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ana.silvetty\Downloads\"/>
    </mc:Choice>
  </mc:AlternateContent>
  <xr:revisionPtr revIDLastSave="0" documentId="13_ncr:1_{9168879C-AFE6-45E4-BBE5-C2D49255E2FF}" xr6:coauthVersionLast="47" xr6:coauthVersionMax="47" xr10:uidLastSave="{00000000-0000-0000-0000-000000000000}"/>
  <bookViews>
    <workbookView xWindow="-120" yWindow="-120" windowWidth="29040" windowHeight="15720" xr2:uid="{1B892E84-ADD1-4DAC-B1FE-DF11A8F274BB}"/>
  </bookViews>
  <sheets>
    <sheet name="ÍNDICE" sheetId="84" r:id="rId1"/>
    <sheet name="1" sheetId="96" r:id="rId2"/>
    <sheet name="2" sheetId="97" r:id="rId3"/>
    <sheet name="3" sheetId="98" r:id="rId4"/>
    <sheet name="4" sheetId="3" r:id="rId5"/>
    <sheet name="5" sheetId="4" r:id="rId6"/>
    <sheet name="6" sheetId="5" r:id="rId7"/>
    <sheet name="7" sheetId="6" r:id="rId8"/>
    <sheet name="8-1" sheetId="7" r:id="rId9"/>
    <sheet name="8-2" sheetId="8" r:id="rId10"/>
    <sheet name="9" sheetId="9" r:id="rId11"/>
    <sheet name="10" sheetId="10" r:id="rId12"/>
    <sheet name="11" sheetId="11" r:id="rId13"/>
    <sheet name="12" sheetId="12" r:id="rId14"/>
    <sheet name="13" sheetId="13" r:id="rId15"/>
    <sheet name="14" sheetId="14" r:id="rId16"/>
    <sheet name="15" sheetId="15" r:id="rId17"/>
    <sheet name="16" sheetId="16" r:id="rId18"/>
    <sheet name="17" sheetId="17" r:id="rId19"/>
    <sheet name="18" sheetId="18" r:id="rId20"/>
    <sheet name="19" sheetId="19" r:id="rId21"/>
    <sheet name="20" sheetId="20" r:id="rId22"/>
    <sheet name="21" sheetId="21" r:id="rId23"/>
    <sheet name="22" sheetId="22" r:id="rId24"/>
    <sheet name="23" sheetId="23" r:id="rId25"/>
    <sheet name="24" sheetId="24" r:id="rId26"/>
    <sheet name="25" sheetId="25" r:id="rId27"/>
    <sheet name="26" sheetId="26" r:id="rId28"/>
    <sheet name="27" sheetId="27" r:id="rId29"/>
    <sheet name="28" sheetId="28" r:id="rId30"/>
    <sheet name="29" sheetId="29" r:id="rId31"/>
    <sheet name="30" sheetId="30" r:id="rId32"/>
    <sheet name="31-1" sheetId="31" r:id="rId33"/>
    <sheet name="31-2" sheetId="32" r:id="rId34"/>
    <sheet name="32" sheetId="33" r:id="rId35"/>
    <sheet name="33" sheetId="34" r:id="rId36"/>
    <sheet name="34" sheetId="35" r:id="rId37"/>
    <sheet name="35" sheetId="36" r:id="rId38"/>
    <sheet name="36" sheetId="37" r:id="rId39"/>
    <sheet name="37" sheetId="38" r:id="rId40"/>
    <sheet name="38" sheetId="39" r:id="rId41"/>
    <sheet name="39" sheetId="40" r:id="rId42"/>
    <sheet name="40" sheetId="41" r:id="rId43"/>
    <sheet name="41" sheetId="42" r:id="rId44"/>
    <sheet name="42" sheetId="43" r:id="rId45"/>
    <sheet name="43" sheetId="44" r:id="rId46"/>
    <sheet name="44" sheetId="45" r:id="rId47"/>
    <sheet name="45-1" sheetId="46" r:id="rId48"/>
    <sheet name="45-2" sheetId="47" r:id="rId49"/>
    <sheet name="46" sheetId="48" r:id="rId50"/>
    <sheet name="47" sheetId="49" r:id="rId51"/>
    <sheet name="48" sheetId="50" r:id="rId52"/>
    <sheet name="49" sheetId="51" r:id="rId53"/>
    <sheet name="50" sheetId="52" r:id="rId54"/>
    <sheet name="51" sheetId="53" r:id="rId55"/>
    <sheet name="52" sheetId="54" r:id="rId56"/>
    <sheet name="53-1" sheetId="55" r:id="rId57"/>
    <sheet name="53-2" sheetId="56" r:id="rId58"/>
    <sheet name="54-1" sheetId="57" r:id="rId59"/>
    <sheet name="54-2" sheetId="58" r:id="rId60"/>
    <sheet name="55-1" sheetId="59" r:id="rId61"/>
    <sheet name="55-2" sheetId="60" r:id="rId62"/>
    <sheet name="56" sheetId="61" r:id="rId63"/>
    <sheet name="57" sheetId="62" r:id="rId64"/>
    <sheet name="58" sheetId="63" r:id="rId65"/>
    <sheet name="59" sheetId="64" r:id="rId66"/>
    <sheet name="60" sheetId="65" r:id="rId67"/>
    <sheet name="61" sheetId="66" r:id="rId68"/>
    <sheet name="62-1" sheetId="67" r:id="rId69"/>
    <sheet name="62-2" sheetId="68" r:id="rId70"/>
    <sheet name="63" sheetId="69" r:id="rId71"/>
    <sheet name="64" sheetId="70" r:id="rId72"/>
    <sheet name="65" sheetId="71" r:id="rId73"/>
    <sheet name="66" sheetId="72" r:id="rId74"/>
    <sheet name="67" sheetId="73" r:id="rId75"/>
    <sheet name="68" sheetId="74" r:id="rId76"/>
    <sheet name="69" sheetId="75" r:id="rId77"/>
    <sheet name="70" sheetId="76" r:id="rId78"/>
    <sheet name="71" sheetId="77" r:id="rId79"/>
    <sheet name="72" sheetId="78" r:id="rId80"/>
    <sheet name="73" sheetId="79" r:id="rId81"/>
    <sheet name="74" sheetId="80" r:id="rId82"/>
    <sheet name="75" sheetId="81" r:id="rId83"/>
    <sheet name="76" sheetId="82" r:id="rId84"/>
    <sheet name="77" sheetId="83" r:id="rId85"/>
    <sheet name="78" sheetId="94" r:id="rId86"/>
    <sheet name="79" sheetId="95" r:id="rId87"/>
    <sheet name="80" sheetId="93" r:id="rId88"/>
    <sheet name="81" sheetId="89" r:id="rId89"/>
    <sheet name="82" sheetId="90" r:id="rId90"/>
    <sheet name="83" sheetId="91" r:id="rId91"/>
    <sheet name="84" sheetId="92" r:id="rId92"/>
    <sheet name="Abreviaturas" sheetId="85" r:id="rId93"/>
  </sheets>
  <externalReferences>
    <externalReference r:id="rId94"/>
    <externalReference r:id="rId95"/>
  </externalReferences>
  <definedNames>
    <definedName name="_004" localSheetId="1">'[1]Bancos Múltiples'!#REF!</definedName>
    <definedName name="_004" localSheetId="28">'[1]Bancos Múltiples'!#REF!</definedName>
    <definedName name="_004" localSheetId="29">'[1]Bancos Múltiples'!#REF!</definedName>
    <definedName name="_004" localSheetId="4">'[1]Bancos Múltiples'!#REF!</definedName>
    <definedName name="_004" localSheetId="43">'[1]Bancos Múltiples'!#REF!</definedName>
    <definedName name="_004" localSheetId="44">'[1]Bancos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73">'[1]Bancos Múltiples'!#REF!</definedName>
    <definedName name="_004" localSheetId="74">'[1]Bancos Múltiples'!#REF!</definedName>
    <definedName name="_004">'[1]Bancos Múltiples'!#REF!</definedName>
    <definedName name="_004B" localSheetId="1">'[1]Bancos Múltiples'!#REF!</definedName>
    <definedName name="_004B" localSheetId="24">'[1]Bancos Múltiples'!#REF!</definedName>
    <definedName name="_004B" localSheetId="28">'[1]Bancos Múltiples'!#REF!</definedName>
    <definedName name="_004B" localSheetId="29">'[1]Bancos Múltiples'!#REF!</definedName>
    <definedName name="_004B" localSheetId="38">'[1]Bancos Múltiples'!#REF!</definedName>
    <definedName name="_004B" localSheetId="4">'[1]Bancos Múltiples'!#REF!</definedName>
    <definedName name="_004B" localSheetId="43">'[1]Bancos Múltiples'!#REF!</definedName>
    <definedName name="_004B" localSheetId="44">'[1]Bancos Múltiples'!#REF!</definedName>
    <definedName name="_004B" localSheetId="52">'[1]Bancos Múltiples'!#REF!</definedName>
    <definedName name="_004B" localSheetId="5">'[1]Bancos Múltiples'!#REF!</definedName>
    <definedName name="_004B" localSheetId="53">'[1]Bancos Múltiples'!#REF!</definedName>
    <definedName name="_004B" localSheetId="64">'[1]Bancos Múltiples'!#REF!</definedName>
    <definedName name="_004B" localSheetId="65">'[1]Bancos Múltiples'!#REF!</definedName>
    <definedName name="_004B" localSheetId="73">'[1]Bancos Múltiples'!#REF!</definedName>
    <definedName name="_004B" localSheetId="74">'[1]Bancos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1">'[1]Bancos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1">'[1]Bancos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1">'[1]Bancos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1">'[1]Bancos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1">'[1]Bancos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1">'[1]Bancos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1">'[1]Bancos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1">'[1]Bancos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1">'[1]Bancos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1">'[1]Bancos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1">'[1]Bancos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1">'[1]Bancos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1">'[1]Bancos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1">'[1]Bancos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1">'[1]Bancos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1">'[1]Bancos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1">'[1]Bancos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1">'[1]Bancos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1">'[1]Bancos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1">'[1]Bancos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1">'[1]Bancos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1">'[1]Bancos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1">'[1]Bancos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1">'[1]Bancos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1">'[1]Bancos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'1'!$G$6:$I$6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58" hidden="1">'54-1'!#REF!</definedName>
    <definedName name="_xlnm._FilterDatabase" localSheetId="10" hidden="1">'9'!#REF!</definedName>
    <definedName name="_TC1" localSheetId="1">'[1]Bancos Múltiples'!#REF!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1">#REF!</definedName>
    <definedName name="A" localSheetId="24">#REF!</definedName>
    <definedName name="A" localSheetId="29">#REF!</definedName>
    <definedName name="A" localSheetId="30">#REF!</definedName>
    <definedName name="A" localSheetId="38">#REF!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 localSheetId="92">#REF!</definedName>
    <definedName name="A" localSheetId="0">#REF!</definedName>
    <definedName name="A">#REF!</definedName>
    <definedName name="AÑOMES" localSheetId="1">'[1]Bancos Múltiples'!#REF!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'24'!$C$1:$N$23</definedName>
    <definedName name="_xlnm.Print_Area" localSheetId="26">'25'!$A$1:$G$34</definedName>
    <definedName name="_xlnm.Print_Area" localSheetId="31">'30'!$A$1:$N$85</definedName>
    <definedName name="_xlnm.Print_Area" localSheetId="32">'31-1'!$A$1:$P$56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'36'!$A$1:$O$48</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'45-1'!$A$1:$P$57</definedName>
    <definedName name="_xlnm.Print_Area" localSheetId="48">'45-2'!$A$1:$O$75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'62-1'!$A$1:$N$56</definedName>
    <definedName name="_xlnm.Print_Area" localSheetId="69">'62-2'!$A$1:$M$75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'70'!$A$1:$O$56</definedName>
    <definedName name="_xlnm.Print_Area" localSheetId="78">'71'!$A$1:$L$75</definedName>
    <definedName name="_xlnm.Print_Area" localSheetId="79">'72'!$A$1:$C$37</definedName>
    <definedName name="_xlnm.Print_Area" localSheetId="80">'73'!$A$1:$D$25</definedName>
    <definedName name="_xlnm.Print_Area" localSheetId="82">'75'!$B$1:$T$94</definedName>
    <definedName name="_xlnm.Print_Area" localSheetId="83">'76'!$B$1:$T$97</definedName>
    <definedName name="_xlnm.Print_Area" localSheetId="84">'77'!$B$1:$T$44</definedName>
    <definedName name="_xlnm.Print_Area" localSheetId="85">'78'!$A$1:$E$78</definedName>
    <definedName name="_xlnm.Print_Area" localSheetId="86">'79'!$A$1:$E$89</definedName>
    <definedName name="_xlnm.Print_Area" localSheetId="87">'80'!$A$1:$D$62</definedName>
    <definedName name="_xlnm.Print_Area" localSheetId="88">'81'!$A$1:$D$62</definedName>
    <definedName name="_xlnm.Print_Area" localSheetId="8">'8-1'!$A$1:$P$56</definedName>
    <definedName name="_xlnm.Print_Area" localSheetId="89">'82'!$A$1:$C$61</definedName>
    <definedName name="_xlnm.Print_Area" localSheetId="9">'8-2'!$A$1:$M$75</definedName>
    <definedName name="_xlnm.Print_Area" localSheetId="10">'9'!$A$1:$N$86</definedName>
    <definedName name="B" localSheetId="1">#REF!</definedName>
    <definedName name="B" localSheetId="24">#REF!</definedName>
    <definedName name="B" localSheetId="29">#REF!</definedName>
    <definedName name="B" localSheetId="30">#REF!</definedName>
    <definedName name="B" localSheetId="38">#REF!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 localSheetId="92">#REF!</definedName>
    <definedName name="B" localSheetId="0">#REF!</definedName>
    <definedName name="B">#REF!</definedName>
    <definedName name="C_" localSheetId="1">#REF!</definedName>
    <definedName name="C_" localSheetId="24">#REF!</definedName>
    <definedName name="C_" localSheetId="29">#REF!</definedName>
    <definedName name="C_" localSheetId="30">#REF!</definedName>
    <definedName name="C_" localSheetId="38">#REF!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 localSheetId="92">#REF!</definedName>
    <definedName name="C_" localSheetId="0">#REF!</definedName>
    <definedName name="C_">#REF!</definedName>
    <definedName name="Directorio" localSheetId="1">'[1]Bancos Múltiples'!#REF!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1">'[1]Bancos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TC" localSheetId="1">'[1]Bancos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1">'[1]Bancos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8">'[1]Bancos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1">'[1]Bancos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1">'[1]Bancos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1">'[1]Bancos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1">'[1]Bancos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1">'[1]Bancos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1">'[1]Bancos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1">'[1]Bancos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1">'[1]Bancos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1">'[1]Bancos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1">'[1]Bancos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1">'[1]Bancos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1">'[1]Bancos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1">'[1]Bancos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1">'[1]Bancos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1">'[1]Bancos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1">'[1]Bancos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1">'[1]Bancos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1">'[1]Bancos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1">'[1]Bancos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1">'[1]Bancos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1">'[1]Bancos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1">'[1]Bancos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1">'[1]Bancos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1">'[1]Bancos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1">'[1]Bancos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1">'[1]Bancos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1">'[1]Bancos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1">'[1]Bancos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1">'[1]Bancos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1">'[1]Bancos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1">'[1]Bancos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1">'[1]Bancos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1">'[1]Bancos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1">'[1]Bancos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1">'[1]Bancos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1">'[1]Bancos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1">'[1]Bancos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1">'[1]Bancos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1">'[1]Bancos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1">'[1]Bancos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1">'[1]Bancos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1">'[1]Bancos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1">'[1]Bancos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1">'[1]Bancos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1">'[1]Bancos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1">'[1]Bancos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1">'[1]Bancos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1">'[1]Bancos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1">'[1]Bancos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1">'[1]Bancos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1">'[1]Bancos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1">'[1]Bancos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1">'[1]Bancos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1">'[1]Bancos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1">'[1]Bancos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1">'[1]Bancos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1">'[1]Bancos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1">'[1]Bancos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1">'[1]Bancos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1">'[1]Bancos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1">'[1]Bancos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1">'[1]Bancos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1">'[1]Bancos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1">'[1]Bancos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1">'[1]Bancos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1">'[1]Bancos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1">'[1]Bancos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1">'[1]Bancos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1">'[1]Bancos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1">'[1]Bancos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1">'[1]Bancos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1">'[1]Bancos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1">'[1]Bancos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1">'[1]Bancos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1">'[1]Bancos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1">'[1]Bancos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1">'[1]Bancos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1">'[1]Bancos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1">'[1]Bancos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1">'[1]Bancos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1">'[1]Bancos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1">'[1]Bancos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1">'[1]Bancos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1">'[1]Bancos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1">'[1]Bancos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1">'[1]Bancos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1">'[1]Bancos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1">'[1]Bancos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1">'[1]Bancos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1">'[1]Bancos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1">'[1]Bancos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1">'[1]Bancos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1">'[1]Bancos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1">'[1]Bancos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1">'[1]Bancos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1">'[1]Bancos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1">'[1]Bancos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1">'[1]Bancos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1">'[1]Bancos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1">'[1]Bancos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1">'[1]Bancos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1">'[1]Bancos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1">'[1]Bancos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1">'[1]Bancos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1">'[1]Bancos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1">'[1]Bancos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1">'[1]Bancos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1">'[1]Bancos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1">'[1]Bancos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1">'[1]Bancos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1">'[1]Bancos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1">'[1]Bancos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1">'[1]Bancos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1">'[1]Bancos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1">'[1]Bancos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1">'[1]Bancos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1">'[1]Bancos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1">'[1]Bancos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1">'[1]Bancos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1">'[1]Bancos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1">'[1]Bancos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1">'[1]Bancos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1">'[1]Bancos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1">'[1]Bancos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1">'[1]Bancos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1">'[1]Bancos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1">'[1]Bancos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1">'[1]Bancos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1">'[1]Bancos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1">'[1]Bancos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1">'[1]Bancos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1">'[1]Bancos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1">'[1]Bancos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1">'[1]Bancos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1">'[1]Bancos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1">'[1]Bancos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1">'[1]Bancos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1">'[1]Bancos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1">'[1]Bancos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1">'[1]Bancos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1">'[1]Bancos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1">'[1]Bancos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1">'[1]Bancos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1">'[1]Bancos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1">'[1]Bancos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1">'[1]Bancos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1">'[1]Bancos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1">'[1]Bancos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1">'[1]Bancos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1">'[1]Bancos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1">'[1]Bancos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1">'[1]Bancos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1">'[1]Bancos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1">'[1]Bancos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1">'[1]Bancos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1">'[1]Bancos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1">'[1]Bancos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1">'[1]Bancos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1">'[1]Bancos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1">'[1]Bancos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1">'[1]Bancos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1">'[1]Bancos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1">'[1]Bancos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1">'[1]Bancos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1">'[1]Bancos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1">'[1]Bancos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1">'[1]Bancos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1">'[1]Bancos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1">'[1]Bancos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1">'[1]Bancos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1">'[1]Bancos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1">'[1]Bancos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1">'[1]Bancos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1">'[1]Bancos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1">'[1]Bancos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1">'[1]Bancos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1">'[1]Bancos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1">'[1]Bancos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1">'[1]Bancos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1">'[1]Bancos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1">'[1]Bancos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1">'[1]Bancos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1">'[1]Bancos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1">'[1]Bancos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1">'[1]Bancos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1">'[1]Bancos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1">'[1]Bancos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1">'[1]Bancos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1">'[1]Bancos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1">'[1]Bancos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1">'[1]Bancos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1">'[1]Bancos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1">'[1]Bancos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1">'[1]Bancos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1">'[1]Bancos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1">'[1]Bancos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1">'[1]Bancos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1">'[1]Bancos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1">'[1]Bancos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1">'[1]Bancos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1">'[1]Bancos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1">'[1]Bancos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1">'[1]Bancos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1">'[1]Bancos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1">'[1]Bancos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1">'[1]Bancos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1">'[1]Bancos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1">'[1]Bancos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1">'[1]Bancos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1">'[1]Bancos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1">'[1]Bancos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1">'[1]Bancos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1">'[1]Bancos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1">'[1]Bancos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1">'[1]Bancos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1">'[1]Bancos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1">'[1]Bancos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1">'[1]Bancos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1">'[1]Bancos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1">'[1]Bancos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1">'[1]Bancos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1">'[1]Bancos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1">'[1]Bancos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1">'[1]Bancos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1">'[1]Bancos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1">'[1]Bancos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1">'[1]Bancos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1">'[1]Bancos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1">'[1]Bancos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1">'[1]Bancos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1">'[1]Bancos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1">'[1]Bancos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1">'[1]Bancos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1">'[1]Bancos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1">'[1]Bancos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1">'[1]Bancos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1">'[1]Bancos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1">'[1]Bancos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1">'[1]Bancos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1">'[1]Bancos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1">'[1]Bancos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1">'[1]Bancos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1">'[1]Bancos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1">'[1]Bancos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1">'[1]Bancos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1">'[1]Bancos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1">'[1]Bancos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1">'[1]Bancos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1">'[1]Bancos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1">'[1]Bancos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1">'[1]Bancos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1">'[1]Bancos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1">'[1]Bancos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1">'[1]Bancos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1">'[1]Bancos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1">'[1]Bancos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1">'[1]Bancos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1">'[1]Bancos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1">'[1]Bancos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1">'[1]Bancos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1">'[1]Bancos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1">'[1]Bancos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1">'[1]Bancos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1">'[1]Bancos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1">'[1]Bancos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1">'[1]Bancos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1">'[1]Bancos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1">'[1]Bancos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1">'[1]Bancos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1">'[1]Bancos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1">'[1]Bancos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1">'[1]Bancos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1">'[1]Bancos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1">'[1]Bancos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1">'[1]Bancos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1">'[1]Bancos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1">'[1]Bancos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1">'[1]Bancos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1">'[1]Bancos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1">'[1]Bancos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1">'[1]Bancos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1">'[1]Bancos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1">'[1]Bancos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1">'[1]Bancos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1">'[1]Bancos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1">'[1]Bancos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1">'[1]Bancos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1">'[1]Bancos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1">'[1]Bancos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1">'[1]Bancos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1">'[1]Bancos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1">'[1]Bancos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1">'[1]Bancos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1">'[1]Bancos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1">'[1]Bancos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1">'[1]Bancos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1">'[1]Bancos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1">'[1]Bancos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1">'[1]Bancos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1">'[1]Bancos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1">'[1]Bancos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1">'[1]Bancos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1">'[1]Bancos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1">'[1]Bancos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1">'[1]Bancos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1">'[1]Bancos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1">'[1]Bancos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1">'[1]Bancos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1">'[1]Bancos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1">'[1]Bancos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1">'[1]Bancos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1">'[1]Bancos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1">'[1]Bancos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1">'[1]Bancos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1">'[1]Bancos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1">'[1]Bancos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1">'[1]Bancos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1">'[1]Bancos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1">'[1]Bancos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1">'[1]Bancos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1">'[1]Bancos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1">'[1]Bancos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1">'[1]Bancos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1">'[1]Bancos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1">'[1]Bancos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1">'[1]Bancos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1">'[1]Bancos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1">'[1]Bancos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1">'[1]Bancos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1">'[1]Bancos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1">'[1]Bancos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1">'[1]Bancos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1">'[1]Bancos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1">'[1]Bancos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1">'[1]Bancos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1">'[1]Bancos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1">'[1]Bancos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1">'[1]Bancos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1">'[1]Bancos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1">'[1]Bancos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1">'[1]Bancos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1">'[1]Bancos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1">'[1]Bancos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1">'[1]Bancos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1">'[1]Bancos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1">'[1]Bancos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1">'[1]Bancos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1">'[1]Bancos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1">'[1]Bancos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1">'[1]Bancos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1">'[1]Bancos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1">'[1]Bancos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1">'[1]Bancos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1">'[1]Bancos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1">'[1]Bancos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1">'[1]Bancos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1">'[1]Bancos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1">'[1]Bancos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1">'[1]Bancos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1">'[1]Bancos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1">'[1]Bancos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1">'[1]Bancos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1">'[1]Bancos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1">'[1]Bancos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1">'[1]Bancos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1">'[1]Bancos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1">'[1]Bancos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1">'[1]Bancos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1">'[1]Bancos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1">'[1]Bancos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1">'[1]Bancos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1">'[1]Bancos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1">'[1]Bancos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1">'[1]Bancos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1">'[1]Bancos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1">'[1]Bancos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1">'[1]Bancos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1">'[1]Bancos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1">'[1]Bancos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1">'[1]Bancos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1">'[1]Bancos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1">'[1]Bancos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1">'[1]Bancos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1">'[1]Bancos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1">'[1]Bancos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1">'[1]Bancos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1">'[1]Bancos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1">'[1]Bancos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1">'[1]Bancos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1">'[1]Bancos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1">'[1]Bancos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1">'[1]Bancos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1">'[1]Bancos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1">'[1]Bancos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1">'[1]Bancos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1">'[1]Bancos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1">'[1]Bancos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1">'[1]Bancos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1">'[1]Bancos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1">'[1]Bancos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1">'[1]Bancos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1">'[1]Bancos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1">'[1]Bancos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1">'[1]Bancos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1">'[1]Bancos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1">'[1]Bancos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1">'[1]Bancos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1">'[1]Bancos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1">'[1]Bancos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1">'[1]Bancos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1">'[1]Bancos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1">'[1]Bancos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1">'[1]Bancos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1">'[1]Bancos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1">'[1]Bancos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1">'[1]Bancos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1">'[1]Bancos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1">'[1]Bancos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1">'[1]Bancos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1">'[1]Bancos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1">'[1]Bancos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1">'[1]Bancos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1">'[1]Bancos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1">'[1]Bancos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1">'[1]Bancos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1">'[1]Bancos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1">'[1]Bancos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1">'[1]Bancos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1">'[1]Bancos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1">'[1]Bancos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1">'[1]Bancos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1">'[1]Bancos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1">'[1]Bancos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1">'[1]Bancos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1">'[1]Bancos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1">'[1]Bancos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1">'[1]Bancos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1">'[1]Bancos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1">'[1]Bancos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1">'[1]Bancos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1">'[1]Bancos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1">'[1]Bancos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1">'[1]Bancos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1">'[1]Bancos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1">'[1]Bancos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1">'[1]Bancos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1">'[1]Bancos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1">'[1]Bancos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1">'[1]Bancos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1">'[1]Bancos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1">'[1]Bancos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1">'[1]Bancos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1">'[1]Bancos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1">'[1]Bancos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1">'[1]Bancos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1">'[1]Bancos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1">'[1]Bancos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1">'[1]Bancos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1">'[1]Bancos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1">'[1]Bancos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1">'[1]Bancos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1">'[1]Bancos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1">'[1]Bancos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1">'[1]Bancos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1">'[1]Bancos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1">'[1]Bancos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1">'[1]Bancos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1">'[1]Bancos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1">'[1]Bancos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1">'[1]Bancos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1">'[1]Bancos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1">'[1]Bancos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1">'[1]Bancos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1">'[1]Bancos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1">'[1]Bancos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1">'[1]Bancos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1">'[1]Bancos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1">'[1]Bancos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1">'[1]Bancos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1">'[1]Bancos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1">'[1]Bancos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1">'[1]Bancos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1">'[1]Bancos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1">'[1]Bancos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1">'[1]Bancos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1">'[1]Bancos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1">'[1]Bancos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1">'[1]Bancos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1">'[1]Bancos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1">'[1]Bancos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1">'[1]Bancos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1">'[1]Bancos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1">'[1]Bancos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1">'[1]Bancos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1">'[1]Bancos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1">'[1]Bancos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1">'[1]Bancos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1">'[1]Bancos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1">'[1]Bancos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1">'[1]Bancos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1">'[1]Bancos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1">'[1]Bancos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1">'[1]Bancos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1">'[1]Bancos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1">'[1]Bancos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1">'[1]Bancos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1">'[1]Bancos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1">'[1]Bancos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1">'[1]Bancos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1">'[1]Bancos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1">'[1]Bancos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1">'[1]Bancos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1">'[1]Bancos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1">'[1]Bancos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1">'[1]Bancos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1">'[1]Bancos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1">'[1]Bancos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1">'[1]Bancos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1">'[1]Bancos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1">'[1]Bancos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1">'[1]Bancos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1">'[1]Bancos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1">'[1]Bancos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1">'[1]Bancos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1">'[1]Bancos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1">'[1]Bancos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1">'[1]Bancos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1">'[1]Bancos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1">'[1]Bancos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1">'[1]Bancos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1">'[1]Bancos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1">'[1]Bancos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1">'[1]Bancos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1">'[1]Bancos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1">'[1]Bancos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1">'[1]Bancos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1">'[1]Bancos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1">'[1]Bancos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1">'[1]Bancos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1">'[1]Bancos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1">'[1]Bancos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1">'[1]Bancos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1">'[1]Bancos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1">'[1]Bancos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1">'[1]Bancos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1">'[1]Bancos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1">'[1]Bancos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1">'[1]Bancos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1">'[1]Bancos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1">'[1]Bancos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1">'[1]Bancos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1">'[1]Bancos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1">'[1]Bancos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1">'[1]Bancos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1">'[1]Bancos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1">'[1]Bancos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1">'[1]Bancos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1">'[1]Bancos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1">'[1]Bancos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1">'[1]Bancos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1">'[1]Bancos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1">'[1]Bancos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1">'[1]Bancos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1">'[1]Bancos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1">'[1]Bancos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1">'[1]Bancos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1">'[1]Bancos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1">'[1]Bancos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1">'[1]Bancos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1">'[1]Bancos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1">'[1]Bancos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1">'[1]Bancos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1">'[1]Bancos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1">'[1]Bancos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1">'[1]Bancos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1">'[1]Bancos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1">'[1]Bancos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1">'[1]Bancos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1">'[1]Bancos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1">'[1]Bancos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1">'[1]Bancos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1">'[1]Bancos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1">'[1]Bancos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1">'[1]Bancos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1">'[1]Bancos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1">'[1]Bancos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1">'[1]Bancos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1">'[1]Bancos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1">'[1]Bancos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1">'[1]Bancos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1">'[1]Bancos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1">'[1]Bancos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1">'[1]Bancos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1">'[1]Bancos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1">'[1]Bancos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1">'[1]Bancos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1">'[1]Bancos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1">'[1]Bancos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1">'[1]Bancos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1">'[1]Bancos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1">'[1]Bancos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1">'[1]Bancos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1">'[1]Bancos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1">'[1]Bancos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1">'[1]Bancos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1">'[1]Bancos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1">'[1]Bancos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1">'[1]Bancos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1">'[1]Bancos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1">'[1]Bancos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1">'[1]Bancos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1">'[1]Bancos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1">'[1]Bancos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1">'[1]Bancos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1">'[1]Bancos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1">'[1]Bancos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1">'[1]Bancos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1">'[1]Bancos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1">'[1]Bancos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1">'[1]Bancos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1">'[1]Bancos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1">'[1]Bancos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1">'[1]Bancos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1">'[1]Bancos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1">'[1]Bancos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1">'[1]Bancos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1">'[1]Bancos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1">'[1]Bancos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1">'[1]Bancos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1">'[1]Bancos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1">'[1]Bancos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1">'[1]Bancos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1">'[1]Bancos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1">'[1]Bancos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1">'[1]Bancos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1">'[1]Bancos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1">'[1]Bancos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1">'[1]Bancos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1">'[1]Bancos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1">'[1]Bancos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1">'[1]Bancos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1">'[1]Bancos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1">'[1]Bancos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1">'[1]Bancos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1">'[1]Bancos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1">'[1]Bancos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1">'[1]Bancos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1">'[1]Bancos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1">'[1]Bancos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1">'[1]Bancos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1">'[1]Bancos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1">'[1]Bancos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1">'[1]Bancos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1">'[1]Bancos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1">'[1]Bancos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1">'[1]Bancos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1">'[1]Bancos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1">'[1]Bancos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1">'[1]Bancos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1">'[1]Bancos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1">'[1]Bancos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1">'[1]Bancos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1">'[1]Bancos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1">'[1]Bancos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1">'[1]Bancos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1">'[1]Bancos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1">'[1]Bancos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1">'[1]Bancos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1">'[1]Bancos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1">'[1]Bancos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1">'[1]Bancos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1">'[1]Bancos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1">'[1]Bancos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1">'[1]Bancos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1">'[1]Bancos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1">'[1]Bancos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1">'[1]Bancos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1">'[1]Bancos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1">'[1]Bancos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1">'[1]Bancos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1">'[1]Bancos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1">'[1]Bancos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1">'[1]Bancos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1">'[1]Bancos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1">'[1]Bancos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1">'[1]Bancos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1">'[1]Bancos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1">'[1]Bancos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1">'[1]Bancos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1">'[1]Bancos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1">'[1]Bancos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1">'[1]Bancos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1">'[1]Bancos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1">'[1]Bancos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1">'[1]Bancos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1">'[1]Bancos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1">'[1]Bancos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1">'[1]Bancos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1">'[1]Bancos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1">'[1]Bancos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1">'[1]Bancos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1">'[1]Bancos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1">'[1]Bancos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1">'[1]Bancos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1">'[1]Bancos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1">'[1]Bancos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1">'[1]Bancos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1">'[1]Bancos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1">'[1]Bancos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1">'[1]Bancos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1">'[1]Bancos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1">'[1]Bancos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1">'[1]Bancos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1">'[1]Bancos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1">'[1]Bancos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1">'[1]Bancos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1">'[1]Bancos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1">'[1]Bancos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1">'[1]Bancos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1">'[1]Bancos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1">'[1]Bancos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1">'[1]Bancos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1">'[1]Bancos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1">'[1]Bancos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1">'[1]Bancos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1">'[1]Bancos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1">'[1]Bancos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1">'[1]Bancos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1">'[1]Bancos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1">'[1]Bancos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1">'[1]Bancos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1">'[1]Bancos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1">'[1]Bancos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1">'[1]Bancos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1">'[1]Bancos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1">'[1]Bancos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1">'[1]Bancos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1">'[1]Bancos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1">'[1]Bancos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1">'[1]Bancos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1">'[1]Bancos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1">'[1]Bancos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1">'[1]Bancos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1">'[1]Bancos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1">'[1]Bancos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1">'[1]Bancos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1">'[1]Bancos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1">'[1]Bancos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1">'[1]Bancos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1">'[1]Bancos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1">'[1]Bancos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1">'[1]Bancos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1">'[1]Bancos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1">'[1]Bancos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1">'[1]Bancos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1">'[1]Bancos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1">'[1]Bancos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1">'[1]Bancos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1">'[1]Bancos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1">'[1]Bancos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1">'[1]Bancos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1">'[1]Bancos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1">'[1]Bancos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1">'[1]Bancos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1">'[1]Bancos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1">'[1]Bancos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1">'[1]Bancos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1">'[1]Bancos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1">'[1]Bancos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1">'[1]Bancos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1">'[1]Bancos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1">'[1]Bancos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1">'[1]Bancos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1">'[1]Bancos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1">'[1]Bancos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1">'[1]Bancos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1">'[1]Bancos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1">'[1]Bancos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1">'[1]Bancos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1">'[1]Bancos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1">'[1]Bancos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1">'[1]Bancos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1">'[1]Bancos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1">'[1]Bancos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1">'[1]Bancos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1">'[1]Bancos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1">'[1]Bancos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1">'[1]Bancos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1">'[1]Bancos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1">'[1]Bancos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1">'[1]Bancos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1">'[1]Bancos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1">'[1]Bancos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1">'[1]Bancos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1">'[1]Bancos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1">'[1]Bancos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1">'[1]Bancos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1">'[1]Bancos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1">'[1]Bancos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1">'[1]Bancos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1">'[1]Bancos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1">'[1]Bancos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1">'[1]Bancos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1">'[1]Bancos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1">'[1]Bancos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1">'[1]Bancos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1">'[1]Bancos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1">'[1]Bancos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1">'[1]Bancos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1">'[1]Bancos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1">'[1]Bancos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1">'[1]Bancos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1">'[1]Bancos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1">'[1]Bancos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1">'[1]Bancos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1">'[1]Bancos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1">'[1]Bancos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1">'[1]Bancos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1">'[1]Bancos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1">'[1]Bancos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1">'[1]Bancos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1">'[1]Bancos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1">'[1]Bancos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1">'[1]Bancos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1">'[1]Bancos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1">'[1]Bancos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1">'[1]Bancos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1">'[1]Bancos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1">'[1]Bancos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1">'[1]Bancos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1">'[1]Bancos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1">'[1]Bancos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1">'[1]Bancos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1">'[1]Bancos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1">'[1]Bancos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1">'[1]Bancos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1">'[1]Bancos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1">'[1]Bancos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1">'[1]Bancos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1">'[1]Bancos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1">'[1]Bancos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1">'[1]Bancos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1">'[1]Bancos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1">'[1]Bancos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1">'[1]Bancos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1">'[1]Bancos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1">'[1]Bancos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1">'[1]Bancos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1">'[1]Bancos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1">'[1]Bancos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1">'[1]Bancos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1">'[1]Bancos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1">'[1]Bancos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1">'[1]Bancos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1">'[1]Bancos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1">'[1]Bancos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1">'[1]Bancos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1">'[1]Bancos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1">'[1]Bancos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1">'[1]Bancos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1">'[1]Bancos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1">'[1]Bancos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1">'[1]Bancos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1">'[1]Bancos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1">'[1]Bancos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1">'[1]Bancos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1">'[1]Bancos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1">'[1]Bancos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1">'[1]Bancos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1">'[1]Bancos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1">'[1]Bancos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1">'[1]Bancos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1">'[1]Bancos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1">'[1]Bancos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1">'[1]Bancos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1">'[1]Bancos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1">'[1]Bancos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1">'[1]Bancos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1">'[1]Bancos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1">'[1]Bancos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1">'[1]Bancos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1">'[1]Bancos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1">'[1]Bancos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1">'[1]Bancos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1">'[1]Bancos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1">'[1]Bancos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1">'[1]Bancos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1">'[1]Bancos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1">'[1]Bancos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1">'[1]Bancos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1">'[1]Bancos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1">'[1]Bancos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1">'[1]Bancos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1">'[1]Bancos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1">'[1]Bancos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1">'[1]Bancos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1">'[1]Bancos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1">'[1]Bancos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1">'[1]Bancos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1">'[1]Bancos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1">'[1]Bancos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1">'[1]Bancos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1">'[1]Bancos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1">'[1]Bancos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1">'[1]Bancos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1">'[1]Bancos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1">'[1]Bancos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1">'[1]Bancos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1">'[1]Bancos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1">'[1]Bancos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1">'[1]Bancos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1">'[1]Bancos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1">'[1]Bancos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1">'[1]Bancos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1">'[1]Bancos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1">'[1]Bancos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1">'[1]Bancos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1">'[1]Bancos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1">'[1]Bancos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1">'[1]Bancos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1">'[1]Bancos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1">'[1]Bancos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1">'[1]Bancos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1">'[1]Bancos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1">'[1]Bancos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1">'[1]Bancos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1">'[1]Bancos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1">'[1]Bancos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1">'[1]Bancos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1">'[1]Bancos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1">'[1]Bancos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1">'[1]Bancos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1">'[1]Bancos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1">'[1]Bancos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1">'[1]Bancos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1">'[1]Bancos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1">'[1]Bancos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1">'[1]Bancos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1">'[1]Bancos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1">'[1]Bancos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1">'[1]Bancos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1">'[1]Bancos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1">'[1]Bancos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1">'[1]Bancos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1">'[1]Bancos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1">'[1]Bancos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1">'[1]Bancos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1">'[1]Bancos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1">'[1]Bancos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1">'[1]Bancos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1">'[1]Bancos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1">'[1]Bancos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1">'[1]Bancos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1">'[1]Bancos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1">'[1]Bancos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1">'[1]Bancos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1">'[1]Bancos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1">'[1]Bancos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1">'[1]Bancos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1">'[1]Bancos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1">'[1]Bancos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1">'[1]Bancos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1">'[1]Bancos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1">'[1]Bancos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1">'[1]Bancos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1">'[1]Bancos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1">'[1]Bancos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1">'[1]Bancos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1">'[1]Bancos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1">'[1]Bancos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1">'[1]Bancos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1">'[1]Bancos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1">'[1]Bancos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1">'[1]Bancos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1">'[1]Bancos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1">'[1]Bancos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1">'[1]Bancos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1">'[1]Bancos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1">'[1]Bancos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1">'[1]Bancos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1">'[1]Bancos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1">'[1]Bancos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1">'[1]Bancos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1">'[1]Bancos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1">'[1]Bancos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1">'[1]Bancos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1">'[1]Bancos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1">'[1]Bancos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1">'[1]Bancos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1">'[1]Bancos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1">'[1]Bancos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1">'[1]Bancos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1">'[1]Bancos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1">'[1]Bancos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1">'[1]Bancos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1">'[1]Bancos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1">'[1]Bancos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1">'[1]Bancos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1">'[1]Bancos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1">'[1]Bancos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1">'[1]Bancos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1">'[1]Bancos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1">'[1]Bancos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1">'[1]Bancos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1">'[1]Bancos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1">'[1]Bancos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1">'[1]Bancos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1">'[1]Bancos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1">'[1]Bancos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1">'[1]Bancos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1">'[1]Bancos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1">'[1]Bancos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1">'[1]Bancos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1">'[1]Bancos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1">'[1]Bancos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1">'[1]Bancos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1">'[1]Bancos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1">'[1]Bancos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1">'[1]Bancos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1">'[1]Bancos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1">'[1]Bancos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1">'[1]Bancos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1">'[1]Bancos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1">'[1]Bancos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1">'[1]Bancos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1">'[1]Bancos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1">'[1]Bancos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1">'[1]Bancos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1">'[1]Bancos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1">'[1]Bancos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1">'[1]Bancos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1">'[1]Bancos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1">'[1]Bancos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1">'[1]Bancos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1">'[1]Bancos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1">'[1]Bancos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1">'[1]Bancos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1">'[1]Bancos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1">'[1]Bancos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1">'[1]Bancos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1">'[1]Bancos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1">'[1]Bancos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1">'[1]Bancos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1">'[1]Bancos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1">'[1]Bancos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1">'[1]Bancos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1">'[1]Bancos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1">'[1]Bancos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1">'[1]Bancos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1">'[1]Bancos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1">'[1]Bancos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1">'[1]Bancos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1">'[1]Bancos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1">'[1]Bancos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1">'[1]Bancos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1">'[1]Bancos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1">'[1]Bancos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1">'[1]Bancos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1">'[1]Bancos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1">'[1]Bancos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1">'[1]Bancos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1">'[1]Bancos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1">'[1]Bancos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1">'[1]Bancos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1">'[1]Bancos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1">'[1]Bancos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1">'[1]Bancos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1">'[1]Bancos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1">'[1]Bancos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1">'[1]Bancos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1">'[1]Bancos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1">'[1]Bancos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1">'[1]Bancos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1">'[1]Bancos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1">'[1]Bancos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1">'[1]Bancos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1">'[1]Bancos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1">'[1]Bancos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1">'[1]Bancos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1">'[1]Bancos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1">'[1]Bancos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1">'[1]Bancos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1">'[1]Bancos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1">'[1]Bancos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1">'[1]Bancos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1">'[1]Bancos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1">'[1]Bancos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1">'[1]Bancos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1">'[1]Bancos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1">'[1]Bancos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1">'[1]Bancos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1">'[1]Bancos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1">'[1]Bancos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1">'[1]Bancos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1">'[1]Bancos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1">'[1]Bancos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1">'[1]Bancos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1">'[1]Bancos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1">'[1]Bancos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1">'[1]Bancos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1">'[1]Bancos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1">'[1]Bancos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1">'[1]Bancos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1">'[1]Bancos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96" l="1"/>
  <c r="C8" i="96"/>
  <c r="D8" i="96"/>
  <c r="E8" i="96"/>
  <c r="F8" i="96"/>
  <c r="B9" i="96"/>
  <c r="C9" i="96"/>
  <c r="D9" i="96"/>
  <c r="E9" i="96"/>
  <c r="F9" i="96"/>
  <c r="B10" i="96"/>
  <c r="C10" i="96"/>
  <c r="D10" i="96"/>
  <c r="E10" i="96"/>
  <c r="F10" i="96"/>
  <c r="B11" i="96"/>
  <c r="C11" i="96"/>
  <c r="D11" i="96"/>
  <c r="E11" i="96"/>
  <c r="F11" i="96"/>
  <c r="B12" i="96"/>
  <c r="C12" i="96"/>
  <c r="D12" i="96"/>
  <c r="E12" i="96"/>
  <c r="F12" i="96"/>
  <c r="B13" i="96"/>
  <c r="C13" i="96"/>
  <c r="D13" i="96"/>
  <c r="E13" i="96"/>
  <c r="F13" i="96"/>
  <c r="B14" i="96"/>
  <c r="C14" i="96"/>
  <c r="D14" i="96"/>
  <c r="E14" i="96"/>
  <c r="F14" i="96"/>
  <c r="B15" i="96"/>
  <c r="C15" i="96"/>
  <c r="D15" i="96"/>
  <c r="E15" i="96"/>
  <c r="F15" i="96"/>
  <c r="B16" i="96"/>
  <c r="C16" i="96"/>
  <c r="D16" i="96"/>
  <c r="E16" i="96"/>
  <c r="F16" i="96"/>
  <c r="B17" i="96"/>
  <c r="C17" i="96"/>
  <c r="D17" i="96"/>
  <c r="E17" i="96"/>
  <c r="F17" i="96"/>
  <c r="B18" i="96"/>
  <c r="C18" i="96"/>
  <c r="D18" i="96"/>
  <c r="E18" i="96"/>
  <c r="F18" i="96"/>
  <c r="B19" i="96"/>
  <c r="C19" i="96"/>
  <c r="D19" i="96"/>
  <c r="E19" i="96"/>
  <c r="F19" i="96"/>
  <c r="B20" i="96"/>
  <c r="C20" i="96"/>
  <c r="D20" i="96"/>
  <c r="E20" i="96"/>
  <c r="F20" i="96"/>
  <c r="B21" i="96"/>
  <c r="C21" i="96"/>
  <c r="D21" i="96"/>
  <c r="E21" i="96"/>
  <c r="F21" i="96"/>
  <c r="B22" i="96"/>
  <c r="C22" i="96"/>
  <c r="D22" i="96"/>
  <c r="E22" i="96"/>
  <c r="F22" i="96"/>
  <c r="B23" i="96"/>
  <c r="C23" i="96"/>
  <c r="D23" i="96"/>
  <c r="E23" i="96"/>
  <c r="F23" i="96"/>
  <c r="B24" i="96"/>
  <c r="C24" i="96"/>
  <c r="D24" i="96"/>
  <c r="E24" i="96"/>
  <c r="F24" i="96"/>
  <c r="B25" i="96"/>
  <c r="C25" i="96"/>
  <c r="D25" i="96"/>
  <c r="E25" i="96"/>
  <c r="F25" i="96"/>
  <c r="B26" i="96"/>
  <c r="C26" i="96"/>
  <c r="D26" i="96"/>
  <c r="E26" i="96"/>
  <c r="F26" i="96"/>
  <c r="B27" i="96"/>
  <c r="C27" i="96"/>
  <c r="D27" i="96"/>
  <c r="E27" i="96"/>
  <c r="F27" i="96"/>
  <c r="B28" i="96"/>
  <c r="C28" i="96"/>
  <c r="D28" i="96"/>
  <c r="E28" i="96"/>
  <c r="F28" i="96"/>
  <c r="B29" i="96"/>
  <c r="C29" i="96"/>
  <c r="D29" i="96"/>
  <c r="E29" i="96"/>
  <c r="F29" i="96"/>
  <c r="B30" i="96"/>
  <c r="C30" i="96"/>
  <c r="D30" i="96"/>
  <c r="E30" i="96"/>
  <c r="F30" i="96"/>
  <c r="B31" i="96"/>
  <c r="C31" i="96"/>
  <c r="D31" i="96"/>
  <c r="E31" i="96"/>
  <c r="F31" i="96"/>
  <c r="B32" i="96"/>
  <c r="C32" i="96"/>
  <c r="D32" i="96"/>
  <c r="E32" i="96"/>
  <c r="F32" i="96"/>
  <c r="B33" i="96"/>
  <c r="C33" i="96"/>
  <c r="D33" i="96"/>
  <c r="E33" i="96"/>
  <c r="F33" i="96"/>
  <c r="B34" i="96"/>
  <c r="C34" i="96"/>
  <c r="D34" i="96"/>
  <c r="E34" i="96"/>
  <c r="F34" i="96"/>
  <c r="B35" i="96"/>
  <c r="C35" i="96"/>
  <c r="D35" i="96"/>
  <c r="E35" i="96"/>
  <c r="F35" i="96"/>
  <c r="B36" i="96"/>
  <c r="C36" i="96"/>
  <c r="D36" i="96"/>
  <c r="E36" i="96"/>
  <c r="F36" i="96"/>
  <c r="B37" i="96"/>
  <c r="C37" i="96"/>
  <c r="D37" i="96"/>
  <c r="E37" i="96"/>
  <c r="F37" i="96"/>
  <c r="B38" i="96"/>
  <c r="C38" i="96"/>
  <c r="D38" i="96"/>
  <c r="E38" i="96"/>
  <c r="F38" i="96"/>
  <c r="B39" i="96"/>
  <c r="C39" i="96"/>
  <c r="D39" i="96"/>
  <c r="E39" i="96"/>
  <c r="F39" i="96"/>
  <c r="B40" i="96"/>
  <c r="C40" i="96"/>
  <c r="D40" i="96"/>
  <c r="E40" i="96"/>
  <c r="F40" i="96"/>
  <c r="B41" i="96"/>
  <c r="C41" i="96"/>
  <c r="D41" i="96"/>
  <c r="E41" i="96"/>
  <c r="F41" i="96"/>
  <c r="B42" i="96"/>
  <c r="C42" i="96"/>
  <c r="D42" i="96"/>
  <c r="E42" i="96"/>
  <c r="F42" i="96"/>
  <c r="B43" i="96"/>
  <c r="C43" i="96"/>
  <c r="D43" i="96"/>
  <c r="E43" i="96"/>
  <c r="F43" i="96"/>
  <c r="B44" i="96"/>
  <c r="C44" i="96"/>
  <c r="D44" i="96"/>
  <c r="E44" i="96"/>
  <c r="F44" i="96"/>
  <c r="B45" i="96"/>
  <c r="C45" i="96"/>
  <c r="D45" i="96"/>
  <c r="E45" i="96"/>
  <c r="F45" i="96"/>
  <c r="B46" i="96"/>
  <c r="C46" i="96"/>
  <c r="D46" i="96"/>
  <c r="E46" i="96"/>
  <c r="F46" i="96"/>
  <c r="B47" i="96"/>
  <c r="C47" i="96"/>
  <c r="D47" i="96"/>
  <c r="E47" i="96"/>
  <c r="F47" i="96"/>
  <c r="B48" i="96"/>
  <c r="C48" i="96"/>
  <c r="D48" i="96"/>
  <c r="E48" i="96"/>
  <c r="F48" i="96"/>
  <c r="B49" i="96"/>
  <c r="C49" i="96"/>
  <c r="D49" i="96"/>
  <c r="E49" i="96"/>
  <c r="F49" i="96"/>
  <c r="B50" i="96"/>
  <c r="C50" i="96"/>
  <c r="D50" i="96"/>
  <c r="E50" i="96"/>
  <c r="F50" i="96"/>
  <c r="B51" i="96"/>
  <c r="C51" i="96"/>
  <c r="D51" i="96"/>
  <c r="E51" i="96"/>
  <c r="F51" i="96"/>
  <c r="B52" i="96"/>
  <c r="C52" i="96"/>
  <c r="D52" i="96"/>
  <c r="E52" i="96"/>
  <c r="F52" i="96"/>
  <c r="B53" i="96"/>
  <c r="C53" i="96"/>
  <c r="D53" i="96"/>
  <c r="E53" i="96"/>
  <c r="F53" i="96"/>
  <c r="B54" i="96"/>
  <c r="C54" i="96"/>
  <c r="D54" i="96"/>
  <c r="E54" i="96"/>
  <c r="F54" i="96"/>
  <c r="B55" i="96"/>
  <c r="C55" i="96"/>
  <c r="D55" i="96"/>
  <c r="E55" i="96"/>
  <c r="F55" i="96"/>
  <c r="B56" i="96"/>
  <c r="C56" i="96"/>
  <c r="D56" i="96"/>
  <c r="E56" i="96"/>
  <c r="F56" i="96"/>
  <c r="B57" i="96"/>
  <c r="C57" i="96"/>
  <c r="D57" i="96"/>
  <c r="E57" i="96"/>
  <c r="F57" i="96"/>
  <c r="B58" i="96"/>
  <c r="C58" i="96"/>
  <c r="D58" i="96"/>
  <c r="E58" i="96"/>
  <c r="F58" i="96"/>
  <c r="B59" i="96"/>
  <c r="C59" i="96"/>
  <c r="D59" i="96"/>
  <c r="E59" i="96"/>
  <c r="F59" i="96"/>
  <c r="B60" i="96"/>
  <c r="C60" i="96"/>
  <c r="D60" i="96"/>
  <c r="E60" i="96"/>
  <c r="F60" i="96"/>
  <c r="B61" i="96"/>
  <c r="C61" i="96"/>
  <c r="D61" i="96"/>
  <c r="E61" i="96"/>
  <c r="F61" i="96"/>
  <c r="B62" i="96"/>
  <c r="C62" i="96"/>
  <c r="D62" i="96"/>
  <c r="E62" i="96"/>
  <c r="F62" i="96"/>
  <c r="B63" i="96"/>
  <c r="C63" i="96"/>
  <c r="D63" i="96"/>
  <c r="E63" i="96"/>
  <c r="F63" i="96"/>
  <c r="B64" i="96"/>
  <c r="C64" i="96"/>
  <c r="D64" i="96"/>
  <c r="E64" i="96"/>
  <c r="F64" i="96"/>
  <c r="B65" i="96"/>
  <c r="C65" i="96"/>
  <c r="D65" i="96"/>
  <c r="E65" i="96"/>
  <c r="F65" i="96"/>
  <c r="B66" i="96"/>
  <c r="C66" i="96"/>
  <c r="D66" i="96"/>
  <c r="E66" i="96"/>
  <c r="F66" i="96"/>
  <c r="B67" i="96"/>
  <c r="C67" i="96"/>
  <c r="D67" i="96"/>
  <c r="E67" i="96"/>
  <c r="F67" i="96"/>
  <c r="B68" i="96"/>
  <c r="C68" i="96"/>
  <c r="D68" i="96"/>
  <c r="E68" i="96"/>
  <c r="F68" i="96"/>
  <c r="B69" i="96"/>
  <c r="C69" i="96"/>
  <c r="D69" i="96"/>
  <c r="E69" i="96"/>
  <c r="F69" i="96"/>
  <c r="B70" i="96"/>
  <c r="C70" i="96"/>
  <c r="D70" i="96"/>
  <c r="E70" i="96"/>
  <c r="F70" i="96"/>
  <c r="B71" i="96"/>
  <c r="C71" i="96"/>
  <c r="D71" i="96"/>
  <c r="E71" i="96"/>
  <c r="F71" i="96"/>
  <c r="B72" i="96"/>
  <c r="C72" i="96"/>
  <c r="D72" i="96"/>
  <c r="E72" i="96"/>
  <c r="F72" i="96"/>
  <c r="B73" i="96"/>
  <c r="C73" i="96"/>
  <c r="D73" i="96"/>
  <c r="E73" i="96"/>
  <c r="F73" i="96"/>
  <c r="B74" i="96"/>
  <c r="C74" i="96"/>
  <c r="D74" i="96"/>
  <c r="E74" i="96"/>
  <c r="F74" i="96"/>
  <c r="B75" i="96"/>
  <c r="C75" i="96"/>
  <c r="D75" i="96"/>
  <c r="E75" i="96"/>
  <c r="F75" i="96"/>
  <c r="B76" i="96"/>
  <c r="C76" i="96"/>
  <c r="D76" i="96"/>
  <c r="E76" i="96"/>
  <c r="F76" i="96"/>
  <c r="B77" i="96"/>
  <c r="C77" i="96"/>
  <c r="D77" i="96"/>
  <c r="E77" i="96"/>
  <c r="F77" i="96"/>
  <c r="B78" i="96"/>
  <c r="C78" i="96"/>
  <c r="D78" i="96"/>
  <c r="E78" i="96"/>
  <c r="F78" i="96"/>
  <c r="B79" i="96"/>
  <c r="C79" i="96"/>
  <c r="D79" i="96"/>
  <c r="E79" i="96"/>
  <c r="F79" i="96"/>
  <c r="B80" i="96"/>
  <c r="C80" i="96"/>
  <c r="D80" i="96"/>
  <c r="E80" i="96"/>
  <c r="F80" i="96"/>
  <c r="B81" i="96"/>
  <c r="C81" i="96"/>
  <c r="D81" i="96"/>
  <c r="E81" i="96"/>
  <c r="F81" i="96"/>
  <c r="B82" i="96"/>
  <c r="C82" i="96"/>
  <c r="D82" i="96"/>
  <c r="E82" i="96"/>
  <c r="F82" i="96"/>
  <c r="B83" i="96"/>
  <c r="C83" i="96"/>
  <c r="D83" i="96"/>
  <c r="E83" i="96"/>
  <c r="F83" i="96"/>
  <c r="B84" i="96"/>
  <c r="C84" i="96"/>
  <c r="D84" i="96"/>
  <c r="E84" i="96"/>
  <c r="F84" i="96"/>
  <c r="B85" i="96"/>
  <c r="C85" i="96"/>
  <c r="D85" i="96"/>
  <c r="E85" i="96"/>
  <c r="F85" i="96"/>
  <c r="B86" i="96"/>
  <c r="C86" i="96"/>
  <c r="D86" i="96"/>
  <c r="E86" i="96"/>
  <c r="F86" i="96"/>
  <c r="B87" i="96"/>
  <c r="C87" i="96"/>
  <c r="D87" i="96"/>
  <c r="E87" i="96"/>
  <c r="F87" i="96"/>
  <c r="B88" i="96"/>
  <c r="C88" i="96"/>
  <c r="D88" i="96"/>
  <c r="E88" i="96"/>
  <c r="F88" i="96"/>
  <c r="B89" i="96"/>
  <c r="C89" i="96"/>
  <c r="D89" i="96"/>
  <c r="E89" i="96"/>
  <c r="F89" i="96"/>
  <c r="B90" i="96"/>
  <c r="C90" i="96"/>
  <c r="D90" i="96"/>
  <c r="E90" i="96"/>
  <c r="F90" i="96"/>
  <c r="B91" i="96"/>
  <c r="C91" i="96"/>
  <c r="D91" i="96"/>
  <c r="E91" i="96"/>
  <c r="F91" i="96"/>
  <c r="B92" i="96"/>
  <c r="C92" i="96"/>
  <c r="D92" i="96"/>
  <c r="E92" i="96"/>
  <c r="F92" i="96"/>
  <c r="B93" i="96"/>
  <c r="C93" i="96"/>
  <c r="D93" i="96"/>
  <c r="E93" i="96"/>
  <c r="F93" i="96"/>
  <c r="B94" i="96"/>
  <c r="C94" i="96"/>
  <c r="D94" i="96"/>
  <c r="E94" i="96"/>
  <c r="F94" i="96"/>
  <c r="B95" i="96"/>
  <c r="C95" i="96"/>
  <c r="D95" i="96"/>
  <c r="E95" i="96"/>
  <c r="F95" i="96"/>
  <c r="B96" i="96"/>
  <c r="C96" i="96"/>
  <c r="D96" i="96"/>
  <c r="E96" i="96"/>
  <c r="F96" i="96"/>
  <c r="B97" i="96"/>
  <c r="C97" i="96"/>
  <c r="D97" i="96"/>
  <c r="E97" i="96"/>
  <c r="F97" i="96"/>
  <c r="B98" i="96"/>
  <c r="C98" i="96"/>
  <c r="D98" i="96"/>
  <c r="E98" i="96"/>
  <c r="F98" i="96"/>
  <c r="B99" i="96"/>
  <c r="C99" i="96"/>
  <c r="D99" i="96"/>
  <c r="E99" i="96"/>
  <c r="F99" i="96"/>
  <c r="B100" i="96"/>
  <c r="C100" i="96"/>
  <c r="D100" i="96"/>
  <c r="E100" i="96"/>
  <c r="F100" i="96"/>
  <c r="B101" i="96"/>
  <c r="C101" i="96"/>
  <c r="D101" i="96"/>
  <c r="E101" i="96"/>
  <c r="F101" i="96"/>
  <c r="B102" i="96"/>
  <c r="C102" i="96"/>
  <c r="D102" i="96"/>
  <c r="E102" i="96"/>
  <c r="F102" i="96"/>
  <c r="B103" i="96"/>
  <c r="C103" i="96"/>
  <c r="D103" i="96"/>
  <c r="E103" i="96"/>
  <c r="F103" i="96"/>
  <c r="B104" i="96"/>
  <c r="C104" i="96"/>
  <c r="D104" i="96"/>
  <c r="E104" i="96"/>
  <c r="F104" i="96"/>
  <c r="B105" i="96"/>
  <c r="C105" i="96"/>
  <c r="D105" i="96"/>
  <c r="E105" i="96"/>
  <c r="F105" i="96"/>
  <c r="B106" i="96"/>
  <c r="C106" i="96"/>
  <c r="D106" i="96"/>
  <c r="E106" i="96"/>
  <c r="F106" i="96"/>
  <c r="B107" i="96"/>
  <c r="C107" i="96"/>
  <c r="D107" i="96"/>
  <c r="E107" i="96"/>
  <c r="F107" i="96"/>
  <c r="B108" i="96"/>
  <c r="C108" i="96"/>
  <c r="D108" i="96"/>
  <c r="E108" i="96"/>
  <c r="F108" i="96"/>
  <c r="B109" i="96"/>
  <c r="C109" i="96"/>
  <c r="D109" i="96"/>
  <c r="E109" i="96"/>
  <c r="F109" i="96"/>
  <c r="B110" i="96"/>
  <c r="C110" i="96"/>
  <c r="D110" i="96"/>
  <c r="E110" i="96"/>
  <c r="F110" i="96"/>
  <c r="B111" i="96"/>
  <c r="C111" i="96"/>
  <c r="D111" i="96"/>
  <c r="E111" i="96"/>
  <c r="F111" i="96"/>
  <c r="B112" i="96"/>
  <c r="C112" i="96"/>
  <c r="D112" i="96"/>
  <c r="E112" i="96"/>
  <c r="F112" i="96"/>
  <c r="B113" i="96"/>
  <c r="C113" i="96"/>
  <c r="D113" i="96"/>
  <c r="E113" i="96"/>
  <c r="F113" i="96"/>
  <c r="B114" i="96"/>
  <c r="C114" i="96"/>
  <c r="D114" i="96"/>
  <c r="E114" i="96"/>
  <c r="F114" i="96"/>
  <c r="B115" i="96"/>
  <c r="C115" i="96"/>
  <c r="D115" i="96"/>
  <c r="E115" i="96"/>
  <c r="F115" i="96"/>
  <c r="B116" i="96"/>
  <c r="C116" i="96"/>
  <c r="D116" i="96"/>
  <c r="E116" i="96"/>
  <c r="F116" i="96"/>
  <c r="B117" i="96"/>
  <c r="C117" i="96"/>
  <c r="D117" i="96"/>
  <c r="E117" i="96"/>
  <c r="F117" i="96"/>
  <c r="B118" i="96"/>
  <c r="C118" i="96"/>
  <c r="D118" i="96"/>
  <c r="E118" i="96"/>
  <c r="F118" i="96"/>
  <c r="B119" i="96"/>
  <c r="C119" i="96"/>
  <c r="D119" i="96"/>
  <c r="E119" i="96"/>
  <c r="F119" i="96"/>
  <c r="B120" i="96"/>
  <c r="C120" i="96"/>
  <c r="D120" i="96"/>
  <c r="E120" i="96"/>
  <c r="F120" i="96"/>
  <c r="B121" i="96"/>
  <c r="C121" i="96"/>
  <c r="D121" i="96"/>
  <c r="E121" i="96"/>
  <c r="F121" i="96"/>
  <c r="B122" i="96"/>
  <c r="C122" i="96"/>
  <c r="D122" i="96"/>
  <c r="E122" i="96"/>
  <c r="F122" i="96"/>
  <c r="B123" i="96"/>
  <c r="C123" i="96"/>
  <c r="D123" i="96"/>
  <c r="E123" i="96"/>
  <c r="F123" i="96"/>
  <c r="B124" i="96"/>
  <c r="C124" i="96"/>
  <c r="D124" i="96"/>
  <c r="E124" i="96"/>
  <c r="F124" i="96"/>
  <c r="B125" i="96"/>
  <c r="C125" i="96"/>
  <c r="D125" i="96"/>
  <c r="E125" i="96"/>
  <c r="F125" i="96"/>
  <c r="B126" i="96"/>
  <c r="C126" i="96"/>
  <c r="D126" i="96"/>
  <c r="E126" i="96"/>
  <c r="F126" i="96"/>
  <c r="B127" i="96"/>
  <c r="C127" i="96"/>
  <c r="D127" i="96"/>
  <c r="E127" i="96"/>
  <c r="F127" i="96"/>
  <c r="B128" i="96"/>
  <c r="C128" i="96"/>
  <c r="D128" i="96"/>
  <c r="E128" i="96"/>
  <c r="F128" i="96"/>
  <c r="B129" i="96"/>
  <c r="C129" i="96"/>
  <c r="D129" i="96"/>
  <c r="E129" i="96"/>
  <c r="F129" i="96"/>
  <c r="B130" i="96"/>
  <c r="C130" i="96"/>
  <c r="D130" i="96"/>
  <c r="E130" i="96"/>
  <c r="F130" i="96"/>
  <c r="B131" i="96"/>
  <c r="C131" i="96"/>
  <c r="D131" i="96"/>
  <c r="E131" i="96"/>
  <c r="F131" i="96"/>
  <c r="B132" i="96"/>
  <c r="C132" i="96"/>
  <c r="D132" i="96"/>
  <c r="E132" i="96"/>
  <c r="F132" i="96"/>
  <c r="B133" i="96"/>
  <c r="C133" i="96"/>
  <c r="D133" i="96"/>
  <c r="E133" i="96"/>
  <c r="F133" i="96"/>
  <c r="B134" i="96"/>
  <c r="C134" i="96"/>
  <c r="D134" i="96"/>
  <c r="E134" i="96"/>
  <c r="F134" i="96"/>
  <c r="B135" i="96"/>
  <c r="C135" i="96"/>
  <c r="D135" i="96"/>
  <c r="E135" i="96"/>
  <c r="F135" i="96"/>
  <c r="B136" i="96"/>
  <c r="C136" i="96"/>
  <c r="D136" i="96"/>
  <c r="E136" i="96"/>
  <c r="F136" i="96"/>
  <c r="B137" i="96"/>
  <c r="C137" i="96"/>
  <c r="D137" i="96"/>
  <c r="E137" i="96"/>
  <c r="F137" i="96"/>
  <c r="B138" i="96"/>
  <c r="C138" i="96"/>
  <c r="D138" i="96"/>
  <c r="E138" i="96"/>
  <c r="F138" i="96"/>
  <c r="B139" i="96"/>
  <c r="C139" i="96"/>
  <c r="D139" i="96"/>
  <c r="E139" i="96"/>
  <c r="F139" i="96"/>
  <c r="B140" i="96"/>
  <c r="C140" i="96"/>
  <c r="D140" i="96"/>
  <c r="E140" i="96"/>
  <c r="F140" i="96"/>
  <c r="B141" i="96"/>
  <c r="C141" i="96"/>
  <c r="D141" i="96"/>
  <c r="E141" i="96"/>
  <c r="F141" i="96"/>
  <c r="B142" i="96"/>
  <c r="C142" i="96"/>
  <c r="D142" i="96"/>
  <c r="E142" i="96"/>
  <c r="F142" i="96"/>
  <c r="B143" i="96"/>
  <c r="C143" i="96"/>
  <c r="D143" i="96"/>
  <c r="E143" i="96"/>
  <c r="F143" i="96"/>
  <c r="B144" i="96"/>
  <c r="C144" i="96"/>
  <c r="D144" i="96"/>
  <c r="E144" i="96"/>
  <c r="F144" i="96"/>
  <c r="B145" i="96"/>
  <c r="C145" i="96"/>
  <c r="D145" i="96"/>
  <c r="E145" i="96"/>
  <c r="F145" i="96"/>
  <c r="B146" i="96"/>
  <c r="C146" i="96"/>
  <c r="D146" i="96"/>
  <c r="E146" i="96"/>
  <c r="F146" i="96"/>
  <c r="B147" i="96"/>
  <c r="C147" i="96"/>
  <c r="D147" i="96"/>
  <c r="E147" i="96"/>
  <c r="F147" i="96"/>
  <c r="B148" i="96"/>
  <c r="C148" i="96"/>
  <c r="D148" i="96"/>
  <c r="E148" i="96"/>
  <c r="F148" i="96"/>
  <c r="B149" i="96"/>
  <c r="C149" i="96"/>
  <c r="D149" i="96"/>
  <c r="E149" i="96"/>
  <c r="F149" i="96"/>
  <c r="B150" i="96"/>
  <c r="C150" i="96"/>
  <c r="D150" i="96"/>
  <c r="E150" i="96"/>
  <c r="F150" i="96"/>
  <c r="B151" i="96"/>
  <c r="C151" i="96"/>
  <c r="D151" i="96"/>
  <c r="E151" i="96"/>
  <c r="F151" i="96"/>
  <c r="B152" i="96"/>
  <c r="C152" i="96"/>
  <c r="D152" i="96"/>
  <c r="E152" i="96"/>
  <c r="F152" i="96"/>
  <c r="B153" i="96"/>
  <c r="C153" i="96"/>
  <c r="D153" i="96"/>
  <c r="E153" i="96"/>
  <c r="F153" i="96"/>
  <c r="B154" i="96"/>
  <c r="C154" i="96"/>
  <c r="D154" i="96"/>
  <c r="E154" i="96"/>
  <c r="F154" i="96"/>
  <c r="B155" i="96"/>
  <c r="C155" i="96"/>
  <c r="D155" i="96"/>
  <c r="E155" i="96"/>
  <c r="F155" i="96"/>
  <c r="B156" i="96"/>
  <c r="C156" i="96"/>
  <c r="D156" i="96"/>
  <c r="E156" i="96"/>
  <c r="F156" i="96"/>
  <c r="B157" i="96"/>
  <c r="C157" i="96"/>
  <c r="D157" i="96"/>
  <c r="E157" i="96"/>
  <c r="F157" i="96"/>
  <c r="B158" i="96"/>
  <c r="C158" i="96"/>
  <c r="D158" i="96"/>
  <c r="E158" i="96"/>
  <c r="F158" i="96"/>
  <c r="B159" i="96"/>
  <c r="C159" i="96"/>
  <c r="D159" i="96"/>
  <c r="E159" i="96"/>
  <c r="F159" i="96"/>
  <c r="B160" i="96"/>
  <c r="C160" i="96"/>
  <c r="D160" i="96"/>
  <c r="E160" i="96"/>
  <c r="F160" i="96"/>
  <c r="B161" i="96"/>
  <c r="C161" i="96"/>
  <c r="D161" i="96"/>
  <c r="E161" i="96"/>
  <c r="F161" i="96"/>
  <c r="B162" i="96"/>
  <c r="C162" i="96"/>
  <c r="D162" i="96"/>
  <c r="E162" i="96"/>
  <c r="F162" i="96"/>
  <c r="B163" i="96"/>
  <c r="C163" i="96"/>
  <c r="D163" i="96"/>
  <c r="E163" i="96"/>
  <c r="F163" i="96"/>
  <c r="B164" i="96"/>
  <c r="C164" i="96"/>
  <c r="D164" i="96"/>
  <c r="E164" i="96"/>
  <c r="F164" i="96"/>
  <c r="B165" i="96"/>
  <c r="C165" i="96"/>
  <c r="D165" i="96"/>
  <c r="E165" i="96"/>
  <c r="F165" i="96"/>
  <c r="B166" i="96"/>
  <c r="C166" i="96"/>
  <c r="D166" i="96"/>
  <c r="E166" i="96"/>
  <c r="F166" i="96"/>
  <c r="B167" i="96"/>
  <c r="C167" i="96"/>
  <c r="D167" i="96"/>
  <c r="E167" i="96"/>
  <c r="F167" i="96"/>
  <c r="B168" i="96"/>
  <c r="C168" i="96"/>
  <c r="D168" i="96"/>
  <c r="E168" i="96"/>
  <c r="F168" i="96"/>
  <c r="B169" i="96"/>
  <c r="C169" i="96"/>
  <c r="D169" i="96"/>
  <c r="E169" i="96"/>
  <c r="F169" i="96"/>
  <c r="B170" i="96"/>
  <c r="C170" i="96"/>
  <c r="D170" i="96"/>
  <c r="E170" i="96"/>
  <c r="F170" i="96"/>
  <c r="B171" i="96"/>
  <c r="C171" i="96"/>
  <c r="D171" i="96"/>
  <c r="E171" i="96"/>
  <c r="F171" i="96"/>
  <c r="B172" i="96"/>
  <c r="C172" i="96"/>
  <c r="D172" i="96"/>
  <c r="E172" i="96"/>
  <c r="F172" i="96"/>
  <c r="B173" i="96"/>
  <c r="C173" i="96"/>
  <c r="D173" i="96"/>
  <c r="E173" i="96"/>
  <c r="F173" i="96"/>
  <c r="B174" i="96"/>
  <c r="C174" i="96"/>
  <c r="D174" i="96"/>
  <c r="E174" i="96"/>
  <c r="F174" i="96"/>
  <c r="B175" i="96"/>
  <c r="C175" i="96"/>
  <c r="D175" i="96"/>
  <c r="E175" i="96"/>
  <c r="F175" i="96"/>
  <c r="B176" i="96"/>
  <c r="C176" i="96"/>
  <c r="D176" i="96"/>
  <c r="E176" i="96"/>
  <c r="F176" i="96"/>
  <c r="B177" i="96"/>
  <c r="C177" i="96"/>
  <c r="D177" i="96"/>
  <c r="E177" i="96"/>
  <c r="F177" i="96"/>
  <c r="B178" i="96"/>
  <c r="C178" i="96"/>
  <c r="D178" i="96"/>
  <c r="E178" i="96"/>
  <c r="F178" i="96"/>
  <c r="B179" i="96"/>
  <c r="C179" i="96"/>
  <c r="D179" i="96"/>
  <c r="E179" i="96"/>
  <c r="F179" i="96"/>
  <c r="B180" i="96"/>
  <c r="C180" i="96"/>
  <c r="D180" i="96"/>
  <c r="E180" i="96"/>
  <c r="F180" i="96"/>
  <c r="B181" i="96"/>
  <c r="C181" i="96"/>
  <c r="D181" i="96"/>
  <c r="E181" i="96"/>
  <c r="F181" i="96"/>
  <c r="B182" i="96"/>
  <c r="C182" i="96"/>
  <c r="D182" i="96"/>
  <c r="E182" i="96"/>
  <c r="F182" i="96"/>
  <c r="B183" i="96"/>
  <c r="C183" i="96"/>
  <c r="D183" i="96"/>
  <c r="E183" i="96"/>
  <c r="F183" i="96"/>
  <c r="B184" i="96"/>
  <c r="C184" i="96"/>
  <c r="D184" i="96"/>
  <c r="E184" i="96"/>
  <c r="F184" i="96"/>
  <c r="B185" i="96"/>
  <c r="C185" i="96"/>
  <c r="D185" i="96"/>
  <c r="E185" i="96"/>
  <c r="F185" i="96"/>
  <c r="B186" i="96"/>
  <c r="C186" i="96"/>
  <c r="D186" i="96"/>
  <c r="E186" i="96"/>
  <c r="F186" i="96"/>
  <c r="B187" i="96"/>
  <c r="C187" i="96"/>
  <c r="D187" i="96"/>
  <c r="E187" i="96"/>
  <c r="F187" i="96"/>
  <c r="B188" i="96"/>
  <c r="C188" i="96"/>
  <c r="D188" i="96"/>
  <c r="E188" i="96"/>
  <c r="F188" i="96"/>
  <c r="B189" i="96"/>
  <c r="C189" i="96"/>
  <c r="D189" i="96"/>
  <c r="E189" i="96"/>
  <c r="F189" i="96"/>
  <c r="B190" i="96"/>
  <c r="C190" i="96"/>
  <c r="D190" i="96"/>
  <c r="E190" i="96"/>
  <c r="F190" i="96"/>
  <c r="B191" i="96"/>
  <c r="C191" i="96"/>
  <c r="D191" i="96"/>
  <c r="E191" i="96"/>
  <c r="F191" i="96"/>
  <c r="B192" i="96"/>
  <c r="C192" i="96"/>
  <c r="D192" i="96"/>
  <c r="E192" i="96"/>
  <c r="F192" i="96"/>
  <c r="B193" i="96"/>
  <c r="C193" i="96"/>
  <c r="D193" i="96"/>
  <c r="E193" i="96"/>
  <c r="F193" i="96"/>
  <c r="B194" i="96"/>
  <c r="C194" i="96"/>
  <c r="D194" i="96"/>
  <c r="E194" i="96"/>
  <c r="F194" i="96"/>
  <c r="B195" i="96"/>
  <c r="C195" i="96"/>
  <c r="D195" i="96"/>
  <c r="E195" i="96"/>
  <c r="F195" i="96"/>
  <c r="B196" i="96"/>
  <c r="C196" i="96"/>
  <c r="D196" i="96"/>
  <c r="E196" i="96"/>
  <c r="F196" i="96"/>
  <c r="B197" i="96"/>
  <c r="C197" i="96"/>
  <c r="D197" i="96"/>
  <c r="E197" i="96"/>
  <c r="F197" i="96"/>
  <c r="B198" i="96"/>
  <c r="C198" i="96"/>
  <c r="D198" i="96"/>
  <c r="E198" i="96"/>
  <c r="F198" i="96"/>
  <c r="B199" i="96"/>
  <c r="C199" i="96"/>
  <c r="D199" i="96"/>
  <c r="E199" i="96"/>
  <c r="F199" i="96"/>
  <c r="B200" i="96"/>
  <c r="C200" i="96"/>
  <c r="D200" i="96"/>
  <c r="E200" i="96"/>
  <c r="F200" i="96"/>
  <c r="B201" i="96"/>
  <c r="C201" i="96"/>
  <c r="D201" i="96"/>
  <c r="E201" i="96"/>
  <c r="F201" i="96"/>
  <c r="B202" i="96"/>
  <c r="C202" i="96"/>
  <c r="D202" i="96"/>
  <c r="E202" i="96"/>
  <c r="F202" i="96"/>
  <c r="B203" i="96"/>
  <c r="C203" i="96"/>
  <c r="D203" i="96"/>
  <c r="E203" i="96"/>
  <c r="F203" i="96"/>
  <c r="B204" i="96"/>
  <c r="C204" i="96"/>
  <c r="D204" i="96"/>
  <c r="E204" i="96"/>
  <c r="F204" i="96"/>
  <c r="B205" i="96"/>
  <c r="C205" i="96"/>
  <c r="D205" i="96"/>
  <c r="E205" i="96"/>
  <c r="F205" i="96"/>
  <c r="B206" i="96"/>
  <c r="C206" i="96"/>
  <c r="D206" i="96"/>
  <c r="E206" i="96"/>
  <c r="F206" i="96"/>
  <c r="B207" i="96"/>
  <c r="C207" i="96"/>
  <c r="D207" i="96"/>
  <c r="E207" i="96"/>
  <c r="F207" i="96"/>
  <c r="B208" i="96"/>
  <c r="C208" i="96"/>
  <c r="D208" i="96"/>
  <c r="E208" i="96"/>
  <c r="F208" i="96"/>
  <c r="B209" i="96"/>
  <c r="C209" i="96"/>
  <c r="D209" i="96"/>
  <c r="E209" i="96"/>
  <c r="F209" i="96"/>
  <c r="B210" i="96"/>
  <c r="C210" i="96"/>
  <c r="D210" i="96"/>
  <c r="E210" i="96"/>
  <c r="F210" i="96"/>
  <c r="B211" i="96"/>
  <c r="C211" i="96"/>
  <c r="D211" i="96"/>
  <c r="E211" i="96"/>
  <c r="F211" i="96"/>
  <c r="B212" i="96"/>
  <c r="C212" i="96"/>
  <c r="D212" i="96"/>
  <c r="E212" i="96"/>
  <c r="F212" i="96"/>
  <c r="B213" i="96"/>
  <c r="C213" i="96"/>
  <c r="D213" i="96"/>
  <c r="E213" i="96"/>
  <c r="F213" i="96"/>
  <c r="B214" i="96"/>
  <c r="C214" i="96"/>
  <c r="D214" i="96"/>
  <c r="E214" i="96"/>
  <c r="F214" i="96"/>
  <c r="B215" i="96"/>
  <c r="C215" i="96"/>
  <c r="D215" i="96"/>
  <c r="E215" i="96"/>
  <c r="F215" i="96"/>
  <c r="B216" i="96"/>
  <c r="C216" i="96"/>
  <c r="D216" i="96"/>
  <c r="E216" i="96"/>
  <c r="F216" i="96"/>
  <c r="B217" i="96"/>
  <c r="C217" i="96"/>
  <c r="D217" i="96"/>
  <c r="E217" i="96"/>
  <c r="F217" i="96"/>
  <c r="B218" i="96"/>
  <c r="C218" i="96"/>
  <c r="D218" i="96"/>
  <c r="E218" i="96"/>
  <c r="F218" i="96"/>
  <c r="B219" i="96"/>
  <c r="C219" i="96"/>
  <c r="D219" i="96"/>
  <c r="E219" i="96"/>
  <c r="F219" i="96"/>
  <c r="B220" i="96"/>
  <c r="C220" i="96"/>
  <c r="D220" i="96"/>
  <c r="E220" i="96"/>
  <c r="F220" i="96"/>
  <c r="B221" i="96"/>
  <c r="C221" i="96"/>
  <c r="D221" i="96"/>
  <c r="E221" i="96"/>
  <c r="F221" i="96"/>
  <c r="B222" i="96"/>
  <c r="C222" i="96"/>
  <c r="D222" i="96"/>
  <c r="E222" i="96"/>
  <c r="F222" i="96"/>
  <c r="B223" i="96"/>
  <c r="C223" i="96"/>
  <c r="D223" i="96"/>
  <c r="E223" i="96"/>
  <c r="F223" i="96"/>
  <c r="B224" i="96"/>
  <c r="C224" i="96"/>
  <c r="D224" i="96"/>
  <c r="E224" i="96"/>
  <c r="F224" i="96"/>
  <c r="B225" i="96"/>
  <c r="C225" i="96"/>
  <c r="D225" i="96"/>
  <c r="E225" i="96"/>
  <c r="F225" i="96"/>
  <c r="B226" i="96"/>
  <c r="C226" i="96"/>
  <c r="D226" i="96"/>
  <c r="E226" i="96"/>
  <c r="F226" i="96"/>
  <c r="B227" i="96"/>
  <c r="C227" i="96"/>
  <c r="D227" i="96"/>
  <c r="E227" i="96"/>
  <c r="F227" i="96"/>
  <c r="B228" i="96"/>
  <c r="C228" i="96"/>
  <c r="D228" i="96"/>
  <c r="E228" i="96"/>
  <c r="F228" i="96"/>
  <c r="B229" i="96"/>
  <c r="C229" i="96"/>
  <c r="D229" i="96"/>
  <c r="E229" i="96"/>
  <c r="F229" i="96"/>
  <c r="B230" i="96"/>
  <c r="C230" i="96"/>
  <c r="D230" i="96"/>
  <c r="E230" i="96"/>
  <c r="F230" i="96"/>
  <c r="B231" i="96"/>
  <c r="C231" i="96"/>
  <c r="D231" i="96"/>
  <c r="E231" i="96"/>
  <c r="F231" i="96"/>
  <c r="B232" i="96"/>
  <c r="C232" i="96"/>
  <c r="D232" i="96"/>
  <c r="E232" i="96"/>
  <c r="F232" i="96"/>
  <c r="B233" i="96"/>
  <c r="C233" i="96"/>
  <c r="D233" i="96"/>
  <c r="E233" i="96"/>
  <c r="F233" i="96"/>
  <c r="B234" i="96"/>
  <c r="C234" i="96"/>
  <c r="D234" i="96"/>
  <c r="E234" i="96"/>
  <c r="F234" i="96"/>
  <c r="B235" i="96"/>
  <c r="C235" i="96"/>
  <c r="D235" i="96"/>
  <c r="E235" i="96"/>
  <c r="F235" i="96"/>
  <c r="B236" i="96"/>
  <c r="C236" i="96"/>
  <c r="D236" i="96"/>
  <c r="E236" i="96"/>
  <c r="F236" i="96"/>
  <c r="B237" i="96"/>
  <c r="C237" i="96"/>
  <c r="D237" i="96"/>
  <c r="E237" i="96"/>
  <c r="F237" i="96"/>
  <c r="B238" i="96"/>
  <c r="C238" i="96"/>
  <c r="D238" i="96"/>
  <c r="E238" i="96"/>
  <c r="F238" i="96"/>
  <c r="B239" i="96"/>
  <c r="C239" i="96"/>
  <c r="D239" i="96"/>
  <c r="E239" i="96"/>
  <c r="F239" i="96"/>
  <c r="B240" i="96"/>
  <c r="C240" i="96"/>
  <c r="D240" i="96"/>
  <c r="E240" i="96"/>
  <c r="F240" i="96"/>
  <c r="B241" i="96"/>
  <c r="C241" i="96"/>
  <c r="D241" i="96"/>
  <c r="E241" i="96"/>
  <c r="F241" i="96"/>
  <c r="B242" i="96"/>
  <c r="C242" i="96"/>
  <c r="D242" i="96"/>
  <c r="E242" i="96"/>
  <c r="F242" i="96"/>
  <c r="B243" i="96"/>
  <c r="C243" i="96"/>
  <c r="D243" i="96"/>
  <c r="E243" i="96"/>
  <c r="F243" i="96"/>
  <c r="B244" i="96"/>
  <c r="C244" i="96"/>
  <c r="D244" i="96"/>
  <c r="E244" i="96"/>
  <c r="F244" i="96"/>
  <c r="B245" i="96"/>
  <c r="C245" i="96"/>
  <c r="D245" i="96"/>
  <c r="E245" i="96"/>
  <c r="F245" i="96"/>
  <c r="B246" i="96"/>
  <c r="C246" i="96"/>
  <c r="D246" i="96"/>
  <c r="E246" i="96"/>
  <c r="F246" i="96"/>
  <c r="B247" i="96"/>
  <c r="C247" i="96"/>
  <c r="D247" i="96"/>
  <c r="E247" i="96"/>
  <c r="F247" i="96"/>
  <c r="B248" i="96"/>
  <c r="C248" i="96"/>
  <c r="D248" i="96"/>
  <c r="E248" i="96"/>
  <c r="F248" i="96"/>
  <c r="B249" i="96"/>
  <c r="C249" i="96"/>
  <c r="D249" i="96"/>
  <c r="E249" i="96"/>
  <c r="F249" i="96"/>
  <c r="B250" i="96"/>
  <c r="C250" i="96"/>
  <c r="D250" i="96"/>
  <c r="E250" i="96"/>
  <c r="F250" i="96"/>
  <c r="B251" i="96"/>
  <c r="C251" i="96"/>
  <c r="D251" i="96"/>
  <c r="E251" i="96"/>
  <c r="F251" i="96"/>
  <c r="B252" i="96"/>
  <c r="C252" i="96"/>
  <c r="D252" i="96"/>
  <c r="E252" i="96"/>
  <c r="F252" i="96"/>
  <c r="B253" i="96"/>
  <c r="C253" i="96"/>
  <c r="D253" i="96"/>
  <c r="E253" i="96"/>
  <c r="F253" i="96"/>
  <c r="B254" i="96"/>
  <c r="C254" i="96"/>
  <c r="D254" i="96"/>
  <c r="E254" i="96"/>
  <c r="F254" i="96"/>
  <c r="B255" i="96"/>
  <c r="C255" i="96"/>
  <c r="D255" i="96"/>
  <c r="E255" i="96"/>
  <c r="F255" i="96"/>
  <c r="B256" i="96"/>
  <c r="C256" i="96"/>
  <c r="D256" i="96"/>
  <c r="E256" i="96"/>
  <c r="F256" i="96"/>
  <c r="B257" i="96"/>
  <c r="C257" i="96"/>
  <c r="D257" i="96"/>
  <c r="E257" i="96"/>
  <c r="F257" i="96"/>
  <c r="B258" i="96"/>
  <c r="C258" i="96"/>
  <c r="D258" i="96"/>
  <c r="E258" i="96"/>
  <c r="F258" i="96"/>
  <c r="B259" i="96"/>
  <c r="C259" i="96"/>
  <c r="D259" i="96"/>
  <c r="E259" i="96"/>
  <c r="F259" i="96"/>
  <c r="B260" i="96"/>
  <c r="C260" i="96"/>
  <c r="D260" i="96"/>
  <c r="E260" i="96"/>
  <c r="F260" i="96"/>
  <c r="B261" i="96"/>
  <c r="C261" i="96"/>
  <c r="D261" i="96"/>
  <c r="E261" i="96"/>
  <c r="F261" i="96"/>
  <c r="B262" i="96"/>
  <c r="C262" i="96"/>
  <c r="D262" i="96"/>
  <c r="E262" i="96"/>
  <c r="F262" i="96"/>
  <c r="B263" i="96"/>
  <c r="C263" i="96"/>
  <c r="D263" i="96"/>
  <c r="E263" i="96"/>
  <c r="F263" i="96"/>
  <c r="B264" i="96"/>
  <c r="C264" i="96"/>
  <c r="D264" i="96"/>
  <c r="E264" i="96"/>
  <c r="F264" i="96"/>
  <c r="B265" i="96"/>
  <c r="C265" i="96"/>
  <c r="D265" i="96"/>
  <c r="E265" i="96"/>
  <c r="F265" i="96"/>
  <c r="B266" i="96"/>
  <c r="C266" i="96"/>
  <c r="D266" i="96"/>
  <c r="E266" i="96"/>
  <c r="F266" i="96"/>
  <c r="B267" i="96"/>
  <c r="C267" i="96"/>
  <c r="D267" i="96"/>
  <c r="E267" i="96"/>
  <c r="F267" i="96"/>
  <c r="B268" i="96"/>
  <c r="C268" i="96"/>
  <c r="D268" i="96"/>
  <c r="E268" i="96"/>
  <c r="F268" i="96"/>
  <c r="B269" i="96"/>
  <c r="C269" i="96"/>
  <c r="D269" i="96"/>
  <c r="E269" i="96"/>
  <c r="F269" i="96"/>
  <c r="B270" i="96"/>
  <c r="C270" i="96"/>
  <c r="D270" i="96"/>
  <c r="E270" i="96"/>
  <c r="F270" i="96"/>
  <c r="B271" i="96"/>
  <c r="C271" i="96"/>
  <c r="D271" i="96"/>
  <c r="E271" i="96"/>
  <c r="F271" i="96"/>
  <c r="B272" i="96"/>
  <c r="C272" i="96"/>
  <c r="D272" i="96"/>
  <c r="E272" i="96"/>
  <c r="F272" i="96"/>
  <c r="B273" i="96"/>
  <c r="C273" i="96"/>
  <c r="D273" i="96"/>
  <c r="E273" i="96"/>
  <c r="F273" i="96"/>
  <c r="B274" i="96"/>
  <c r="C274" i="96"/>
  <c r="D274" i="96"/>
  <c r="E274" i="96"/>
  <c r="F274" i="96"/>
  <c r="B275" i="96"/>
  <c r="C275" i="96"/>
  <c r="D275" i="96"/>
  <c r="E275" i="96"/>
  <c r="F275" i="96"/>
  <c r="B276" i="96"/>
  <c r="C276" i="96"/>
  <c r="D276" i="96"/>
  <c r="E276" i="96"/>
  <c r="F276" i="96"/>
  <c r="B277" i="96"/>
  <c r="C277" i="96"/>
  <c r="D277" i="96"/>
  <c r="E277" i="96"/>
  <c r="F277" i="96"/>
  <c r="B278" i="96"/>
  <c r="C278" i="96"/>
  <c r="D278" i="96"/>
  <c r="E278" i="96"/>
  <c r="F278" i="96"/>
  <c r="B279" i="96"/>
  <c r="C279" i="96"/>
  <c r="D279" i="96"/>
  <c r="E279" i="96"/>
  <c r="F279" i="96"/>
  <c r="B280" i="96"/>
  <c r="C280" i="96"/>
  <c r="D280" i="96"/>
  <c r="E280" i="96"/>
  <c r="F280" i="96"/>
  <c r="B281" i="96"/>
  <c r="C281" i="96"/>
  <c r="D281" i="96"/>
  <c r="E281" i="96"/>
  <c r="F281" i="96"/>
  <c r="B282" i="96"/>
  <c r="C282" i="96"/>
  <c r="D282" i="96"/>
  <c r="E282" i="96"/>
  <c r="F282" i="96"/>
  <c r="B283" i="96"/>
  <c r="C283" i="96"/>
  <c r="D283" i="96"/>
  <c r="E283" i="96"/>
  <c r="F283" i="96"/>
  <c r="B284" i="96"/>
  <c r="C284" i="96"/>
  <c r="D284" i="96"/>
  <c r="E284" i="96"/>
  <c r="F284" i="96"/>
  <c r="B285" i="96"/>
  <c r="C285" i="96"/>
  <c r="D285" i="96"/>
  <c r="E285" i="96"/>
  <c r="F285" i="96"/>
  <c r="B286" i="96"/>
  <c r="C286" i="96"/>
  <c r="D286" i="96"/>
  <c r="E286" i="96"/>
  <c r="F286" i="96"/>
  <c r="B287" i="96"/>
  <c r="C287" i="96"/>
  <c r="D287" i="96"/>
  <c r="E287" i="96"/>
  <c r="F287" i="96"/>
  <c r="B288" i="96"/>
  <c r="C288" i="96"/>
  <c r="D288" i="96"/>
  <c r="E288" i="96"/>
  <c r="F288" i="96"/>
  <c r="B289" i="96"/>
  <c r="C289" i="96"/>
  <c r="D289" i="96"/>
  <c r="E289" i="96"/>
  <c r="F289" i="96"/>
  <c r="B290" i="96"/>
  <c r="C290" i="96"/>
  <c r="D290" i="96"/>
  <c r="E290" i="96"/>
  <c r="F290" i="96"/>
  <c r="B291" i="96"/>
  <c r="C291" i="96"/>
  <c r="D291" i="96"/>
  <c r="E291" i="96"/>
  <c r="F291" i="96"/>
  <c r="B292" i="96"/>
  <c r="C292" i="96"/>
  <c r="D292" i="96"/>
  <c r="E292" i="96"/>
  <c r="F292" i="96"/>
  <c r="B293" i="96"/>
  <c r="C293" i="96"/>
  <c r="D293" i="96"/>
  <c r="E293" i="96"/>
  <c r="F293" i="96"/>
  <c r="B294" i="96"/>
  <c r="C294" i="96"/>
  <c r="D294" i="96"/>
  <c r="E294" i="96"/>
  <c r="F294" i="96"/>
  <c r="B295" i="96"/>
  <c r="C295" i="96"/>
  <c r="D295" i="96"/>
  <c r="E295" i="96"/>
  <c r="F295" i="96"/>
  <c r="B296" i="96"/>
  <c r="C296" i="96"/>
  <c r="D296" i="96"/>
  <c r="E296" i="96"/>
  <c r="F296" i="96"/>
  <c r="B297" i="96"/>
  <c r="C297" i="96"/>
  <c r="D297" i="96"/>
  <c r="E297" i="96"/>
  <c r="F297" i="96"/>
  <c r="B298" i="96"/>
  <c r="C298" i="96"/>
  <c r="D298" i="96"/>
  <c r="E298" i="96"/>
  <c r="F298" i="96"/>
  <c r="B299" i="96"/>
  <c r="C299" i="96"/>
  <c r="D299" i="96"/>
  <c r="E299" i="96"/>
  <c r="F299" i="96"/>
  <c r="B300" i="96"/>
  <c r="C300" i="96"/>
  <c r="D300" i="96"/>
  <c r="E300" i="96"/>
  <c r="F300" i="96"/>
  <c r="B301" i="96"/>
  <c r="C301" i="96"/>
  <c r="D301" i="96"/>
  <c r="E301" i="96"/>
  <c r="F301" i="96"/>
  <c r="B302" i="96"/>
  <c r="C302" i="96"/>
  <c r="D302" i="96"/>
  <c r="E302" i="96"/>
  <c r="F302" i="96"/>
  <c r="B303" i="96"/>
  <c r="C303" i="96"/>
  <c r="D303" i="96"/>
  <c r="E303" i="96"/>
  <c r="F303" i="96"/>
  <c r="B304" i="96"/>
  <c r="C304" i="96"/>
  <c r="D304" i="96"/>
  <c r="E304" i="96"/>
  <c r="F304" i="96"/>
  <c r="B305" i="96"/>
  <c r="C305" i="96"/>
  <c r="D305" i="96"/>
  <c r="E305" i="96"/>
  <c r="F305" i="96"/>
  <c r="B306" i="96"/>
  <c r="C306" i="96"/>
  <c r="D306" i="96"/>
  <c r="E306" i="96"/>
  <c r="F306" i="96"/>
  <c r="B307" i="96"/>
  <c r="C307" i="96"/>
  <c r="D307" i="96"/>
  <c r="E307" i="96"/>
  <c r="F307" i="96"/>
  <c r="B308" i="96"/>
  <c r="C308" i="96"/>
  <c r="D308" i="96"/>
  <c r="E308" i="96"/>
  <c r="F308" i="96"/>
  <c r="B309" i="96"/>
  <c r="C309" i="96"/>
  <c r="D309" i="96"/>
  <c r="E309" i="96"/>
  <c r="F309" i="96"/>
  <c r="B310" i="96"/>
  <c r="C310" i="96"/>
  <c r="D310" i="96"/>
  <c r="E310" i="96"/>
  <c r="F310" i="96"/>
  <c r="B311" i="96"/>
  <c r="C311" i="96"/>
  <c r="D311" i="96"/>
  <c r="E311" i="96"/>
  <c r="F311" i="96"/>
  <c r="B312" i="96"/>
  <c r="C312" i="96"/>
  <c r="D312" i="96"/>
  <c r="E312" i="96"/>
  <c r="F312" i="96"/>
  <c r="B313" i="96"/>
  <c r="C313" i="96"/>
  <c r="D313" i="96"/>
  <c r="E313" i="96"/>
  <c r="F313" i="96"/>
  <c r="B314" i="96"/>
  <c r="C314" i="96"/>
  <c r="D314" i="96"/>
  <c r="E314" i="96"/>
  <c r="F314" i="96"/>
  <c r="B315" i="96"/>
  <c r="C315" i="96"/>
  <c r="D315" i="96"/>
  <c r="E315" i="96"/>
  <c r="F315" i="96"/>
  <c r="B316" i="96"/>
  <c r="C316" i="96"/>
  <c r="D316" i="96"/>
  <c r="E316" i="96"/>
  <c r="F316" i="96"/>
  <c r="B317" i="96"/>
  <c r="C317" i="96"/>
  <c r="D317" i="96"/>
  <c r="E317" i="96"/>
  <c r="F317" i="96"/>
  <c r="B318" i="96"/>
  <c r="C318" i="96"/>
  <c r="D318" i="96"/>
  <c r="E318" i="96"/>
  <c r="F318" i="96"/>
  <c r="B319" i="96"/>
  <c r="C319" i="96"/>
  <c r="D319" i="96"/>
  <c r="E319" i="96"/>
  <c r="F319" i="96"/>
  <c r="B320" i="96"/>
  <c r="C320" i="96"/>
  <c r="D320" i="96"/>
  <c r="E320" i="96"/>
  <c r="F320" i="96"/>
  <c r="B321" i="96"/>
  <c r="C321" i="96"/>
  <c r="D321" i="96"/>
  <c r="E321" i="96"/>
  <c r="F321" i="96"/>
  <c r="B322" i="96"/>
  <c r="C322" i="96"/>
  <c r="D322" i="96"/>
  <c r="E322" i="96"/>
  <c r="F322" i="96"/>
  <c r="B323" i="96"/>
  <c r="C323" i="96"/>
  <c r="D323" i="96"/>
  <c r="E323" i="96"/>
  <c r="F323" i="96"/>
  <c r="B324" i="96"/>
  <c r="C324" i="96"/>
  <c r="D324" i="96"/>
  <c r="E324" i="96"/>
  <c r="F324" i="96"/>
  <c r="B325" i="96"/>
  <c r="C325" i="96"/>
  <c r="D325" i="96"/>
  <c r="E325" i="96"/>
  <c r="F325" i="96"/>
  <c r="C7" i="96"/>
  <c r="D7" i="96"/>
  <c r="E7" i="96"/>
  <c r="F7" i="96"/>
  <c r="B7" i="96"/>
  <c r="Q74" i="62" l="1"/>
  <c r="P74" i="62"/>
  <c r="O74" i="62"/>
  <c r="N74" i="62"/>
  <c r="M74" i="62"/>
  <c r="L74" i="62"/>
  <c r="K74" i="62"/>
  <c r="J74" i="62"/>
  <c r="I74" i="62"/>
  <c r="H74" i="62"/>
  <c r="G74" i="62"/>
  <c r="F74" i="62"/>
  <c r="E74" i="62"/>
  <c r="D74" i="62"/>
  <c r="C74" i="62"/>
  <c r="B74" i="62"/>
  <c r="Q61" i="62"/>
  <c r="P61" i="62"/>
  <c r="O61" i="62"/>
  <c r="N61" i="62"/>
  <c r="M61" i="62"/>
  <c r="L61" i="62"/>
  <c r="K61" i="62"/>
  <c r="J61" i="62"/>
  <c r="I61" i="62"/>
  <c r="H61" i="62"/>
  <c r="G61" i="62"/>
  <c r="F61" i="62"/>
  <c r="E61" i="62"/>
  <c r="D61" i="62"/>
  <c r="C61" i="62"/>
  <c r="B61" i="62"/>
  <c r="Q15" i="62"/>
  <c r="P15" i="62"/>
  <c r="O15" i="62"/>
  <c r="N15" i="62"/>
  <c r="M15" i="62"/>
  <c r="L15" i="62"/>
  <c r="K15" i="62"/>
  <c r="J15" i="62"/>
  <c r="I15" i="62"/>
  <c r="H15" i="62"/>
  <c r="G15" i="62"/>
  <c r="F15" i="62"/>
  <c r="E15" i="62"/>
  <c r="D15" i="62"/>
  <c r="C15" i="62"/>
  <c r="B15" i="62"/>
  <c r="Q36" i="40"/>
  <c r="P36" i="40"/>
  <c r="O36" i="40"/>
  <c r="N36" i="40"/>
  <c r="M36" i="40"/>
  <c r="L36" i="40"/>
  <c r="K36" i="40"/>
  <c r="J36" i="40"/>
  <c r="I36" i="40"/>
  <c r="H36" i="40"/>
  <c r="G36" i="40"/>
  <c r="F36" i="40"/>
  <c r="E36" i="40"/>
  <c r="D36" i="40"/>
  <c r="C36" i="40"/>
  <c r="B36" i="40"/>
  <c r="Q24" i="40"/>
  <c r="P24" i="40"/>
  <c r="O24" i="40"/>
  <c r="N24" i="40"/>
  <c r="M24" i="40"/>
  <c r="L24" i="40"/>
  <c r="K24" i="40"/>
  <c r="J24" i="40"/>
  <c r="I24" i="40"/>
  <c r="H24" i="40"/>
  <c r="G24" i="40"/>
  <c r="F24" i="40"/>
  <c r="E24" i="40"/>
  <c r="D24" i="40"/>
  <c r="C24" i="40"/>
  <c r="B24" i="40"/>
  <c r="J6" i="39"/>
  <c r="I6" i="39"/>
  <c r="H6" i="39"/>
  <c r="F6" i="39"/>
  <c r="D6" i="39"/>
  <c r="J6" i="38"/>
  <c r="I6" i="38"/>
  <c r="H6" i="38"/>
  <c r="G6" i="38"/>
  <c r="F6" i="38"/>
  <c r="D6" i="38"/>
  <c r="J6" i="25"/>
  <c r="I6" i="25"/>
  <c r="H6" i="25"/>
  <c r="F6" i="25"/>
  <c r="D6" i="25"/>
</calcChain>
</file>

<file path=xl/sharedStrings.xml><?xml version="1.0" encoding="utf-8"?>
<sst xmlns="http://schemas.openxmlformats.org/spreadsheetml/2006/main" count="13898" uniqueCount="1444">
  <si>
    <t>BANCOS MÚLTIPLES</t>
  </si>
  <si>
    <t>ESTADOS FINANCIEROS SEGÚN DENOMINACIÓN MONETARIA</t>
  </si>
  <si>
    <t>AL 31 DE MARZO DE 2025</t>
  </si>
  <si>
    <t>(en miles de bolivianos)</t>
  </si>
  <si>
    <t>MN</t>
  </si>
  <si>
    <t>ME</t>
  </si>
  <si>
    <t>MNMV</t>
  </si>
  <si>
    <t>MNUFV</t>
  </si>
  <si>
    <t>TOTAL SISTEMA</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</si>
  <si>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</si>
  <si>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</si>
  <si>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</si>
  <si>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</si>
  <si>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</si>
  <si>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</si>
  <si>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</si>
  <si>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</si>
  <si>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</si>
  <si>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</si>
  <si>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</si>
  <si>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</si>
  <si>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</si>
  <si>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</si>
  <si>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</si>
  <si>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</si>
  <si>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</si>
  <si>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</si>
  <si>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</si>
  <si>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</si>
  <si>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</si>
  <si>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</si>
  <si>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</si>
  <si>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</si>
  <si>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</si>
  <si>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</si>
  <si>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EJECUCIÓN TOTAL</t>
  </si>
  <si>
    <t xml:space="preserve">      CARTERA EN EJECUCIÓN</t>
  </si>
  <si>
    <t xml:space="preserve">      CARTERA REPROGRAMADA O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</si>
  <si>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</si>
  <si>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</si>
  <si>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</si>
  <si>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</si>
  <si>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</si>
  <si>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</si>
  <si>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</si>
  <si>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</si>
  <si>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</si>
  <si>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</si>
  <si>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</si>
  <si>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</si>
  <si>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</si>
  <si>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</si>
  <si>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</si>
  <si>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</si>
  <si>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</si>
  <si>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</si>
  <si>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</si>
  <si>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</si>
  <si>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</si>
  <si>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</si>
  <si>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</si>
  <si>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</si>
  <si>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</si>
  <si>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</si>
  <si>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</si>
  <si>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</si>
  <si>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</si>
  <si>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</si>
  <si>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</si>
  <si>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</si>
  <si>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</si>
  <si>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</si>
  <si>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</si>
  <si>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</si>
  <si>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</si>
  <si>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</si>
  <si>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</si>
  <si>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</si>
  <si>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</si>
  <si>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</si>
  <si>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</si>
  <si>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</si>
  <si>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</si>
  <si>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</si>
  <si>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</si>
  <si>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</si>
  <si>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</si>
  <si>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</si>
  <si>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</si>
  <si>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</si>
  <si>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</si>
  <si>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</si>
  <si>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</si>
  <si>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</si>
  <si>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</si>
  <si>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</si>
  <si>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</si>
  <si>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</si>
  <si>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</si>
  <si>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</si>
  <si>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</si>
  <si>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</si>
  <si>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</si>
  <si>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</si>
  <si>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</si>
  <si>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</si>
  <si>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</si>
  <si>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</si>
  <si>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</si>
  <si>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</si>
  <si>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</si>
  <si>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</si>
  <si>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</si>
  <si>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</si>
  <si>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</si>
  <si>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</si>
  <si>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</si>
  <si>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</si>
  <si>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</si>
  <si>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</si>
  <si>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</si>
  <si>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</si>
  <si>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</si>
  <si>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</si>
  <si>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</si>
  <si>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</si>
  <si>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</si>
  <si>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</si>
  <si>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</si>
  <si>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</si>
  <si>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</si>
  <si>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</si>
  <si>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</si>
  <si>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</si>
  <si>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</si>
  <si>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</si>
  <si>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</si>
  <si>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</si>
  <si>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</si>
  <si>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</si>
  <si>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</si>
  <si>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</si>
  <si>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</si>
  <si>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</si>
  <si>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</si>
  <si>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</si>
  <si>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</si>
  <si>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</si>
  <si>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</si>
  <si>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</si>
  <si>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</si>
  <si>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</si>
  <si>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</si>
  <si>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</si>
  <si>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</si>
  <si>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</si>
  <si>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</si>
  <si>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</si>
  <si>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</si>
  <si>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</si>
  <si>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</si>
  <si>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</si>
  <si>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</si>
  <si>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</si>
  <si>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</si>
  <si>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</si>
  <si>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</si>
  <si>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</si>
  <si>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</si>
  <si>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</si>
  <si>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</si>
  <si>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</si>
  <si>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</si>
  <si>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</si>
  <si>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</si>
  <si>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</si>
  <si>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</si>
  <si>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</si>
  <si>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</si>
  <si>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</si>
  <si>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</si>
  <si>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</si>
  <si>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</si>
  <si>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</si>
  <si>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</si>
  <si>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</si>
  <si>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</si>
  <si>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</si>
  <si>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</si>
  <si>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</si>
  <si>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</si>
  <si>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</si>
  <si>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</si>
  <si>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</si>
  <si>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</si>
  <si>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</si>
  <si>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</si>
  <si>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</si>
  <si>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</si>
  <si>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</si>
  <si>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</si>
  <si>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</si>
  <si>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</si>
  <si>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</si>
  <si>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</si>
  <si>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</si>
  <si>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</si>
  <si>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</si>
  <si>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</si>
  <si>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</si>
  <si>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</si>
  <si>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</si>
  <si>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</si>
  <si>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</si>
  <si>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</si>
  <si>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</si>
  <si>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</si>
  <si>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</si>
  <si>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</si>
  <si>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</si>
  <si>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</si>
  <si>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</si>
  <si>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</si>
  <si>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</si>
  <si>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</si>
  <si>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</si>
  <si>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</si>
  <si>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</si>
  <si>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</si>
  <si>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</si>
  <si>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</si>
  <si>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</si>
  <si>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</si>
  <si>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</si>
  <si>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</si>
  <si>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</si>
  <si>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</si>
  <si>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</si>
  <si>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</si>
  <si>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</si>
  <si>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</si>
  <si>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</si>
  <si>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</si>
  <si>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</si>
  <si>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</si>
  <si>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</si>
  <si>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</si>
  <si>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</si>
  <si>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</si>
  <si>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</si>
  <si>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</si>
  <si>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</si>
  <si>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</si>
  <si>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</si>
  <si>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</si>
  <si>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</si>
  <si>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</si>
  <si>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</si>
  <si>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</si>
  <si>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</si>
  <si>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</si>
  <si>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</si>
  <si>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</si>
  <si>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</si>
  <si>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</si>
  <si>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</si>
  <si>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</si>
  <si>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</si>
  <si>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</si>
  <si>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</si>
  <si>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</si>
  <si>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</si>
  <si>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</si>
  <si>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</si>
  <si>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</si>
  <si>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</si>
  <si>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</si>
  <si>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</si>
  <si>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</si>
  <si>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</si>
  <si>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</si>
  <si>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</si>
  <si>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</si>
  <si>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</si>
  <si>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</si>
  <si>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</si>
  <si>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</si>
  <si>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</si>
  <si>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</si>
  <si>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</si>
  <si>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</si>
  <si>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</si>
  <si>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</si>
  <si>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</si>
  <si>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</si>
  <si>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</si>
  <si>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</si>
  <si>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</si>
  <si>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</si>
  <si>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</si>
  <si>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</si>
  <si>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</si>
  <si>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</si>
  <si>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</si>
  <si>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</si>
  <si>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</si>
  <si>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</si>
  <si>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</si>
  <si>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</si>
  <si>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</si>
  <si>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</si>
  <si>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</si>
  <si>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</si>
  <si>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</si>
  <si>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</si>
  <si>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</si>
  <si>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ESTADOS FINANCIEROS POR ENTIDAD</t>
  </si>
  <si>
    <t>BNB</t>
  </si>
  <si>
    <t>BUN</t>
  </si>
  <si>
    <t>BME</t>
  </si>
  <si>
    <t>BIS</t>
  </si>
  <si>
    <t>BCR</t>
  </si>
  <si>
    <t>BGA</t>
  </si>
  <si>
    <t>BEC</t>
  </si>
  <si>
    <t>BSO</t>
  </si>
  <si>
    <t>BNA</t>
  </si>
  <si>
    <t>BIE</t>
  </si>
  <si>
    <t>BFO</t>
  </si>
  <si>
    <t>BPR</t>
  </si>
  <si>
    <t>INDICADORES FINANCIEROS</t>
  </si>
  <si>
    <t>BMU</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</si>
  <si>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</si>
  <si>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</si>
  <si>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</si>
  <si>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</si>
  <si>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</si>
  <si>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</si>
  <si>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</si>
  <si>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</si>
  <si>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</si>
  <si>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</si>
  <si>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</si>
  <si>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</si>
  <si>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</si>
  <si>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</si>
  <si>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</si>
  <si>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</si>
  <si>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</si>
  <si>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</si>
  <si>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</si>
  <si>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</si>
  <si>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</si>
  <si>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</si>
  <si>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</si>
  <si>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</si>
  <si>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</si>
  <si>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</si>
  <si>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</si>
  <si>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</si>
  <si>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</si>
  <si>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</si>
  <si>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</si>
  <si>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</si>
  <si>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</si>
  <si>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</si>
  <si>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</si>
  <si>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</si>
  <si>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</si>
  <si>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</si>
  <si>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</si>
  <si>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</si>
  <si>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</si>
  <si>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</si>
  <si>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</si>
  <si>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</si>
  <si>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</si>
  <si>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</si>
  <si>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</si>
  <si>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</si>
  <si>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</si>
  <si>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</si>
  <si>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</si>
  <si>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</si>
  <si>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</si>
  <si>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</si>
  <si>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</si>
  <si>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</si>
  <si>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</si>
  <si>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</si>
  <si>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</si>
  <si>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</si>
  <si>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</si>
  <si>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</si>
  <si>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</si>
  <si>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</si>
  <si>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</si>
  <si>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</si>
  <si>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</si>
  <si>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</si>
  <si>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</si>
  <si>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</si>
  <si>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</si>
  <si>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</si>
  <si>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</si>
  <si>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</si>
  <si>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</si>
  <si>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</si>
  <si>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</si>
  <si>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</si>
  <si>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</si>
  <si>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</si>
  <si>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</si>
  <si>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</si>
  <si>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</si>
  <si>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</si>
  <si>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</si>
  <si>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</si>
  <si>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</si>
  <si>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</si>
  <si>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</si>
  <si>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</si>
  <si>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</si>
  <si>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</si>
  <si>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</si>
  <si>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</si>
  <si>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</si>
  <si>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</si>
  <si>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</si>
  <si>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</si>
  <si>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</si>
  <si>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</si>
  <si>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</si>
  <si>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</si>
  <si>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</si>
  <si>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</si>
  <si>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</si>
  <si>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</si>
  <si>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</si>
  <si>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</si>
  <si>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</si>
  <si>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</si>
  <si>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</si>
  <si>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</si>
  <si>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</si>
  <si>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</si>
  <si>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</si>
  <si>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</si>
  <si>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</si>
  <si>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</si>
  <si>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</si>
  <si>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</si>
  <si>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</si>
  <si>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</si>
  <si>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</si>
  <si>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</si>
  <si>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</si>
  <si>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</si>
  <si>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Mar-24</t>
  </si>
  <si>
    <t>Dic-24</t>
  </si>
  <si>
    <t>Mar-25</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</si>
  <si>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</si>
  <si>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</si>
  <si>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</si>
  <si>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</si>
  <si>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</si>
  <si>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</si>
  <si>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</si>
  <si>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</si>
  <si>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</si>
  <si>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</si>
  <si>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</si>
  <si>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</si>
  <si>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</si>
  <si>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</si>
  <si>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</si>
  <si>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</si>
  <si>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</si>
  <si>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</si>
  <si>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</si>
  <si>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</si>
  <si>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</si>
  <si>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</si>
  <si>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</si>
  <si>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</si>
  <si>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</si>
  <si>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</si>
  <si>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</si>
  <si>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</si>
  <si>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</si>
  <si>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</si>
  <si>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</si>
  <si>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</si>
  <si>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</si>
  <si>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</si>
  <si>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</si>
  <si>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</si>
  <si>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</si>
  <si>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</si>
  <si>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</si>
  <si>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</si>
  <si>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</si>
  <si>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</si>
  <si>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</si>
  <si>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</si>
  <si>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</si>
  <si>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</si>
  <si>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</si>
  <si>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</si>
  <si>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</si>
  <si>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</si>
  <si>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</si>
  <si>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</si>
  <si>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</si>
  <si>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</si>
  <si>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</si>
  <si>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</si>
  <si>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</si>
  <si>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</si>
  <si>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</si>
  <si>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</si>
  <si>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</si>
  <si>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</si>
  <si>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</si>
  <si>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</si>
  <si>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</si>
  <si>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</si>
  <si>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</si>
  <si>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</si>
  <si>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</si>
  <si>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</si>
  <si>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</si>
  <si>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</si>
  <si>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</si>
  <si>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</si>
  <si>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</si>
  <si>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</si>
  <si>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</si>
  <si>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</si>
  <si>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</si>
  <si>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</si>
  <si>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</si>
  <si>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</si>
  <si>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</si>
  <si>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</si>
  <si>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</si>
  <si>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</si>
  <si>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</si>
  <si>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</si>
  <si>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</si>
  <si>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</si>
  <si>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</si>
  <si>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</si>
  <si>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</si>
  <si>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</si>
  <si>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</si>
  <si>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</si>
  <si>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</si>
  <si>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</si>
  <si>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</si>
  <si>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</si>
  <si>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</si>
  <si>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</si>
  <si>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</si>
  <si>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</si>
  <si>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</si>
  <si>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</si>
  <si>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</si>
  <si>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</si>
  <si>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</si>
  <si>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</si>
  <si>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</si>
  <si>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</si>
  <si>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</si>
  <si>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</si>
  <si>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</si>
  <si>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</si>
  <si>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</si>
  <si>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</si>
  <si>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</si>
  <si>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</si>
  <si>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</si>
  <si>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</si>
  <si>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</si>
  <si>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</si>
  <si>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</si>
  <si>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</si>
  <si>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</si>
  <si>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</si>
  <si>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</si>
  <si>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</si>
  <si>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</si>
  <si>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</si>
  <si>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</si>
  <si>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</si>
  <si>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</si>
  <si>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</si>
  <si>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</si>
  <si>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</si>
  <si>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</si>
  <si>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</si>
  <si>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</si>
  <si>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</si>
  <si>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</si>
  <si>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</si>
  <si>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</si>
  <si>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</si>
  <si>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</si>
  <si>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</si>
  <si>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</si>
  <si>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</si>
  <si>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</si>
  <si>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</si>
  <si>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</si>
  <si>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</si>
  <si>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</si>
  <si>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</si>
  <si>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</si>
  <si>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</si>
  <si>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</si>
  <si>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</si>
  <si>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</si>
  <si>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</si>
  <si>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</si>
  <si>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</si>
  <si>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</si>
  <si>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</si>
  <si>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</si>
  <si>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</si>
  <si>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</si>
  <si>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</si>
  <si>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</si>
  <si>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</si>
  <si>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</si>
  <si>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</si>
  <si>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</si>
  <si>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</si>
  <si>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</si>
  <si>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</si>
  <si>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</si>
  <si>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</si>
  <si>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</si>
  <si>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</si>
  <si>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</si>
  <si>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</si>
  <si>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</si>
  <si>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</si>
  <si>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</si>
  <si>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</si>
  <si>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</si>
  <si>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</si>
  <si>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</si>
  <si>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</si>
  <si>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</si>
  <si>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</si>
  <si>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</si>
  <si>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</si>
  <si>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</si>
  <si>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t>mar-25</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</si>
  <si>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</si>
  <si>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</si>
  <si>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</si>
  <si>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</si>
  <si>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</si>
  <si>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</si>
  <si>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</si>
  <si>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</si>
  <si>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</si>
  <si>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</si>
  <si>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</si>
  <si>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</si>
  <si>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</si>
  <si>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</si>
  <si>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</si>
  <si>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</si>
  <si>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</si>
  <si>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</si>
  <si>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</si>
  <si>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</si>
  <si>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</si>
  <si>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</si>
  <si>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</si>
  <si>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</si>
  <si>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</si>
  <si>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</si>
  <si>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</si>
  <si>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</si>
  <si>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</si>
  <si>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</si>
  <si>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</si>
  <si>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</si>
  <si>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</si>
  <si>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</si>
  <si>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</si>
  <si>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</si>
  <si>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</si>
  <si>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</si>
  <si>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</si>
  <si>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</si>
  <si>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</si>
  <si>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</si>
  <si>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</si>
  <si>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</si>
  <si>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</si>
  <si>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</si>
  <si>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</si>
  <si>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</si>
  <si>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</si>
  <si>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</si>
  <si>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</si>
  <si>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</si>
  <si>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</si>
  <si>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</si>
  <si>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</si>
  <si>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</si>
  <si>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</si>
  <si>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</si>
  <si>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</si>
  <si>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</si>
  <si>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</si>
  <si>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</si>
  <si>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</si>
  <si>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</si>
  <si>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</si>
  <si>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</si>
  <si>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</si>
  <si>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</si>
  <si>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</si>
  <si>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TOTAL</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</si>
  <si>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</si>
  <si>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</si>
  <si>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</si>
  <si>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</si>
  <si>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</si>
  <si>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</si>
  <si>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</si>
  <si>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</si>
  <si>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</si>
  <si>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</si>
  <si>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</si>
  <si>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MAR</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</si>
  <si>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</si>
  <si>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</si>
  <si>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</si>
  <si>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</si>
  <si>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</si>
  <si>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</si>
  <si>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</si>
  <si>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</si>
  <si>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</si>
  <si>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</si>
  <si>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</si>
  <si>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</si>
  <si>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</si>
  <si>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</si>
  <si>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</si>
  <si>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</si>
  <si>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</si>
  <si>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</si>
  <si>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</si>
  <si>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</si>
  <si>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</si>
  <si>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</si>
  <si>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</si>
  <si>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</si>
  <si>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</si>
  <si>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</si>
  <si>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</si>
  <si>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</si>
  <si>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</si>
  <si>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</si>
  <si>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</si>
  <si>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</si>
  <si>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</si>
  <si>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</si>
  <si>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</si>
  <si>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</si>
  <si>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</si>
  <si>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</si>
  <si>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</si>
  <si>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</si>
  <si>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</si>
  <si>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</si>
  <si>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</si>
  <si>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</si>
  <si>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</si>
  <si>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</si>
  <si>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</si>
  <si>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</si>
  <si>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</si>
  <si>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</si>
  <si>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</si>
  <si>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</si>
  <si>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</si>
  <si>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</si>
  <si>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</si>
  <si>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</si>
  <si>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</si>
  <si>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</si>
  <si>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</si>
  <si>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</si>
  <si>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</si>
  <si>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</si>
  <si>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</si>
  <si>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</si>
  <si>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</si>
  <si>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</si>
  <si>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</si>
  <si>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</si>
  <si>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</si>
  <si>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</si>
  <si>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</si>
  <si>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</si>
  <si>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</si>
  <si>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</si>
  <si>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</si>
  <si>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</si>
  <si>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</si>
  <si>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</si>
  <si>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</si>
  <si>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</si>
  <si>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</si>
  <si>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</si>
  <si>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</si>
  <si>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</si>
  <si>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</si>
  <si>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</si>
  <si>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</si>
  <si>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</si>
  <si>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</si>
  <si>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</si>
  <si>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</si>
  <si>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</si>
  <si>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</si>
  <si>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</si>
  <si>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</si>
  <si>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</si>
  <si>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</si>
  <si>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</si>
  <si>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</si>
  <si>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</si>
  <si>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</si>
  <si>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</si>
  <si>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</si>
  <si>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</si>
  <si>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</si>
  <si>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</si>
  <si>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</si>
  <si>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</si>
  <si>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</si>
  <si>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</si>
  <si>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</si>
  <si>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</si>
  <si>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</si>
  <si>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BANCOS PYME</t>
  </si>
  <si>
    <t>PEF</t>
  </si>
  <si>
    <t>PCO</t>
  </si>
  <si>
    <t>INDICADORES FINANCIEROS POR ENTIDAD</t>
  </si>
  <si>
    <t>BPY</t>
  </si>
  <si>
    <t xml:space="preserve">Cartera Reprog. o Reestruct. Vencida y Ejec./ Cartera Reprog. o Reestruct. Total (6)                    </t>
  </si>
  <si>
    <t>BANCO PYME DE LA COMUNIDAD S.A.</t>
  </si>
  <si>
    <t>BANCO PYME ECOFUTURO S.A.</t>
  </si>
  <si>
    <t xml:space="preserve"> </t>
  </si>
  <si>
    <t>TOTAL DEPOSITOS</t>
  </si>
  <si>
    <t>CARTERA REPROGRAMADA O REESTRUCTURADA VIGENTE</t>
  </si>
  <si>
    <t>AL 31 DE OCTUBRE DE 2020</t>
  </si>
  <si>
    <t>BANCOS MÚLTIPLES, PYME Y DE DESARROLLO PRODUCTIVO</t>
  </si>
  <si>
    <t>ENCAJE LEGAL (1)</t>
  </si>
  <si>
    <t>31 DE MARZO DE 2025</t>
  </si>
  <si>
    <t>OBLIGACIONES</t>
  </si>
  <si>
    <t xml:space="preserve">    ENCAJE REQUERIDO</t>
  </si>
  <si>
    <t xml:space="preserve">    ENCAJE CONSTITUIDO</t>
  </si>
  <si>
    <t xml:space="preserve">   EXCEDENTE(DEFICIENCIA) (2)</t>
  </si>
  <si>
    <t>TASA DE ENCAJE MEDIO</t>
  </si>
  <si>
    <t>SUJETAS A</t>
  </si>
  <si>
    <t>ENCAJE</t>
  </si>
  <si>
    <t>REQUERIDO</t>
  </si>
  <si>
    <t>CONSTITUIDO</t>
  </si>
  <si>
    <t>BANCOS DE DESARROLLO PRODUCTIVO</t>
  </si>
  <si>
    <t>BDR</t>
  </si>
  <si>
    <t>(1) Corresponde al promedio del último período bisemanal concluido en el mes.</t>
  </si>
  <si>
    <t>(2) Posición consolidada independientemente del régimen de compensaciones.</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</si>
  <si>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</si>
  <si>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(1) Incluye las siguientes cuentas contables: 211.01, 211.02, 211.03, 214.02, 221.01, 221.02, 224.02, 224.03, 231.03, 231.04, 281.01, 281.02, 281.03, 284.02</t>
  </si>
  <si>
    <t>(1) Incluye las siguientes cuentas contables: 212.01, 212.02, 235.07, 235.08, 282.01, 282.02</t>
  </si>
  <si>
    <t>(1) Incluye las siguientes cuentas contables: 213.00, 215.00, 235.09, 235.10, 235.11, 235.12, 283.00, 285.00</t>
  </si>
  <si>
    <t>(1) Incluye las siguientes cuentas contables: 214.03, 214.04, 214.05, 214.06, 214.08, 284.03, 284.04, 284.05, 284.06, 284.08</t>
  </si>
  <si>
    <t>ENTIDADES FINANCIERAS DE VIVIENDA</t>
  </si>
  <si>
    <t>VL1</t>
  </si>
  <si>
    <t>VPR</t>
  </si>
  <si>
    <t>VPG</t>
  </si>
  <si>
    <t>EFV</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</si>
  <si>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</si>
  <si>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</si>
  <si>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</si>
  <si>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</si>
  <si>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</si>
  <si>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</si>
  <si>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</si>
  <si>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</si>
  <si>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POR NÚMERO DE DEPÓSITOS</t>
  </si>
  <si>
    <t>COOPERATIVAS DE AHORRO Y CRÉDITO</t>
  </si>
  <si>
    <t>CJN</t>
  </si>
  <si>
    <t>CFA</t>
  </si>
  <si>
    <t>CSM</t>
  </si>
  <si>
    <t>CSA</t>
  </si>
  <si>
    <t>CIH</t>
  </si>
  <si>
    <t>CQC</t>
  </si>
  <si>
    <t>CJP</t>
  </si>
  <si>
    <t>CLY</t>
  </si>
  <si>
    <t>CPX</t>
  </si>
  <si>
    <t>CCR</t>
  </si>
  <si>
    <t>CSP</t>
  </si>
  <si>
    <t>CCP</t>
  </si>
  <si>
    <t>CAS</t>
  </si>
  <si>
    <t>CCA</t>
  </si>
  <si>
    <t>CCM</t>
  </si>
  <si>
    <t>CTR</t>
  </si>
  <si>
    <t>CEC</t>
  </si>
  <si>
    <t>CST</t>
  </si>
  <si>
    <t>CMG</t>
  </si>
  <si>
    <t>CMR</t>
  </si>
  <si>
    <t>CJB</t>
  </si>
  <si>
    <t>CJO</t>
  </si>
  <si>
    <t>CSR</t>
  </si>
  <si>
    <t>CMM</t>
  </si>
  <si>
    <t>CME</t>
  </si>
  <si>
    <t>CCB</t>
  </si>
  <si>
    <t>CCF</t>
  </si>
  <si>
    <t>CPG</t>
  </si>
  <si>
    <t>CLS</t>
  </si>
  <si>
    <t>CMD</t>
  </si>
  <si>
    <t>CSN</t>
  </si>
  <si>
    <t>CSQ</t>
  </si>
  <si>
    <t>CLO</t>
  </si>
  <si>
    <t>CVE</t>
  </si>
  <si>
    <t>COO</t>
  </si>
  <si>
    <t>CLC</t>
  </si>
  <si>
    <t>CEY</t>
  </si>
  <si>
    <t>CUM</t>
  </si>
  <si>
    <t>CPS</t>
  </si>
  <si>
    <t>CHO</t>
  </si>
  <si>
    <t>CAE</t>
  </si>
  <si>
    <t>CAC</t>
  </si>
  <si>
    <t>Ene-23</t>
  </si>
  <si>
    <t xml:space="preserve">Cartera Reprog. o Reestruct. Vencida y Ejec./ Cartera Reprog. o Reestruct. Total (6)                   </t>
  </si>
  <si>
    <t xml:space="preserve"> TOTAL</t>
  </si>
  <si>
    <t>ESTRATIFICACIÓN DE DEPÓSITOS A LA VISTA, EN CAJA DE AHORROS, A PLAZO FIJO Y EN GARANTÍA</t>
  </si>
  <si>
    <t>ESTRATIFICACIÓN DE DEPÓSITOS EN CAJA  DE AHORROS</t>
  </si>
  <si>
    <t xml:space="preserve">ESTRATIFICACIÓN DE DEPÓSITOS A PLAZO FIJO </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</si>
  <si>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</si>
  <si>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</si>
  <si>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</si>
  <si>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</si>
  <si>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</si>
  <si>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</si>
  <si>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INSTITUCIONES FINANCIERAS DE DESARROLLO</t>
  </si>
  <si>
    <t>ICI</t>
  </si>
  <si>
    <t>ICR</t>
  </si>
  <si>
    <t>IDI</t>
  </si>
  <si>
    <t>IFO</t>
  </si>
  <si>
    <t>IFU</t>
  </si>
  <si>
    <t>IID</t>
  </si>
  <si>
    <t>IIM</t>
  </si>
  <si>
    <t>IPM</t>
  </si>
  <si>
    <t>IFD</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</si>
  <si>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</si>
  <si>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</si>
  <si>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</si>
  <si>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ESTRATIFICACIÓN DE DEPÓSITOS A LA VISTA, 
CAJA DE AHORROS, PLAZO FIJO Y EN GARANTÍA</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</si>
  <si>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</si>
  <si>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ESTRATIFICACIÓN DE DEPÓSITOS EN CAJA DE AHORROS</t>
  </si>
  <si>
    <t>SISTEMA DE INTERMEDACIÓN FINANCIERA</t>
  </si>
  <si>
    <t>RANKING DE DEPÓSITOS DEL PÚBLICO Y DE EMPRESAS PÚBLICAS (1)</t>
  </si>
  <si>
    <t>DIC-20</t>
  </si>
  <si>
    <t>DIC-21</t>
  </si>
  <si>
    <t>DIC-22</t>
  </si>
  <si>
    <t>DIC-23</t>
  </si>
  <si>
    <t>DIC-24</t>
  </si>
  <si>
    <t>MAR-25</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</si>
  <si>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</si>
  <si>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</si>
  <si>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</si>
  <si>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</si>
  <si>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</si>
  <si>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</si>
  <si>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</si>
  <si>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SUB-TOTAL</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</si>
  <si>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</si>
  <si>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</si>
  <si>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</si>
  <si>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</si>
  <si>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</si>
  <si>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</si>
  <si>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</si>
  <si>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</si>
  <si>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</si>
  <si>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</si>
  <si>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</si>
  <si>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</si>
  <si>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</si>
  <si>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</si>
  <si>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</si>
  <si>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</si>
  <si>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</si>
  <si>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</si>
  <si>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</si>
  <si>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</si>
  <si>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</si>
  <si>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</si>
  <si>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</si>
  <si>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</si>
  <si>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</si>
  <si>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</si>
  <si>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</si>
  <si>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</si>
  <si>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</si>
  <si>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</si>
  <si>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</si>
  <si>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</si>
  <si>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</si>
  <si>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SISTEMA DE INTERMEDIACIÓN FINANCIERA</t>
  </si>
  <si>
    <t>RANKING DE CARTERA (1)</t>
  </si>
  <si>
    <t>CARTERA</t>
  </si>
  <si>
    <t>131.00+132.00+133.00+134.00+135.00+136.00+137.01</t>
  </si>
  <si>
    <t/>
  </si>
  <si>
    <t>ENTIDADES FINANCIERAS DE VIVIENDAS (2)</t>
  </si>
  <si>
    <t>CSQ (4)</t>
  </si>
  <si>
    <t>CLO (5)</t>
  </si>
  <si>
    <t>CVE (5)</t>
  </si>
  <si>
    <t>COO (6)</t>
  </si>
  <si>
    <t>CLC (6)</t>
  </si>
  <si>
    <t>CEY (7)</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</si>
  <si>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</si>
  <si>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</si>
  <si>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</si>
  <si>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</si>
  <si>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</si>
  <si>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</si>
  <si>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</si>
  <si>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</si>
  <si>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</si>
  <si>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</si>
  <si>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</si>
  <si>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</si>
  <si>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</si>
  <si>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</si>
  <si>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</si>
  <si>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</si>
  <si>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</si>
  <si>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</si>
  <si>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No Encontrados'!A1</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</si>
  <si>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</si>
  <si>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</si>
  <si>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</si>
  <si>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</si>
  <si>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</si>
  <si>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</si>
  <si>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</si>
  <si>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</si>
  <si>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</si>
  <si>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</si>
  <si>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</si>
  <si>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</si>
  <si>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</si>
  <si>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</si>
  <si>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</si>
  <si>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</si>
  <si>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</si>
  <si>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</si>
  <si>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</si>
  <si>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</si>
  <si>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</si>
  <si>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</si>
  <si>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</si>
  <si>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</si>
  <si>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</si>
  <si>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</si>
  <si>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</si>
  <si>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</si>
  <si>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</si>
  <si>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</si>
  <si>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</si>
  <si>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</si>
  <si>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</si>
  <si>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</si>
  <si>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</si>
  <si>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</si>
  <si>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</si>
  <si>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</si>
  <si>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</si>
  <si>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</si>
  <si>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</si>
  <si>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</si>
  <si>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</si>
  <si>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</si>
  <si>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</si>
  <si>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</si>
  <si>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</si>
  <si>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</si>
  <si>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</si>
  <si>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</si>
  <si>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</si>
  <si>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</si>
  <si>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</si>
  <si>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</si>
  <si>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</si>
  <si>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</si>
  <si>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</si>
  <si>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</si>
  <si>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</si>
  <si>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</si>
  <si>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</si>
  <si>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</si>
  <si>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</si>
  <si>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</si>
  <si>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</si>
  <si>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</si>
  <si>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</si>
  <si>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</si>
  <si>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</si>
  <si>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</si>
  <si>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</si>
  <si>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</si>
  <si>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</si>
  <si>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</si>
  <si>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</si>
  <si>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</si>
  <si>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</si>
  <si>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</si>
  <si>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</si>
  <si>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</si>
  <si>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</si>
  <si>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</si>
  <si>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</si>
  <si>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</si>
  <si>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</si>
  <si>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</si>
  <si>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</si>
  <si>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</si>
  <si>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</si>
  <si>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</si>
  <si>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</si>
  <si>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</si>
  <si>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Banco Fassil S.A.</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</si>
  <si>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</si>
  <si>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</si>
  <si>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</si>
  <si>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</si>
  <si>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</si>
  <si>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</si>
  <si>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</si>
  <si>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</si>
  <si>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</si>
  <si>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</si>
  <si>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</si>
  <si>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</si>
  <si>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</si>
  <si>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</si>
  <si>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</si>
  <si>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</si>
  <si>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</si>
  <si>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</si>
  <si>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</si>
  <si>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</si>
  <si>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</si>
  <si>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</si>
  <si>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</si>
  <si>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</si>
  <si>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</si>
  <si>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</si>
  <si>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</si>
  <si>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</si>
  <si>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</si>
  <si>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</si>
  <si>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</si>
  <si>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</si>
  <si>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</si>
  <si>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</si>
  <si>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</si>
  <si>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</si>
  <si>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</si>
  <si>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</si>
  <si>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</si>
  <si>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</si>
  <si>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</si>
  <si>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</si>
  <si>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</si>
  <si>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</si>
  <si>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</si>
  <si>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</si>
  <si>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</si>
  <si>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</si>
  <si>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</si>
  <si>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</si>
  <si>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</si>
  <si>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</si>
  <si>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</si>
  <si>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</si>
  <si>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</si>
  <si>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</si>
  <si>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</si>
  <si>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</si>
  <si>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</si>
  <si>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</si>
  <si>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</si>
  <si>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</si>
  <si>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</si>
  <si>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</si>
  <si>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</si>
  <si>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</si>
  <si>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</si>
  <si>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</si>
  <si>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LBI</t>
  </si>
  <si>
    <t>Fortaleza Leasing S.A.</t>
  </si>
  <si>
    <t>LFO</t>
  </si>
  <si>
    <t>BNB Leasing S.A.</t>
  </si>
  <si>
    <t>LBN</t>
  </si>
  <si>
    <t>Warrant Mercantil Santa Cruz S.A.</t>
  </si>
  <si>
    <t>AWM</t>
  </si>
  <si>
    <t>Almacenes Internacionales S.A.</t>
  </si>
  <si>
    <t>AIS</t>
  </si>
  <si>
    <t>Almacenes Generales de Depósito ALTRASER S.A. (12)</t>
  </si>
  <si>
    <t>ALT</t>
  </si>
  <si>
    <t>Cámaras de Compensación</t>
  </si>
  <si>
    <t>Administradora de Cámaras de Compensación y Liquidación S.A.</t>
  </si>
  <si>
    <t>ACC</t>
  </si>
  <si>
    <t>Administradora de Cámaras de Compensación y Liquidación Operaciones Electrónicas de Pago Unilink S.A.</t>
  </si>
  <si>
    <t>ACD</t>
  </si>
  <si>
    <t>Buró de Información Infocenter S.A.</t>
  </si>
  <si>
    <t>ESB</t>
  </si>
  <si>
    <t>Infocred BI S.A</t>
  </si>
  <si>
    <t>IFC</t>
  </si>
  <si>
    <t>Empresas de servicio de pago móvil</t>
  </si>
  <si>
    <t>E-fectivo ESPM S.A.</t>
  </si>
  <si>
    <t>MEF</t>
  </si>
  <si>
    <t>Empresas de transporte de material monetario y valores</t>
  </si>
  <si>
    <t>Brink’s Bolivia S.A.</t>
  </si>
  <si>
    <t>TBK</t>
  </si>
  <si>
    <t xml:space="preserve">ETV S.A. </t>
  </si>
  <si>
    <t>ETV</t>
  </si>
  <si>
    <t>Empresas de Giros y Remesas de dinero</t>
  </si>
  <si>
    <t>Empresa de Giros y Remesas de Dinero More Bolivia S.A.</t>
  </si>
  <si>
    <t>R02</t>
  </si>
  <si>
    <t>Empresa de Giro y Remesas de Dinero Argenper Bolivia S.R.L.</t>
  </si>
  <si>
    <t>R03</t>
  </si>
  <si>
    <t xml:space="preserve">Empresa de Remesas y Giros EUROENVIOS S.R.L. </t>
  </si>
  <si>
    <t>R07</t>
  </si>
  <si>
    <t xml:space="preserve">Empresa de Giro y Remesas de Dinero Compañia Interamericana de Servicios S.R.L. </t>
  </si>
  <si>
    <t>R08</t>
  </si>
  <si>
    <t>Mabrend Hispano Transfer Empresa de Giro y Remesas de Dinero S.R.L.</t>
  </si>
  <si>
    <t>R09</t>
  </si>
  <si>
    <t>Empresas de Giro y Remesas de Dinero Unitransfer S.R.L.</t>
  </si>
  <si>
    <t>R10</t>
  </si>
  <si>
    <t>Giros y Remesas de Dinero GAMBARTE BOLIVIA S.R.L.</t>
  </si>
  <si>
    <t>R11</t>
  </si>
  <si>
    <t>LINKSER Empresa Administradora de Tarjetas Electrónicas S.A.</t>
  </si>
  <si>
    <t>LNK</t>
  </si>
  <si>
    <t>Administradora de Tarjetas de Crédito S.A.</t>
  </si>
  <si>
    <t>ATC</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</si>
  <si>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</si>
  <si>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</si>
  <si>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</si>
  <si>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</si>
  <si>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</si>
  <si>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</si>
  <si>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</si>
  <si>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</si>
  <si>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</si>
  <si>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</si>
  <si>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</si>
  <si>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</si>
  <si>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</si>
  <si>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</si>
  <si>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</si>
  <si>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</si>
  <si>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</si>
  <si>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</si>
  <si>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</si>
  <si>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</si>
  <si>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</si>
  <si>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</si>
  <si>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</si>
  <si>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</si>
  <si>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</si>
  <si>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</si>
  <si>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</si>
  <si>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</si>
  <si>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</si>
  <si>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</si>
  <si>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</si>
  <si>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</si>
  <si>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</si>
  <si>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</si>
  <si>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</si>
  <si>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</si>
  <si>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</si>
  <si>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</si>
  <si>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</si>
  <si>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</si>
  <si>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</si>
  <si>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</si>
  <si>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</si>
  <si>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</si>
  <si>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</si>
  <si>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</si>
  <si>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</si>
  <si>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</si>
  <si>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</si>
  <si>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</si>
  <si>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</si>
  <si>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BURÓS DE INFORMACIÓN</t>
  </si>
  <si>
    <t xml:space="preserve">                                                                 TOTAL</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</si>
  <si>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</si>
  <si>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</si>
  <si>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</si>
  <si>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</si>
  <si>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</si>
  <si>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</si>
  <si>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</si>
  <si>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</si>
  <si>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</si>
  <si>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</si>
  <si>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</si>
  <si>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</si>
  <si>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</si>
  <si>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</si>
  <si>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</si>
  <si>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</si>
  <si>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</si>
  <si>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</si>
  <si>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</si>
  <si>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</si>
  <si>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</si>
  <si>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</si>
  <si>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</si>
  <si>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</si>
  <si>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</si>
  <si>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</si>
  <si>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</si>
  <si>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</si>
  <si>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</si>
  <si>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</si>
  <si>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</si>
  <si>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</si>
  <si>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</si>
  <si>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</si>
  <si>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</si>
  <si>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</si>
  <si>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</si>
  <si>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</si>
  <si>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</si>
  <si>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</si>
  <si>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</si>
  <si>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</si>
  <si>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</si>
  <si>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</si>
  <si>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</si>
  <si>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</si>
  <si>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</si>
  <si>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t>EMPRESAS DE SERVICIO DE PAGO MÓVIL</t>
  </si>
  <si>
    <t>EMPRESAS DE TRANSPORTE DE MATERIAL MONETARIO Y VALORES</t>
  </si>
  <si>
    <t xml:space="preserve">    Utilidades (pérdidas) acumuladas</t>
  </si>
  <si>
    <t xml:space="preserve">    Utilidades (pérdidas) del periodo o gestión</t>
  </si>
  <si>
    <t>(+) Abonos por diferencia de cambio, mantenimiento de valor</t>
  </si>
  <si>
    <t>(-) Cargos por diferencia de cambio, mantenimiento de valor</t>
  </si>
  <si>
    <t>EMPRESAS ADMINISTRADORAS DE TARJETAS ELECTRÓNICAS</t>
  </si>
  <si>
    <t>OBLIGACIONES CON INSTITUCIONES FISCALES</t>
  </si>
  <si>
    <t>CÁMARAS DE COMPENSACIÓN Y LIQUIDACIÓN</t>
  </si>
  <si>
    <t>EMPRESAS DE ARRENDAMIENTO FINANCIERO</t>
  </si>
  <si>
    <t>TOTAL                                          SISTEMA</t>
  </si>
  <si>
    <t xml:space="preserve">  (+) INGRESOS EXTRAORDINARIOS</t>
  </si>
  <si>
    <t xml:space="preserve">  (-) GASTOS EXTRAORDINARIOS</t>
  </si>
  <si>
    <t xml:space="preserve">  (+) INGRESOS DE GESTIONES ANTERIORES</t>
  </si>
  <si>
    <t xml:space="preserve">  (-) GASTOS DE GESTIONES ANTERIORES</t>
  </si>
  <si>
    <t>ALMACENES GENERALES DE DEPÓSITO</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</si>
  <si>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</si>
  <si>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</si>
  <si>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</si>
  <si>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</si>
  <si>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</si>
  <si>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</si>
  <si>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</si>
  <si>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</si>
  <si>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</si>
  <si>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</si>
  <si>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</si>
  <si>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</si>
  <si>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</si>
  <si>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</si>
  <si>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</si>
  <si>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</si>
  <si>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</si>
  <si>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</si>
  <si>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</si>
  <si>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SISTEMA  DE INTERMEDIACIÓN  FINANCIERA</t>
  </si>
  <si>
    <t>DEPÓSITOS (1) POR DEPARTAMENTO Y POR ENTIDAD</t>
  </si>
  <si>
    <t>TIPO DE ENTIDAD</t>
  </si>
  <si>
    <t>CHUQUISACA</t>
  </si>
  <si>
    <t>LA PAZ</t>
  </si>
  <si>
    <t>COCHABAMBA</t>
  </si>
  <si>
    <t>ORURO</t>
  </si>
  <si>
    <t>POTOSÍ</t>
  </si>
  <si>
    <t>TARIJA</t>
  </si>
  <si>
    <t>SANTA CRUZ</t>
  </si>
  <si>
    <t>BENI</t>
  </si>
  <si>
    <t>PANDO</t>
  </si>
  <si>
    <t>CAE (10)</t>
  </si>
  <si>
    <t>CHO (10)</t>
  </si>
  <si>
    <t>CPS (10)</t>
  </si>
  <si>
    <t>CUM (11)</t>
  </si>
  <si>
    <t>IDI (2)</t>
  </si>
  <si>
    <t>ICR (3)</t>
  </si>
  <si>
    <t>IPM (3)</t>
  </si>
  <si>
    <t>IFU (8)</t>
  </si>
  <si>
    <t>IID (9)</t>
  </si>
  <si>
    <t>BANCO PÚBLICO</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</si>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</sst>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_);_(* \(#,##0\);_(* &quot;-&quot;_);_(@_)"/>
    <numFmt numFmtId="165" formatCode="_(* #,##0.00_);_(* \(#,##0.00\);_(* &quot;-&quot;??_);_(@_)"/>
    <numFmt numFmtId="166" formatCode="#,##0;\(#,##0\)"/>
    <numFmt numFmtId="167" formatCode="_(* #,##0_);_(* \(#,##0\);_(* &quot;-&quot;??_);_(@_)"/>
    <numFmt numFmtId="168" formatCode="0.0%"/>
    <numFmt numFmtId="169" formatCode="_-* #,##0_-;\-* #,##0_-;_-* &quot;-&quot;??_-;_-@_-"/>
    <numFmt numFmtId="170" formatCode="0.00000000%"/>
    <numFmt numFmtId="171" formatCode="0.000%"/>
  </numFmts>
  <fonts count="64"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8"/>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2" tint="-9.9978637043366805E-2"/>
      <name val="Calibri"/>
      <family val="2"/>
    </font>
    <font>
      <b/>
      <sz val="11"/>
      <color theme="1"/>
      <name val="Arial"/>
      <family val="2"/>
    </font>
    <font>
      <sz val="10"/>
      <color theme="1"/>
      <name val="Arial"/>
      <family val="2"/>
    </font>
    <font>
      <u/>
      <sz val="11"/>
      <color theme="0" tint="-0.14999847407452621"/>
      <name val="Calibri"/>
      <family val="2"/>
    </font>
    <font>
      <sz val="10"/>
      <color rgb="FFFF0000"/>
      <name val="Arial"/>
      <family val="2"/>
    </font>
  </fonts>
  <fills count="14">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theme="2"/>
        <bgColor indexed="64"/>
      </patternFill>
    </fill>
    <fill>
      <patternFill patternType="solid">
        <fgColor rgb="FFCDCEC2"/>
        <bgColor rgb="FF000000"/>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808080"/>
        <bgColor indexed="64"/>
      </patternFill>
    </fill>
    <fill>
      <patternFill patternType="solid">
        <fgColor rgb="FF2D536F"/>
        <bgColor indexed="64"/>
      </patternFill>
    </fill>
    <fill>
      <patternFill patternType="solid">
        <fgColor rgb="FF44546A"/>
        <bgColor indexed="22"/>
      </patternFill>
    </fill>
    <fill>
      <patternFill patternType="solid">
        <fgColor rgb="FFFFFFFF"/>
        <bgColor indexed="64"/>
      </patternFill>
    </fill>
    <fill>
      <patternFill patternType="solid">
        <fgColor theme="3"/>
        <bgColor indexed="64"/>
      </patternFill>
    </fill>
  </fills>
  <borders count="33">
    <border>
      <left/>
      <right/>
      <top/>
      <bottom/>
      <diagonal/>
    </border>
    <border>
      <left/>
      <right/>
      <top style="medium">
        <color rgb="FFFFFFFF"/>
      </top>
      <bottom/>
      <diagonal/>
    </border>
    <border>
      <left/>
      <right/>
      <top/>
      <bottom style="medium">
        <color theme="2" tint="-0.499984740745262"/>
      </bottom>
      <diagonal/>
    </border>
    <border>
      <left/>
      <right/>
      <top/>
      <bottom style="thick">
        <color indexed="55"/>
      </bottom>
      <diagonal/>
    </border>
    <border>
      <left/>
      <right/>
      <top/>
      <bottom style="thick">
        <color indexed="23"/>
      </bottom>
      <diagonal/>
    </border>
    <border>
      <left/>
      <right/>
      <top style="thick">
        <color indexed="23"/>
      </top>
      <bottom/>
      <diagonal/>
    </border>
    <border>
      <left/>
      <right/>
      <top style="thick">
        <color indexed="9"/>
      </top>
      <bottom style="thick">
        <color indexed="9"/>
      </bottom>
      <diagonal/>
    </border>
    <border>
      <left/>
      <right/>
      <top style="thick">
        <color rgb="FFFFFFFF"/>
      </top>
      <bottom style="thick">
        <color rgb="FFFFFFFF"/>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bottom style="thick">
        <color rgb="FF8A8C88"/>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style="thin">
        <color indexed="64"/>
      </left>
      <right/>
      <top style="thick">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thick">
        <color rgb="FF8A8C88"/>
      </top>
      <bottom/>
      <diagonal/>
    </border>
    <border>
      <left/>
      <right/>
      <top/>
      <bottom style="thin">
        <color indexed="64"/>
      </bottom>
      <diagonal/>
    </border>
    <border>
      <left/>
      <right/>
      <top style="thick">
        <color theme="0"/>
      </top>
      <bottom style="thick">
        <color theme="0" tint="-0.499984740745262"/>
      </bottom>
      <diagonal/>
    </border>
    <border>
      <left/>
      <right/>
      <top/>
      <bottom style="thick">
        <color theme="0" tint="-0.499984740745262"/>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rgb="FFFFFFFF"/>
      </top>
      <bottom/>
      <diagonal/>
    </border>
  </borders>
  <cellStyleXfs count="20">
    <xf numFmtId="0" fontId="0" fillId="0" borderId="0"/>
    <xf numFmtId="9" fontId="1" fillId="0" borderId="0" applyFont="0" applyFill="0" applyBorder="0" applyAlignment="0" applyProtection="0"/>
    <xf numFmtId="0" fontId="2" fillId="0" borderId="0"/>
    <xf numFmtId="165" fontId="1"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11"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45" fillId="0" borderId="0" applyNumberFormat="0" applyFill="0" applyBorder="0" applyAlignment="0" applyProtection="0"/>
    <xf numFmtId="0" fontId="1" fillId="0" borderId="0"/>
    <xf numFmtId="0" fontId="53" fillId="0" borderId="0" applyNumberFormat="0" applyFill="0" applyBorder="0" applyAlignment="0" applyProtection="0">
      <alignment vertical="top"/>
      <protection locked="0"/>
    </xf>
    <xf numFmtId="0" fontId="2" fillId="0" borderId="0"/>
    <xf numFmtId="0" fontId="2" fillId="0" borderId="0"/>
    <xf numFmtId="43" fontId="2" fillId="0" borderId="0" applyFont="0" applyFill="0" applyBorder="0" applyAlignment="0" applyProtection="0"/>
    <xf numFmtId="43" fontId="1" fillId="0" borderId="0" applyFont="0" applyFill="0" applyBorder="0" applyAlignment="0" applyProtection="0"/>
  </cellStyleXfs>
  <cellXfs count="890">
    <xf numFmtId="0" fontId="0" fillId="0" borderId="0" xfId="0"/>
    <xf numFmtId="0" fontId="2" fillId="0" borderId="0" xfId="2"/>
    <xf numFmtId="37" fontId="5" fillId="3" borderId="0" xfId="2" applyNumberFormat="1" applyFont="1" applyFill="1" applyAlignment="1">
      <alignment horizontal="left" vertical="center"/>
    </xf>
    <xf numFmtId="166" fontId="5" fillId="3" borderId="0" xfId="2" applyNumberFormat="1" applyFont="1" applyFill="1" applyAlignment="1">
      <alignment horizontal="right" vertical="center"/>
    </xf>
    <xf numFmtId="37" fontId="5" fillId="3" borderId="0" xfId="2" applyNumberFormat="1" applyFont="1" applyFill="1" applyAlignment="1">
      <alignment horizontal="right" vertical="center" wrapText="1"/>
    </xf>
    <xf numFmtId="37" fontId="5" fillId="3" borderId="1" xfId="2" applyNumberFormat="1" applyFont="1" applyFill="1" applyBorder="1" applyAlignment="1">
      <alignment horizontal="left" vertical="center"/>
    </xf>
    <xf numFmtId="37" fontId="2" fillId="3" borderId="1" xfId="2" applyNumberFormat="1" applyFill="1" applyBorder="1" applyAlignment="1">
      <alignment horizontal="right" vertical="center"/>
    </xf>
    <xf numFmtId="165" fontId="1" fillId="0" borderId="0" xfId="3" applyFont="1"/>
    <xf numFmtId="37" fontId="5" fillId="3" borderId="0" xfId="2" applyNumberFormat="1" applyFont="1" applyFill="1" applyAlignment="1">
      <alignment vertical="center"/>
    </xf>
    <xf numFmtId="37" fontId="2" fillId="3" borderId="0" xfId="2" applyNumberFormat="1" applyFill="1" applyAlignment="1">
      <alignment horizontal="right" vertical="center"/>
    </xf>
    <xf numFmtId="37" fontId="2" fillId="0" borderId="0" xfId="2" applyNumberFormat="1" applyAlignment="1">
      <alignment vertical="center"/>
    </xf>
    <xf numFmtId="37" fontId="2" fillId="0" borderId="0" xfId="2" applyNumberFormat="1" applyAlignment="1">
      <alignment horizontal="right" vertical="center"/>
    </xf>
    <xf numFmtId="37" fontId="5" fillId="0" borderId="0" xfId="2" applyNumberFormat="1" applyFont="1" applyAlignment="1">
      <alignment vertical="center"/>
    </xf>
    <xf numFmtId="37" fontId="2" fillId="0" borderId="0" xfId="2" applyNumberFormat="1" applyAlignment="1">
      <alignment horizontal="left" vertical="center"/>
    </xf>
    <xf numFmtId="0" fontId="2" fillId="0" borderId="0" xfId="2" applyAlignment="1">
      <alignment vertical="center"/>
    </xf>
    <xf numFmtId="0" fontId="5" fillId="0" borderId="0" xfId="2" applyFont="1" applyAlignment="1">
      <alignment vertical="center"/>
    </xf>
    <xf numFmtId="0" fontId="2" fillId="0" borderId="0" xfId="2" applyAlignment="1">
      <alignment horizontal="left" vertical="center"/>
    </xf>
    <xf numFmtId="37" fontId="2" fillId="0" borderId="0" xfId="2" applyNumberFormat="1" applyAlignment="1">
      <alignment horizontal="left" vertical="center" wrapText="1"/>
    </xf>
    <xf numFmtId="37" fontId="2" fillId="0" borderId="2" xfId="2" applyNumberFormat="1" applyBorder="1" applyAlignment="1">
      <alignment vertical="center"/>
    </xf>
    <xf numFmtId="3" fontId="2" fillId="0" borderId="2" xfId="2" applyNumberFormat="1" applyBorder="1" applyAlignment="1">
      <alignment vertical="center"/>
    </xf>
    <xf numFmtId="3" fontId="2" fillId="0" borderId="0" xfId="2" applyNumberFormat="1" applyAlignment="1">
      <alignment vertical="center"/>
    </xf>
    <xf numFmtId="0" fontId="6" fillId="0" borderId="0" xfId="0" applyFont="1" applyAlignment="1">
      <alignment vertical="top"/>
    </xf>
    <xf numFmtId="37" fontId="5" fillId="3" borderId="0" xfId="2" applyNumberFormat="1" applyFont="1" applyFill="1" applyAlignment="1">
      <alignment horizontal="right" vertical="center"/>
    </xf>
    <xf numFmtId="0" fontId="5" fillId="0" borderId="0" xfId="2" applyFont="1" applyAlignment="1">
      <alignment horizontal="center" vertical="center"/>
    </xf>
    <xf numFmtId="37" fontId="2" fillId="3" borderId="0" xfId="2" applyNumberFormat="1" applyFill="1" applyAlignment="1">
      <alignment horizontal="left" vertical="center"/>
    </xf>
    <xf numFmtId="0" fontId="5" fillId="3" borderId="0" xfId="2" applyFont="1" applyFill="1" applyAlignment="1">
      <alignment horizontal="right" vertical="center"/>
    </xf>
    <xf numFmtId="0" fontId="5" fillId="3" borderId="0" xfId="2" applyFont="1" applyFill="1" applyAlignment="1">
      <alignment horizontal="right" vertical="center" wrapText="1"/>
    </xf>
    <xf numFmtId="0" fontId="5" fillId="0" borderId="0" xfId="2" applyFont="1" applyAlignment="1">
      <alignment horizontal="right" vertical="center"/>
    </xf>
    <xf numFmtId="0" fontId="5" fillId="0" borderId="0" xfId="2" applyFont="1" applyAlignment="1">
      <alignment horizontal="right" vertical="center" wrapText="1"/>
    </xf>
    <xf numFmtId="0" fontId="5" fillId="0" borderId="0" xfId="2" applyFont="1" applyAlignment="1">
      <alignment horizontal="center" vertical="center" wrapText="1"/>
    </xf>
    <xf numFmtId="0" fontId="5" fillId="3" borderId="0" xfId="2" applyFont="1" applyFill="1" applyAlignment="1">
      <alignment horizontal="center" vertical="center"/>
    </xf>
    <xf numFmtId="0" fontId="5" fillId="3" borderId="0" xfId="2"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2" applyNumberFormat="1" applyAlignment="1" applyProtection="1">
      <alignment horizontal="left" vertical="center"/>
      <protection locked="0"/>
    </xf>
    <xf numFmtId="37" fontId="5" fillId="3" borderId="0" xfId="2" applyNumberFormat="1" applyFont="1" applyFill="1" applyAlignment="1" applyProtection="1">
      <alignment horizontal="left" vertical="center"/>
      <protection locked="0"/>
    </xf>
    <xf numFmtId="167" fontId="2" fillId="0" borderId="0" xfId="3" applyNumberFormat="1" applyFont="1" applyAlignment="1">
      <alignment horizontal="right"/>
    </xf>
    <xf numFmtId="167" fontId="2" fillId="3" borderId="0" xfId="3" applyNumberFormat="1" applyFont="1" applyFill="1" applyAlignment="1">
      <alignment horizontal="right"/>
    </xf>
    <xf numFmtId="10" fontId="2" fillId="0" borderId="3" xfId="2" applyNumberFormat="1" applyBorder="1" applyAlignment="1">
      <alignment horizontal="left" vertical="center"/>
    </xf>
    <xf numFmtId="10" fontId="2" fillId="0" borderId="3" xfId="2" applyNumberFormat="1" applyBorder="1" applyAlignment="1">
      <alignment horizontal="right" vertical="center"/>
    </xf>
    <xf numFmtId="37" fontId="2" fillId="3" borderId="0" xfId="2" applyNumberFormat="1" applyFill="1" applyAlignment="1" applyProtection="1">
      <alignment horizontal="left" vertical="center"/>
      <protection locked="0"/>
    </xf>
    <xf numFmtId="10" fontId="5" fillId="3" borderId="0" xfId="2" applyNumberFormat="1" applyFont="1" applyFill="1" applyAlignment="1">
      <alignment horizontal="right" vertical="center"/>
    </xf>
    <xf numFmtId="10" fontId="5" fillId="3" borderId="0" xfId="2" applyNumberFormat="1" applyFont="1" applyFill="1" applyAlignment="1">
      <alignment horizontal="right" vertical="center" wrapText="1"/>
    </xf>
    <xf numFmtId="37" fontId="5" fillId="3" borderId="1" xfId="2" applyNumberFormat="1" applyFont="1" applyFill="1" applyBorder="1" applyAlignment="1" applyProtection="1">
      <alignment horizontal="left" vertical="center"/>
      <protection locked="0"/>
    </xf>
    <xf numFmtId="10" fontId="5" fillId="3" borderId="1" xfId="2" applyNumberFormat="1" applyFont="1" applyFill="1" applyBorder="1" applyAlignment="1">
      <alignment horizontal="right" vertical="center"/>
    </xf>
    <xf numFmtId="10" fontId="5" fillId="3" borderId="1" xfId="2" applyNumberFormat="1" applyFont="1" applyFill="1" applyBorder="1" applyAlignment="1">
      <alignment horizontal="right" vertical="center" wrapText="1"/>
    </xf>
    <xf numFmtId="37" fontId="2" fillId="0" borderId="0" xfId="2" applyNumberFormat="1" applyAlignment="1" applyProtection="1">
      <alignment horizontal="left" vertical="center" indent="1"/>
      <protection locked="0"/>
    </xf>
    <xf numFmtId="10" fontId="2" fillId="3" borderId="0" xfId="1" applyNumberFormat="1" applyFont="1" applyFill="1" applyBorder="1" applyAlignment="1">
      <alignment horizontal="right" vertical="center"/>
    </xf>
    <xf numFmtId="10" fontId="2" fillId="3" borderId="0" xfId="1" applyNumberFormat="1" applyFont="1" applyFill="1" applyBorder="1" applyAlignment="1">
      <alignment horizontal="right" vertical="center" wrapText="1"/>
    </xf>
    <xf numFmtId="37" fontId="2" fillId="0" borderId="4" xfId="2" applyNumberFormat="1" applyBorder="1" applyAlignment="1">
      <alignment horizontal="left" vertical="center"/>
    </xf>
    <xf numFmtId="10" fontId="2" fillId="0" borderId="4" xfId="2" applyNumberFormat="1" applyBorder="1" applyAlignment="1">
      <alignment horizontal="right" vertical="center"/>
    </xf>
    <xf numFmtId="10" fontId="2" fillId="0" borderId="4" xfId="2" applyNumberFormat="1" applyBorder="1" applyAlignment="1">
      <alignment horizontal="center" vertical="center"/>
    </xf>
    <xf numFmtId="0" fontId="2" fillId="0" borderId="0" xfId="4" applyFont="1" applyAlignment="1">
      <alignment vertical="center"/>
    </xf>
    <xf numFmtId="0" fontId="9" fillId="0" borderId="0" xfId="4" applyFont="1"/>
    <xf numFmtId="37" fontId="5" fillId="4" borderId="6" xfId="4" applyNumberFormat="1" applyFont="1" applyFill="1" applyBorder="1" applyAlignment="1">
      <alignment horizontal="center" vertical="center"/>
    </xf>
    <xf numFmtId="17" fontId="5" fillId="4" borderId="6" xfId="4" quotePrefix="1" applyNumberFormat="1" applyFont="1" applyFill="1" applyBorder="1" applyAlignment="1">
      <alignment horizontal="right" vertical="center"/>
    </xf>
    <xf numFmtId="17" fontId="5" fillId="5" borderId="7" xfId="4" quotePrefix="1" applyNumberFormat="1" applyFont="1" applyFill="1" applyBorder="1" applyAlignment="1">
      <alignment horizontal="right" vertical="center"/>
    </xf>
    <xf numFmtId="0" fontId="2" fillId="0" borderId="0" xfId="4" applyFont="1" applyAlignment="1">
      <alignment horizontal="center" vertical="center"/>
    </xf>
    <xf numFmtId="0" fontId="9" fillId="0" borderId="0" xfId="4" applyFont="1" applyAlignment="1">
      <alignment horizontal="center"/>
    </xf>
    <xf numFmtId="37" fontId="10" fillId="4" borderId="6" xfId="4" applyNumberFormat="1" applyFont="1" applyFill="1" applyBorder="1" applyAlignment="1">
      <alignment horizontal="left" vertical="center"/>
    </xf>
    <xf numFmtId="37" fontId="2" fillId="4" borderId="6" xfId="5" applyNumberFormat="1" applyFont="1" applyFill="1" applyBorder="1" applyAlignment="1">
      <alignment horizontal="right" vertical="center"/>
    </xf>
    <xf numFmtId="37" fontId="2" fillId="5" borderId="7" xfId="5" applyNumberFormat="1" applyFont="1" applyFill="1" applyBorder="1" applyAlignment="1">
      <alignment horizontal="right" vertical="center"/>
    </xf>
    <xf numFmtId="37" fontId="10" fillId="0" borderId="0" xfId="4" applyNumberFormat="1" applyFont="1" applyAlignment="1">
      <alignment vertical="center"/>
    </xf>
    <xf numFmtId="37" fontId="2" fillId="0" borderId="0" xfId="5" applyNumberFormat="1" applyFont="1" applyBorder="1" applyAlignment="1">
      <alignment horizontal="right" vertical="center"/>
    </xf>
    <xf numFmtId="37" fontId="2" fillId="0" borderId="0" xfId="5" applyNumberFormat="1" applyFont="1" applyFill="1" applyBorder="1" applyAlignment="1">
      <alignment horizontal="right" vertical="center"/>
    </xf>
    <xf numFmtId="0" fontId="9" fillId="0" borderId="0" xfId="4" applyFont="1" applyAlignment="1">
      <alignment vertical="center"/>
    </xf>
    <xf numFmtId="37" fontId="11" fillId="0" borderId="0" xfId="4" applyNumberFormat="1" applyFont="1" applyAlignment="1">
      <alignment vertical="center"/>
    </xf>
    <xf numFmtId="0" fontId="9" fillId="0" borderId="0" xfId="4" applyFont="1" applyAlignment="1">
      <alignment vertical="top"/>
    </xf>
    <xf numFmtId="37" fontId="10" fillId="0" borderId="0" xfId="4" applyNumberFormat="1" applyFont="1" applyAlignment="1">
      <alignment horizontal="left" vertical="center"/>
    </xf>
    <xf numFmtId="37" fontId="10" fillId="4" borderId="0" xfId="4" quotePrefix="1" applyNumberFormat="1" applyFont="1" applyFill="1" applyAlignment="1">
      <alignment horizontal="left" vertical="center"/>
    </xf>
    <xf numFmtId="37" fontId="2" fillId="4" borderId="0" xfId="5" applyNumberFormat="1" applyFont="1" applyFill="1" applyBorder="1" applyAlignment="1">
      <alignment horizontal="right" vertical="center"/>
    </xf>
    <xf numFmtId="37" fontId="2" fillId="5" borderId="0" xfId="5" applyNumberFormat="1" applyFont="1" applyFill="1" applyBorder="1" applyAlignment="1">
      <alignment horizontal="right" vertical="center"/>
    </xf>
    <xf numFmtId="37" fontId="11" fillId="0" borderId="0" xfId="4" quotePrefix="1" applyNumberFormat="1" applyFont="1" applyAlignment="1">
      <alignment horizontal="left" vertical="center"/>
    </xf>
    <xf numFmtId="37" fontId="10" fillId="0" borderId="0" xfId="4" quotePrefix="1" applyNumberFormat="1" applyFont="1" applyAlignment="1">
      <alignment horizontal="left" vertical="center"/>
    </xf>
    <xf numFmtId="37" fontId="11" fillId="0" borderId="0" xfId="4" applyNumberFormat="1" applyFont="1" applyAlignment="1">
      <alignment horizontal="left" vertical="center"/>
    </xf>
    <xf numFmtId="37" fontId="11" fillId="0" borderId="0" xfId="4" quotePrefix="1" applyNumberFormat="1" applyFont="1" applyAlignment="1">
      <alignment vertical="center"/>
    </xf>
    <xf numFmtId="0" fontId="2" fillId="0" borderId="4" xfId="4" applyFont="1" applyBorder="1" applyAlignment="1">
      <alignment vertical="center"/>
    </xf>
    <xf numFmtId="39" fontId="2" fillId="0" borderId="4" xfId="5" applyNumberFormat="1" applyFont="1" applyBorder="1" applyAlignment="1">
      <alignment horizontal="right" vertical="center"/>
    </xf>
    <xf numFmtId="37" fontId="2" fillId="0" borderId="0" xfId="4" applyNumberFormat="1" applyFont="1" applyAlignment="1">
      <alignment vertical="center"/>
    </xf>
    <xf numFmtId="0" fontId="6" fillId="0" borderId="0" xfId="4" applyFont="1" applyAlignment="1">
      <alignment vertical="top"/>
    </xf>
    <xf numFmtId="0" fontId="8" fillId="0" borderId="0" xfId="4"/>
    <xf numFmtId="0" fontId="12" fillId="6" borderId="0" xfId="4" applyFont="1" applyFill="1" applyAlignment="1">
      <alignment horizontal="centerContinuous" vertical="center"/>
    </xf>
    <xf numFmtId="0" fontId="2" fillId="6" borderId="0" xfId="4" applyFont="1" applyFill="1" applyAlignment="1">
      <alignment vertical="center"/>
    </xf>
    <xf numFmtId="0" fontId="8" fillId="6" borderId="0" xfId="4" applyFill="1"/>
    <xf numFmtId="0" fontId="2" fillId="4" borderId="6" xfId="4" applyFont="1" applyFill="1" applyBorder="1" applyAlignment="1">
      <alignment vertical="center"/>
    </xf>
    <xf numFmtId="0" fontId="5" fillId="4" borderId="6" xfId="4" quotePrefix="1" applyFont="1" applyFill="1" applyBorder="1" applyAlignment="1">
      <alignment horizontal="right" vertical="center"/>
    </xf>
    <xf numFmtId="0" fontId="8" fillId="0" borderId="0" xfId="4" applyAlignment="1">
      <alignment vertical="center"/>
    </xf>
    <xf numFmtId="10" fontId="2" fillId="0" borderId="0" xfId="6" applyNumberFormat="1" applyFont="1" applyFill="1" applyBorder="1" applyAlignment="1">
      <alignment horizontal="right" vertical="center"/>
    </xf>
    <xf numFmtId="37" fontId="5" fillId="4" borderId="6" xfId="4" applyNumberFormat="1" applyFont="1" applyFill="1" applyBorder="1" applyAlignment="1" applyProtection="1">
      <alignment horizontal="left" vertical="center"/>
      <protection locked="0"/>
    </xf>
    <xf numFmtId="10" fontId="2" fillId="4" borderId="6" xfId="6" applyNumberFormat="1" applyFont="1" applyFill="1" applyBorder="1" applyAlignment="1">
      <alignment horizontal="right" vertical="center"/>
    </xf>
    <xf numFmtId="0" fontId="2" fillId="4" borderId="6" xfId="4" applyFont="1" applyFill="1" applyBorder="1" applyAlignment="1">
      <alignment horizontal="right" vertical="center"/>
    </xf>
    <xf numFmtId="0" fontId="13" fillId="0" borderId="0" xfId="4" applyFont="1" applyAlignment="1">
      <alignment vertical="center"/>
    </xf>
    <xf numFmtId="0" fontId="11" fillId="0" borderId="8" xfId="7" applyBorder="1" applyAlignment="1">
      <alignment horizontal="left" vertical="center"/>
    </xf>
    <xf numFmtId="0" fontId="11" fillId="0" borderId="0" xfId="7" applyAlignment="1">
      <alignment horizontal="left" vertical="center"/>
    </xf>
    <xf numFmtId="10" fontId="2" fillId="0" borderId="0" xfId="4" applyNumberFormat="1" applyFont="1" applyAlignment="1">
      <alignment horizontal="right" vertical="center"/>
    </xf>
    <xf numFmtId="10" fontId="2" fillId="4" borderId="6" xfId="4" applyNumberFormat="1" applyFont="1" applyFill="1" applyBorder="1" applyAlignment="1">
      <alignment horizontal="right" vertical="center"/>
    </xf>
    <xf numFmtId="0" fontId="13" fillId="0" borderId="0" xfId="4" applyFont="1"/>
    <xf numFmtId="10" fontId="2" fillId="0" borderId="0" xfId="4" quotePrefix="1" applyNumberFormat="1" applyFont="1" applyAlignment="1">
      <alignment horizontal="right" vertical="center"/>
    </xf>
    <xf numFmtId="0" fontId="8" fillId="0" borderId="0" xfId="4" applyAlignment="1">
      <alignment vertical="top"/>
    </xf>
    <xf numFmtId="1" fontId="2" fillId="0" borderId="0" xfId="4" applyNumberFormat="1" applyFont="1" applyAlignment="1">
      <alignment horizontal="right" vertical="center"/>
    </xf>
    <xf numFmtId="167" fontId="2" fillId="0" borderId="0" xfId="4" applyNumberFormat="1" applyFont="1" applyAlignment="1">
      <alignment horizontal="right" vertical="center"/>
    </xf>
    <xf numFmtId="167" fontId="2" fillId="4" borderId="6" xfId="4" applyNumberFormat="1" applyFont="1" applyFill="1" applyBorder="1" applyAlignment="1">
      <alignment horizontal="right" vertical="center"/>
    </xf>
    <xf numFmtId="0" fontId="2" fillId="0" borderId="0" xfId="4" applyFont="1"/>
    <xf numFmtId="0" fontId="2" fillId="0" borderId="0" xfId="4" applyFont="1" applyAlignment="1">
      <alignment vertical="top"/>
    </xf>
    <xf numFmtId="0" fontId="12" fillId="6" borderId="0" xfId="4" applyFont="1" applyFill="1" applyAlignment="1">
      <alignment horizontal="center" vertical="center"/>
    </xf>
    <xf numFmtId="0" fontId="2" fillId="6" borderId="0" xfId="4" applyFont="1" applyFill="1"/>
    <xf numFmtId="0" fontId="2" fillId="0" borderId="0" xfId="4" quotePrefix="1" applyFont="1" applyAlignment="1">
      <alignment vertical="center"/>
    </xf>
    <xf numFmtId="0" fontId="2" fillId="4" borderId="6" xfId="4" quotePrefix="1" applyFont="1" applyFill="1" applyBorder="1" applyAlignment="1">
      <alignment vertical="center"/>
    </xf>
    <xf numFmtId="0" fontId="2" fillId="0" borderId="0" xfId="4" applyFont="1" applyAlignment="1">
      <alignment horizontal="right" vertical="center"/>
    </xf>
    <xf numFmtId="37" fontId="5" fillId="4" borderId="6" xfId="4" quotePrefix="1" applyNumberFormat="1" applyFont="1" applyFill="1" applyBorder="1" applyAlignment="1">
      <alignment horizontal="left" vertical="center"/>
    </xf>
    <xf numFmtId="10" fontId="2" fillId="0" borderId="0" xfId="6" applyNumberFormat="1" applyFont="1" applyFill="1" applyBorder="1" applyAlignment="1">
      <alignment vertical="center"/>
    </xf>
    <xf numFmtId="10" fontId="2" fillId="0" borderId="0" xfId="6" applyNumberFormat="1" applyFont="1" applyBorder="1" applyAlignment="1">
      <alignment vertical="center"/>
    </xf>
    <xf numFmtId="0" fontId="2" fillId="0" borderId="0" xfId="4" applyFont="1" applyAlignment="1">
      <alignment horizontal="left" vertical="center"/>
    </xf>
    <xf numFmtId="37" fontId="5" fillId="4" borderId="6" xfId="4" quotePrefix="1" applyNumberFormat="1" applyFont="1" applyFill="1" applyBorder="1" applyAlignment="1">
      <alignment horizontal="right" vertical="center"/>
    </xf>
    <xf numFmtId="0" fontId="2" fillId="0" borderId="9" xfId="4" applyFont="1" applyBorder="1" applyAlignment="1">
      <alignment vertical="center"/>
    </xf>
    <xf numFmtId="37" fontId="6" fillId="0" borderId="0" xfId="4" applyNumberFormat="1" applyFont="1" applyAlignment="1">
      <alignment vertical="top"/>
    </xf>
    <xf numFmtId="37" fontId="6" fillId="0" borderId="0" xfId="4" applyNumberFormat="1" applyFont="1" applyAlignment="1">
      <alignment horizontal="left" vertical="top" wrapText="1"/>
    </xf>
    <xf numFmtId="37" fontId="9" fillId="0" borderId="0" xfId="4" applyNumberFormat="1" applyFont="1"/>
    <xf numFmtId="37" fontId="9" fillId="0" borderId="0" xfId="5" applyNumberFormat="1" applyFont="1" applyFill="1" applyBorder="1" applyAlignment="1">
      <alignment horizontal="right"/>
    </xf>
    <xf numFmtId="37" fontId="9" fillId="0" borderId="0" xfId="5" applyNumberFormat="1" applyFont="1" applyFill="1" applyBorder="1" applyAlignment="1">
      <alignment horizontal="right" vertical="center"/>
    </xf>
    <xf numFmtId="37" fontId="9" fillId="0" borderId="0" xfId="5" applyNumberFormat="1" applyFont="1" applyFill="1" applyBorder="1" applyAlignment="1">
      <alignment horizontal="right" vertical="top"/>
    </xf>
    <xf numFmtId="37" fontId="9" fillId="0" borderId="6" xfId="5" applyNumberFormat="1" applyFont="1" applyFill="1" applyBorder="1" applyAlignment="1">
      <alignment horizontal="right"/>
    </xf>
    <xf numFmtId="17" fontId="14" fillId="0" borderId="6" xfId="4" quotePrefix="1" applyNumberFormat="1" applyFont="1" applyBorder="1" applyAlignment="1">
      <alignment horizontal="right"/>
    </xf>
    <xf numFmtId="37" fontId="15" fillId="0" borderId="6" xfId="4" applyNumberFormat="1" applyFont="1" applyBorder="1" applyAlignment="1">
      <alignment horizontal="left"/>
    </xf>
    <xf numFmtId="37" fontId="15" fillId="0" borderId="0" xfId="4" applyNumberFormat="1" applyFont="1" applyAlignment="1">
      <alignment vertical="center"/>
    </xf>
    <xf numFmtId="37" fontId="16" fillId="0" borderId="0" xfId="4" applyNumberFormat="1" applyFont="1" applyAlignment="1">
      <alignment vertical="center"/>
    </xf>
    <xf numFmtId="37" fontId="15" fillId="0" borderId="0" xfId="4" applyNumberFormat="1" applyFont="1" applyAlignment="1">
      <alignment vertical="top"/>
    </xf>
    <xf numFmtId="37" fontId="16" fillId="0" borderId="0" xfId="4" applyNumberFormat="1" applyFont="1" applyAlignment="1">
      <alignment vertical="top"/>
    </xf>
    <xf numFmtId="37" fontId="15" fillId="0" borderId="0" xfId="4" applyNumberFormat="1" applyFont="1" applyAlignment="1">
      <alignment horizontal="left" vertical="center"/>
    </xf>
    <xf numFmtId="37" fontId="16" fillId="0" borderId="0" xfId="4" quotePrefix="1" applyNumberFormat="1" applyFont="1" applyAlignment="1">
      <alignment horizontal="left"/>
    </xf>
    <xf numFmtId="37" fontId="16" fillId="0" borderId="0" xfId="4" applyNumberFormat="1" applyFont="1"/>
    <xf numFmtId="37" fontId="15" fillId="0" borderId="0" xfId="4" applyNumberFormat="1" applyFont="1"/>
    <xf numFmtId="37" fontId="15" fillId="0" borderId="0" xfId="4" quotePrefix="1" applyNumberFormat="1" applyFont="1" applyAlignment="1">
      <alignment horizontal="left"/>
    </xf>
    <xf numFmtId="37" fontId="16" fillId="0" borderId="0" xfId="4" applyNumberFormat="1" applyFont="1" applyAlignment="1">
      <alignment horizontal="left"/>
    </xf>
    <xf numFmtId="37" fontId="16" fillId="0" borderId="0" xfId="4" quotePrefix="1" applyNumberFormat="1" applyFont="1"/>
    <xf numFmtId="0" fontId="2" fillId="3" borderId="10" xfId="4" applyFont="1" applyFill="1" applyBorder="1" applyAlignment="1">
      <alignment horizontal="left" vertical="center"/>
    </xf>
    <xf numFmtId="0" fontId="5" fillId="3" borderId="10" xfId="4" applyFont="1" applyFill="1" applyBorder="1" applyAlignment="1">
      <alignment horizontal="right" vertical="center"/>
    </xf>
    <xf numFmtId="0" fontId="5" fillId="3" borderId="10" xfId="4" applyFont="1" applyFill="1" applyBorder="1" applyAlignment="1">
      <alignment horizontal="right" vertical="center" wrapText="1"/>
    </xf>
    <xf numFmtId="10" fontId="5" fillId="3" borderId="11" xfId="4" applyNumberFormat="1" applyFont="1" applyFill="1" applyBorder="1" applyAlignment="1">
      <alignment horizontal="left" vertical="center" wrapText="1"/>
    </xf>
    <xf numFmtId="10" fontId="5" fillId="3" borderId="11" xfId="8" applyNumberFormat="1" applyFont="1" applyFill="1" applyBorder="1" applyAlignment="1" applyProtection="1">
      <alignment horizontal="right" vertical="center"/>
    </xf>
    <xf numFmtId="10" fontId="8" fillId="0" borderId="0" xfId="4" applyNumberFormat="1" applyAlignment="1">
      <alignment horizontal="center" vertical="center"/>
    </xf>
    <xf numFmtId="37" fontId="2" fillId="0" borderId="0" xfId="8" applyNumberFormat="1" applyFont="1" applyBorder="1" applyAlignment="1" applyProtection="1">
      <alignment horizontal="right" vertical="center"/>
    </xf>
    <xf numFmtId="0" fontId="5" fillId="3" borderId="11" xfId="4" applyFont="1" applyFill="1" applyBorder="1" applyAlignment="1">
      <alignment horizontal="left" vertical="center"/>
    </xf>
    <xf numFmtId="37" fontId="2" fillId="3" borderId="11" xfId="8" applyNumberFormat="1" applyFont="1" applyFill="1" applyBorder="1" applyAlignment="1" applyProtection="1">
      <alignment horizontal="right" vertical="center"/>
    </xf>
    <xf numFmtId="0" fontId="5" fillId="0" borderId="0" xfId="4" applyFont="1" applyAlignment="1">
      <alignment vertical="center"/>
    </xf>
    <xf numFmtId="0" fontId="2" fillId="0" borderId="0" xfId="4" applyFont="1" applyAlignment="1">
      <alignment horizontal="left" vertical="center" wrapText="1"/>
    </xf>
    <xf numFmtId="0" fontId="8" fillId="0" borderId="0" xfId="4" applyAlignment="1">
      <alignment horizontal="center" vertical="center"/>
    </xf>
    <xf numFmtId="0" fontId="5" fillId="0" borderId="0" xfId="4" applyFont="1" applyAlignment="1">
      <alignment horizontal="center" vertical="center"/>
    </xf>
    <xf numFmtId="0" fontId="8" fillId="0" borderId="0" xfId="4" applyAlignment="1">
      <alignment vertical="center" wrapText="1"/>
    </xf>
    <xf numFmtId="0" fontId="5" fillId="3" borderId="11" xfId="4" applyFont="1" applyFill="1" applyBorder="1" applyAlignment="1">
      <alignment horizontal="left" vertical="center" wrapText="1"/>
    </xf>
    <xf numFmtId="10" fontId="2" fillId="0" borderId="0" xfId="8" applyNumberFormat="1" applyFont="1" applyBorder="1" applyAlignment="1" applyProtection="1">
      <alignment horizontal="right" vertical="center"/>
    </xf>
    <xf numFmtId="9" fontId="2" fillId="0" borderId="0" xfId="8" applyNumberFormat="1" applyFont="1" applyBorder="1" applyAlignment="1" applyProtection="1">
      <alignment horizontal="right" vertical="center"/>
    </xf>
    <xf numFmtId="165" fontId="8" fillId="0" borderId="0" xfId="4" applyNumberFormat="1" applyAlignment="1">
      <alignment vertical="center"/>
    </xf>
    <xf numFmtId="0" fontId="6" fillId="0" borderId="0" xfId="4" applyFont="1" applyAlignment="1">
      <alignment horizontal="left" vertical="top"/>
    </xf>
    <xf numFmtId="0" fontId="17" fillId="0" borderId="0" xfId="4" applyFont="1"/>
    <xf numFmtId="0" fontId="18" fillId="0" borderId="0" xfId="4" applyFont="1"/>
    <xf numFmtId="0" fontId="18" fillId="0" borderId="0" xfId="4" applyFont="1" applyAlignment="1">
      <alignment vertical="top"/>
    </xf>
    <xf numFmtId="49" fontId="19" fillId="0" borderId="0" xfId="4" applyNumberFormat="1" applyFont="1"/>
    <xf numFmtId="3" fontId="20" fillId="0" borderId="0" xfId="4" applyNumberFormat="1" applyFont="1" applyAlignment="1">
      <alignment horizontal="right"/>
    </xf>
    <xf numFmtId="0" fontId="20" fillId="0" borderId="0" xfId="4" applyFont="1"/>
    <xf numFmtId="3" fontId="21" fillId="0" borderId="0" xfId="4" applyNumberFormat="1" applyFont="1" applyAlignment="1">
      <alignment horizontal="center"/>
    </xf>
    <xf numFmtId="3" fontId="5" fillId="3" borderId="12" xfId="4" applyNumberFormat="1" applyFont="1" applyFill="1" applyBorder="1" applyAlignment="1">
      <alignment horizontal="center"/>
    </xf>
    <xf numFmtId="3" fontId="5" fillId="3" borderId="12" xfId="4" applyNumberFormat="1" applyFont="1" applyFill="1" applyBorder="1" applyAlignment="1">
      <alignment horizontal="center" wrapText="1"/>
    </xf>
    <xf numFmtId="10" fontId="5" fillId="3" borderId="12" xfId="4" applyNumberFormat="1" applyFont="1" applyFill="1" applyBorder="1" applyAlignment="1">
      <alignment horizontal="center"/>
    </xf>
    <xf numFmtId="3" fontId="2" fillId="0" borderId="0" xfId="4" applyNumberFormat="1" applyFont="1"/>
    <xf numFmtId="3" fontId="19" fillId="0" borderId="0" xfId="4" applyNumberFormat="1" applyFont="1" applyAlignment="1">
      <alignment horizontal="right"/>
    </xf>
    <xf numFmtId="3" fontId="19" fillId="0" borderId="0" xfId="4" applyNumberFormat="1" applyFont="1"/>
    <xf numFmtId="10" fontId="19" fillId="0" borderId="0" xfId="4" applyNumberFormat="1" applyFont="1" applyAlignment="1">
      <alignment horizontal="right"/>
    </xf>
    <xf numFmtId="3" fontId="5" fillId="3" borderId="12" xfId="4" applyNumberFormat="1" applyFont="1" applyFill="1" applyBorder="1" applyAlignment="1">
      <alignment vertical="center"/>
    </xf>
    <xf numFmtId="3" fontId="19" fillId="3" borderId="12" xfId="4" applyNumberFormat="1" applyFont="1" applyFill="1" applyBorder="1" applyAlignment="1">
      <alignment vertical="center"/>
    </xf>
    <xf numFmtId="10" fontId="19" fillId="3" borderId="12" xfId="4" applyNumberFormat="1" applyFont="1" applyFill="1" applyBorder="1" applyAlignment="1">
      <alignment horizontal="right" vertical="center"/>
    </xf>
    <xf numFmtId="3" fontId="5" fillId="0" borderId="0" xfId="4" applyNumberFormat="1" applyFont="1" applyAlignment="1">
      <alignment vertical="center"/>
    </xf>
    <xf numFmtId="3" fontId="19" fillId="0" borderId="0" xfId="4" applyNumberFormat="1" applyFont="1" applyAlignment="1">
      <alignment horizontal="right" vertical="center"/>
    </xf>
    <xf numFmtId="10" fontId="19" fillId="0" borderId="0" xfId="4" applyNumberFormat="1" applyFont="1" applyAlignment="1">
      <alignment vertical="center"/>
    </xf>
    <xf numFmtId="10" fontId="5" fillId="0" borderId="4" xfId="4" applyNumberFormat="1" applyFont="1" applyBorder="1" applyAlignment="1">
      <alignment vertical="center"/>
    </xf>
    <xf numFmtId="10" fontId="19" fillId="0" borderId="4" xfId="4" applyNumberFormat="1" applyFont="1" applyBorder="1" applyAlignment="1">
      <alignment horizontal="right" vertical="center"/>
    </xf>
    <xf numFmtId="10" fontId="19" fillId="0" borderId="4" xfId="4" applyNumberFormat="1" applyFont="1" applyBorder="1" applyAlignment="1">
      <alignment vertical="center"/>
    </xf>
    <xf numFmtId="10" fontId="8" fillId="0" borderId="0" xfId="4" applyNumberFormat="1"/>
    <xf numFmtId="0" fontId="6" fillId="0" borderId="0" xfId="4" applyFont="1" applyAlignment="1">
      <alignment vertical="center"/>
    </xf>
    <xf numFmtId="10" fontId="6" fillId="0" borderId="0" xfId="4" applyNumberFormat="1" applyFont="1" applyAlignment="1">
      <alignment horizontal="right" vertical="center"/>
    </xf>
    <xf numFmtId="10" fontId="6" fillId="0" borderId="0" xfId="4" applyNumberFormat="1" applyFont="1" applyAlignment="1">
      <alignment vertical="center"/>
    </xf>
    <xf numFmtId="3" fontId="6" fillId="0" borderId="0" xfId="4" applyNumberFormat="1" applyFont="1" applyAlignment="1">
      <alignment horizontal="right" vertical="center"/>
    </xf>
    <xf numFmtId="49" fontId="22" fillId="0" borderId="0" xfId="4" applyNumberFormat="1" applyFont="1"/>
    <xf numFmtId="3" fontId="22" fillId="0" borderId="0" xfId="4" applyNumberFormat="1" applyFont="1" applyAlignment="1">
      <alignment horizontal="right"/>
    </xf>
    <xf numFmtId="0" fontId="22" fillId="0" borderId="0" xfId="4" applyFont="1"/>
    <xf numFmtId="49" fontId="23" fillId="0" borderId="0" xfId="4" quotePrefix="1" applyNumberFormat="1" applyFont="1" applyAlignment="1">
      <alignment horizontal="left"/>
    </xf>
    <xf numFmtId="49" fontId="22" fillId="0" borderId="0" xfId="4" quotePrefix="1" applyNumberFormat="1" applyFont="1"/>
    <xf numFmtId="49" fontId="23" fillId="0" borderId="0" xfId="4" applyNumberFormat="1" applyFont="1"/>
    <xf numFmtId="3" fontId="8" fillId="0" borderId="0" xfId="4" applyNumberFormat="1"/>
    <xf numFmtId="49" fontId="6" fillId="0" borderId="0" xfId="4" applyNumberFormat="1" applyFont="1"/>
    <xf numFmtId="49" fontId="24" fillId="0" borderId="0" xfId="4" quotePrefix="1" applyNumberFormat="1" applyFont="1" applyAlignment="1">
      <alignment horizontal="left"/>
    </xf>
    <xf numFmtId="37" fontId="24" fillId="0" borderId="0" xfId="4" quotePrefix="1" applyNumberFormat="1" applyFont="1" applyAlignment="1">
      <alignment horizontal="left"/>
    </xf>
    <xf numFmtId="0" fontId="5" fillId="0" borderId="0" xfId="4" applyFont="1" applyAlignment="1">
      <alignment horizontal="left"/>
    </xf>
    <xf numFmtId="0" fontId="2" fillId="0" borderId="0" xfId="9"/>
    <xf numFmtId="0" fontId="4" fillId="0" borderId="0" xfId="9" applyFont="1" applyAlignment="1">
      <alignment horizontal="center" vertical="top"/>
    </xf>
    <xf numFmtId="0" fontId="2" fillId="3" borderId="13" xfId="9" applyFill="1" applyBorder="1"/>
    <xf numFmtId="0" fontId="5" fillId="0" borderId="0" xfId="9" applyFont="1"/>
    <xf numFmtId="0" fontId="5" fillId="3" borderId="13" xfId="9" applyFont="1" applyFill="1" applyBorder="1" applyAlignment="1">
      <alignment horizontal="center"/>
    </xf>
    <xf numFmtId="0" fontId="5" fillId="3" borderId="14" xfId="9" applyFont="1" applyFill="1" applyBorder="1"/>
    <xf numFmtId="0" fontId="5" fillId="3" borderId="14" xfId="9" applyFont="1" applyFill="1" applyBorder="1" applyAlignment="1">
      <alignment horizontal="center"/>
    </xf>
    <xf numFmtId="0" fontId="2" fillId="3" borderId="14" xfId="9" applyFill="1" applyBorder="1"/>
    <xf numFmtId="167" fontId="5" fillId="3" borderId="14" xfId="10" applyNumberFormat="1" applyFont="1" applyFill="1" applyBorder="1" applyAlignment="1">
      <alignment horizontal="center"/>
    </xf>
    <xf numFmtId="0" fontId="5" fillId="0" borderId="0" xfId="9" applyFont="1" applyAlignment="1">
      <alignment horizontal="center"/>
    </xf>
    <xf numFmtId="3" fontId="2" fillId="0" borderId="0" xfId="10" applyNumberFormat="1" applyFont="1" applyAlignment="1">
      <alignment horizontal="center"/>
    </xf>
    <xf numFmtId="10" fontId="2" fillId="0" borderId="0" xfId="11" applyNumberFormat="1" applyFont="1" applyAlignment="1">
      <alignment horizontal="center"/>
    </xf>
    <xf numFmtId="167" fontId="5" fillId="0" borderId="0" xfId="10" applyNumberFormat="1" applyFont="1" applyAlignment="1">
      <alignment horizontal="center"/>
    </xf>
    <xf numFmtId="167" fontId="2" fillId="0" borderId="0" xfId="10" applyNumberFormat="1" applyFont="1" applyAlignment="1"/>
    <xf numFmtId="167" fontId="2" fillId="0" borderId="0" xfId="10" applyNumberFormat="1" applyFont="1" applyAlignment="1">
      <alignment horizontal="right"/>
    </xf>
    <xf numFmtId="10" fontId="5" fillId="0" borderId="0" xfId="11" applyNumberFormat="1" applyFont="1" applyAlignment="1">
      <alignment horizontal="center"/>
    </xf>
    <xf numFmtId="167" fontId="5" fillId="3" borderId="14" xfId="10" applyNumberFormat="1" applyFont="1" applyFill="1" applyBorder="1" applyAlignment="1"/>
    <xf numFmtId="167" fontId="5" fillId="3" borderId="14" xfId="10" applyNumberFormat="1" applyFont="1" applyFill="1" applyBorder="1" applyAlignment="1">
      <alignment horizontal="right"/>
    </xf>
    <xf numFmtId="167" fontId="5" fillId="0" borderId="0" xfId="10" applyNumberFormat="1" applyFont="1" applyAlignment="1">
      <alignment horizontal="right"/>
    </xf>
    <xf numFmtId="0" fontId="5" fillId="3" borderId="13" xfId="9" applyFont="1" applyFill="1" applyBorder="1"/>
    <xf numFmtId="167" fontId="5" fillId="3" borderId="13" xfId="10" applyNumberFormat="1" applyFont="1" applyFill="1" applyBorder="1" applyAlignment="1">
      <alignment horizontal="right"/>
    </xf>
    <xf numFmtId="10" fontId="2" fillId="0" borderId="0" xfId="11" applyNumberFormat="1" applyFont="1" applyAlignment="1">
      <alignment horizontal="right"/>
    </xf>
    <xf numFmtId="0" fontId="5" fillId="0" borderId="15" xfId="9" applyFont="1" applyBorder="1"/>
    <xf numFmtId="167" fontId="5" fillId="0" borderId="15" xfId="10" applyNumberFormat="1" applyFont="1" applyBorder="1" applyAlignment="1"/>
    <xf numFmtId="167" fontId="5" fillId="0" borderId="15" xfId="10" applyNumberFormat="1" applyFont="1" applyBorder="1" applyAlignment="1">
      <alignment horizontal="right"/>
    </xf>
    <xf numFmtId="10" fontId="2" fillId="0" borderId="15" xfId="11" applyNumberFormat="1" applyFont="1" applyBorder="1" applyAlignment="1">
      <alignment horizontal="right"/>
    </xf>
    <xf numFmtId="167" fontId="5" fillId="0" borderId="15" xfId="10" applyNumberFormat="1" applyFont="1" applyBorder="1" applyAlignment="1">
      <alignment horizontal="center"/>
    </xf>
    <xf numFmtId="167" fontId="2" fillId="0" borderId="15" xfId="10" applyNumberFormat="1" applyFont="1" applyBorder="1" applyAlignment="1">
      <alignment horizontal="right"/>
    </xf>
    <xf numFmtId="0" fontId="6" fillId="0" borderId="0" xfId="9" applyFont="1"/>
    <xf numFmtId="167" fontId="25" fillId="0" borderId="0" xfId="10" applyNumberFormat="1" applyFont="1" applyAlignment="1"/>
    <xf numFmtId="167" fontId="2" fillId="0" borderId="0" xfId="10" applyNumberFormat="1" applyFont="1" applyAlignment="1">
      <alignment horizontal="center"/>
    </xf>
    <xf numFmtId="167" fontId="25" fillId="0" borderId="0" xfId="10" applyNumberFormat="1" applyFont="1" applyAlignment="1">
      <alignment horizontal="center"/>
    </xf>
    <xf numFmtId="10" fontId="5" fillId="0" borderId="0" xfId="11" applyNumberFormat="1" applyFont="1" applyAlignment="1">
      <alignment horizontal="right"/>
    </xf>
    <xf numFmtId="3" fontId="2" fillId="0" borderId="0" xfId="10" applyNumberFormat="1" applyFont="1" applyAlignment="1"/>
    <xf numFmtId="10" fontId="2" fillId="0" borderId="0" xfId="11" applyNumberFormat="1" applyFont="1" applyAlignment="1"/>
    <xf numFmtId="3" fontId="5" fillId="0" borderId="0" xfId="10" applyNumberFormat="1" applyFont="1" applyAlignment="1"/>
    <xf numFmtId="10" fontId="5" fillId="0" borderId="0" xfId="11" applyNumberFormat="1" applyFont="1" applyAlignment="1"/>
    <xf numFmtId="3" fontId="2" fillId="0" borderId="0" xfId="10" applyNumberFormat="1" applyFont="1" applyBorder="1" applyAlignment="1"/>
    <xf numFmtId="167" fontId="2" fillId="0" borderId="0" xfId="10" applyNumberFormat="1" applyFont="1" applyBorder="1" applyAlignment="1"/>
    <xf numFmtId="167" fontId="5" fillId="0" borderId="0" xfId="10" applyNumberFormat="1" applyFont="1" applyBorder="1" applyAlignment="1"/>
    <xf numFmtId="3" fontId="2" fillId="0" borderId="0" xfId="10" applyNumberFormat="1" applyFont="1" applyBorder="1"/>
    <xf numFmtId="167" fontId="2" fillId="0" borderId="0" xfId="10" applyNumberFormat="1" applyFont="1" applyBorder="1"/>
    <xf numFmtId="167" fontId="5" fillId="0" borderId="0" xfId="10" applyNumberFormat="1" applyFont="1" applyBorder="1"/>
    <xf numFmtId="0" fontId="25" fillId="0" borderId="0" xfId="9" applyFont="1"/>
    <xf numFmtId="3" fontId="25" fillId="0" borderId="0" xfId="10" applyNumberFormat="1" applyFont="1"/>
    <xf numFmtId="3" fontId="2" fillId="0" borderId="0" xfId="10" applyNumberFormat="1" applyFont="1"/>
    <xf numFmtId="167" fontId="2" fillId="0" borderId="0" xfId="10" applyNumberFormat="1" applyFont="1"/>
    <xf numFmtId="167" fontId="5" fillId="0" borderId="0" xfId="10" applyNumberFormat="1" applyFont="1"/>
    <xf numFmtId="0" fontId="12" fillId="0" borderId="0" xfId="4" applyFont="1" applyAlignment="1">
      <alignment horizontal="center" vertical="center"/>
    </xf>
    <xf numFmtId="0" fontId="2" fillId="4" borderId="0" xfId="4" applyFont="1" applyFill="1" applyAlignment="1">
      <alignment horizontal="center" vertical="center"/>
    </xf>
    <xf numFmtId="0" fontId="5" fillId="4" borderId="0" xfId="4" quotePrefix="1" applyFont="1" applyFill="1" applyAlignment="1">
      <alignment horizontal="right" vertical="center"/>
    </xf>
    <xf numFmtId="3" fontId="5" fillId="4" borderId="0" xfId="4" applyNumberFormat="1" applyFont="1" applyFill="1" applyAlignment="1">
      <alignment horizontal="center" vertical="center"/>
    </xf>
    <xf numFmtId="3" fontId="5" fillId="4" borderId="0" xfId="4" quotePrefix="1" applyNumberFormat="1" applyFont="1" applyFill="1" applyAlignment="1">
      <alignment horizontal="right" vertical="center"/>
    </xf>
    <xf numFmtId="3" fontId="5" fillId="4" borderId="0" xfId="4" applyNumberFormat="1" applyFont="1" applyFill="1" applyAlignment="1">
      <alignment horizontal="right" vertical="center"/>
    </xf>
    <xf numFmtId="0" fontId="5" fillId="4" borderId="0" xfId="4" applyFont="1" applyFill="1" applyAlignment="1">
      <alignment horizontal="right" vertical="center" wrapText="1"/>
    </xf>
    <xf numFmtId="37" fontId="2" fillId="0" borderId="0" xfId="4" applyNumberFormat="1" applyFont="1" applyAlignment="1">
      <alignment horizontal="right" vertical="center"/>
    </xf>
    <xf numFmtId="0" fontId="2" fillId="0" borderId="0" xfId="4" quotePrefix="1" applyFont="1" applyAlignment="1">
      <alignment horizontal="left" vertical="center"/>
    </xf>
    <xf numFmtId="0" fontId="5" fillId="4" borderId="0" xfId="4" quotePrefix="1" applyFont="1" applyFill="1" applyAlignment="1">
      <alignment horizontal="left" vertical="center"/>
    </xf>
    <xf numFmtId="37" fontId="2" fillId="4" borderId="0" xfId="4" applyNumberFormat="1" applyFont="1" applyFill="1" applyAlignment="1">
      <alignment horizontal="right" vertical="center"/>
    </xf>
    <xf numFmtId="0" fontId="5" fillId="0" borderId="4" xfId="4" quotePrefix="1" applyFont="1" applyBorder="1" applyAlignment="1">
      <alignment horizontal="left" vertical="center"/>
    </xf>
    <xf numFmtId="37" fontId="2" fillId="0" borderId="4" xfId="4" applyNumberFormat="1" applyFont="1" applyBorder="1" applyAlignment="1">
      <alignment horizontal="right" vertical="center"/>
    </xf>
    <xf numFmtId="3" fontId="2" fillId="0" borderId="0" xfId="4" applyNumberFormat="1" applyFont="1" applyAlignment="1">
      <alignment horizontal="right" vertical="center"/>
    </xf>
    <xf numFmtId="0" fontId="26" fillId="0" borderId="0" xfId="4" applyFont="1"/>
    <xf numFmtId="0" fontId="26" fillId="0" borderId="0" xfId="4" applyFont="1" applyAlignment="1">
      <alignment vertical="top"/>
    </xf>
    <xf numFmtId="3" fontId="27" fillId="0" borderId="0" xfId="4" applyNumberFormat="1" applyFont="1" applyAlignment="1">
      <alignment horizontal="left" vertical="center"/>
    </xf>
    <xf numFmtId="3" fontId="5" fillId="0" borderId="0" xfId="4" applyNumberFormat="1" applyFont="1" applyAlignment="1">
      <alignment horizontal="left" vertical="center"/>
    </xf>
    <xf numFmtId="0" fontId="2" fillId="8" borderId="16" xfId="4" applyFont="1" applyFill="1" applyBorder="1" applyAlignment="1">
      <alignment vertical="center"/>
    </xf>
    <xf numFmtId="0" fontId="2" fillId="4" borderId="0" xfId="4" applyFont="1" applyFill="1" applyAlignment="1">
      <alignment vertical="center"/>
    </xf>
    <xf numFmtId="0" fontId="2" fillId="8" borderId="6" xfId="4" applyFont="1" applyFill="1" applyBorder="1" applyAlignment="1">
      <alignment vertical="center"/>
    </xf>
    <xf numFmtId="3" fontId="5" fillId="4" borderId="17" xfId="4" applyNumberFormat="1" applyFont="1" applyFill="1" applyBorder="1" applyAlignment="1">
      <alignment horizontal="center" vertical="center"/>
    </xf>
    <xf numFmtId="3" fontId="5" fillId="4" borderId="17" xfId="4" applyNumberFormat="1" applyFont="1" applyFill="1" applyBorder="1" applyAlignment="1">
      <alignment horizontal="right" vertical="center"/>
    </xf>
    <xf numFmtId="3" fontId="5" fillId="4" borderId="17" xfId="4" quotePrefix="1" applyNumberFormat="1" applyFont="1" applyFill="1" applyBorder="1" applyAlignment="1">
      <alignment horizontal="right" vertical="center"/>
    </xf>
    <xf numFmtId="0" fontId="2" fillId="8" borderId="16" xfId="4" applyFont="1" applyFill="1" applyBorder="1" applyAlignment="1">
      <alignment vertical="center" wrapText="1"/>
    </xf>
    <xf numFmtId="3" fontId="5" fillId="4" borderId="16" xfId="4" applyNumberFormat="1" applyFont="1" applyFill="1" applyBorder="1" applyAlignment="1" applyProtection="1">
      <alignment horizontal="left" vertical="center"/>
      <protection locked="0"/>
    </xf>
    <xf numFmtId="37" fontId="2" fillId="4" borderId="16" xfId="4" applyNumberFormat="1" applyFont="1" applyFill="1" applyBorder="1" applyAlignment="1">
      <alignment horizontal="right" vertical="center"/>
    </xf>
    <xf numFmtId="0" fontId="2" fillId="8" borderId="6" xfId="4" applyFont="1" applyFill="1" applyBorder="1" applyAlignment="1">
      <alignment vertical="center" wrapText="1"/>
    </xf>
    <xf numFmtId="3" fontId="2" fillId="4" borderId="0" xfId="4" applyNumberFormat="1" applyFont="1" applyFill="1" applyAlignment="1" applyProtection="1">
      <alignment horizontal="left" vertical="center"/>
      <protection locked="0"/>
    </xf>
    <xf numFmtId="0" fontId="2" fillId="0" borderId="0" xfId="4" applyFont="1" applyAlignment="1">
      <alignment vertical="center" wrapText="1"/>
    </xf>
    <xf numFmtId="3" fontId="2" fillId="0" borderId="0" xfId="4" applyNumberFormat="1" applyFont="1" applyAlignment="1" applyProtection="1">
      <alignment horizontal="left" vertical="center"/>
      <protection locked="0"/>
    </xf>
    <xf numFmtId="49" fontId="2" fillId="8" borderId="16" xfId="4" applyNumberFormat="1" applyFont="1" applyFill="1" applyBorder="1" applyAlignment="1">
      <alignment horizontal="left" vertical="center" wrapText="1"/>
    </xf>
    <xf numFmtId="37" fontId="2" fillId="4" borderId="0" xfId="4" applyNumberFormat="1" applyFont="1" applyFill="1" applyAlignment="1">
      <alignment vertical="center"/>
    </xf>
    <xf numFmtId="0" fontId="2" fillId="8" borderId="6" xfId="4" quotePrefix="1" applyFont="1" applyFill="1" applyBorder="1" applyAlignment="1">
      <alignment vertical="center" wrapText="1"/>
    </xf>
    <xf numFmtId="0" fontId="2" fillId="0" borderId="0" xfId="4" quotePrefix="1" applyFont="1" applyAlignment="1">
      <alignment vertical="center" wrapText="1"/>
    </xf>
    <xf numFmtId="3" fontId="5" fillId="4" borderId="0" xfId="4" applyNumberFormat="1" applyFont="1" applyFill="1" applyAlignment="1" applyProtection="1">
      <alignment horizontal="left" vertical="center"/>
      <protection locked="0"/>
    </xf>
    <xf numFmtId="3" fontId="2" fillId="0" borderId="4" xfId="4" applyNumberFormat="1" applyFont="1" applyBorder="1" applyAlignment="1">
      <alignment vertical="center"/>
    </xf>
    <xf numFmtId="37" fontId="28" fillId="0" borderId="4" xfId="4" applyNumberFormat="1" applyFont="1" applyBorder="1" applyAlignment="1">
      <alignment vertical="center"/>
    </xf>
    <xf numFmtId="37" fontId="2" fillId="0" borderId="4" xfId="4" applyNumberFormat="1" applyFont="1" applyBorder="1" applyAlignment="1">
      <alignment vertical="center"/>
    </xf>
    <xf numFmtId="3" fontId="28" fillId="0" borderId="0" xfId="4" applyNumberFormat="1" applyFont="1" applyAlignment="1">
      <alignment vertical="center"/>
    </xf>
    <xf numFmtId="3" fontId="2" fillId="0" borderId="0" xfId="4" applyNumberFormat="1" applyFont="1" applyAlignment="1">
      <alignment vertical="center"/>
    </xf>
    <xf numFmtId="0" fontId="28" fillId="0" borderId="0" xfId="4" applyFont="1"/>
    <xf numFmtId="0" fontId="29" fillId="0" borderId="0" xfId="0" applyFont="1"/>
    <xf numFmtId="37" fontId="30" fillId="0" borderId="0" xfId="0" applyNumberFormat="1" applyFont="1"/>
    <xf numFmtId="0" fontId="31" fillId="0" borderId="0" xfId="0" applyFont="1" applyAlignment="1">
      <alignment horizontal="left"/>
    </xf>
    <xf numFmtId="37" fontId="5" fillId="3" borderId="14" xfId="0" applyNumberFormat="1" applyFont="1" applyFill="1" applyBorder="1" applyAlignment="1">
      <alignment horizontal="left"/>
    </xf>
    <xf numFmtId="37" fontId="5" fillId="3" borderId="14" xfId="0" applyNumberFormat="1" applyFont="1" applyFill="1" applyBorder="1" applyAlignment="1">
      <alignment horizontal="center"/>
    </xf>
    <xf numFmtId="37" fontId="5" fillId="3" borderId="14"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4" xfId="0" applyNumberFormat="1" applyFont="1" applyFill="1" applyBorder="1" applyAlignment="1">
      <alignment horizontal="right"/>
    </xf>
    <xf numFmtId="10" fontId="2" fillId="3" borderId="14"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4" xfId="0" applyNumberFormat="1" applyFont="1" applyFill="1" applyBorder="1" applyAlignment="1">
      <alignment horizontal="left" wrapText="1"/>
    </xf>
    <xf numFmtId="10" fontId="1" fillId="0" borderId="0" xfId="1" applyNumberFormat="1" applyFont="1"/>
    <xf numFmtId="10" fontId="5" fillId="0" borderId="0" xfId="0" applyNumberFormat="1" applyFont="1" applyAlignment="1">
      <alignment horizontal="right"/>
    </xf>
    <xf numFmtId="49" fontId="32" fillId="0" borderId="4" xfId="0" quotePrefix="1" applyNumberFormat="1" applyFont="1" applyBorder="1" applyAlignment="1">
      <alignment horizontal="left"/>
    </xf>
    <xf numFmtId="0" fontId="13" fillId="0" borderId="4" xfId="0" applyFont="1" applyBorder="1"/>
    <xf numFmtId="3" fontId="13" fillId="0" borderId="4" xfId="0" applyNumberFormat="1" applyFont="1" applyBorder="1" applyAlignment="1">
      <alignment horizontal="right"/>
    </xf>
    <xf numFmtId="10" fontId="13" fillId="0" borderId="4" xfId="0" applyNumberFormat="1" applyFont="1" applyBorder="1"/>
    <xf numFmtId="49" fontId="22" fillId="0" borderId="0" xfId="0" applyNumberFormat="1" applyFont="1"/>
    <xf numFmtId="0" fontId="22" fillId="0" borderId="0" xfId="0" applyFont="1"/>
    <xf numFmtId="3" fontId="22" fillId="0" borderId="0" xfId="0" applyNumberFormat="1" applyFont="1" applyAlignment="1">
      <alignment horizontal="right"/>
    </xf>
    <xf numFmtId="10" fontId="22" fillId="0" borderId="0" xfId="0" applyNumberFormat="1" applyFont="1"/>
    <xf numFmtId="0" fontId="23" fillId="0" borderId="0" xfId="0" applyFont="1" applyAlignment="1">
      <alignment horizontal="left"/>
    </xf>
    <xf numFmtId="0" fontId="34" fillId="0" borderId="0" xfId="0" applyFont="1"/>
    <xf numFmtId="37" fontId="35" fillId="0" borderId="0" xfId="0" applyNumberFormat="1" applyFont="1"/>
    <xf numFmtId="0" fontId="35" fillId="0" borderId="0" xfId="0" applyFont="1"/>
    <xf numFmtId="37" fontId="35" fillId="0" borderId="0" xfId="0" applyNumberFormat="1" applyFont="1" applyAlignment="1">
      <alignment horizontal="center"/>
    </xf>
    <xf numFmtId="49" fontId="6" fillId="0" borderId="0" xfId="0" applyNumberFormat="1" applyFont="1"/>
    <xf numFmtId="10" fontId="5" fillId="3" borderId="14" xfId="0" applyNumberFormat="1" applyFont="1" applyFill="1" applyBorder="1" applyAlignment="1">
      <alignment horizontal="center"/>
    </xf>
    <xf numFmtId="37" fontId="33" fillId="0" borderId="0" xfId="0" applyNumberFormat="1" applyFont="1"/>
    <xf numFmtId="10" fontId="23" fillId="0" borderId="0" xfId="0" applyNumberFormat="1" applyFont="1" applyAlignment="1">
      <alignment horizontal="left"/>
    </xf>
    <xf numFmtId="0" fontId="3" fillId="7" borderId="0" xfId="0" applyFont="1" applyFill="1"/>
    <xf numFmtId="0" fontId="9" fillId="7" borderId="0" xfId="0" applyFont="1" applyFill="1"/>
    <xf numFmtId="10" fontId="2" fillId="3" borderId="14" xfId="1" applyNumberFormat="1" applyFont="1" applyFill="1" applyBorder="1" applyAlignment="1">
      <alignment horizontal="right"/>
    </xf>
    <xf numFmtId="37" fontId="5" fillId="3" borderId="0" xfId="2" applyNumberFormat="1" applyFont="1" applyFill="1" applyAlignment="1">
      <alignment horizontal="center" vertical="center"/>
    </xf>
    <xf numFmtId="10" fontId="2" fillId="0" borderId="4" xfId="2" applyNumberFormat="1" applyBorder="1" applyAlignment="1">
      <alignment horizontal="left" vertical="center"/>
    </xf>
    <xf numFmtId="37" fontId="5" fillId="4" borderId="0" xfId="2" applyNumberFormat="1" applyFont="1" applyFill="1" applyAlignment="1">
      <alignment horizontal="left" vertical="center"/>
    </xf>
    <xf numFmtId="0" fontId="2" fillId="3" borderId="10" xfId="4" applyFont="1" applyFill="1" applyBorder="1" applyAlignment="1">
      <alignment vertical="center"/>
    </xf>
    <xf numFmtId="10" fontId="5" fillId="3" borderId="11" xfId="4" applyNumberFormat="1" applyFont="1" applyFill="1" applyBorder="1" applyAlignment="1">
      <alignment vertical="center" wrapText="1"/>
    </xf>
    <xf numFmtId="10" fontId="5" fillId="3" borderId="11" xfId="12" applyNumberFormat="1" applyFont="1" applyFill="1" applyBorder="1" applyAlignment="1" applyProtection="1">
      <alignment vertical="center"/>
    </xf>
    <xf numFmtId="37" fontId="2" fillId="0" borderId="0" xfId="12" applyNumberFormat="1" applyFont="1" applyBorder="1" applyAlignment="1" applyProtection="1">
      <alignment vertical="center"/>
    </xf>
    <xf numFmtId="0" fontId="5" fillId="3" borderId="11" xfId="4" applyFont="1" applyFill="1" applyBorder="1" applyAlignment="1">
      <alignment vertical="center"/>
    </xf>
    <xf numFmtId="37" fontId="2" fillId="3" borderId="11" xfId="12" applyNumberFormat="1" applyFont="1" applyFill="1" applyBorder="1" applyAlignment="1" applyProtection="1">
      <alignment vertical="center"/>
    </xf>
    <xf numFmtId="0" fontId="5" fillId="3" borderId="11" xfId="4" applyFont="1" applyFill="1" applyBorder="1" applyAlignment="1">
      <alignment vertical="center" wrapText="1"/>
    </xf>
    <xf numFmtId="10" fontId="2" fillId="0" borderId="0" xfId="12" applyNumberFormat="1" applyFont="1" applyBorder="1" applyAlignment="1" applyProtection="1">
      <alignment vertical="center"/>
    </xf>
    <xf numFmtId="49" fontId="2" fillId="0" borderId="0" xfId="4" applyNumberFormat="1" applyFont="1" applyAlignment="1">
      <alignment vertical="center"/>
    </xf>
    <xf numFmtId="3" fontId="5" fillId="3" borderId="0" xfId="4" applyNumberFormat="1" applyFont="1" applyFill="1" applyAlignment="1">
      <alignment horizontal="center" vertical="center"/>
    </xf>
    <xf numFmtId="3" fontId="5" fillId="3" borderId="0" xfId="4" applyNumberFormat="1" applyFont="1" applyFill="1" applyAlignment="1">
      <alignment horizontal="right" vertical="center"/>
    </xf>
    <xf numFmtId="3" fontId="5" fillId="3" borderId="0" xfId="4" applyNumberFormat="1" applyFont="1" applyFill="1" applyAlignment="1">
      <alignment horizontal="right" vertical="center" wrapText="1"/>
    </xf>
    <xf numFmtId="10" fontId="5" fillId="3" borderId="0" xfId="4" applyNumberFormat="1" applyFont="1" applyFill="1" applyAlignment="1">
      <alignment horizontal="right" vertical="center"/>
    </xf>
    <xf numFmtId="3" fontId="5" fillId="3" borderId="18" xfId="4" applyNumberFormat="1" applyFont="1" applyFill="1" applyBorder="1" applyAlignment="1">
      <alignment vertical="center"/>
    </xf>
    <xf numFmtId="3" fontId="19" fillId="3" borderId="12" xfId="4" applyNumberFormat="1" applyFont="1" applyFill="1" applyBorder="1" applyAlignment="1">
      <alignment horizontal="right" vertical="center"/>
    </xf>
    <xf numFmtId="10" fontId="2" fillId="0" borderId="0" xfId="4" applyNumberFormat="1" applyFont="1" applyAlignment="1">
      <alignment vertical="center"/>
    </xf>
    <xf numFmtId="10" fontId="6" fillId="0" borderId="0" xfId="4" applyNumberFormat="1" applyFont="1" applyAlignment="1">
      <alignment horizontal="right" vertical="top"/>
    </xf>
    <xf numFmtId="10" fontId="6" fillId="0" borderId="0" xfId="4" applyNumberFormat="1" applyFont="1" applyAlignment="1">
      <alignment vertical="top"/>
    </xf>
    <xf numFmtId="3" fontId="6" fillId="0" borderId="0" xfId="4" applyNumberFormat="1" applyFont="1" applyAlignment="1">
      <alignment horizontal="right" vertical="top"/>
    </xf>
    <xf numFmtId="49" fontId="6" fillId="0" borderId="0" xfId="4" applyNumberFormat="1" applyFont="1" applyAlignment="1">
      <alignment vertical="top"/>
    </xf>
    <xf numFmtId="3" fontId="2" fillId="0" borderId="0" xfId="10" applyNumberFormat="1" applyFont="1" applyAlignment="1">
      <alignment horizontal="right"/>
    </xf>
    <xf numFmtId="3" fontId="5" fillId="3" borderId="14" xfId="10" applyNumberFormat="1" applyFont="1" applyFill="1" applyBorder="1" applyAlignment="1"/>
    <xf numFmtId="10" fontId="5" fillId="3" borderId="14" xfId="11" applyNumberFormat="1" applyFont="1" applyFill="1" applyBorder="1" applyAlignment="1">
      <alignment horizontal="center"/>
    </xf>
    <xf numFmtId="167" fontId="2" fillId="3" borderId="13" xfId="10" applyNumberFormat="1" applyFont="1" applyFill="1" applyBorder="1" applyAlignment="1">
      <alignment horizontal="right"/>
    </xf>
    <xf numFmtId="167" fontId="5" fillId="3" borderId="13" xfId="10" applyNumberFormat="1" applyFont="1" applyFill="1" applyBorder="1" applyAlignment="1">
      <alignment horizontal="center"/>
    </xf>
    <xf numFmtId="167" fontId="2" fillId="3" borderId="14" xfId="10" applyNumberFormat="1" applyFont="1" applyFill="1" applyBorder="1" applyAlignment="1">
      <alignment horizontal="center"/>
    </xf>
    <xf numFmtId="3" fontId="5" fillId="0" borderId="0" xfId="10" applyNumberFormat="1" applyFont="1" applyAlignment="1">
      <alignment horizontal="right"/>
    </xf>
    <xf numFmtId="10" fontId="5" fillId="3" borderId="14" xfId="11" applyNumberFormat="1" applyFont="1" applyFill="1" applyBorder="1" applyAlignment="1">
      <alignment horizontal="right"/>
    </xf>
    <xf numFmtId="10" fontId="2" fillId="3" borderId="14" xfId="11" applyNumberFormat="1" applyFont="1" applyFill="1" applyBorder="1" applyAlignment="1"/>
    <xf numFmtId="0" fontId="5" fillId="3" borderId="0" xfId="9" applyFont="1" applyFill="1"/>
    <xf numFmtId="167" fontId="5" fillId="3" borderId="0" xfId="10" applyNumberFormat="1" applyFont="1" applyFill="1" applyBorder="1" applyAlignment="1">
      <alignment horizontal="center"/>
    </xf>
    <xf numFmtId="10" fontId="5" fillId="3" borderId="0" xfId="11" applyNumberFormat="1" applyFont="1" applyFill="1" applyBorder="1" applyAlignment="1">
      <alignment horizontal="right"/>
    </xf>
    <xf numFmtId="3" fontId="5" fillId="3" borderId="0" xfId="10" applyNumberFormat="1" applyFont="1" applyFill="1" applyBorder="1" applyAlignment="1"/>
    <xf numFmtId="3" fontId="5" fillId="3" borderId="0" xfId="10" applyNumberFormat="1" applyFont="1" applyFill="1" applyBorder="1" applyAlignment="1">
      <alignment horizontal="right"/>
    </xf>
    <xf numFmtId="10" fontId="2" fillId="3" borderId="0" xfId="11" applyNumberFormat="1" applyFont="1" applyFill="1" applyBorder="1" applyAlignment="1"/>
    <xf numFmtId="3" fontId="2" fillId="0" borderId="15" xfId="10" applyNumberFormat="1" applyFont="1" applyBorder="1" applyAlignment="1"/>
    <xf numFmtId="0" fontId="2" fillId="0" borderId="15" xfId="9" applyBorder="1"/>
    <xf numFmtId="10" fontId="2" fillId="0" borderId="0" xfId="11" applyNumberFormat="1" applyFont="1" applyBorder="1" applyAlignment="1">
      <alignment horizontal="right"/>
    </xf>
    <xf numFmtId="167" fontId="2" fillId="0" borderId="0" xfId="10" applyNumberFormat="1" applyFont="1" applyBorder="1" applyAlignment="1">
      <alignment horizontal="right"/>
    </xf>
    <xf numFmtId="167" fontId="5" fillId="0" borderId="0" xfId="10" applyNumberFormat="1" applyFont="1" applyAlignment="1"/>
    <xf numFmtId="37" fontId="2" fillId="3" borderId="0" xfId="4" applyNumberFormat="1" applyFont="1" applyFill="1" applyAlignment="1">
      <alignment horizontal="right" vertical="center"/>
    </xf>
    <xf numFmtId="0" fontId="5" fillId="4" borderId="0" xfId="4" applyFont="1" applyFill="1" applyAlignment="1">
      <alignment vertical="center"/>
    </xf>
    <xf numFmtId="0" fontId="36" fillId="0" borderId="0" xfId="4" applyFont="1"/>
    <xf numFmtId="0" fontId="37" fillId="0" borderId="0" xfId="4" applyFont="1"/>
    <xf numFmtId="0" fontId="5" fillId="3" borderId="0" xfId="4" applyFont="1" applyFill="1" applyAlignment="1">
      <alignment vertical="center"/>
    </xf>
    <xf numFmtId="0" fontId="5" fillId="3" borderId="0" xfId="4" applyFont="1" applyFill="1" applyAlignment="1">
      <alignment horizontal="center" vertical="center"/>
    </xf>
    <xf numFmtId="0" fontId="5" fillId="3" borderId="0" xfId="4" applyFont="1" applyFill="1" applyAlignment="1">
      <alignment horizontal="left" vertical="center"/>
    </xf>
    <xf numFmtId="37" fontId="2" fillId="0" borderId="0" xfId="4" applyNumberFormat="1" applyFont="1" applyAlignment="1">
      <alignment horizontal="left" vertical="center"/>
    </xf>
    <xf numFmtId="0" fontId="5" fillId="0" borderId="0" xfId="4" applyFont="1" applyAlignment="1">
      <alignment horizontal="left" vertical="center"/>
    </xf>
    <xf numFmtId="0" fontId="2" fillId="0" borderId="15" xfId="4" applyFont="1" applyBorder="1" applyAlignment="1">
      <alignment vertical="center"/>
    </xf>
    <xf numFmtId="37" fontId="2" fillId="0" borderId="15" xfId="4" applyNumberFormat="1" applyFont="1" applyBorder="1" applyAlignment="1">
      <alignment horizontal="left" vertical="center"/>
    </xf>
    <xf numFmtId="0" fontId="2" fillId="0" borderId="15" xfId="4" applyFont="1" applyBorder="1" applyAlignment="1">
      <alignment horizontal="left" vertical="center"/>
    </xf>
    <xf numFmtId="3" fontId="6" fillId="0" borderId="0" xfId="4" applyNumberFormat="1" applyFont="1" applyAlignment="1">
      <alignment horizontal="left" vertical="top"/>
    </xf>
    <xf numFmtId="0" fontId="5" fillId="0" borderId="0" xfId="2" applyFont="1" applyAlignment="1">
      <alignment horizontal="left" vertical="center"/>
    </xf>
    <xf numFmtId="37" fontId="5" fillId="3" borderId="14" xfId="2" applyNumberFormat="1" applyFont="1" applyFill="1" applyBorder="1" applyAlignment="1">
      <alignment horizontal="left" vertical="center"/>
    </xf>
    <xf numFmtId="37" fontId="5" fillId="3" borderId="14" xfId="2" applyNumberFormat="1" applyFont="1" applyFill="1" applyBorder="1" applyAlignment="1">
      <alignment horizontal="right" vertical="center"/>
    </xf>
    <xf numFmtId="37" fontId="5" fillId="3" borderId="14" xfId="2" applyNumberFormat="1" applyFont="1" applyFill="1" applyBorder="1" applyAlignment="1">
      <alignment horizontal="right" vertical="center" wrapText="1"/>
    </xf>
    <xf numFmtId="3" fontId="2" fillId="0" borderId="0" xfId="2" applyNumberFormat="1" applyAlignment="1">
      <alignment horizontal="right" vertical="center"/>
    </xf>
    <xf numFmtId="10" fontId="2" fillId="0" borderId="0" xfId="2" applyNumberFormat="1" applyAlignment="1">
      <alignment horizontal="right" vertical="center"/>
    </xf>
    <xf numFmtId="3" fontId="0" fillId="0" borderId="0" xfId="0" applyNumberFormat="1"/>
    <xf numFmtId="3" fontId="2" fillId="3" borderId="14" xfId="2" applyNumberFormat="1" applyFill="1" applyBorder="1" applyAlignment="1">
      <alignment horizontal="right" vertical="center"/>
    </xf>
    <xf numFmtId="10" fontId="2" fillId="3" borderId="14" xfId="1" applyNumberFormat="1" applyFont="1" applyFill="1" applyBorder="1" applyAlignment="1">
      <alignment horizontal="right" vertical="center"/>
    </xf>
    <xf numFmtId="10" fontId="5" fillId="0" borderId="0" xfId="2" applyNumberFormat="1" applyFont="1" applyAlignment="1">
      <alignment horizontal="left" vertical="center"/>
    </xf>
    <xf numFmtId="37" fontId="5" fillId="3" borderId="14" xfId="2" applyNumberFormat="1" applyFont="1" applyFill="1" applyBorder="1" applyAlignment="1">
      <alignment horizontal="left" vertical="center" wrapText="1"/>
    </xf>
    <xf numFmtId="10" fontId="5" fillId="0" borderId="0" xfId="2" applyNumberFormat="1" applyFont="1" applyAlignment="1">
      <alignment horizontal="right" vertical="center"/>
    </xf>
    <xf numFmtId="49" fontId="5" fillId="0" borderId="15" xfId="2" quotePrefix="1" applyNumberFormat="1" applyFont="1" applyBorder="1" applyAlignment="1">
      <alignment horizontal="left" vertical="center"/>
    </xf>
    <xf numFmtId="3" fontId="2" fillId="0" borderId="15" xfId="2" applyNumberFormat="1" applyBorder="1" applyAlignment="1">
      <alignment horizontal="right" vertical="center"/>
    </xf>
    <xf numFmtId="10" fontId="2" fillId="0" borderId="15" xfId="2" applyNumberFormat="1" applyBorder="1" applyAlignment="1">
      <alignment vertical="center"/>
    </xf>
    <xf numFmtId="37" fontId="2" fillId="0" borderId="0" xfId="2" applyNumberFormat="1" applyAlignment="1">
      <alignment vertical="center" wrapText="1"/>
    </xf>
    <xf numFmtId="0" fontId="2" fillId="0" borderId="0" xfId="2" applyAlignment="1">
      <alignment vertical="center" wrapText="1"/>
    </xf>
    <xf numFmtId="10" fontId="2" fillId="0" borderId="0" xfId="2" applyNumberFormat="1" applyAlignment="1">
      <alignment vertical="center"/>
    </xf>
    <xf numFmtId="49" fontId="2" fillId="0" borderId="0" xfId="2" applyNumberFormat="1" applyAlignment="1">
      <alignment vertical="center"/>
    </xf>
    <xf numFmtId="10" fontId="0" fillId="0" borderId="0" xfId="0" applyNumberFormat="1"/>
    <xf numFmtId="37" fontId="10" fillId="4" borderId="6" xfId="4" applyNumberFormat="1" applyFont="1" applyFill="1" applyBorder="1" applyAlignment="1">
      <alignment horizontal="left"/>
    </xf>
    <xf numFmtId="17" fontId="5" fillId="4" borderId="6" xfId="4" quotePrefix="1" applyNumberFormat="1" applyFont="1" applyFill="1" applyBorder="1" applyAlignment="1">
      <alignment horizontal="center" vertical="center"/>
    </xf>
    <xf numFmtId="17" fontId="5" fillId="4" borderId="6" xfId="4" quotePrefix="1" applyNumberFormat="1" applyFont="1" applyFill="1" applyBorder="1" applyAlignment="1">
      <alignment vertical="center"/>
    </xf>
    <xf numFmtId="37" fontId="10" fillId="4" borderId="19" xfId="4" applyNumberFormat="1" applyFont="1" applyFill="1" applyBorder="1" applyAlignment="1">
      <alignment horizontal="left"/>
    </xf>
    <xf numFmtId="17" fontId="5" fillId="4" borderId="19" xfId="4" quotePrefix="1" applyNumberFormat="1" applyFont="1" applyFill="1" applyBorder="1" applyAlignment="1">
      <alignment horizontal="center" vertical="center"/>
    </xf>
    <xf numFmtId="17" fontId="5" fillId="4" borderId="0" xfId="4" quotePrefix="1" applyNumberFormat="1" applyFont="1" applyFill="1" applyAlignment="1">
      <alignment horizontal="center" vertical="center"/>
    </xf>
    <xf numFmtId="0" fontId="6" fillId="0" borderId="0" xfId="4" applyFont="1"/>
    <xf numFmtId="0" fontId="5" fillId="3" borderId="10" xfId="4" applyFont="1" applyFill="1" applyBorder="1" applyAlignment="1">
      <alignment horizontal="center" vertical="center"/>
    </xf>
    <xf numFmtId="10" fontId="5" fillId="3" borderId="11" xfId="4" applyNumberFormat="1" applyFont="1" applyFill="1" applyBorder="1" applyAlignment="1">
      <alignment vertical="center"/>
    </xf>
    <xf numFmtId="10" fontId="5" fillId="3" borderId="11" xfId="5" applyNumberFormat="1" applyFont="1" applyFill="1" applyBorder="1" applyAlignment="1" applyProtection="1">
      <alignment horizontal="right" vertical="center"/>
    </xf>
    <xf numFmtId="0" fontId="2" fillId="0" borderId="0" xfId="4" applyFont="1" applyAlignment="1">
      <alignment horizontal="left"/>
    </xf>
    <xf numFmtId="37" fontId="2" fillId="0" borderId="0" xfId="5" applyNumberFormat="1" applyFont="1" applyBorder="1" applyAlignment="1" applyProtection="1">
      <alignment horizontal="right"/>
    </xf>
    <xf numFmtId="37" fontId="5" fillId="3" borderId="11" xfId="5" applyNumberFormat="1" applyFont="1" applyFill="1" applyBorder="1" applyAlignment="1" applyProtection="1">
      <alignment horizontal="right" vertical="center"/>
    </xf>
    <xf numFmtId="0" fontId="5" fillId="3" borderId="10" xfId="4" applyFont="1" applyFill="1" applyBorder="1" applyAlignment="1">
      <alignment horizontal="left" vertical="center"/>
    </xf>
    <xf numFmtId="2" fontId="5" fillId="3" borderId="10" xfId="5" applyNumberFormat="1" applyFont="1" applyFill="1" applyBorder="1" applyAlignment="1" applyProtection="1">
      <alignment horizontal="center" vertical="center"/>
    </xf>
    <xf numFmtId="0" fontId="2" fillId="0" borderId="0" xfId="4" applyFont="1" applyAlignment="1">
      <alignment wrapText="1"/>
    </xf>
    <xf numFmtId="164" fontId="5" fillId="3" borderId="11" xfId="5" applyNumberFormat="1" applyFont="1" applyFill="1" applyBorder="1" applyAlignment="1" applyProtection="1">
      <alignment horizontal="left" vertical="center"/>
    </xf>
    <xf numFmtId="164" fontId="2" fillId="0" borderId="0" xfId="5" applyNumberFormat="1" applyFont="1" applyBorder="1" applyAlignment="1" applyProtection="1">
      <alignment horizontal="left"/>
    </xf>
    <xf numFmtId="0" fontId="5" fillId="0" borderId="0" xfId="4" applyFont="1" applyAlignment="1">
      <alignment horizontal="center"/>
    </xf>
    <xf numFmtId="0" fontId="2" fillId="0" borderId="0" xfId="4" applyFont="1" applyAlignment="1">
      <alignment horizontal="left" wrapText="1"/>
    </xf>
    <xf numFmtId="0" fontId="8" fillId="0" borderId="0" xfId="4" applyAlignment="1">
      <alignment wrapText="1"/>
    </xf>
    <xf numFmtId="168" fontId="2" fillId="0" borderId="0" xfId="6" applyNumberFormat="1" applyFont="1" applyBorder="1" applyAlignment="1" applyProtection="1">
      <alignment horizontal="right"/>
    </xf>
    <xf numFmtId="0" fontId="17" fillId="0" borderId="20" xfId="4" applyFont="1" applyBorder="1"/>
    <xf numFmtId="0" fontId="8" fillId="0" borderId="20" xfId="4" applyBorder="1"/>
    <xf numFmtId="0" fontId="6" fillId="0" borderId="0" xfId="4" applyFont="1" applyAlignment="1">
      <alignment horizontal="left"/>
    </xf>
    <xf numFmtId="0" fontId="13" fillId="0" borderId="0" xfId="4" applyFont="1" applyAlignment="1">
      <alignment horizontal="left"/>
    </xf>
    <xf numFmtId="37" fontId="8" fillId="0" borderId="0" xfId="4" applyNumberFormat="1"/>
    <xf numFmtId="164" fontId="8" fillId="0" borderId="0" xfId="4" applyNumberFormat="1"/>
    <xf numFmtId="0" fontId="8" fillId="0" borderId="0" xfId="4" applyAlignment="1">
      <alignment horizontal="right"/>
    </xf>
    <xf numFmtId="3" fontId="5" fillId="0" borderId="0" xfId="4" applyNumberFormat="1" applyFont="1" applyAlignment="1">
      <alignment horizontal="center" vertical="center"/>
    </xf>
    <xf numFmtId="167" fontId="2" fillId="0" borderId="0" xfId="5" applyNumberFormat="1" applyFont="1"/>
    <xf numFmtId="167" fontId="2" fillId="0" borderId="0" xfId="5" applyNumberFormat="1" applyFont="1" applyAlignment="1">
      <alignment horizontal="right"/>
    </xf>
    <xf numFmtId="10" fontId="2" fillId="0" borderId="0" xfId="6" applyNumberFormat="1" applyFont="1" applyAlignment="1">
      <alignment horizontal="right"/>
    </xf>
    <xf numFmtId="167" fontId="2" fillId="0" borderId="0" xfId="5" applyNumberFormat="1" applyFont="1" applyAlignment="1">
      <alignment vertical="center"/>
    </xf>
    <xf numFmtId="10" fontId="2" fillId="0" borderId="0" xfId="6" applyNumberFormat="1" applyFont="1" applyAlignment="1">
      <alignment vertical="center"/>
    </xf>
    <xf numFmtId="3" fontId="5" fillId="3" borderId="0" xfId="4" applyNumberFormat="1" applyFont="1" applyFill="1" applyAlignment="1">
      <alignment vertical="center"/>
    </xf>
    <xf numFmtId="167" fontId="2" fillId="3" borderId="0" xfId="5" applyNumberFormat="1" applyFont="1" applyFill="1" applyAlignment="1">
      <alignment vertical="center"/>
    </xf>
    <xf numFmtId="10" fontId="2" fillId="3" borderId="0" xfId="6" applyNumberFormat="1" applyFont="1" applyFill="1" applyAlignment="1">
      <alignment horizontal="right" vertical="center"/>
    </xf>
    <xf numFmtId="165" fontId="2" fillId="0" borderId="0" xfId="5" applyFont="1" applyAlignment="1">
      <alignment vertical="center"/>
    </xf>
    <xf numFmtId="10" fontId="2" fillId="0" borderId="20" xfId="4" applyNumberFormat="1" applyFont="1" applyBorder="1" applyAlignment="1">
      <alignment vertical="center"/>
    </xf>
    <xf numFmtId="9" fontId="2" fillId="0" borderId="20" xfId="6" applyFont="1" applyBorder="1" applyAlignment="1">
      <alignment horizontal="right" vertical="center"/>
    </xf>
    <xf numFmtId="165" fontId="2" fillId="0" borderId="20" xfId="5" applyFont="1" applyBorder="1" applyAlignment="1">
      <alignment vertical="center"/>
    </xf>
    <xf numFmtId="49" fontId="38" fillId="0" borderId="0" xfId="4" applyNumberFormat="1" applyFont="1" applyAlignment="1">
      <alignment vertical="top"/>
    </xf>
    <xf numFmtId="37" fontId="5" fillId="0" borderId="0" xfId="2" applyNumberFormat="1" applyFont="1" applyAlignment="1">
      <alignment horizontal="center" vertical="center"/>
    </xf>
    <xf numFmtId="164" fontId="0" fillId="0" borderId="0" xfId="0" applyNumberFormat="1"/>
    <xf numFmtId="3" fontId="2" fillId="3" borderId="0" xfId="2" applyNumberFormat="1" applyFill="1" applyAlignment="1">
      <alignment horizontal="right" vertical="center"/>
    </xf>
    <xf numFmtId="37" fontId="5" fillId="3" borderId="0" xfId="2" applyNumberFormat="1" applyFont="1" applyFill="1" applyAlignment="1">
      <alignment horizontal="left" vertical="center" wrapText="1"/>
    </xf>
    <xf numFmtId="49" fontId="5" fillId="0" borderId="4" xfId="2" quotePrefix="1" applyNumberFormat="1" applyFont="1" applyBorder="1" applyAlignment="1">
      <alignment horizontal="left" vertical="center"/>
    </xf>
    <xf numFmtId="0" fontId="2" fillId="0" borderId="4" xfId="2" applyBorder="1" applyAlignment="1">
      <alignment vertical="center"/>
    </xf>
    <xf numFmtId="3" fontId="2" fillId="0" borderId="4" xfId="2" applyNumberFormat="1" applyBorder="1" applyAlignment="1">
      <alignment horizontal="right" vertical="center"/>
    </xf>
    <xf numFmtId="37" fontId="6" fillId="0" borderId="0" xfId="2" applyNumberFormat="1" applyFont="1" applyAlignment="1">
      <alignment horizontal="left" vertical="top" wrapText="1"/>
    </xf>
    <xf numFmtId="10" fontId="2" fillId="3" borderId="0" xfId="2" applyNumberFormat="1" applyFill="1" applyAlignment="1">
      <alignment horizontal="right" vertical="center"/>
    </xf>
    <xf numFmtId="0" fontId="39" fillId="0" borderId="0" xfId="2" applyFont="1"/>
    <xf numFmtId="0" fontId="39" fillId="0" borderId="0" xfId="2" applyFont="1" applyAlignment="1">
      <alignment vertical="center"/>
    </xf>
    <xf numFmtId="37" fontId="40" fillId="0" borderId="0" xfId="2" applyNumberFormat="1" applyFont="1" applyAlignment="1">
      <alignment horizontal="left"/>
    </xf>
    <xf numFmtId="37" fontId="2" fillId="0" borderId="4" xfId="2" applyNumberFormat="1" applyBorder="1" applyAlignment="1" applyProtection="1">
      <alignment horizontal="left" vertical="center"/>
      <protection locked="0"/>
    </xf>
    <xf numFmtId="0" fontId="6" fillId="0" borderId="0" xfId="2" applyFont="1"/>
    <xf numFmtId="37" fontId="6" fillId="0" borderId="0" xfId="2" applyNumberFormat="1" applyFont="1" applyAlignment="1">
      <alignment horizontal="left" vertical="center"/>
    </xf>
    <xf numFmtId="37" fontId="2" fillId="0" borderId="21" xfId="2" applyNumberFormat="1" applyBorder="1" applyAlignment="1">
      <alignment horizontal="left" vertical="center"/>
    </xf>
    <xf numFmtId="10" fontId="2" fillId="0" borderId="21" xfId="2" applyNumberFormat="1" applyBorder="1" applyAlignment="1">
      <alignment horizontal="center" vertical="center"/>
    </xf>
    <xf numFmtId="0" fontId="0" fillId="0" borderId="21" xfId="0" applyBorder="1"/>
    <xf numFmtId="0" fontId="2" fillId="0" borderId="21" xfId="2" applyBorder="1" applyAlignment="1">
      <alignment vertical="center"/>
    </xf>
    <xf numFmtId="0" fontId="2" fillId="0" borderId="21" xfId="2" applyBorder="1"/>
    <xf numFmtId="0" fontId="2" fillId="4" borderId="6" xfId="6" applyNumberFormat="1" applyFont="1" applyFill="1" applyBorder="1" applyAlignment="1">
      <alignment horizontal="right" vertical="center"/>
    </xf>
    <xf numFmtId="167" fontId="2" fillId="4" borderId="6" xfId="6" applyNumberFormat="1" applyFont="1" applyFill="1" applyBorder="1" applyAlignment="1">
      <alignment horizontal="right" vertical="center"/>
    </xf>
    <xf numFmtId="0" fontId="2" fillId="3" borderId="0" xfId="4" applyFont="1" applyFill="1" applyAlignment="1">
      <alignment vertical="center"/>
    </xf>
    <xf numFmtId="0" fontId="5" fillId="3" borderId="0" xfId="4" applyFont="1" applyFill="1" applyAlignment="1">
      <alignment horizontal="right" vertical="center"/>
    </xf>
    <xf numFmtId="10" fontId="5" fillId="3" borderId="1" xfId="4" applyNumberFormat="1" applyFont="1" applyFill="1" applyBorder="1" applyAlignment="1">
      <alignment horizontal="left" vertical="center" wrapText="1"/>
    </xf>
    <xf numFmtId="10" fontId="5" fillId="3" borderId="0" xfId="8" applyNumberFormat="1" applyFont="1" applyFill="1" applyBorder="1" applyAlignment="1" applyProtection="1">
      <alignment horizontal="right"/>
    </xf>
    <xf numFmtId="10" fontId="8" fillId="0" borderId="0" xfId="4" applyNumberFormat="1" applyAlignment="1">
      <alignment horizontal="center"/>
    </xf>
    <xf numFmtId="37" fontId="2" fillId="0" borderId="0" xfId="8" applyNumberFormat="1" applyFont="1" applyBorder="1" applyAlignment="1" applyProtection="1">
      <alignment horizontal="right"/>
    </xf>
    <xf numFmtId="37" fontId="5" fillId="3" borderId="0" xfId="8" applyNumberFormat="1" applyFont="1" applyFill="1" applyBorder="1" applyAlignment="1" applyProtection="1">
      <alignment horizontal="right" vertical="center"/>
    </xf>
    <xf numFmtId="2" fontId="5" fillId="0" borderId="0" xfId="8" applyNumberFormat="1" applyFont="1" applyBorder="1" applyAlignment="1" applyProtection="1">
      <alignment horizontal="right" vertical="center"/>
    </xf>
    <xf numFmtId="37" fontId="5" fillId="3" borderId="0" xfId="8" applyNumberFormat="1" applyFont="1" applyFill="1" applyBorder="1" applyAlignment="1" applyProtection="1">
      <alignment horizontal="right"/>
    </xf>
    <xf numFmtId="0" fontId="5" fillId="3" borderId="0" xfId="4" applyFont="1" applyFill="1" applyAlignment="1">
      <alignment horizontal="left" vertical="center" wrapText="1"/>
    </xf>
    <xf numFmtId="0" fontId="5" fillId="0" borderId="0" xfId="4" applyFont="1"/>
    <xf numFmtId="10" fontId="2" fillId="0" borderId="0" xfId="8" applyNumberFormat="1" applyFont="1" applyBorder="1" applyAlignment="1" applyProtection="1">
      <alignment horizontal="right"/>
    </xf>
    <xf numFmtId="165" fontId="8" fillId="0" borderId="0" xfId="4" applyNumberFormat="1"/>
    <xf numFmtId="0" fontId="5" fillId="3" borderId="0" xfId="4" applyFont="1" applyFill="1" applyAlignment="1">
      <alignment horizontal="right" vertical="center" wrapText="1"/>
    </xf>
    <xf numFmtId="10" fontId="5" fillId="3" borderId="0" xfId="12" applyNumberFormat="1" applyFont="1" applyFill="1" applyBorder="1" applyAlignment="1" applyProtection="1">
      <alignment horizontal="right"/>
    </xf>
    <xf numFmtId="37" fontId="2" fillId="0" borderId="0" xfId="12" applyNumberFormat="1" applyFont="1" applyBorder="1" applyAlignment="1" applyProtection="1">
      <alignment horizontal="right"/>
    </xf>
    <xf numFmtId="37" fontId="5" fillId="3" borderId="0" xfId="12" applyNumberFormat="1" applyFont="1" applyFill="1" applyBorder="1" applyAlignment="1" applyProtection="1">
      <alignment horizontal="right" vertical="center"/>
    </xf>
    <xf numFmtId="2" fontId="5" fillId="0" borderId="0" xfId="12" applyNumberFormat="1" applyFont="1" applyBorder="1" applyAlignment="1" applyProtection="1">
      <alignment horizontal="right" vertical="center"/>
    </xf>
    <xf numFmtId="37" fontId="5" fillId="3" borderId="0" xfId="12" applyNumberFormat="1" applyFont="1" applyFill="1" applyBorder="1" applyAlignment="1" applyProtection="1">
      <alignment horizontal="right"/>
    </xf>
    <xf numFmtId="10" fontId="2" fillId="0" borderId="0" xfId="12" applyNumberFormat="1" applyFont="1" applyBorder="1" applyAlignment="1" applyProtection="1">
      <alignment horizontal="right"/>
    </xf>
    <xf numFmtId="3" fontId="2" fillId="0" borderId="0" xfId="2" applyNumberFormat="1"/>
    <xf numFmtId="3" fontId="2" fillId="0" borderId="0" xfId="2" applyNumberFormat="1" applyAlignment="1">
      <alignment horizontal="right"/>
    </xf>
    <xf numFmtId="3" fontId="2" fillId="3" borderId="0" xfId="2" applyNumberFormat="1" applyFill="1" applyAlignment="1">
      <alignment vertical="center"/>
    </xf>
    <xf numFmtId="10" fontId="5" fillId="0" borderId="20" xfId="4" applyNumberFormat="1" applyFont="1" applyBorder="1" applyAlignment="1">
      <alignment vertical="center"/>
    </xf>
    <xf numFmtId="10" fontId="2" fillId="0" borderId="20" xfId="2" applyNumberFormat="1" applyBorder="1" applyAlignment="1">
      <alignment horizontal="right" vertical="center"/>
    </xf>
    <xf numFmtId="3" fontId="6" fillId="0" borderId="0" xfId="4" applyNumberFormat="1" applyFont="1" applyAlignment="1">
      <alignment horizontal="center" vertical="top" wrapText="1"/>
    </xf>
    <xf numFmtId="10" fontId="2" fillId="0" borderId="0" xfId="6" applyNumberFormat="1" applyFont="1" applyFill="1"/>
    <xf numFmtId="167" fontId="0" fillId="0" borderId="0" xfId="5" applyNumberFormat="1" applyFont="1"/>
    <xf numFmtId="3" fontId="2" fillId="3" borderId="0" xfId="2" applyNumberFormat="1" applyFill="1"/>
    <xf numFmtId="10" fontId="2" fillId="3" borderId="0" xfId="2" applyNumberFormat="1" applyFill="1" applyAlignment="1">
      <alignment horizontal="right"/>
    </xf>
    <xf numFmtId="10" fontId="2" fillId="0" borderId="0" xfId="2" applyNumberFormat="1"/>
    <xf numFmtId="10" fontId="2" fillId="0" borderId="20" xfId="2" applyNumberFormat="1" applyBorder="1" applyAlignment="1">
      <alignment horizontal="right"/>
    </xf>
    <xf numFmtId="10" fontId="2" fillId="0" borderId="20" xfId="2" applyNumberFormat="1" applyBorder="1"/>
    <xf numFmtId="10" fontId="2" fillId="0" borderId="0" xfId="1" applyNumberFormat="1" applyFont="1" applyBorder="1" applyAlignment="1">
      <alignment horizontal="right" vertical="center"/>
    </xf>
    <xf numFmtId="37" fontId="0" fillId="0" borderId="0" xfId="0" applyNumberFormat="1"/>
    <xf numFmtId="49" fontId="5" fillId="0" borderId="2" xfId="2" quotePrefix="1" applyNumberFormat="1" applyFont="1" applyBorder="1" applyAlignment="1">
      <alignment horizontal="left" vertical="center"/>
    </xf>
    <xf numFmtId="0" fontId="2" fillId="0" borderId="2" xfId="2" applyBorder="1" applyAlignment="1">
      <alignment horizontal="center" vertical="center"/>
    </xf>
    <xf numFmtId="3" fontId="2" fillId="0" borderId="2" xfId="2" applyNumberFormat="1" applyBorder="1" applyAlignment="1">
      <alignment horizontal="center" vertical="center"/>
    </xf>
    <xf numFmtId="0" fontId="2" fillId="0" borderId="2" xfId="2" applyBorder="1" applyAlignment="1">
      <alignment vertical="center"/>
    </xf>
    <xf numFmtId="0" fontId="0" fillId="0" borderId="2" xfId="0" applyBorder="1"/>
    <xf numFmtId="49" fontId="17" fillId="0" borderId="0" xfId="2" applyNumberFormat="1" applyFont="1"/>
    <xf numFmtId="10" fontId="22" fillId="0" borderId="0" xfId="2" applyNumberFormat="1" applyFont="1"/>
    <xf numFmtId="37" fontId="2" fillId="0" borderId="0" xfId="2" applyNumberFormat="1" applyAlignment="1">
      <alignment horizontal="left"/>
    </xf>
    <xf numFmtId="37" fontId="2" fillId="0" borderId="0" xfId="2" applyNumberFormat="1" applyAlignment="1">
      <alignment horizontal="right"/>
    </xf>
    <xf numFmtId="37" fontId="5" fillId="3" borderId="0" xfId="2" applyNumberFormat="1" applyFont="1" applyFill="1" applyAlignment="1">
      <alignment horizontal="left"/>
    </xf>
    <xf numFmtId="10" fontId="35" fillId="0" borderId="0" xfId="2" applyNumberFormat="1" applyFont="1" applyAlignment="1">
      <alignment horizontal="left"/>
    </xf>
    <xf numFmtId="49" fontId="23" fillId="0" borderId="9" xfId="2" quotePrefix="1" applyNumberFormat="1" applyFont="1" applyBorder="1" applyAlignment="1">
      <alignment horizontal="left"/>
    </xf>
    <xf numFmtId="0" fontId="22" fillId="0" borderId="9" xfId="2" applyFont="1" applyBorder="1" applyAlignment="1">
      <alignment horizontal="center"/>
    </xf>
    <xf numFmtId="3" fontId="22" fillId="0" borderId="9" xfId="2" applyNumberFormat="1" applyFont="1" applyBorder="1" applyAlignment="1">
      <alignment horizontal="center"/>
    </xf>
    <xf numFmtId="0" fontId="22" fillId="0" borderId="4" xfId="2" applyFont="1" applyBorder="1" applyAlignment="1">
      <alignment horizontal="center"/>
    </xf>
    <xf numFmtId="3" fontId="22" fillId="0" borderId="4" xfId="2" applyNumberFormat="1" applyFont="1" applyBorder="1" applyAlignment="1">
      <alignment horizontal="center"/>
    </xf>
    <xf numFmtId="10" fontId="22" fillId="0" borderId="4" xfId="2" applyNumberFormat="1" applyFont="1" applyBorder="1" applyAlignment="1">
      <alignment horizontal="center"/>
    </xf>
    <xf numFmtId="0" fontId="2" fillId="0" borderId="0" xfId="2" applyAlignment="1">
      <alignment wrapText="1"/>
    </xf>
    <xf numFmtId="0" fontId="5" fillId="4" borderId="0" xfId="4" applyFont="1" applyFill="1" applyAlignment="1">
      <alignment horizontal="center" vertical="center"/>
    </xf>
    <xf numFmtId="0" fontId="5" fillId="4" borderId="6" xfId="4" applyFont="1" applyFill="1" applyBorder="1" applyAlignment="1">
      <alignment horizontal="left" vertical="center" wrapText="1"/>
    </xf>
    <xf numFmtId="0" fontId="5" fillId="4" borderId="6" xfId="4" applyFont="1" applyFill="1" applyBorder="1" applyAlignment="1">
      <alignment horizontal="center" vertical="center"/>
    </xf>
    <xf numFmtId="169" fontId="0" fillId="0" borderId="0" xfId="5" applyNumberFormat="1" applyFont="1"/>
    <xf numFmtId="10" fontId="0" fillId="0" borderId="0" xfId="6" applyNumberFormat="1" applyFont="1" applyFill="1"/>
    <xf numFmtId="3" fontId="2" fillId="0" borderId="0" xfId="4" applyNumberFormat="1" applyFont="1" applyAlignment="1">
      <alignment horizontal="left" vertical="center"/>
    </xf>
    <xf numFmtId="10" fontId="5" fillId="0" borderId="0" xfId="4" applyNumberFormat="1" applyFont="1" applyAlignment="1">
      <alignment vertical="center"/>
    </xf>
    <xf numFmtId="37" fontId="5" fillId="0" borderId="0" xfId="4" applyNumberFormat="1" applyFont="1" applyAlignment="1">
      <alignment vertical="center"/>
    </xf>
    <xf numFmtId="10" fontId="2" fillId="0" borderId="0" xfId="4" applyNumberFormat="1" applyFont="1" applyAlignment="1">
      <alignment horizontal="left" vertical="center"/>
    </xf>
    <xf numFmtId="0" fontId="5" fillId="4" borderId="6" xfId="4" applyFont="1" applyFill="1" applyBorder="1" applyAlignment="1">
      <alignment horizontal="left" vertical="center"/>
    </xf>
    <xf numFmtId="0" fontId="5" fillId="4" borderId="6" xfId="4" applyFont="1" applyFill="1" applyBorder="1" applyAlignment="1">
      <alignment vertical="center"/>
    </xf>
    <xf numFmtId="169" fontId="2" fillId="0" borderId="0" xfId="4" applyNumberFormat="1" applyFont="1" applyAlignment="1">
      <alignment vertical="center"/>
    </xf>
    <xf numFmtId="10" fontId="5" fillId="0" borderId="0" xfId="6" applyNumberFormat="1" applyFont="1" applyAlignment="1">
      <alignment vertical="center"/>
    </xf>
    <xf numFmtId="0" fontId="5" fillId="0" borderId="4" xfId="4" applyFont="1" applyBorder="1" applyAlignment="1">
      <alignment vertical="center"/>
    </xf>
    <xf numFmtId="0" fontId="2" fillId="0" borderId="4" xfId="4" applyFont="1" applyBorder="1" applyAlignment="1">
      <alignment horizontal="left" vertical="center"/>
    </xf>
    <xf numFmtId="37" fontId="2" fillId="3" borderId="0" xfId="2" applyNumberFormat="1" applyFill="1" applyAlignment="1" applyProtection="1">
      <alignment horizontal="right" vertical="center"/>
      <protection locked="0"/>
    </xf>
    <xf numFmtId="37" fontId="5" fillId="3" borderId="0" xfId="2" applyNumberFormat="1" applyFont="1" applyFill="1" applyAlignment="1" applyProtection="1">
      <alignment horizontal="left"/>
      <protection locked="0"/>
    </xf>
    <xf numFmtId="10" fontId="5" fillId="3" borderId="0" xfId="2" applyNumberFormat="1" applyFont="1" applyFill="1" applyAlignment="1">
      <alignment horizontal="right"/>
    </xf>
    <xf numFmtId="37" fontId="2" fillId="0" borderId="21" xfId="2" applyNumberFormat="1" applyBorder="1" applyAlignment="1">
      <alignment horizontal="left"/>
    </xf>
    <xf numFmtId="10" fontId="2" fillId="0" borderId="21" xfId="2" applyNumberFormat="1" applyBorder="1" applyAlignment="1">
      <alignment horizontal="right"/>
    </xf>
    <xf numFmtId="37" fontId="24" fillId="0" borderId="0" xfId="2" quotePrefix="1" applyNumberFormat="1" applyFont="1" applyAlignment="1">
      <alignment horizontal="left"/>
    </xf>
    <xf numFmtId="0" fontId="6" fillId="0" borderId="0" xfId="4" applyFont="1" applyAlignment="1">
      <alignment vertical="top" wrapText="1"/>
    </xf>
    <xf numFmtId="0" fontId="2" fillId="3" borderId="0" xfId="4" applyFont="1" applyFill="1" applyAlignment="1">
      <alignment horizontal="right" vertical="center"/>
    </xf>
    <xf numFmtId="0" fontId="13" fillId="0" borderId="0" xfId="4" applyFont="1" applyAlignment="1">
      <alignment horizontal="right"/>
    </xf>
    <xf numFmtId="10" fontId="5" fillId="3" borderId="0" xfId="8" applyNumberFormat="1" applyFont="1" applyFill="1" applyBorder="1" applyAlignment="1" applyProtection="1">
      <alignment horizontal="right" vertical="center"/>
    </xf>
    <xf numFmtId="37" fontId="5" fillId="0" borderId="0" xfId="8" applyNumberFormat="1" applyFont="1" applyBorder="1" applyAlignment="1" applyProtection="1">
      <alignment horizontal="right" vertical="center"/>
    </xf>
    <xf numFmtId="10" fontId="5" fillId="3" borderId="0" xfId="8" applyNumberFormat="1" applyFont="1" applyFill="1" applyBorder="1" applyAlignment="1" applyProtection="1">
      <alignment horizontal="center" vertical="center"/>
    </xf>
    <xf numFmtId="10" fontId="0" fillId="0" borderId="0" xfId="6" applyNumberFormat="1" applyFont="1"/>
    <xf numFmtId="165" fontId="19" fillId="0" borderId="0" xfId="5" applyFont="1" applyAlignment="1">
      <alignment horizontal="right"/>
    </xf>
    <xf numFmtId="165" fontId="19" fillId="0" borderId="0" xfId="5" applyFont="1"/>
    <xf numFmtId="10" fontId="19" fillId="3" borderId="25" xfId="4" applyNumberFormat="1" applyFont="1" applyFill="1" applyBorder="1" applyAlignment="1">
      <alignment horizontal="right" vertical="center"/>
    </xf>
    <xf numFmtId="3" fontId="19" fillId="0" borderId="0" xfId="4" applyNumberFormat="1" applyFont="1" applyAlignment="1">
      <alignment vertical="center"/>
    </xf>
    <xf numFmtId="0" fontId="6" fillId="0" borderId="24" xfId="4" applyFont="1" applyBorder="1" applyAlignment="1">
      <alignment vertical="top"/>
    </xf>
    <xf numFmtId="10" fontId="6" fillId="0" borderId="24" xfId="4" applyNumberFormat="1" applyFont="1" applyBorder="1" applyAlignment="1">
      <alignment horizontal="right" vertical="top"/>
    </xf>
    <xf numFmtId="10" fontId="6" fillId="0" borderId="24" xfId="4" applyNumberFormat="1" applyFont="1" applyBorder="1" applyAlignment="1">
      <alignment vertical="top"/>
    </xf>
    <xf numFmtId="10" fontId="2" fillId="0" borderId="4" xfId="2" applyNumberFormat="1" applyBorder="1" applyAlignment="1">
      <alignment vertical="center"/>
    </xf>
    <xf numFmtId="0" fontId="6" fillId="0" borderId="0" xfId="2" applyFont="1" applyAlignment="1">
      <alignment vertical="top" wrapText="1"/>
    </xf>
    <xf numFmtId="0" fontId="2" fillId="3" borderId="13" xfId="4" applyFont="1" applyFill="1" applyBorder="1" applyAlignment="1">
      <alignment vertical="center"/>
    </xf>
    <xf numFmtId="0" fontId="5" fillId="3" borderId="13" xfId="4" applyFont="1" applyFill="1" applyBorder="1" applyAlignment="1">
      <alignment horizontal="center" vertical="center"/>
    </xf>
    <xf numFmtId="10" fontId="5" fillId="3" borderId="14" xfId="4" applyNumberFormat="1" applyFont="1" applyFill="1" applyBorder="1" applyAlignment="1">
      <alignment horizontal="left" vertical="center" wrapText="1"/>
    </xf>
    <xf numFmtId="10" fontId="5" fillId="3" borderId="14" xfId="5" applyNumberFormat="1" applyFont="1" applyFill="1" applyBorder="1" applyAlignment="1" applyProtection="1">
      <alignment horizontal="right" vertical="center"/>
    </xf>
    <xf numFmtId="37" fontId="2" fillId="0" borderId="0" xfId="5" applyNumberFormat="1" applyFont="1" applyBorder="1" applyAlignment="1" applyProtection="1">
      <alignment horizontal="right" vertical="center"/>
    </xf>
    <xf numFmtId="0" fontId="5" fillId="3" borderId="14" xfId="4" applyFont="1" applyFill="1" applyBorder="1" applyAlignment="1">
      <alignment horizontal="left" vertical="center"/>
    </xf>
    <xf numFmtId="37" fontId="5" fillId="3" borderId="14" xfId="5" applyNumberFormat="1" applyFont="1" applyFill="1" applyBorder="1" applyAlignment="1" applyProtection="1">
      <alignment horizontal="right" vertical="center"/>
    </xf>
    <xf numFmtId="37" fontId="5" fillId="0" borderId="0" xfId="5" applyNumberFormat="1" applyFont="1" applyBorder="1" applyAlignment="1" applyProtection="1">
      <alignment horizontal="right" vertical="center"/>
    </xf>
    <xf numFmtId="2" fontId="5" fillId="0" borderId="0" xfId="5" applyNumberFormat="1" applyFont="1" applyBorder="1" applyAlignment="1" applyProtection="1">
      <alignment horizontal="right" vertical="center"/>
    </xf>
    <xf numFmtId="0" fontId="5" fillId="3" borderId="14" xfId="4" applyFont="1" applyFill="1" applyBorder="1" applyAlignment="1">
      <alignment horizontal="left" vertical="center" wrapText="1"/>
    </xf>
    <xf numFmtId="10" fontId="2" fillId="0" borderId="0" xfId="5" applyNumberFormat="1" applyFont="1" applyBorder="1" applyAlignment="1" applyProtection="1">
      <alignment horizontal="right" vertical="center"/>
    </xf>
    <xf numFmtId="3" fontId="2" fillId="0" borderId="0" xfId="4" applyNumberFormat="1" applyFont="1" applyAlignment="1">
      <alignment horizontal="right"/>
    </xf>
    <xf numFmtId="165" fontId="2" fillId="0" borderId="0" xfId="5" applyFont="1" applyAlignment="1">
      <alignment horizontal="right"/>
    </xf>
    <xf numFmtId="3" fontId="2" fillId="3" borderId="12" xfId="4" applyNumberFormat="1" applyFont="1" applyFill="1" applyBorder="1" applyAlignment="1">
      <alignment horizontal="right" vertical="center"/>
    </xf>
    <xf numFmtId="10" fontId="2" fillId="3" borderId="12" xfId="4" applyNumberFormat="1" applyFont="1" applyFill="1" applyBorder="1" applyAlignment="1">
      <alignment horizontal="right" vertical="center"/>
    </xf>
    <xf numFmtId="10" fontId="2" fillId="0" borderId="4" xfId="4" applyNumberFormat="1" applyFont="1" applyBorder="1" applyAlignment="1">
      <alignment vertical="center"/>
    </xf>
    <xf numFmtId="10" fontId="2" fillId="0" borderId="4" xfId="4" applyNumberFormat="1" applyFont="1" applyBorder="1" applyAlignment="1">
      <alignment horizontal="right" vertical="center"/>
    </xf>
    <xf numFmtId="10" fontId="2" fillId="0" borderId="0" xfId="2" applyNumberFormat="1" applyAlignment="1">
      <alignment horizontal="right"/>
    </xf>
    <xf numFmtId="37" fontId="2" fillId="3" borderId="0" xfId="2" applyNumberFormat="1" applyFill="1" applyAlignment="1">
      <alignment horizontal="center"/>
    </xf>
    <xf numFmtId="10" fontId="2" fillId="3" borderId="0" xfId="1" applyNumberFormat="1" applyFont="1" applyFill="1" applyBorder="1" applyAlignment="1" applyProtection="1">
      <alignment horizontal="center"/>
    </xf>
    <xf numFmtId="0" fontId="5" fillId="0" borderId="0" xfId="2" applyFont="1" applyAlignment="1">
      <alignment horizontal="right"/>
    </xf>
    <xf numFmtId="168" fontId="2" fillId="3" borderId="0" xfId="1" applyNumberFormat="1" applyFont="1" applyFill="1" applyBorder="1" applyAlignment="1" applyProtection="1">
      <alignment horizontal="right" vertical="center"/>
    </xf>
    <xf numFmtId="0" fontId="2" fillId="0" borderId="15" xfId="2" applyBorder="1" applyAlignment="1">
      <alignment vertical="center"/>
    </xf>
    <xf numFmtId="10" fontId="2" fillId="3" borderId="0" xfId="1" applyNumberFormat="1" applyFont="1" applyFill="1" applyBorder="1" applyAlignment="1" applyProtection="1">
      <alignment horizontal="right" vertical="center"/>
    </xf>
    <xf numFmtId="0" fontId="18" fillId="0" borderId="0" xfId="2" applyFont="1"/>
    <xf numFmtId="0" fontId="18" fillId="0" borderId="0" xfId="2" applyFont="1" applyAlignment="1">
      <alignment vertical="center"/>
    </xf>
    <xf numFmtId="0" fontId="22" fillId="0" borderId="0" xfId="2" applyFont="1"/>
    <xf numFmtId="0" fontId="2" fillId="3" borderId="0" xfId="2" applyFill="1" applyAlignment="1">
      <alignment horizontal="center" vertical="center"/>
    </xf>
    <xf numFmtId="0" fontId="5" fillId="3" borderId="17" xfId="2" applyFont="1" applyFill="1" applyBorder="1" applyAlignment="1">
      <alignment vertical="center"/>
    </xf>
    <xf numFmtId="0" fontId="5" fillId="3" borderId="17" xfId="2" applyFont="1" applyFill="1" applyBorder="1" applyAlignment="1">
      <alignment horizontal="center" vertical="center" wrapText="1"/>
    </xf>
    <xf numFmtId="0" fontId="5" fillId="3" borderId="17" xfId="2" quotePrefix="1" applyFont="1" applyFill="1" applyBorder="1" applyAlignment="1">
      <alignment horizontal="center" vertical="center" wrapText="1"/>
    </xf>
    <xf numFmtId="0" fontId="5" fillId="3" borderId="6" xfId="2" applyFont="1" applyFill="1" applyBorder="1" applyAlignment="1">
      <alignment vertical="center"/>
    </xf>
    <xf numFmtId="0" fontId="2" fillId="3" borderId="6" xfId="2" applyFill="1" applyBorder="1" applyAlignment="1">
      <alignment vertical="center"/>
    </xf>
    <xf numFmtId="0" fontId="13" fillId="0" borderId="0" xfId="2" applyFont="1" applyAlignment="1">
      <alignment vertical="center"/>
    </xf>
    <xf numFmtId="0" fontId="2" fillId="0" borderId="0" xfId="2" applyAlignment="1">
      <alignment horizontal="right" vertical="center"/>
    </xf>
    <xf numFmtId="0" fontId="2" fillId="3" borderId="0" xfId="2" applyFill="1" applyAlignment="1">
      <alignment vertical="center"/>
    </xf>
    <xf numFmtId="0" fontId="5" fillId="3" borderId="0" xfId="2" applyFont="1" applyFill="1" applyAlignment="1">
      <alignment vertical="center"/>
    </xf>
    <xf numFmtId="0" fontId="2" fillId="3" borderId="0" xfId="2" applyFill="1" applyAlignment="1">
      <alignment horizontal="right" vertical="center"/>
    </xf>
    <xf numFmtId="0" fontId="13" fillId="0" borderId="0" xfId="2" applyFont="1"/>
    <xf numFmtId="0" fontId="2" fillId="0" borderId="0" xfId="9" applyAlignment="1">
      <alignment vertical="center"/>
    </xf>
    <xf numFmtId="10" fontId="2" fillId="0" borderId="0" xfId="11" applyNumberFormat="1" applyFont="1" applyAlignment="1">
      <alignment horizontal="right" vertical="center"/>
    </xf>
    <xf numFmtId="10" fontId="2" fillId="3" borderId="0" xfId="11" applyNumberFormat="1" applyFont="1" applyFill="1" applyAlignment="1">
      <alignment horizontal="right" vertical="center"/>
    </xf>
    <xf numFmtId="3" fontId="2" fillId="0" borderId="4" xfId="2" applyNumberFormat="1" applyBorder="1" applyAlignment="1">
      <alignment vertical="center"/>
    </xf>
    <xf numFmtId="0" fontId="6" fillId="0" borderId="0" xfId="2" applyFont="1" applyAlignment="1">
      <alignment vertical="top"/>
    </xf>
    <xf numFmtId="170" fontId="2" fillId="0" borderId="0" xfId="2" applyNumberFormat="1" applyAlignment="1">
      <alignment vertical="center"/>
    </xf>
    <xf numFmtId="0" fontId="17" fillId="0" borderId="0" xfId="2" applyFont="1"/>
    <xf numFmtId="167" fontId="18" fillId="0" borderId="0" xfId="10" applyNumberFormat="1" applyFont="1"/>
    <xf numFmtId="167" fontId="13" fillId="0" borderId="0" xfId="2" applyNumberFormat="1" applyFont="1"/>
    <xf numFmtId="3" fontId="2" fillId="0" borderId="0" xfId="2" quotePrefix="1" applyNumberFormat="1" applyAlignment="1">
      <alignment horizontal="right" vertical="center"/>
    </xf>
    <xf numFmtId="167" fontId="2" fillId="0" borderId="0" xfId="2" applyNumberFormat="1" applyAlignment="1">
      <alignment vertical="center"/>
    </xf>
    <xf numFmtId="10" fontId="2" fillId="3" borderId="0" xfId="11" applyNumberFormat="1" applyFont="1" applyFill="1" applyAlignment="1">
      <alignment vertical="center"/>
    </xf>
    <xf numFmtId="9" fontId="2" fillId="3" borderId="0" xfId="11" applyFont="1" applyFill="1" applyAlignment="1">
      <alignment vertical="center"/>
    </xf>
    <xf numFmtId="167" fontId="2" fillId="0" borderId="0" xfId="10" applyNumberFormat="1" applyFont="1" applyAlignment="1">
      <alignment vertical="center"/>
    </xf>
    <xf numFmtId="0" fontId="42" fillId="0" borderId="0" xfId="9" applyFont="1"/>
    <xf numFmtId="0" fontId="43" fillId="0" borderId="0" xfId="9" applyFont="1"/>
    <xf numFmtId="0" fontId="43" fillId="0" borderId="0" xfId="9" applyFont="1" applyAlignment="1">
      <alignment vertical="center"/>
    </xf>
    <xf numFmtId="0" fontId="22" fillId="0" borderId="0" xfId="9" applyFont="1"/>
    <xf numFmtId="0" fontId="5" fillId="0" borderId="0" xfId="9" applyFont="1" applyAlignment="1">
      <alignment vertical="center"/>
    </xf>
    <xf numFmtId="0" fontId="5" fillId="3" borderId="0" xfId="9" applyFont="1" applyFill="1" applyAlignment="1">
      <alignment horizontal="center" vertical="center"/>
    </xf>
    <xf numFmtId="0" fontId="35" fillId="0" borderId="0" xfId="9" applyFont="1"/>
    <xf numFmtId="0" fontId="5" fillId="3" borderId="0" xfId="9" applyFont="1" applyFill="1" applyAlignment="1">
      <alignment vertical="center"/>
    </xf>
    <xf numFmtId="0" fontId="5" fillId="3" borderId="0" xfId="9" quotePrefix="1" applyFont="1" applyFill="1" applyAlignment="1">
      <alignment horizontal="center" vertical="center" wrapText="1"/>
    </xf>
    <xf numFmtId="0" fontId="5" fillId="3" borderId="0" xfId="9" applyFont="1" applyFill="1" applyAlignment="1">
      <alignment horizontal="center" vertical="center" wrapText="1"/>
    </xf>
    <xf numFmtId="0" fontId="34" fillId="0" borderId="0" xfId="9" applyFont="1"/>
    <xf numFmtId="0" fontId="5" fillId="3" borderId="0" xfId="9" applyFont="1" applyFill="1" applyAlignment="1">
      <alignment horizontal="left" vertical="center"/>
    </xf>
    <xf numFmtId="0" fontId="2" fillId="3" borderId="0" xfId="9" applyFill="1" applyAlignment="1">
      <alignment horizontal="left" vertical="center"/>
    </xf>
    <xf numFmtId="0" fontId="13" fillId="0" borderId="0" xfId="9" applyFont="1" applyAlignment="1">
      <alignment vertical="center"/>
    </xf>
    <xf numFmtId="3" fontId="2" fillId="0" borderId="0" xfId="9" applyNumberFormat="1" applyAlignment="1">
      <alignment horizontal="right" vertical="center"/>
    </xf>
    <xf numFmtId="10" fontId="2" fillId="0" borderId="0" xfId="9" applyNumberFormat="1" applyAlignment="1">
      <alignment horizontal="right" vertical="center"/>
    </xf>
    <xf numFmtId="0" fontId="13" fillId="0" borderId="0" xfId="9" applyFont="1"/>
    <xf numFmtId="3" fontId="2" fillId="0" borderId="0" xfId="9" applyNumberFormat="1" applyAlignment="1">
      <alignment vertical="center"/>
    </xf>
    <xf numFmtId="0" fontId="2" fillId="0" borderId="0" xfId="9" applyAlignment="1">
      <alignment horizontal="right" vertical="center"/>
    </xf>
    <xf numFmtId="0" fontId="2" fillId="3" borderId="0" xfId="9" applyFill="1" applyAlignment="1">
      <alignment horizontal="right" vertical="center"/>
    </xf>
    <xf numFmtId="0" fontId="44" fillId="0" borderId="0" xfId="9" applyFont="1"/>
    <xf numFmtId="0" fontId="2" fillId="3" borderId="0" xfId="9" applyFill="1" applyAlignment="1">
      <alignment vertical="center"/>
    </xf>
    <xf numFmtId="171" fontId="2" fillId="0" borderId="0" xfId="9" applyNumberFormat="1" applyAlignment="1">
      <alignment horizontal="right" vertical="center"/>
    </xf>
    <xf numFmtId="0" fontId="5" fillId="4" borderId="0" xfId="9" applyFont="1" applyFill="1" applyAlignment="1">
      <alignment vertical="center"/>
    </xf>
    <xf numFmtId="3" fontId="2" fillId="4" borderId="0" xfId="9" applyNumberFormat="1" applyFill="1" applyAlignment="1">
      <alignment vertical="center"/>
    </xf>
    <xf numFmtId="10" fontId="2" fillId="4" borderId="0" xfId="9" applyNumberFormat="1" applyFill="1" applyAlignment="1">
      <alignment horizontal="right" vertical="center"/>
    </xf>
    <xf numFmtId="0" fontId="2" fillId="4" borderId="0" xfId="9" applyFill="1" applyAlignment="1">
      <alignment horizontal="right" vertical="center"/>
    </xf>
    <xf numFmtId="10" fontId="2" fillId="4" borderId="0" xfId="11" applyNumberFormat="1" applyFont="1" applyFill="1" applyAlignment="1">
      <alignment vertical="center"/>
    </xf>
    <xf numFmtId="9" fontId="2" fillId="4" borderId="0" xfId="11" applyFont="1" applyFill="1" applyAlignment="1">
      <alignment vertical="center"/>
    </xf>
    <xf numFmtId="10" fontId="13" fillId="0" borderId="0" xfId="11" applyNumberFormat="1" applyFont="1"/>
    <xf numFmtId="0" fontId="2" fillId="0" borderId="4" xfId="9" applyBorder="1" applyAlignment="1">
      <alignment vertical="center"/>
    </xf>
    <xf numFmtId="3" fontId="2" fillId="0" borderId="4" xfId="9" applyNumberFormat="1" applyBorder="1" applyAlignment="1">
      <alignment vertical="center"/>
    </xf>
    <xf numFmtId="0" fontId="9" fillId="0" borderId="0" xfId="9" applyFont="1"/>
    <xf numFmtId="0" fontId="6" fillId="0" borderId="0" xfId="9" applyFont="1" applyAlignment="1">
      <alignment vertical="top"/>
    </xf>
    <xf numFmtId="10" fontId="2" fillId="0" borderId="0" xfId="9" applyNumberFormat="1" applyAlignment="1">
      <alignment vertical="center"/>
    </xf>
    <xf numFmtId="0" fontId="17" fillId="0" borderId="0" xfId="9" applyFont="1"/>
    <xf numFmtId="0" fontId="3" fillId="2" borderId="0" xfId="4" applyFont="1" applyFill="1" applyAlignment="1">
      <alignment horizontal="center"/>
    </xf>
    <xf numFmtId="0" fontId="3" fillId="2" borderId="0" xfId="4" applyFont="1" applyFill="1" applyAlignment="1">
      <alignment horizontal="center" vertical="center"/>
    </xf>
    <xf numFmtId="0" fontId="4" fillId="2" borderId="0" xfId="4" applyFont="1" applyFill="1" applyAlignment="1">
      <alignment horizontal="center" vertical="top"/>
    </xf>
    <xf numFmtId="0" fontId="9" fillId="2" borderId="0" xfId="4" applyFont="1" applyFill="1" applyAlignment="1">
      <alignment vertical="center"/>
    </xf>
    <xf numFmtId="0" fontId="3" fillId="2" borderId="0" xfId="4" applyFont="1" applyFill="1" applyAlignment="1">
      <alignment horizontal="center" vertical="center" wrapText="1"/>
    </xf>
    <xf numFmtId="0" fontId="9" fillId="2" borderId="0" xfId="4" applyFont="1" applyFill="1" applyAlignment="1">
      <alignment horizontal="center" vertical="center"/>
    </xf>
    <xf numFmtId="0" fontId="45" fillId="0" borderId="0" xfId="13" quotePrefix="1"/>
    <xf numFmtId="0" fontId="0" fillId="10" borderId="0" xfId="0" applyFill="1"/>
    <xf numFmtId="0" fontId="47" fillId="6" borderId="0" xfId="14" applyFont="1" applyFill="1" applyAlignment="1">
      <alignment horizontal="center" vertical="center"/>
    </xf>
    <xf numFmtId="0" fontId="48" fillId="10" borderId="0" xfId="14" applyFont="1" applyFill="1"/>
    <xf numFmtId="0" fontId="49" fillId="10" borderId="0" xfId="14" applyFont="1" applyFill="1" applyAlignment="1">
      <alignment horizontal="right"/>
    </xf>
    <xf numFmtId="0" fontId="50" fillId="10" borderId="0" xfId="14" applyFont="1" applyFill="1"/>
    <xf numFmtId="0" fontId="51" fillId="12" borderId="0" xfId="14" applyFont="1" applyFill="1"/>
    <xf numFmtId="0" fontId="52" fillId="12" borderId="0" xfId="14" applyFont="1" applyFill="1"/>
    <xf numFmtId="0" fontId="54" fillId="12" borderId="0" xfId="15" applyFont="1" applyFill="1" applyAlignment="1" applyProtection="1">
      <alignment horizontal="left" indent="11"/>
    </xf>
    <xf numFmtId="0" fontId="55" fillId="0" borderId="0" xfId="14" applyFont="1" applyAlignment="1">
      <alignment horizontal="right"/>
    </xf>
    <xf numFmtId="0" fontId="55" fillId="12" borderId="0" xfId="14" applyFont="1" applyFill="1"/>
    <xf numFmtId="0" fontId="35" fillId="12" borderId="0" xfId="14" applyFont="1" applyFill="1"/>
    <xf numFmtId="16" fontId="51" fillId="12" borderId="0" xfId="14" quotePrefix="1" applyNumberFormat="1" applyFont="1" applyFill="1"/>
    <xf numFmtId="0" fontId="51" fillId="12" borderId="0" xfId="14" quotePrefix="1" applyFont="1" applyFill="1"/>
    <xf numFmtId="0" fontId="35" fillId="12" borderId="0" xfId="14" applyFont="1" applyFill="1" applyAlignment="1">
      <alignment horizontal="left" indent="11"/>
    </xf>
    <xf numFmtId="0" fontId="34" fillId="12" borderId="0" xfId="15" applyFont="1" applyFill="1" applyAlignment="1" applyProtection="1">
      <alignment horizontal="left" indent="11"/>
    </xf>
    <xf numFmtId="0" fontId="55" fillId="0" borderId="0" xfId="14" quotePrefix="1" applyFont="1" applyAlignment="1">
      <alignment horizontal="right"/>
    </xf>
    <xf numFmtId="0" fontId="54" fillId="12" borderId="0" xfId="15" applyFont="1" applyFill="1" applyAlignment="1" applyProtection="1">
      <alignment horizontal="left" wrapText="1" indent="11"/>
    </xf>
    <xf numFmtId="0" fontId="55" fillId="0" borderId="0" xfId="14" applyFont="1" applyAlignment="1">
      <alignment horizontal="right" vertical="center"/>
    </xf>
    <xf numFmtId="0" fontId="54" fillId="0" borderId="0" xfId="15" applyFont="1" applyFill="1" applyAlignment="1" applyProtection="1">
      <alignment horizontal="left" indent="11"/>
    </xf>
    <xf numFmtId="0" fontId="35" fillId="0" borderId="0" xfId="14" applyFont="1"/>
    <xf numFmtId="0" fontId="55" fillId="12" borderId="0" xfId="14" applyFont="1" applyFill="1" applyAlignment="1">
      <alignment horizontal="right"/>
    </xf>
    <xf numFmtId="0" fontId="48" fillId="10" borderId="27" xfId="14" applyFont="1" applyFill="1" applyBorder="1"/>
    <xf numFmtId="0" fontId="56" fillId="10" borderId="27" xfId="14" applyFont="1" applyFill="1" applyBorder="1"/>
    <xf numFmtId="0" fontId="0" fillId="12" borderId="0" xfId="0" applyFill="1"/>
    <xf numFmtId="0" fontId="57" fillId="12" borderId="0" xfId="15" applyFont="1" applyFill="1" applyAlignment="1" applyProtection="1">
      <alignment horizontal="left" indent="11"/>
    </xf>
    <xf numFmtId="0" fontId="58" fillId="12" borderId="0" xfId="15" applyFont="1" applyFill="1" applyAlignment="1" applyProtection="1">
      <alignment horizontal="left" indent="11"/>
    </xf>
    <xf numFmtId="0" fontId="55" fillId="0" borderId="0" xfId="0" applyFont="1"/>
    <xf numFmtId="0" fontId="59" fillId="0" borderId="0" xfId="15" applyFont="1" applyAlignment="1" applyProtection="1"/>
    <xf numFmtId="0" fontId="60" fillId="0" borderId="0" xfId="16" applyFont="1"/>
    <xf numFmtId="0" fontId="34" fillId="0" borderId="0" xfId="16" applyFont="1"/>
    <xf numFmtId="0" fontId="34" fillId="0" borderId="0" xfId="16" applyFont="1" applyAlignment="1">
      <alignment wrapText="1"/>
    </xf>
    <xf numFmtId="0" fontId="34" fillId="0" borderId="0" xfId="2" applyFont="1" applyAlignment="1">
      <alignment horizontal="right"/>
    </xf>
    <xf numFmtId="0" fontId="2" fillId="0" borderId="0" xfId="2" applyAlignment="1">
      <alignment horizontal="right"/>
    </xf>
    <xf numFmtId="37" fontId="34" fillId="0" borderId="0" xfId="2" applyNumberFormat="1" applyFont="1" applyAlignment="1">
      <alignment horizontal="left" vertical="center"/>
    </xf>
    <xf numFmtId="0" fontId="34" fillId="0" borderId="0" xfId="16" applyFont="1" applyAlignment="1">
      <alignment vertical="top" wrapText="1"/>
    </xf>
    <xf numFmtId="0" fontId="6" fillId="0" borderId="0" xfId="16" applyFont="1" applyAlignment="1">
      <alignment vertical="center" wrapText="1"/>
    </xf>
    <xf numFmtId="0" fontId="33" fillId="0" borderId="0" xfId="0" applyFont="1" applyAlignment="1">
      <alignment wrapText="1"/>
    </xf>
    <xf numFmtId="0" fontId="55" fillId="0" borderId="0" xfId="0" applyFont="1" applyAlignment="1">
      <alignment wrapText="1"/>
    </xf>
    <xf numFmtId="0" fontId="39" fillId="0" borderId="0" xfId="9" applyFont="1"/>
    <xf numFmtId="0" fontId="5" fillId="3" borderId="0" xfId="9" applyFont="1" applyFill="1" applyAlignment="1">
      <alignment horizontal="right" vertical="center"/>
    </xf>
    <xf numFmtId="0" fontId="5" fillId="3" borderId="1" xfId="9" applyFont="1" applyFill="1" applyBorder="1" applyAlignment="1">
      <alignment vertical="center"/>
    </xf>
    <xf numFmtId="37" fontId="2" fillId="3" borderId="1" xfId="9" applyNumberFormat="1" applyFill="1" applyBorder="1" applyAlignment="1">
      <alignment horizontal="right" vertical="center"/>
    </xf>
    <xf numFmtId="167" fontId="0" fillId="0" borderId="0" xfId="10" applyNumberFormat="1" applyFont="1" applyAlignment="1">
      <alignment vertical="center"/>
    </xf>
    <xf numFmtId="37" fontId="2" fillId="0" borderId="0" xfId="9" applyNumberFormat="1" applyAlignment="1">
      <alignment horizontal="right" vertical="center"/>
    </xf>
    <xf numFmtId="0" fontId="2" fillId="0" borderId="0" xfId="9" applyAlignment="1">
      <alignment vertical="top"/>
    </xf>
    <xf numFmtId="167" fontId="0" fillId="0" borderId="0" xfId="10" applyNumberFormat="1" applyFont="1" applyAlignment="1">
      <alignment vertical="top"/>
    </xf>
    <xf numFmtId="37" fontId="2" fillId="3" borderId="0" xfId="9" applyNumberFormat="1" applyFill="1" applyAlignment="1">
      <alignment horizontal="right" vertical="center"/>
    </xf>
    <xf numFmtId="37" fontId="2" fillId="4" borderId="0" xfId="9" applyNumberFormat="1" applyFill="1" applyAlignment="1">
      <alignment horizontal="right" vertical="center"/>
    </xf>
    <xf numFmtId="167" fontId="0" fillId="0" borderId="0" xfId="10" applyNumberFormat="1" applyFont="1"/>
    <xf numFmtId="0" fontId="2" fillId="0" borderId="0" xfId="9" applyAlignment="1">
      <alignment horizontal="left" vertical="center" indent="2"/>
    </xf>
    <xf numFmtId="0" fontId="5" fillId="4" borderId="0" xfId="9" quotePrefix="1" applyFont="1" applyFill="1" applyAlignment="1">
      <alignment horizontal="left" vertical="center"/>
    </xf>
    <xf numFmtId="0" fontId="2" fillId="0" borderId="0" xfId="9" quotePrefix="1" applyAlignment="1">
      <alignment horizontal="left" vertical="center"/>
    </xf>
    <xf numFmtId="167" fontId="34" fillId="0" borderId="0" xfId="10" applyNumberFormat="1" applyFont="1" applyAlignment="1">
      <alignment vertical="top"/>
    </xf>
    <xf numFmtId="3" fontId="34" fillId="0" borderId="0" xfId="10" applyNumberFormat="1" applyFont="1" applyAlignment="1">
      <alignment horizontal="right" vertical="top"/>
    </xf>
    <xf numFmtId="0" fontId="2" fillId="0" borderId="0" xfId="9" applyAlignment="1">
      <alignment horizontal="left" vertical="center"/>
    </xf>
    <xf numFmtId="37" fontId="2" fillId="0" borderId="21" xfId="9" applyNumberFormat="1" applyBorder="1" applyAlignment="1">
      <alignment vertical="center"/>
    </xf>
    <xf numFmtId="37" fontId="2" fillId="0" borderId="0" xfId="9" applyNumberFormat="1" applyAlignment="1">
      <alignment vertical="center"/>
    </xf>
    <xf numFmtId="0" fontId="5" fillId="3" borderId="0" xfId="9" applyFont="1" applyFill="1" applyAlignment="1">
      <alignment horizontal="right" vertical="center" wrapText="1"/>
    </xf>
    <xf numFmtId="0" fontId="2" fillId="0" borderId="21" xfId="9" applyBorder="1" applyAlignment="1">
      <alignment vertical="center"/>
    </xf>
    <xf numFmtId="3" fontId="2" fillId="0" borderId="21" xfId="9" applyNumberFormat="1" applyBorder="1" applyAlignment="1">
      <alignment vertical="center"/>
    </xf>
    <xf numFmtId="37" fontId="2" fillId="0" borderId="0" xfId="9" quotePrefix="1" applyNumberFormat="1" applyAlignment="1">
      <alignment horizontal="left" vertical="center"/>
    </xf>
    <xf numFmtId="0" fontId="61" fillId="0" borderId="0" xfId="0" applyFont="1" applyAlignment="1">
      <alignment vertical="center"/>
    </xf>
    <xf numFmtId="0" fontId="5" fillId="3" borderId="11" xfId="0" applyFont="1" applyFill="1" applyBorder="1" applyAlignment="1">
      <alignment vertical="center"/>
    </xf>
    <xf numFmtId="0" fontId="5" fillId="3" borderId="10" xfId="0" applyFont="1" applyFill="1" applyBorder="1" applyAlignment="1">
      <alignment horizontal="right" vertical="center"/>
    </xf>
    <xf numFmtId="0" fontId="5" fillId="3" borderId="10" xfId="0" applyFont="1" applyFill="1" applyBorder="1" applyAlignment="1">
      <alignment horizontal="right" vertical="center" wrapText="1"/>
    </xf>
    <xf numFmtId="0" fontId="5" fillId="3" borderId="14" xfId="17" applyFont="1" applyFill="1" applyBorder="1" applyAlignment="1">
      <alignment vertical="center"/>
    </xf>
    <xf numFmtId="167" fontId="2" fillId="3" borderId="14" xfId="3" applyNumberFormat="1" applyFont="1" applyFill="1" applyBorder="1" applyAlignment="1">
      <alignment vertical="center"/>
    </xf>
    <xf numFmtId="0" fontId="5" fillId="0" borderId="0" xfId="17" applyFont="1" applyAlignment="1">
      <alignment vertical="center"/>
    </xf>
    <xf numFmtId="167" fontId="2" fillId="0" borderId="0" xfId="3" applyNumberFormat="1" applyFont="1" applyAlignment="1">
      <alignment vertical="center"/>
    </xf>
    <xf numFmtId="0" fontId="2" fillId="0" borderId="0" xfId="17" applyAlignment="1">
      <alignment vertical="center"/>
    </xf>
    <xf numFmtId="0" fontId="2" fillId="0" borderId="0" xfId="17" quotePrefix="1" applyAlignment="1">
      <alignment horizontal="left" vertical="center"/>
    </xf>
    <xf numFmtId="167" fontId="2" fillId="0" borderId="0" xfId="3" applyNumberFormat="1" applyFont="1" applyFill="1" applyAlignment="1">
      <alignment vertical="center"/>
    </xf>
    <xf numFmtId="0" fontId="5" fillId="3" borderId="13" xfId="17" applyFont="1" applyFill="1" applyBorder="1" applyAlignment="1">
      <alignment vertical="center"/>
    </xf>
    <xf numFmtId="167" fontId="2" fillId="3" borderId="13" xfId="3" applyNumberFormat="1" applyFont="1" applyFill="1" applyBorder="1" applyAlignment="1">
      <alignment vertical="center"/>
    </xf>
    <xf numFmtId="0" fontId="5" fillId="0" borderId="28" xfId="17" applyFont="1" applyBorder="1" applyAlignment="1">
      <alignment vertical="center"/>
    </xf>
    <xf numFmtId="37" fontId="2" fillId="0" borderId="28" xfId="17" applyNumberFormat="1" applyBorder="1" applyAlignment="1">
      <alignment vertical="center"/>
    </xf>
    <xf numFmtId="37" fontId="2" fillId="0" borderId="0" xfId="17" applyNumberFormat="1" applyAlignment="1">
      <alignment vertical="center"/>
    </xf>
    <xf numFmtId="0" fontId="61" fillId="0" borderId="0" xfId="0" applyFont="1" applyAlignment="1">
      <alignment horizontal="center" vertical="center"/>
    </xf>
    <xf numFmtId="0" fontId="5" fillId="3" borderId="11" xfId="0" applyFont="1" applyFill="1" applyBorder="1" applyAlignment="1">
      <alignment horizontal="left" vertical="center"/>
    </xf>
    <xf numFmtId="0" fontId="5" fillId="3" borderId="14" xfId="17" applyFont="1" applyFill="1" applyBorder="1" applyAlignment="1">
      <alignment horizontal="left" vertical="center"/>
    </xf>
    <xf numFmtId="37" fontId="2" fillId="3" borderId="14" xfId="3" applyNumberFormat="1" applyFont="1" applyFill="1" applyBorder="1" applyAlignment="1">
      <alignment horizontal="right" vertical="center"/>
    </xf>
    <xf numFmtId="167" fontId="1" fillId="0" borderId="0" xfId="3" applyNumberFormat="1" applyFont="1"/>
    <xf numFmtId="0" fontId="5" fillId="0" borderId="0" xfId="17" applyFont="1" applyAlignment="1">
      <alignment horizontal="left" vertical="center"/>
    </xf>
    <xf numFmtId="37" fontId="2" fillId="0" borderId="0" xfId="3" applyNumberFormat="1" applyFont="1" applyAlignment="1">
      <alignment horizontal="right" vertical="center"/>
    </xf>
    <xf numFmtId="0" fontId="2" fillId="0" borderId="0" xfId="17" applyAlignment="1">
      <alignment horizontal="left" vertical="center"/>
    </xf>
    <xf numFmtId="0" fontId="5" fillId="3" borderId="0" xfId="17" applyFont="1" applyFill="1" applyAlignment="1">
      <alignment horizontal="left" vertical="center"/>
    </xf>
    <xf numFmtId="37" fontId="2" fillId="3" borderId="0" xfId="3" applyNumberFormat="1" applyFont="1" applyFill="1" applyBorder="1" applyAlignment="1">
      <alignment horizontal="right" vertical="center"/>
    </xf>
    <xf numFmtId="0" fontId="61" fillId="0" borderId="29" xfId="0" applyFont="1" applyBorder="1" applyAlignment="1">
      <alignment horizontal="center" vertical="center"/>
    </xf>
    <xf numFmtId="0" fontId="0" fillId="0" borderId="0" xfId="0" applyAlignment="1">
      <alignment horizontal="right"/>
    </xf>
    <xf numFmtId="37" fontId="2" fillId="0" borderId="4" xfId="9" quotePrefix="1" applyNumberFormat="1" applyBorder="1" applyAlignment="1">
      <alignment horizontal="left" vertical="center"/>
    </xf>
    <xf numFmtId="0" fontId="39" fillId="0" borderId="0" xfId="9" applyFont="1" applyAlignment="1">
      <alignment vertical="top"/>
    </xf>
    <xf numFmtId="3" fontId="5" fillId="0" borderId="0" xfId="9" applyNumberFormat="1" applyFont="1" applyAlignment="1">
      <alignment horizontal="center" vertical="center"/>
    </xf>
    <xf numFmtId="0" fontId="5" fillId="3" borderId="10" xfId="9" applyFont="1" applyFill="1" applyBorder="1" applyAlignment="1">
      <alignment vertical="center"/>
    </xf>
    <xf numFmtId="3" fontId="5" fillId="3" borderId="10" xfId="9" applyNumberFormat="1" applyFont="1" applyFill="1" applyBorder="1" applyAlignment="1">
      <alignment horizontal="right" vertical="center"/>
    </xf>
    <xf numFmtId="3" fontId="5" fillId="3" borderId="10" xfId="9" applyNumberFormat="1" applyFont="1" applyFill="1" applyBorder="1" applyAlignment="1">
      <alignment horizontal="right" vertical="center" wrapText="1"/>
    </xf>
    <xf numFmtId="0" fontId="5" fillId="3" borderId="30" xfId="9" applyFont="1" applyFill="1" applyBorder="1" applyAlignment="1">
      <alignment horizontal="left" vertical="center"/>
    </xf>
    <xf numFmtId="37" fontId="2" fillId="3" borderId="30" xfId="9" applyNumberFormat="1" applyFill="1" applyBorder="1" applyAlignment="1">
      <alignment horizontal="right" vertical="center"/>
    </xf>
    <xf numFmtId="0" fontId="5" fillId="3" borderId="11" xfId="9" applyFont="1" applyFill="1" applyBorder="1" applyAlignment="1">
      <alignment vertical="center"/>
    </xf>
    <xf numFmtId="37" fontId="2" fillId="3" borderId="11" xfId="9" applyNumberFormat="1" applyFill="1" applyBorder="1" applyAlignment="1">
      <alignment horizontal="right" vertical="center"/>
    </xf>
    <xf numFmtId="37" fontId="2" fillId="0" borderId="0" xfId="9" applyNumberFormat="1"/>
    <xf numFmtId="37" fontId="5" fillId="3" borderId="11" xfId="9" applyNumberFormat="1" applyFont="1" applyFill="1" applyBorder="1" applyAlignment="1">
      <alignment vertical="center"/>
    </xf>
    <xf numFmtId="0" fontId="2" fillId="0" borderId="31" xfId="9" applyBorder="1" applyAlignment="1">
      <alignment vertical="center"/>
    </xf>
    <xf numFmtId="3" fontId="5" fillId="0" borderId="31" xfId="9" applyNumberFormat="1" applyFont="1" applyBorder="1" applyAlignment="1">
      <alignment vertical="center"/>
    </xf>
    <xf numFmtId="3" fontId="2" fillId="0" borderId="31" xfId="9" applyNumberFormat="1" applyBorder="1" applyAlignment="1">
      <alignment horizontal="right" vertical="center"/>
    </xf>
    <xf numFmtId="3" fontId="5" fillId="0" borderId="0" xfId="9" applyNumberFormat="1" applyFont="1" applyAlignment="1">
      <alignment horizontal="right" vertical="center"/>
    </xf>
    <xf numFmtId="3" fontId="5" fillId="0" borderId="0" xfId="9" applyNumberFormat="1" applyFont="1" applyAlignment="1">
      <alignment horizontal="center" vertical="center" wrapText="1"/>
    </xf>
    <xf numFmtId="3" fontId="2" fillId="0" borderId="0" xfId="9" applyNumberFormat="1"/>
    <xf numFmtId="0" fontId="39" fillId="0" borderId="0" xfId="17" applyFont="1"/>
    <xf numFmtId="0" fontId="2" fillId="0" borderId="0" xfId="17"/>
    <xf numFmtId="0" fontId="5" fillId="3" borderId="10" xfId="17" applyFont="1" applyFill="1" applyBorder="1" applyAlignment="1">
      <alignment vertical="center"/>
    </xf>
    <xf numFmtId="0" fontId="5" fillId="3" borderId="10" xfId="17" applyFont="1" applyFill="1" applyBorder="1" applyAlignment="1">
      <alignment horizontal="right" vertical="center"/>
    </xf>
    <xf numFmtId="0" fontId="5" fillId="3" borderId="10" xfId="17" applyFont="1" applyFill="1" applyBorder="1" applyAlignment="1">
      <alignment horizontal="right" vertical="center" wrapText="1"/>
    </xf>
    <xf numFmtId="0" fontId="5" fillId="3" borderId="32" xfId="17" applyFont="1" applyFill="1" applyBorder="1" applyAlignment="1">
      <alignment vertical="center"/>
    </xf>
    <xf numFmtId="37" fontId="2" fillId="3" borderId="32" xfId="17" applyNumberFormat="1" applyFill="1" applyBorder="1" applyAlignment="1">
      <alignment horizontal="right" vertical="center"/>
    </xf>
    <xf numFmtId="37" fontId="2" fillId="0" borderId="0" xfId="17" applyNumberFormat="1" applyAlignment="1">
      <alignment horizontal="right" vertical="center"/>
    </xf>
    <xf numFmtId="0" fontId="2" fillId="0" borderId="0" xfId="17" applyAlignment="1">
      <alignment vertical="top"/>
    </xf>
    <xf numFmtId="0" fontId="5" fillId="3" borderId="11" xfId="17" applyFont="1" applyFill="1" applyBorder="1" applyAlignment="1">
      <alignment vertical="center"/>
    </xf>
    <xf numFmtId="37" fontId="2" fillId="3" borderId="11" xfId="17" applyNumberFormat="1" applyFill="1" applyBorder="1" applyAlignment="1">
      <alignment horizontal="right" vertical="center"/>
    </xf>
    <xf numFmtId="0" fontId="2" fillId="0" borderId="0" xfId="17" applyAlignment="1">
      <alignment horizontal="left" vertical="center" indent="2"/>
    </xf>
    <xf numFmtId="0" fontId="5" fillId="0" borderId="0" xfId="17" quotePrefix="1" applyFont="1" applyAlignment="1">
      <alignment horizontal="left" vertical="center"/>
    </xf>
    <xf numFmtId="37" fontId="2" fillId="3" borderId="10" xfId="17" applyNumberFormat="1" applyFill="1" applyBorder="1" applyAlignment="1">
      <alignment horizontal="right" vertical="center"/>
    </xf>
    <xf numFmtId="37" fontId="2" fillId="0" borderId="21" xfId="17" applyNumberFormat="1" applyBorder="1" applyAlignment="1">
      <alignment vertical="center"/>
    </xf>
    <xf numFmtId="3" fontId="2" fillId="0" borderId="0" xfId="17" applyNumberFormat="1" applyAlignment="1">
      <alignment vertical="center"/>
    </xf>
    <xf numFmtId="37" fontId="5" fillId="0" borderId="0" xfId="17" applyNumberFormat="1" applyFont="1" applyAlignment="1">
      <alignment vertical="center"/>
    </xf>
    <xf numFmtId="37" fontId="2" fillId="0" borderId="0" xfId="17" applyNumberFormat="1"/>
    <xf numFmtId="37" fontId="2" fillId="0" borderId="0" xfId="17" quotePrefix="1" applyNumberFormat="1" applyAlignment="1">
      <alignment horizontal="left" vertical="center"/>
    </xf>
    <xf numFmtId="37" fontId="5" fillId="0" borderId="0" xfId="17" applyNumberFormat="1" applyFont="1" applyAlignment="1">
      <alignment horizontal="left" vertical="center"/>
    </xf>
    <xf numFmtId="37" fontId="2" fillId="0" borderId="20" xfId="17" quotePrefix="1" applyNumberFormat="1" applyBorder="1" applyAlignment="1">
      <alignment horizontal="left" vertical="center"/>
    </xf>
    <xf numFmtId="3" fontId="2" fillId="0" borderId="20" xfId="17" applyNumberFormat="1" applyBorder="1" applyAlignment="1">
      <alignment vertical="center"/>
    </xf>
    <xf numFmtId="0" fontId="17" fillId="0" borderId="0" xfId="17" applyFont="1"/>
    <xf numFmtId="0" fontId="46" fillId="11" borderId="0" xfId="14" applyFont="1" applyFill="1" applyAlignment="1">
      <alignment horizontal="center" vertical="center"/>
    </xf>
    <xf numFmtId="0" fontId="3" fillId="2" borderId="0" xfId="2" applyFont="1" applyFill="1" applyAlignment="1">
      <alignment horizontal="center"/>
    </xf>
    <xf numFmtId="0" fontId="3" fillId="2" borderId="0" xfId="2" applyFont="1" applyFill="1" applyAlignment="1">
      <alignment horizontal="center" vertical="center"/>
    </xf>
    <xf numFmtId="0" fontId="4" fillId="2" borderId="0" xfId="2" applyFont="1" applyFill="1" applyAlignment="1">
      <alignment horizontal="center" vertical="top"/>
    </xf>
    <xf numFmtId="37" fontId="6" fillId="0" borderId="0" xfId="2" applyNumberFormat="1" applyFont="1" applyAlignment="1">
      <alignment vertical="top"/>
    </xf>
    <xf numFmtId="37" fontId="6" fillId="0" borderId="0" xfId="2" applyNumberFormat="1" applyFont="1" applyAlignment="1">
      <alignment horizontal="left" vertical="top"/>
    </xf>
    <xf numFmtId="37" fontId="6" fillId="0" borderId="0" xfId="2" applyNumberFormat="1" applyFont="1" applyAlignment="1">
      <alignment horizontal="left" vertical="top" wrapText="1"/>
    </xf>
    <xf numFmtId="0" fontId="3" fillId="2" borderId="0" xfId="2" applyFont="1" applyFill="1" applyAlignment="1">
      <alignment horizontal="center" vertical="top"/>
    </xf>
    <xf numFmtId="37" fontId="6" fillId="0" borderId="0" xfId="2" applyNumberFormat="1" applyFont="1" applyAlignment="1" applyProtection="1">
      <alignment horizontal="left" vertical="top"/>
      <protection locked="0"/>
    </xf>
    <xf numFmtId="10" fontId="7" fillId="0" borderId="0" xfId="2" applyNumberFormat="1" applyFont="1" applyAlignment="1">
      <alignment horizontal="justify" vertical="top" wrapText="1"/>
    </xf>
    <xf numFmtId="0" fontId="6" fillId="0" borderId="0" xfId="2" applyFont="1" applyAlignment="1">
      <alignment vertical="top"/>
    </xf>
    <xf numFmtId="0" fontId="6" fillId="0" borderId="0" xfId="0" applyFont="1" applyAlignment="1">
      <alignment horizontal="left" vertical="top" wrapText="1"/>
    </xf>
    <xf numFmtId="37" fontId="6" fillId="0" borderId="5" xfId="2" applyNumberFormat="1" applyFont="1" applyBorder="1" applyAlignment="1">
      <alignment vertical="top"/>
    </xf>
    <xf numFmtId="0" fontId="3" fillId="2" borderId="0" xfId="4" applyFont="1" applyFill="1" applyAlignment="1">
      <alignment horizontal="center"/>
    </xf>
    <xf numFmtId="0" fontId="3" fillId="2" borderId="0" xfId="4" applyFont="1" applyFill="1" applyAlignment="1">
      <alignment horizontal="center" vertical="center"/>
    </xf>
    <xf numFmtId="0" fontId="4" fillId="2" borderId="0" xfId="4" applyFont="1" applyFill="1" applyAlignment="1">
      <alignment horizontal="center" vertical="top"/>
    </xf>
    <xf numFmtId="37" fontId="6" fillId="0" borderId="0" xfId="4" applyNumberFormat="1" applyFont="1" applyAlignment="1">
      <alignment horizontal="justify" vertical="top" wrapText="1"/>
    </xf>
    <xf numFmtId="0" fontId="6" fillId="0" borderId="0" xfId="4" applyFont="1" applyAlignment="1">
      <alignment vertical="top"/>
    </xf>
    <xf numFmtId="0" fontId="6" fillId="0" borderId="0" xfId="4" applyFont="1" applyAlignment="1">
      <alignment horizontal="left" vertical="top" wrapText="1"/>
    </xf>
    <xf numFmtId="0" fontId="4" fillId="2" borderId="0" xfId="4" applyFont="1" applyFill="1" applyAlignment="1">
      <alignment vertical="center"/>
    </xf>
    <xf numFmtId="0" fontId="3" fillId="2" borderId="0" xfId="4" quotePrefix="1" applyFont="1" applyFill="1" applyAlignment="1">
      <alignment horizontal="center" vertical="center"/>
    </xf>
    <xf numFmtId="37" fontId="6" fillId="0" borderId="5" xfId="4" applyNumberFormat="1" applyFont="1" applyBorder="1" applyAlignment="1">
      <alignment vertical="top"/>
    </xf>
    <xf numFmtId="37" fontId="6" fillId="0" borderId="0" xfId="4" applyNumberFormat="1" applyFont="1" applyAlignment="1">
      <alignment horizontal="left" vertical="top" wrapText="1"/>
    </xf>
    <xf numFmtId="0" fontId="9" fillId="2" borderId="0" xfId="4" applyFont="1" applyFill="1" applyAlignment="1">
      <alignment horizontal="center" vertical="center"/>
    </xf>
    <xf numFmtId="0" fontId="9" fillId="2" borderId="0" xfId="4" applyFont="1" applyFill="1"/>
    <xf numFmtId="0" fontId="9" fillId="2" borderId="0" xfId="4" applyFont="1" applyFill="1" applyAlignment="1">
      <alignment vertical="center"/>
    </xf>
    <xf numFmtId="0" fontId="9" fillId="2" borderId="0" xfId="4" applyFont="1" applyFill="1" applyAlignment="1">
      <alignment vertical="top"/>
    </xf>
    <xf numFmtId="10" fontId="7" fillId="0" borderId="0" xfId="4" applyNumberFormat="1" applyFont="1" applyAlignment="1">
      <alignment horizontal="left" vertical="center" wrapText="1"/>
    </xf>
    <xf numFmtId="0" fontId="7" fillId="0" borderId="0" xfId="4" applyFont="1" applyAlignment="1">
      <alignment vertical="center" wrapText="1"/>
    </xf>
    <xf numFmtId="0" fontId="3" fillId="7" borderId="0" xfId="4" applyFont="1" applyFill="1" applyAlignment="1">
      <alignment horizontal="center"/>
    </xf>
    <xf numFmtId="0" fontId="4" fillId="7" borderId="0" xfId="4" applyFont="1" applyFill="1" applyAlignment="1">
      <alignment horizontal="center" vertical="top"/>
    </xf>
    <xf numFmtId="0" fontId="7" fillId="0" borderId="0" xfId="4" applyFont="1" applyAlignment="1">
      <alignment vertical="center"/>
    </xf>
    <xf numFmtId="167" fontId="5" fillId="3" borderId="13" xfId="10" applyNumberFormat="1" applyFont="1" applyFill="1" applyBorder="1" applyAlignment="1">
      <alignment horizontal="center"/>
    </xf>
    <xf numFmtId="0" fontId="3" fillId="7" borderId="0" xfId="9" applyFont="1" applyFill="1" applyAlignment="1">
      <alignment horizontal="center"/>
    </xf>
    <xf numFmtId="0" fontId="4" fillId="7" borderId="0" xfId="9" applyFont="1" applyFill="1" applyAlignment="1">
      <alignment horizontal="center" vertical="top"/>
    </xf>
    <xf numFmtId="0" fontId="5" fillId="3" borderId="13" xfId="9" applyFont="1" applyFill="1" applyBorder="1" applyAlignment="1">
      <alignment horizontal="center"/>
    </xf>
    <xf numFmtId="0" fontId="3" fillId="7" borderId="0" xfId="0" applyFont="1" applyFill="1" applyAlignment="1">
      <alignment horizontal="center"/>
    </xf>
    <xf numFmtId="0" fontId="4" fillId="7" borderId="0" xfId="0" applyFont="1" applyFill="1" applyAlignment="1">
      <alignment horizontal="center" vertical="top"/>
    </xf>
    <xf numFmtId="37" fontId="33" fillId="0" borderId="0" xfId="0" applyNumberFormat="1" applyFont="1" applyAlignment="1">
      <alignment vertical="top" wrapText="1"/>
    </xf>
    <xf numFmtId="0" fontId="6" fillId="0" borderId="0" xfId="0" applyFont="1" applyAlignment="1">
      <alignment vertical="top" wrapText="1"/>
    </xf>
    <xf numFmtId="3" fontId="6" fillId="0" borderId="5" xfId="2" applyNumberFormat="1" applyFont="1" applyBorder="1" applyAlignment="1">
      <alignment horizontal="left" vertical="top"/>
    </xf>
    <xf numFmtId="0" fontId="6" fillId="0" borderId="0" xfId="2" applyFont="1" applyAlignment="1">
      <alignment horizontal="justify" vertical="top" wrapText="1"/>
    </xf>
    <xf numFmtId="10" fontId="7" fillId="0" borderId="0" xfId="4" applyNumberFormat="1" applyFont="1" applyAlignment="1">
      <alignment horizontal="left" vertical="top" wrapText="1"/>
    </xf>
    <xf numFmtId="0" fontId="7" fillId="0" borderId="0" xfId="4" applyFont="1" applyAlignment="1">
      <alignment vertical="top" wrapText="1"/>
    </xf>
    <xf numFmtId="0" fontId="7" fillId="0" borderId="0" xfId="4" applyFont="1" applyAlignment="1">
      <alignment vertical="top"/>
    </xf>
    <xf numFmtId="0" fontId="3" fillId="2" borderId="0" xfId="4" applyFont="1" applyFill="1" applyAlignment="1">
      <alignment horizontal="center" vertical="center" wrapText="1"/>
    </xf>
    <xf numFmtId="0" fontId="5" fillId="3" borderId="0" xfId="4" applyFont="1" applyFill="1" applyAlignment="1">
      <alignment horizontal="center" vertical="center"/>
    </xf>
    <xf numFmtId="0" fontId="6" fillId="0" borderId="0" xfId="2" applyFont="1" applyAlignment="1">
      <alignment horizontal="left" vertical="top" wrapText="1"/>
    </xf>
    <xf numFmtId="37" fontId="6" fillId="0" borderId="5" xfId="2" applyNumberFormat="1" applyFont="1" applyBorder="1" applyAlignment="1" applyProtection="1">
      <alignment horizontal="left" vertical="top"/>
      <protection locked="0"/>
    </xf>
    <xf numFmtId="17" fontId="5" fillId="4" borderId="6" xfId="4" quotePrefix="1" applyNumberFormat="1" applyFont="1" applyFill="1" applyBorder="1" applyAlignment="1">
      <alignment horizontal="center" vertical="center"/>
    </xf>
    <xf numFmtId="0" fontId="6" fillId="0" borderId="0" xfId="4" applyFont="1" applyAlignment="1">
      <alignment horizontal="justify" vertical="top" wrapText="1"/>
    </xf>
    <xf numFmtId="17" fontId="5" fillId="4" borderId="17" xfId="4" quotePrefix="1" applyNumberFormat="1" applyFont="1" applyFill="1" applyBorder="1" applyAlignment="1">
      <alignment horizontal="center" vertical="center"/>
    </xf>
    <xf numFmtId="0" fontId="6" fillId="0" borderId="0" xfId="4" applyFont="1" applyAlignment="1">
      <alignment vertical="top" wrapText="1"/>
    </xf>
    <xf numFmtId="37" fontId="6" fillId="0" borderId="5" xfId="2" applyNumberFormat="1" applyFont="1" applyBorder="1" applyAlignment="1">
      <alignment horizontal="left" vertical="top" wrapText="1"/>
    </xf>
    <xf numFmtId="0" fontId="4" fillId="9" borderId="0" xfId="2" applyFont="1" applyFill="1" applyAlignment="1">
      <alignment horizontal="center" vertical="top"/>
    </xf>
    <xf numFmtId="0" fontId="3" fillId="9" borderId="0" xfId="2" applyFont="1" applyFill="1" applyAlignment="1">
      <alignment horizontal="center"/>
    </xf>
    <xf numFmtId="0" fontId="3" fillId="9" borderId="0" xfId="2" applyFont="1" applyFill="1" applyAlignment="1">
      <alignment horizontal="center" vertical="center"/>
    </xf>
    <xf numFmtId="0" fontId="6" fillId="0" borderId="22" xfId="4" applyFont="1" applyBorder="1" applyAlignment="1">
      <alignment vertical="top"/>
    </xf>
    <xf numFmtId="0" fontId="6" fillId="0" borderId="23" xfId="2" applyFont="1" applyBorder="1" applyAlignment="1">
      <alignment horizontal="left" vertical="top" wrapText="1"/>
    </xf>
    <xf numFmtId="0" fontId="6" fillId="0" borderId="5" xfId="2" applyFont="1" applyBorder="1" applyAlignment="1">
      <alignment horizontal="left" vertical="top" wrapText="1"/>
    </xf>
    <xf numFmtId="0" fontId="41" fillId="2" borderId="0" xfId="4" applyFont="1" applyFill="1" applyAlignment="1">
      <alignment horizontal="center" vertical="center"/>
    </xf>
    <xf numFmtId="0" fontId="5" fillId="4" borderId="0" xfId="4" applyFont="1" applyFill="1" applyAlignment="1">
      <alignment horizontal="center" vertical="center"/>
    </xf>
    <xf numFmtId="37" fontId="6" fillId="0" borderId="24" xfId="2" applyNumberFormat="1" applyFont="1" applyBorder="1" applyAlignment="1">
      <alignment vertical="top"/>
    </xf>
    <xf numFmtId="37" fontId="6" fillId="0" borderId="0" xfId="2" applyNumberFormat="1" applyFont="1" applyAlignment="1">
      <alignment vertical="top" wrapText="1"/>
    </xf>
    <xf numFmtId="0" fontId="6" fillId="0" borderId="0" xfId="2" applyFont="1" applyAlignment="1">
      <alignment vertical="top" wrapText="1"/>
    </xf>
    <xf numFmtId="37" fontId="6" fillId="0" borderId="5" xfId="2" applyNumberFormat="1" applyFont="1" applyBorder="1" applyAlignment="1">
      <alignment vertical="top" wrapText="1"/>
    </xf>
    <xf numFmtId="0" fontId="6" fillId="0" borderId="26" xfId="4" applyFont="1" applyBorder="1" applyAlignment="1">
      <alignment horizontal="left" vertical="top" wrapText="1"/>
    </xf>
    <xf numFmtId="0" fontId="3" fillId="2" borderId="0" xfId="2" applyFont="1" applyFill="1" applyAlignment="1">
      <alignment horizontal="center" vertical="center" wrapText="1"/>
    </xf>
    <xf numFmtId="0" fontId="5" fillId="3" borderId="0" xfId="2" quotePrefix="1" applyFont="1" applyFill="1" applyAlignment="1">
      <alignment horizontal="center" vertical="center"/>
    </xf>
    <xf numFmtId="0" fontId="3" fillId="2" borderId="0" xfId="9" applyFont="1" applyFill="1" applyAlignment="1">
      <alignment horizontal="center"/>
    </xf>
    <xf numFmtId="0" fontId="3" fillId="2" borderId="0" xfId="9" applyFont="1" applyFill="1" applyAlignment="1">
      <alignment horizontal="center" vertical="center"/>
    </xf>
    <xf numFmtId="0" fontId="4" fillId="2" borderId="0" xfId="9" applyFont="1" applyFill="1" applyAlignment="1">
      <alignment horizontal="center" vertical="top"/>
    </xf>
    <xf numFmtId="0" fontId="5" fillId="3" borderId="0" xfId="9" quotePrefix="1" applyFont="1" applyFill="1" applyAlignment="1">
      <alignment horizontal="center" vertical="center"/>
    </xf>
    <xf numFmtId="0" fontId="3" fillId="13" borderId="0" xfId="9" applyFont="1" applyFill="1" applyAlignment="1">
      <alignment horizontal="center"/>
    </xf>
    <xf numFmtId="0" fontId="3" fillId="13" borderId="0" xfId="9" applyFont="1" applyFill="1" applyAlignment="1">
      <alignment horizontal="center" vertical="center"/>
    </xf>
    <xf numFmtId="0" fontId="41" fillId="13" borderId="0" xfId="9" applyFont="1" applyFill="1" applyAlignment="1">
      <alignment horizontal="center" vertical="center"/>
    </xf>
    <xf numFmtId="0" fontId="4" fillId="13" borderId="0" xfId="9" applyFont="1" applyFill="1" applyAlignment="1">
      <alignment horizontal="center" vertical="top"/>
    </xf>
    <xf numFmtId="37" fontId="6" fillId="0" borderId="22" xfId="17" applyNumberFormat="1" applyFont="1" applyBorder="1" applyAlignment="1">
      <alignment horizontal="left" vertical="top" wrapText="1"/>
    </xf>
    <xf numFmtId="0" fontId="3" fillId="2" borderId="0" xfId="17" applyFont="1" applyFill="1" applyAlignment="1">
      <alignment horizontal="center"/>
    </xf>
    <xf numFmtId="0" fontId="3" fillId="2" borderId="0" xfId="17" applyFont="1" applyFill="1" applyAlignment="1">
      <alignment horizontal="center" vertical="center"/>
    </xf>
    <xf numFmtId="0" fontId="4" fillId="2" borderId="0" xfId="17" applyFont="1" applyFill="1" applyAlignment="1">
      <alignment horizontal="center" vertical="top"/>
    </xf>
    <xf numFmtId="0" fontId="3" fillId="2" borderId="0" xfId="17" applyFont="1" applyFill="1" applyAlignment="1">
      <alignment horizontal="center" vertical="top" wrapText="1"/>
    </xf>
    <xf numFmtId="0" fontId="3" fillId="2" borderId="0" xfId="17" applyFont="1" applyFill="1" applyAlignment="1">
      <alignment horizontal="center" vertical="top"/>
    </xf>
    <xf numFmtId="0" fontId="3" fillId="2" borderId="0" xfId="16" applyFont="1" applyFill="1" applyAlignment="1">
      <alignment horizontal="center"/>
    </xf>
    <xf numFmtId="0" fontId="62" fillId="0" borderId="0" xfId="15" applyFont="1" applyAlignment="1" applyProtection="1">
      <alignment vertical="center"/>
    </xf>
    <xf numFmtId="0" fontId="0" fillId="0" borderId="0" xfId="0" applyAlignment="1">
      <alignment vertical="center"/>
    </xf>
    <xf numFmtId="0" fontId="4" fillId="2" borderId="0" xfId="2" applyFont="1" applyFill="1" applyAlignment="1">
      <alignment horizontal="center" vertical="center"/>
    </xf>
    <xf numFmtId="0" fontId="63" fillId="0" borderId="0" xfId="2" applyFont="1" applyAlignment="1">
      <alignment vertical="center"/>
    </xf>
    <xf numFmtId="0" fontId="0" fillId="0" borderId="0" xfId="0" applyAlignment="1">
      <alignment horizontal="right" vertical="center"/>
    </xf>
    <xf numFmtId="167" fontId="3" fillId="2" borderId="0" xfId="0" applyNumberFormat="1" applyFont="1" applyFill="1" applyAlignment="1">
      <alignment horizontal="center" vertical="center"/>
    </xf>
    <xf numFmtId="167" fontId="4" fillId="2" borderId="0" xfId="0" applyNumberFormat="1" applyFont="1" applyFill="1" applyAlignment="1">
      <alignment horizontal="center" vertical="center"/>
    </xf>
    <xf numFmtId="167" fontId="3" fillId="2" borderId="0" xfId="0" applyNumberFormat="1" applyFont="1" applyFill="1" applyAlignment="1">
      <alignment vertical="center"/>
    </xf>
    <xf numFmtId="167" fontId="3" fillId="2" borderId="0" xfId="0" applyNumberFormat="1" applyFont="1" applyFill="1" applyAlignment="1">
      <alignment horizontal="right" vertical="center"/>
    </xf>
    <xf numFmtId="167" fontId="4" fillId="2" borderId="0" xfId="0" applyNumberFormat="1" applyFont="1" applyFill="1" applyAlignment="1">
      <alignment horizontal="center" vertical="center"/>
    </xf>
    <xf numFmtId="167"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7" fontId="5" fillId="3" borderId="32" xfId="0" applyNumberFormat="1" applyFont="1" applyFill="1" applyBorder="1" applyAlignment="1">
      <alignment vertical="center"/>
    </xf>
    <xf numFmtId="167" fontId="5" fillId="3" borderId="32" xfId="0" applyNumberFormat="1" applyFont="1" applyFill="1" applyBorder="1" applyAlignment="1">
      <alignment horizontal="right" vertical="center"/>
    </xf>
    <xf numFmtId="167" fontId="2" fillId="3" borderId="32" xfId="0" applyNumberFormat="1" applyFont="1" applyFill="1" applyBorder="1" applyAlignment="1">
      <alignment horizontal="right" vertical="center"/>
    </xf>
    <xf numFmtId="167" fontId="2" fillId="0" borderId="0" xfId="0" applyNumberFormat="1" applyFont="1" applyAlignment="1">
      <alignment vertical="center"/>
    </xf>
    <xf numFmtId="167" fontId="2" fillId="0" borderId="0" xfId="18" applyNumberFormat="1" applyFont="1" applyFill="1" applyAlignment="1">
      <alignment horizontal="right" vertical="center"/>
    </xf>
    <xf numFmtId="167" fontId="5" fillId="3" borderId="0" xfId="18" applyNumberFormat="1" applyFont="1" applyFill="1" applyAlignment="1">
      <alignment vertical="center"/>
    </xf>
    <xf numFmtId="167" fontId="5" fillId="3" borderId="0" xfId="18" applyNumberFormat="1" applyFont="1" applyFill="1" applyAlignment="1">
      <alignment horizontal="right" vertical="center"/>
    </xf>
    <xf numFmtId="167" fontId="2" fillId="0" borderId="0" xfId="18" applyNumberFormat="1" applyFont="1" applyFill="1" applyAlignment="1">
      <alignment horizontal="left" vertical="center"/>
    </xf>
    <xf numFmtId="167" fontId="5" fillId="3" borderId="0" xfId="0" applyNumberFormat="1" applyFont="1" applyFill="1" applyAlignment="1">
      <alignment vertical="center"/>
    </xf>
    <xf numFmtId="167" fontId="5" fillId="3" borderId="0" xfId="18" applyNumberFormat="1" applyFont="1" applyFill="1" applyAlignment="1">
      <alignment horizontal="left" vertical="center"/>
    </xf>
    <xf numFmtId="167" fontId="2" fillId="0" borderId="15" xfId="0" applyNumberFormat="1" applyFont="1" applyBorder="1" applyAlignment="1">
      <alignment vertical="center"/>
    </xf>
    <xf numFmtId="167" fontId="6" fillId="0" borderId="26" xfId="0" applyNumberFormat="1" applyFont="1" applyBorder="1" applyAlignment="1">
      <alignment horizontal="left" vertical="top"/>
    </xf>
    <xf numFmtId="167" fontId="2" fillId="0" borderId="26" xfId="0" applyNumberFormat="1" applyFont="1" applyBorder="1" applyAlignment="1">
      <alignment horizontal="left" vertical="center" wrapText="1"/>
    </xf>
    <xf numFmtId="167" fontId="6" fillId="0" borderId="0" xfId="0" applyNumberFormat="1" applyFont="1" applyAlignment="1">
      <alignment horizontal="left" vertical="top"/>
    </xf>
    <xf numFmtId="167" fontId="61" fillId="0" borderId="0" xfId="0" applyNumberFormat="1" applyFont="1" applyAlignment="1">
      <alignment vertical="center"/>
    </xf>
    <xf numFmtId="167" fontId="4" fillId="2" borderId="0" xfId="0" applyNumberFormat="1" applyFont="1" applyFill="1" applyAlignment="1">
      <alignment vertical="center"/>
    </xf>
    <xf numFmtId="169" fontId="2" fillId="0" borderId="0" xfId="19" applyNumberFormat="1" applyFont="1" applyFill="1" applyAlignment="1">
      <alignment horizontal="right" vertical="center"/>
    </xf>
    <xf numFmtId="167" fontId="5" fillId="0" borderId="0" xfId="0" applyNumberFormat="1" applyFont="1" applyAlignment="1">
      <alignment vertical="center"/>
    </xf>
    <xf numFmtId="167" fontId="5" fillId="0" borderId="0" xfId="18" applyNumberFormat="1" applyFont="1" applyFill="1" applyAlignment="1">
      <alignment horizontal="left" vertical="center"/>
    </xf>
  </cellXfs>
  <cellStyles count="20">
    <cellStyle name="Comma 2" xfId="18" xr:uid="{998A84F5-7C92-48D6-9FD8-F6569E16551D}"/>
    <cellStyle name="Comma 2 2" xfId="10" xr:uid="{EC1E99FF-CF2B-44C9-A0BF-0E3D96995AB3}"/>
    <cellStyle name="Comma 3" xfId="3" xr:uid="{4E0F7F24-1439-4E72-8486-A8D22D1F209A}"/>
    <cellStyle name="Hipervínculo" xfId="13" builtinId="8"/>
    <cellStyle name="Hipervínculo 2" xfId="15" xr:uid="{4861B342-FEB8-4414-BC08-6F743AEDE2C5}"/>
    <cellStyle name="Millares 2" xfId="5" xr:uid="{C786DDBC-0E8B-4CA7-A773-15D18AE7DA49}"/>
    <cellStyle name="Millares 2 2" xfId="8" xr:uid="{FB2321F3-E0F4-4B0B-A4C7-EC0273F3A628}"/>
    <cellStyle name="Millares 3" xfId="12" xr:uid="{A9A04256-6C5E-4053-8363-5155BE52B7D5}"/>
    <cellStyle name="Millares 5" xfId="19" xr:uid="{432061C8-EE9C-4914-9529-2D1CF6A9169F}"/>
    <cellStyle name="Normal" xfId="0" builtinId="0"/>
    <cellStyle name="Normal - Style1" xfId="9" xr:uid="{0ED96E26-78A2-4023-843D-DC597B23FBB1}"/>
    <cellStyle name="Normal 10" xfId="16" xr:uid="{F6803444-DA5E-4917-A745-29111BA473B3}"/>
    <cellStyle name="Normal 2" xfId="4" xr:uid="{C42161E6-5CD7-44CB-A96C-58C8D9478A06}"/>
    <cellStyle name="Normal 2 2" xfId="2" xr:uid="{317DEC31-A134-44D9-8947-9E33878E05BB}"/>
    <cellStyle name="Normal 2 2 2 3" xfId="14" xr:uid="{ACE54A8E-B971-4DA9-882D-E2D9737C2A62}"/>
    <cellStyle name="Normal 3" xfId="17" xr:uid="{11974F2F-3632-45C1-B74A-364BBF540793}"/>
    <cellStyle name="Normal_Sheet1" xfId="7" xr:uid="{96BFC1C9-9A74-4F0B-BA82-6D239D030709}"/>
    <cellStyle name="Percent 2" xfId="11" xr:uid="{77828343-EF78-44C0-ABDD-AD693A1B5C66}"/>
    <cellStyle name="Porcentaje" xfId="1" builtinId="5"/>
    <cellStyle name="Porcentaje 2" xfId="6" xr:uid="{8CA894BC-73ED-4FD1-820C-AB05692EBD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1.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47625</xdr:colOff>
      <xdr:row>10</xdr:row>
      <xdr:rowOff>24432</xdr:rowOff>
    </xdr:to>
    <xdr:grpSp>
      <xdr:nvGrpSpPr>
        <xdr:cNvPr id="2" name="Group 1">
          <a:extLst>
            <a:ext uri="{FF2B5EF4-FFF2-40B4-BE49-F238E27FC236}">
              <a16:creationId xmlns:a16="http://schemas.microsoft.com/office/drawing/2014/main" id="{0780692F-BE4B-4BBB-BBA8-16DDB4AE014E}"/>
            </a:ext>
          </a:extLst>
        </xdr:cNvPr>
        <xdr:cNvGrpSpPr>
          <a:grpSpLocks/>
        </xdr:cNvGrpSpPr>
      </xdr:nvGrpSpPr>
      <xdr:grpSpPr bwMode="auto">
        <a:xfrm>
          <a:off x="0" y="0"/>
          <a:ext cx="7660298" cy="1929432"/>
          <a:chOff x="19050" y="0"/>
          <a:chExt cx="7043921" cy="1922856"/>
        </a:xfrm>
      </xdr:grpSpPr>
      <xdr:pic>
        <xdr:nvPicPr>
          <xdr:cNvPr id="3" name="Imagen 1">
            <a:extLst>
              <a:ext uri="{FF2B5EF4-FFF2-40B4-BE49-F238E27FC236}">
                <a16:creationId xmlns:a16="http://schemas.microsoft.com/office/drawing/2014/main" id="{9A3B057A-F651-4DBF-90A6-C4C49B8895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8DFCBC2C-7FF6-4BCC-8F0B-5DAD49555203}"/>
              </a:ext>
            </a:extLst>
          </xdr:cNvPr>
          <xdr:cNvGrpSpPr>
            <a:grpSpLocks/>
          </xdr:cNvGrpSpPr>
        </xdr:nvGrpSpPr>
        <xdr:grpSpPr bwMode="auto">
          <a:xfrm>
            <a:off x="2360205" y="227821"/>
            <a:ext cx="2410367" cy="1347983"/>
            <a:chOff x="2360205" y="227821"/>
            <a:chExt cx="2410367" cy="1347983"/>
          </a:xfrm>
        </xdr:grpSpPr>
        <xdr:grpSp>
          <xdr:nvGrpSpPr>
            <xdr:cNvPr id="7" name="Group 6">
              <a:extLst>
                <a:ext uri="{FF2B5EF4-FFF2-40B4-BE49-F238E27FC236}">
                  <a16:creationId xmlns:a16="http://schemas.microsoft.com/office/drawing/2014/main" id="{BB7F7BC0-5D51-4BF1-8743-9617612FF549}"/>
                </a:ext>
              </a:extLst>
            </xdr:cNvPr>
            <xdr:cNvGrpSpPr>
              <a:grpSpLocks/>
            </xdr:cNvGrpSpPr>
          </xdr:nvGrpSpPr>
          <xdr:grpSpPr bwMode="auto">
            <a:xfrm>
              <a:off x="2586051" y="227821"/>
              <a:ext cx="1725936" cy="911284"/>
              <a:chOff x="5957901" y="2304271"/>
              <a:chExt cx="1725936" cy="911284"/>
            </a:xfrm>
          </xdr:grpSpPr>
          <xdr:sp macro="" textlink="">
            <xdr:nvSpPr>
              <xdr:cNvPr id="11" name="TextBox 10">
                <a:extLst>
                  <a:ext uri="{FF2B5EF4-FFF2-40B4-BE49-F238E27FC236}">
                    <a16:creationId xmlns:a16="http://schemas.microsoft.com/office/drawing/2014/main" id="{1C35D8B9-3517-4C0A-BEA9-8926D5D681F3}"/>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E277B48B-7816-4956-976F-896B54A6F28C}"/>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5C0C1A49-F9A5-4CAE-9E84-E70510F8B530}"/>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721B04CF-B31D-4B88-B960-A4FDB878F1B2}"/>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99C964E5-6436-45FB-B5BA-1DF507D266C5}"/>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34F67B35-F5D1-41AD-BF35-D071943AF420}"/>
              </a:ext>
            </a:extLst>
          </xdr:cNvPr>
          <xdr:cNvSpPr txBox="1"/>
        </xdr:nvSpPr>
        <xdr:spPr>
          <a:xfrm>
            <a:off x="4387390" y="1518806"/>
            <a:ext cx="2675581"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MARZO DE 2025</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510E08C0-AF0A-4762-B0BF-CF21FB4CC9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DC4B5697-8FA0-4496-9CE2-42F3E71D0DBE}"/>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56</xdr:row>
      <xdr:rowOff>9525</xdr:rowOff>
    </xdr:from>
    <xdr:to>
      <xdr:col>0</xdr:col>
      <xdr:colOff>0</xdr:colOff>
      <xdr:row>56</xdr:row>
      <xdr:rowOff>19050</xdr:rowOff>
    </xdr:to>
    <xdr:sp macro="" textlink="">
      <xdr:nvSpPr>
        <xdr:cNvPr id="2" name="Line 1">
          <a:extLst>
            <a:ext uri="{FF2B5EF4-FFF2-40B4-BE49-F238E27FC236}">
              <a16:creationId xmlns:a16="http://schemas.microsoft.com/office/drawing/2014/main" id="{B1C78F27-3211-4924-A485-220CAA6E91D5}"/>
            </a:ext>
          </a:extLst>
        </xdr:cNvPr>
        <xdr:cNvSpPr>
          <a:spLocks noChangeShapeType="1"/>
        </xdr:cNvSpPr>
      </xdr:nvSpPr>
      <xdr:spPr bwMode="auto">
        <a:xfrm flipV="1">
          <a:off x="0" y="13906500"/>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d%20febrer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1"/>
      <sheetName val="2"/>
      <sheetName val="3"/>
      <sheetName val="4"/>
      <sheetName val="5"/>
      <sheetName val="6"/>
      <sheetName val="7"/>
      <sheetName val="8-1"/>
      <sheetName val="8-2"/>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1"/>
      <sheetName val="31-2"/>
      <sheetName val="32"/>
      <sheetName val="33"/>
      <sheetName val="34"/>
      <sheetName val="35"/>
      <sheetName val="36"/>
      <sheetName val="37"/>
      <sheetName val="38"/>
      <sheetName val="39"/>
      <sheetName val="40"/>
      <sheetName val="41"/>
      <sheetName val="42"/>
      <sheetName val="43"/>
      <sheetName val="44"/>
      <sheetName val="45-1"/>
      <sheetName val="45-2"/>
      <sheetName val="46"/>
      <sheetName val="47"/>
      <sheetName val="48"/>
      <sheetName val="49"/>
      <sheetName val="50"/>
      <sheetName val="51"/>
      <sheetName val="52"/>
      <sheetName val="53-1"/>
      <sheetName val="53-2"/>
      <sheetName val="54-1"/>
      <sheetName val="54-2"/>
      <sheetName val="55-1"/>
      <sheetName val="55-2"/>
      <sheetName val="56"/>
      <sheetName val="57"/>
      <sheetName val="58"/>
      <sheetName val="59"/>
      <sheetName val="60"/>
      <sheetName val="61"/>
      <sheetName val="62-1"/>
      <sheetName val="62-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Abreviatu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EB593-CF6B-431D-92EA-6CA45A52D890}">
  <sheetPr codeName="Sheet52">
    <pageSetUpPr fitToPage="1"/>
  </sheetPr>
  <dimension ref="A1:D144"/>
  <sheetViews>
    <sheetView showGridLines="0" tabSelected="1" topLeftCell="A2" zoomScale="130" zoomScaleNormal="130" workbookViewId="0">
      <selection activeCell="A20" sqref="A20"/>
    </sheetView>
  </sheetViews>
  <sheetFormatPr baseColWidth="10"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1051</v>
      </c>
    </row>
    <row r="11" spans="1:3" x14ac:dyDescent="0.25">
      <c r="A11" s="645"/>
      <c r="B11" s="645"/>
      <c r="C11" s="645"/>
    </row>
    <row r="12" spans="1:3" ht="8.25" customHeight="1" x14ac:dyDescent="0.25"/>
    <row r="13" spans="1:3" ht="20.25" x14ac:dyDescent="0.25">
      <c r="A13" s="775" t="s">
        <v>1052</v>
      </c>
      <c r="B13" s="775"/>
      <c r="C13" s="775"/>
    </row>
    <row r="14" spans="1:3" ht="7.5" customHeight="1" x14ac:dyDescent="0.25">
      <c r="A14" s="646"/>
      <c r="B14" s="646"/>
      <c r="C14" s="646"/>
    </row>
    <row r="15" spans="1:3" x14ac:dyDescent="0.25">
      <c r="A15" s="647" t="s">
        <v>1020</v>
      </c>
      <c r="B15" s="648" t="s">
        <v>1053</v>
      </c>
      <c r="C15" s="649"/>
    </row>
    <row r="16" spans="1:3" x14ac:dyDescent="0.25">
      <c r="A16" s="650"/>
      <c r="B16" s="650"/>
      <c r="C16" s="650"/>
    </row>
    <row r="17" spans="1:3" x14ac:dyDescent="0.25">
      <c r="A17" s="651" t="s">
        <v>1054</v>
      </c>
      <c r="B17" s="650"/>
      <c r="C17" s="650"/>
    </row>
    <row r="18" spans="1:3" x14ac:dyDescent="0.25">
      <c r="A18" s="652" t="s">
        <v>1055</v>
      </c>
      <c r="B18" s="653">
        <v>1</v>
      </c>
      <c r="C18" s="654"/>
    </row>
    <row r="19" spans="1:3" x14ac:dyDescent="0.25">
      <c r="A19" s="652" t="s">
        <v>1056</v>
      </c>
      <c r="B19" s="653">
        <v>2</v>
      </c>
      <c r="C19" s="654"/>
    </row>
    <row r="20" spans="1:3" x14ac:dyDescent="0.25">
      <c r="A20" s="652" t="s">
        <v>1057</v>
      </c>
      <c r="B20" s="653">
        <v>3</v>
      </c>
      <c r="C20" s="654"/>
    </row>
    <row r="21" spans="1:3" x14ac:dyDescent="0.25">
      <c r="A21" s="652"/>
      <c r="B21" s="653"/>
      <c r="C21" s="650"/>
    </row>
    <row r="22" spans="1:3" x14ac:dyDescent="0.25">
      <c r="A22" s="651" t="s">
        <v>1058</v>
      </c>
      <c r="B22" s="653"/>
      <c r="C22" s="650"/>
    </row>
    <row r="23" spans="1:3" x14ac:dyDescent="0.25">
      <c r="A23" s="651"/>
      <c r="B23" s="653"/>
      <c r="C23" s="650"/>
    </row>
    <row r="24" spans="1:3" x14ac:dyDescent="0.25">
      <c r="A24" s="655" t="s">
        <v>1059</v>
      </c>
      <c r="B24" s="653"/>
      <c r="C24" s="650"/>
    </row>
    <row r="25" spans="1:3" x14ac:dyDescent="0.25">
      <c r="A25" s="652" t="s">
        <v>1055</v>
      </c>
      <c r="B25" s="653">
        <v>4</v>
      </c>
      <c r="C25" s="650"/>
    </row>
    <row r="26" spans="1:3" x14ac:dyDescent="0.25">
      <c r="A26" s="652" t="s">
        <v>1060</v>
      </c>
      <c r="B26" s="653">
        <v>5</v>
      </c>
      <c r="C26" s="650"/>
    </row>
    <row r="27" spans="1:3" x14ac:dyDescent="0.25">
      <c r="A27" s="652" t="s">
        <v>1061</v>
      </c>
      <c r="B27" s="653">
        <v>6</v>
      </c>
      <c r="C27" s="650"/>
    </row>
    <row r="28" spans="1:3" x14ac:dyDescent="0.25">
      <c r="A28" s="652" t="s">
        <v>1062</v>
      </c>
      <c r="B28" s="653">
        <v>7</v>
      </c>
      <c r="C28" s="650"/>
    </row>
    <row r="29" spans="1:3" x14ac:dyDescent="0.25">
      <c r="A29" s="652" t="s">
        <v>1063</v>
      </c>
      <c r="B29" s="653" t="s">
        <v>1064</v>
      </c>
      <c r="C29" s="656"/>
    </row>
    <row r="30" spans="1:3" x14ac:dyDescent="0.25">
      <c r="A30" s="652" t="s">
        <v>1063</v>
      </c>
      <c r="B30" s="653" t="s">
        <v>1065</v>
      </c>
      <c r="C30" s="657"/>
    </row>
    <row r="31" spans="1:3" x14ac:dyDescent="0.25">
      <c r="A31" s="658" t="s">
        <v>1066</v>
      </c>
      <c r="B31" s="653"/>
      <c r="C31" s="650"/>
    </row>
    <row r="32" spans="1:3" x14ac:dyDescent="0.25">
      <c r="A32" s="659" t="s">
        <v>1067</v>
      </c>
      <c r="B32" s="653">
        <v>9</v>
      </c>
      <c r="C32" s="650"/>
    </row>
    <row r="33" spans="1:3" x14ac:dyDescent="0.25">
      <c r="A33" s="659" t="s">
        <v>1068</v>
      </c>
      <c r="B33" s="653">
        <v>10</v>
      </c>
      <c r="C33" s="650"/>
    </row>
    <row r="34" spans="1:3" x14ac:dyDescent="0.25">
      <c r="A34" s="659" t="s">
        <v>1069</v>
      </c>
      <c r="B34" s="653">
        <v>11</v>
      </c>
      <c r="C34" s="650"/>
    </row>
    <row r="35" spans="1:3" x14ac:dyDescent="0.25">
      <c r="A35" s="659" t="s">
        <v>1070</v>
      </c>
      <c r="B35" s="653">
        <v>12</v>
      </c>
      <c r="C35" s="650"/>
    </row>
    <row r="36" spans="1:3" x14ac:dyDescent="0.25">
      <c r="A36" s="659" t="s">
        <v>1071</v>
      </c>
      <c r="B36" s="653">
        <v>13</v>
      </c>
      <c r="C36" s="650"/>
    </row>
    <row r="37" spans="1:3" x14ac:dyDescent="0.25">
      <c r="A37" s="659" t="s">
        <v>1072</v>
      </c>
      <c r="B37" s="653">
        <v>14</v>
      </c>
      <c r="C37" s="650"/>
    </row>
    <row r="38" spans="1:3" x14ac:dyDescent="0.25">
      <c r="A38" s="659" t="s">
        <v>1073</v>
      </c>
      <c r="B38" s="653">
        <v>15</v>
      </c>
      <c r="C38" s="650"/>
    </row>
    <row r="39" spans="1:3" x14ac:dyDescent="0.25">
      <c r="A39" s="659" t="s">
        <v>1074</v>
      </c>
      <c r="B39" s="653">
        <v>16</v>
      </c>
      <c r="C39" s="650"/>
    </row>
    <row r="40" spans="1:3" x14ac:dyDescent="0.25">
      <c r="A40" s="659" t="s">
        <v>1075</v>
      </c>
      <c r="B40" s="653">
        <v>17</v>
      </c>
      <c r="C40" s="650"/>
    </row>
    <row r="41" spans="1:3" x14ac:dyDescent="0.25">
      <c r="A41" s="659" t="s">
        <v>1076</v>
      </c>
      <c r="B41" s="653">
        <v>18</v>
      </c>
      <c r="C41" s="650"/>
    </row>
    <row r="42" spans="1:3" x14ac:dyDescent="0.25">
      <c r="A42" s="659" t="s">
        <v>1077</v>
      </c>
      <c r="B42" s="653">
        <v>19</v>
      </c>
      <c r="C42" s="650"/>
    </row>
    <row r="43" spans="1:3" x14ac:dyDescent="0.25">
      <c r="A43" s="659" t="s">
        <v>1078</v>
      </c>
      <c r="B43" s="653">
        <v>20</v>
      </c>
      <c r="C43" s="650"/>
    </row>
    <row r="44" spans="1:3" x14ac:dyDescent="0.25">
      <c r="A44" s="652" t="s">
        <v>1079</v>
      </c>
      <c r="B44" s="653">
        <v>21</v>
      </c>
      <c r="C44" s="650"/>
    </row>
    <row r="45" spans="1:3" x14ac:dyDescent="0.25">
      <c r="A45" s="652" t="s">
        <v>1080</v>
      </c>
      <c r="B45" s="653">
        <v>22</v>
      </c>
      <c r="C45" s="650"/>
    </row>
    <row r="46" spans="1:3" x14ac:dyDescent="0.25">
      <c r="A46" s="652" t="s">
        <v>1081</v>
      </c>
      <c r="B46" s="653">
        <v>23</v>
      </c>
      <c r="C46" s="650"/>
    </row>
    <row r="47" spans="1:3" x14ac:dyDescent="0.25">
      <c r="A47" s="652" t="s">
        <v>1082</v>
      </c>
      <c r="B47" s="653">
        <v>24</v>
      </c>
      <c r="C47" s="650"/>
    </row>
    <row r="48" spans="1:3" x14ac:dyDescent="0.25">
      <c r="A48" s="652" t="s">
        <v>1083</v>
      </c>
      <c r="B48" s="653">
        <v>25</v>
      </c>
      <c r="C48" s="650"/>
    </row>
    <row r="49" spans="1:3" x14ac:dyDescent="0.25">
      <c r="A49" s="652" t="s">
        <v>1084</v>
      </c>
      <c r="B49" s="653">
        <v>26</v>
      </c>
      <c r="C49" s="650"/>
    </row>
    <row r="50" spans="1:3" x14ac:dyDescent="0.25">
      <c r="A50" s="652"/>
      <c r="B50" s="653"/>
      <c r="C50" s="650"/>
    </row>
    <row r="51" spans="1:3" x14ac:dyDescent="0.25">
      <c r="A51" s="655" t="s">
        <v>1085</v>
      </c>
      <c r="B51" s="653"/>
      <c r="C51" s="650"/>
    </row>
    <row r="52" spans="1:3" x14ac:dyDescent="0.25">
      <c r="A52" s="652" t="s">
        <v>1055</v>
      </c>
      <c r="B52" s="653">
        <v>27</v>
      </c>
      <c r="C52" s="650"/>
    </row>
    <row r="53" spans="1:3" x14ac:dyDescent="0.25">
      <c r="A53" s="652" t="s">
        <v>1060</v>
      </c>
      <c r="B53" s="653">
        <v>28</v>
      </c>
      <c r="C53" s="650"/>
    </row>
    <row r="54" spans="1:3" x14ac:dyDescent="0.25">
      <c r="A54" s="652" t="s">
        <v>1061</v>
      </c>
      <c r="B54" s="653">
        <v>29</v>
      </c>
      <c r="C54" s="650"/>
    </row>
    <row r="55" spans="1:3" x14ac:dyDescent="0.25">
      <c r="A55" s="652" t="s">
        <v>1062</v>
      </c>
      <c r="B55" s="653">
        <v>30</v>
      </c>
      <c r="C55" s="650"/>
    </row>
    <row r="56" spans="1:3" x14ac:dyDescent="0.25">
      <c r="A56" s="652" t="s">
        <v>1063</v>
      </c>
      <c r="B56" s="660" t="s">
        <v>1086</v>
      </c>
      <c r="C56" s="650"/>
    </row>
    <row r="57" spans="1:3" x14ac:dyDescent="0.25">
      <c r="A57" s="652" t="s">
        <v>1063</v>
      </c>
      <c r="B57" s="660" t="s">
        <v>1087</v>
      </c>
      <c r="C57" s="650"/>
    </row>
    <row r="58" spans="1:3" x14ac:dyDescent="0.25">
      <c r="A58" s="658" t="s">
        <v>1066</v>
      </c>
      <c r="B58" s="653"/>
      <c r="C58" s="650"/>
    </row>
    <row r="59" spans="1:3" x14ac:dyDescent="0.25">
      <c r="A59" s="659" t="s">
        <v>1088</v>
      </c>
      <c r="B59" s="653">
        <v>32</v>
      </c>
      <c r="C59" s="650"/>
    </row>
    <row r="60" spans="1:3" x14ac:dyDescent="0.25">
      <c r="A60" s="659" t="s">
        <v>1089</v>
      </c>
      <c r="B60" s="653">
        <v>33</v>
      </c>
      <c r="C60" s="650"/>
    </row>
    <row r="61" spans="1:3" x14ac:dyDescent="0.25">
      <c r="A61" s="652" t="s">
        <v>1079</v>
      </c>
      <c r="B61" s="653">
        <v>34</v>
      </c>
      <c r="C61" s="650"/>
    </row>
    <row r="62" spans="1:3" x14ac:dyDescent="0.25">
      <c r="A62" s="652" t="s">
        <v>1080</v>
      </c>
      <c r="B62" s="653">
        <v>35</v>
      </c>
      <c r="C62" s="650"/>
    </row>
    <row r="63" spans="1:3" x14ac:dyDescent="0.25">
      <c r="A63" s="652" t="s">
        <v>1081</v>
      </c>
      <c r="B63" s="653">
        <v>36</v>
      </c>
      <c r="C63" s="650"/>
    </row>
    <row r="64" spans="1:3" x14ac:dyDescent="0.25">
      <c r="A64" s="652" t="s">
        <v>1082</v>
      </c>
      <c r="B64" s="653">
        <v>37</v>
      </c>
      <c r="C64" s="650"/>
    </row>
    <row r="65" spans="1:3" x14ac:dyDescent="0.25">
      <c r="A65" s="652" t="s">
        <v>1083</v>
      </c>
      <c r="B65" s="653">
        <v>38</v>
      </c>
      <c r="C65" s="650"/>
    </row>
    <row r="66" spans="1:3" x14ac:dyDescent="0.25">
      <c r="A66" s="652" t="s">
        <v>1090</v>
      </c>
      <c r="B66" s="653">
        <v>39</v>
      </c>
      <c r="C66" s="650"/>
    </row>
    <row r="67" spans="1:3" x14ac:dyDescent="0.25">
      <c r="A67" s="652" t="s">
        <v>1084</v>
      </c>
      <c r="B67" s="653">
        <v>40</v>
      </c>
      <c r="C67" s="650"/>
    </row>
    <row r="68" spans="1:3" x14ac:dyDescent="0.25">
      <c r="A68" s="652"/>
      <c r="B68" s="653"/>
      <c r="C68" s="650"/>
    </row>
    <row r="69" spans="1:3" x14ac:dyDescent="0.25">
      <c r="A69" s="651"/>
      <c r="B69" s="653"/>
      <c r="C69" s="650"/>
    </row>
    <row r="70" spans="1:3" x14ac:dyDescent="0.25">
      <c r="A70" s="655" t="s">
        <v>1091</v>
      </c>
      <c r="B70" s="653"/>
      <c r="C70" s="650"/>
    </row>
    <row r="71" spans="1:3" x14ac:dyDescent="0.25">
      <c r="A71" s="652" t="s">
        <v>1055</v>
      </c>
      <c r="B71" s="653">
        <v>41</v>
      </c>
      <c r="C71" s="650"/>
    </row>
    <row r="72" spans="1:3" x14ac:dyDescent="0.25">
      <c r="A72" s="652" t="s">
        <v>1060</v>
      </c>
      <c r="B72" s="653">
        <v>42</v>
      </c>
      <c r="C72" s="650"/>
    </row>
    <row r="73" spans="1:3" x14ac:dyDescent="0.25">
      <c r="A73" s="652" t="s">
        <v>1061</v>
      </c>
      <c r="B73" s="653">
        <v>43</v>
      </c>
      <c r="C73" s="650"/>
    </row>
    <row r="74" spans="1:3" x14ac:dyDescent="0.25">
      <c r="A74" s="652" t="s">
        <v>1062</v>
      </c>
      <c r="B74" s="653">
        <v>44</v>
      </c>
      <c r="C74" s="650"/>
    </row>
    <row r="75" spans="1:3" x14ac:dyDescent="0.25">
      <c r="A75" s="652" t="s">
        <v>1092</v>
      </c>
      <c r="B75" s="660" t="s">
        <v>1093</v>
      </c>
      <c r="C75" s="650"/>
    </row>
    <row r="76" spans="1:3" x14ac:dyDescent="0.25">
      <c r="A76" s="652" t="s">
        <v>1063</v>
      </c>
      <c r="B76" s="660" t="s">
        <v>1094</v>
      </c>
      <c r="C76" s="650"/>
    </row>
    <row r="77" spans="1:3" x14ac:dyDescent="0.25">
      <c r="A77" s="652" t="s">
        <v>1079</v>
      </c>
      <c r="B77" s="653">
        <v>46</v>
      </c>
      <c r="C77" s="650"/>
    </row>
    <row r="78" spans="1:3" x14ac:dyDescent="0.25">
      <c r="A78" s="652" t="s">
        <v>1080</v>
      </c>
      <c r="B78" s="653">
        <v>47</v>
      </c>
      <c r="C78" s="650"/>
    </row>
    <row r="79" spans="1:3" x14ac:dyDescent="0.25">
      <c r="A79" s="652" t="s">
        <v>1084</v>
      </c>
      <c r="B79" s="653">
        <v>48</v>
      </c>
      <c r="C79" s="650"/>
    </row>
    <row r="80" spans="1:3" x14ac:dyDescent="0.25">
      <c r="A80" s="652"/>
      <c r="B80" s="653"/>
      <c r="C80" s="650"/>
    </row>
    <row r="81" spans="1:3" x14ac:dyDescent="0.25">
      <c r="A81" s="655" t="s">
        <v>1095</v>
      </c>
      <c r="B81" s="653"/>
      <c r="C81" s="650"/>
    </row>
    <row r="82" spans="1:3" x14ac:dyDescent="0.25">
      <c r="A82" s="652" t="s">
        <v>1055</v>
      </c>
      <c r="B82" s="653">
        <v>49</v>
      </c>
      <c r="C82" s="650"/>
    </row>
    <row r="83" spans="1:3" x14ac:dyDescent="0.25">
      <c r="A83" s="652" t="s">
        <v>1096</v>
      </c>
      <c r="B83" s="653">
        <v>50</v>
      </c>
      <c r="C83" s="650"/>
    </row>
    <row r="84" spans="1:3" x14ac:dyDescent="0.25">
      <c r="A84" s="652" t="s">
        <v>1097</v>
      </c>
      <c r="B84" s="653">
        <v>51</v>
      </c>
      <c r="C84" s="650"/>
    </row>
    <row r="85" spans="1:3" x14ac:dyDescent="0.25">
      <c r="A85" s="652" t="s">
        <v>1066</v>
      </c>
      <c r="B85" s="653">
        <v>52</v>
      </c>
      <c r="C85" s="650"/>
    </row>
    <row r="86" spans="1:3" x14ac:dyDescent="0.25">
      <c r="A86" s="652" t="s">
        <v>1063</v>
      </c>
      <c r="B86" s="660" t="s">
        <v>1098</v>
      </c>
      <c r="C86" s="650"/>
    </row>
    <row r="87" spans="1:3" x14ac:dyDescent="0.25">
      <c r="A87" s="652" t="s">
        <v>1063</v>
      </c>
      <c r="B87" s="660" t="s">
        <v>1099</v>
      </c>
      <c r="C87" s="650"/>
    </row>
    <row r="88" spans="1:3" x14ac:dyDescent="0.25">
      <c r="A88" s="652" t="s">
        <v>1100</v>
      </c>
      <c r="B88" s="660" t="s">
        <v>1101</v>
      </c>
      <c r="C88" s="650"/>
    </row>
    <row r="89" spans="1:3" x14ac:dyDescent="0.25">
      <c r="A89" s="652" t="s">
        <v>1100</v>
      </c>
      <c r="B89" s="660" t="s">
        <v>1102</v>
      </c>
      <c r="C89" s="650"/>
    </row>
    <row r="90" spans="1:3" x14ac:dyDescent="0.25">
      <c r="A90" s="652" t="s">
        <v>1080</v>
      </c>
      <c r="B90" s="660" t="s">
        <v>1103</v>
      </c>
      <c r="C90" s="650"/>
    </row>
    <row r="91" spans="1:3" x14ac:dyDescent="0.25">
      <c r="A91" s="652" t="s">
        <v>1080</v>
      </c>
      <c r="B91" s="660" t="s">
        <v>1104</v>
      </c>
      <c r="C91" s="650"/>
    </row>
    <row r="92" spans="1:3" x14ac:dyDescent="0.25">
      <c r="A92" s="652" t="s">
        <v>1084</v>
      </c>
      <c r="B92" s="653">
        <v>56</v>
      </c>
      <c r="C92" s="650"/>
    </row>
    <row r="93" spans="1:3" ht="29.25" x14ac:dyDescent="0.25">
      <c r="A93" s="661" t="s">
        <v>1105</v>
      </c>
      <c r="B93" s="662">
        <v>57</v>
      </c>
      <c r="C93" s="650"/>
    </row>
    <row r="94" spans="1:3" x14ac:dyDescent="0.25">
      <c r="A94" s="652"/>
      <c r="B94" s="653"/>
      <c r="C94" s="650"/>
    </row>
    <row r="95" spans="1:3" x14ac:dyDescent="0.25">
      <c r="A95" s="655" t="s">
        <v>1106</v>
      </c>
      <c r="B95" s="653"/>
      <c r="C95" s="650"/>
    </row>
    <row r="96" spans="1:3" x14ac:dyDescent="0.25">
      <c r="A96" s="652" t="s">
        <v>1055</v>
      </c>
      <c r="B96" s="653">
        <v>58</v>
      </c>
    </row>
    <row r="97" spans="1:2" x14ac:dyDescent="0.25">
      <c r="A97" s="652" t="s">
        <v>1096</v>
      </c>
      <c r="B97" s="653">
        <v>59</v>
      </c>
    </row>
    <row r="98" spans="1:2" x14ac:dyDescent="0.25">
      <c r="A98" s="652" t="s">
        <v>1097</v>
      </c>
      <c r="B98" s="653">
        <v>60</v>
      </c>
    </row>
    <row r="99" spans="1:2" x14ac:dyDescent="0.25">
      <c r="A99" s="652" t="s">
        <v>1062</v>
      </c>
      <c r="B99" s="653">
        <v>61</v>
      </c>
    </row>
    <row r="100" spans="1:2" x14ac:dyDescent="0.25">
      <c r="A100" s="652" t="s">
        <v>1063</v>
      </c>
      <c r="B100" s="660" t="s">
        <v>1107</v>
      </c>
    </row>
    <row r="101" spans="1:2" x14ac:dyDescent="0.25">
      <c r="A101" s="652" t="s">
        <v>1063</v>
      </c>
      <c r="B101" s="660" t="s">
        <v>1108</v>
      </c>
    </row>
    <row r="102" spans="1:2" x14ac:dyDescent="0.25">
      <c r="A102" s="652" t="s">
        <v>1100</v>
      </c>
      <c r="B102" s="653">
        <v>63</v>
      </c>
    </row>
    <row r="103" spans="1:2" x14ac:dyDescent="0.25">
      <c r="A103" s="652" t="s">
        <v>1080</v>
      </c>
      <c r="B103" s="653">
        <v>64</v>
      </c>
    </row>
    <row r="104" spans="1:2" x14ac:dyDescent="0.25">
      <c r="A104" s="652" t="s">
        <v>1084</v>
      </c>
      <c r="B104" s="653">
        <v>65</v>
      </c>
    </row>
    <row r="105" spans="1:2" x14ac:dyDescent="0.25">
      <c r="A105" s="663"/>
      <c r="B105" s="653"/>
    </row>
    <row r="106" spans="1:2" x14ac:dyDescent="0.25">
      <c r="A106" s="664" t="s">
        <v>1109</v>
      </c>
      <c r="B106" s="653"/>
    </row>
    <row r="107" spans="1:2" x14ac:dyDescent="0.25">
      <c r="A107" s="652" t="s">
        <v>1055</v>
      </c>
      <c r="B107" s="653">
        <v>66</v>
      </c>
    </row>
    <row r="108" spans="1:2" x14ac:dyDescent="0.25">
      <c r="A108" s="652" t="s">
        <v>1110</v>
      </c>
      <c r="B108" s="653">
        <v>67</v>
      </c>
    </row>
    <row r="109" spans="1:2" x14ac:dyDescent="0.25">
      <c r="A109" s="652" t="s">
        <v>1111</v>
      </c>
      <c r="B109" s="653">
        <v>68</v>
      </c>
    </row>
    <row r="110" spans="1:2" x14ac:dyDescent="0.25">
      <c r="A110" s="652" t="s">
        <v>1062</v>
      </c>
      <c r="B110" s="653">
        <v>69</v>
      </c>
    </row>
    <row r="111" spans="1:2" x14ac:dyDescent="0.25">
      <c r="A111" s="652" t="s">
        <v>1063</v>
      </c>
      <c r="B111" s="653">
        <v>70</v>
      </c>
    </row>
    <row r="112" spans="1:2" x14ac:dyDescent="0.25">
      <c r="A112" s="652" t="s">
        <v>1063</v>
      </c>
      <c r="B112" s="653">
        <v>71</v>
      </c>
    </row>
    <row r="113" spans="1:3" x14ac:dyDescent="0.25">
      <c r="A113" s="652" t="s">
        <v>1100</v>
      </c>
      <c r="B113" s="653">
        <v>72</v>
      </c>
    </row>
    <row r="114" spans="1:3" x14ac:dyDescent="0.25">
      <c r="A114" s="652" t="s">
        <v>1080</v>
      </c>
      <c r="B114" s="653">
        <v>73</v>
      </c>
    </row>
    <row r="115" spans="1:3" x14ac:dyDescent="0.25">
      <c r="A115" s="652" t="s">
        <v>1112</v>
      </c>
      <c r="B115" s="653">
        <v>74</v>
      </c>
    </row>
    <row r="116" spans="1:3" x14ac:dyDescent="0.25">
      <c r="A116" s="652"/>
      <c r="B116" s="653"/>
    </row>
    <row r="117" spans="1:3" x14ac:dyDescent="0.25">
      <c r="A117" s="651" t="s">
        <v>1113</v>
      </c>
      <c r="B117" s="653"/>
    </row>
    <row r="118" spans="1:3" x14ac:dyDescent="0.25">
      <c r="A118" s="652" t="s">
        <v>1114</v>
      </c>
      <c r="B118" s="653">
        <v>75</v>
      </c>
    </row>
    <row r="119" spans="1:3" x14ac:dyDescent="0.25">
      <c r="A119" s="652" t="s">
        <v>1115</v>
      </c>
      <c r="B119" s="653">
        <v>76</v>
      </c>
    </row>
    <row r="120" spans="1:3" x14ac:dyDescent="0.25">
      <c r="A120" s="652" t="s">
        <v>1116</v>
      </c>
      <c r="B120" s="653">
        <v>77</v>
      </c>
    </row>
    <row r="121" spans="1:3" x14ac:dyDescent="0.25">
      <c r="A121" s="652"/>
      <c r="B121" s="654"/>
      <c r="C121" s="654"/>
    </row>
    <row r="122" spans="1:3" x14ac:dyDescent="0.25">
      <c r="A122" s="647" t="s">
        <v>1117</v>
      </c>
      <c r="B122" s="647"/>
      <c r="C122" s="647"/>
    </row>
    <row r="123" spans="1:3" x14ac:dyDescent="0.25">
      <c r="A123" s="655" t="s">
        <v>1110</v>
      </c>
      <c r="B123" s="654"/>
      <c r="C123" s="654"/>
    </row>
    <row r="124" spans="1:3" x14ac:dyDescent="0.25">
      <c r="A124" s="652" t="s">
        <v>1118</v>
      </c>
      <c r="B124" s="653">
        <v>78</v>
      </c>
      <c r="C124" s="665"/>
    </row>
    <row r="125" spans="1:3" x14ac:dyDescent="0.25">
      <c r="A125" s="652" t="s">
        <v>1119</v>
      </c>
      <c r="B125" s="653">
        <v>79</v>
      </c>
      <c r="C125" s="665"/>
    </row>
    <row r="126" spans="1:3" x14ac:dyDescent="0.25">
      <c r="A126" s="652" t="s">
        <v>1120</v>
      </c>
      <c r="B126" s="653">
        <v>80</v>
      </c>
      <c r="C126" s="665"/>
    </row>
    <row r="127" spans="1:3" x14ac:dyDescent="0.25">
      <c r="A127" s="652" t="s">
        <v>1121</v>
      </c>
      <c r="B127" s="653">
        <v>81</v>
      </c>
      <c r="C127" s="665"/>
    </row>
    <row r="128" spans="1:3" x14ac:dyDescent="0.25">
      <c r="A128" s="652" t="s">
        <v>1122</v>
      </c>
      <c r="B128" s="653">
        <v>82</v>
      </c>
      <c r="C128" s="665"/>
    </row>
    <row r="129" spans="1:4" x14ac:dyDescent="0.25">
      <c r="A129" s="652" t="s">
        <v>1123</v>
      </c>
      <c r="B129" s="653">
        <v>83</v>
      </c>
      <c r="C129" s="665"/>
    </row>
    <row r="130" spans="1:4" x14ac:dyDescent="0.25">
      <c r="A130" s="652" t="s">
        <v>1124</v>
      </c>
      <c r="B130" s="653">
        <v>84</v>
      </c>
      <c r="C130" s="665"/>
    </row>
    <row r="131" spans="1:4" x14ac:dyDescent="0.25">
      <c r="A131" s="652" t="s">
        <v>1125</v>
      </c>
      <c r="B131" s="653">
        <v>85</v>
      </c>
      <c r="C131" s="665"/>
    </row>
    <row r="132" spans="1:4" x14ac:dyDescent="0.25">
      <c r="A132" s="652"/>
      <c r="B132" s="665"/>
      <c r="C132" s="665"/>
    </row>
    <row r="133" spans="1:4" hidden="1" x14ac:dyDescent="0.25">
      <c r="A133" s="647" t="s">
        <v>1126</v>
      </c>
      <c r="B133" s="647"/>
      <c r="C133" s="647"/>
    </row>
    <row r="134" spans="1:4" hidden="1" x14ac:dyDescent="0.25">
      <c r="A134" s="655"/>
      <c r="B134" s="654"/>
      <c r="C134" s="654"/>
    </row>
    <row r="135" spans="1:4" hidden="1" x14ac:dyDescent="0.25">
      <c r="A135" s="652" t="s">
        <v>1127</v>
      </c>
      <c r="B135" s="653">
        <v>87</v>
      </c>
      <c r="C135" s="653"/>
    </row>
    <row r="136" spans="1:4" hidden="1" x14ac:dyDescent="0.25">
      <c r="A136" s="652"/>
      <c r="B136" s="665"/>
      <c r="C136" s="665"/>
    </row>
    <row r="137" spans="1:4" hidden="1" x14ac:dyDescent="0.25">
      <c r="A137" s="666" t="s">
        <v>1128</v>
      </c>
      <c r="B137" s="667"/>
      <c r="C137" s="667"/>
    </row>
    <row r="138" spans="1:4" hidden="1" x14ac:dyDescent="0.25">
      <c r="A138" s="654"/>
      <c r="B138" s="654"/>
      <c r="C138" s="654"/>
    </row>
    <row r="139" spans="1:4" hidden="1" x14ac:dyDescent="0.25">
      <c r="A139" s="663" t="s">
        <v>1129</v>
      </c>
      <c r="B139" s="653">
        <v>88</v>
      </c>
      <c r="C139" s="653"/>
      <c r="D139" s="668"/>
    </row>
    <row r="140" spans="1:4" hidden="1" x14ac:dyDescent="0.25">
      <c r="A140" s="669"/>
      <c r="B140" s="650"/>
      <c r="C140" s="650"/>
      <c r="D140" s="668"/>
    </row>
    <row r="141" spans="1:4" x14ac:dyDescent="0.25">
      <c r="A141" s="670" t="s">
        <v>1130</v>
      </c>
      <c r="B141" s="650"/>
      <c r="C141" s="650"/>
      <c r="D141" s="668"/>
    </row>
    <row r="142" spans="1:4" x14ac:dyDescent="0.25">
      <c r="A142" s="668"/>
      <c r="B142" s="668"/>
      <c r="C142" s="668"/>
      <c r="D142" s="668"/>
    </row>
    <row r="143" spans="1:4" x14ac:dyDescent="0.25">
      <c r="A143" s="668"/>
      <c r="B143" s="668"/>
      <c r="C143" s="668"/>
      <c r="D143" s="668"/>
    </row>
    <row r="144" spans="1:4" x14ac:dyDescent="0.25">
      <c r="A144" s="668"/>
      <c r="B144" s="668"/>
      <c r="C144" s="668"/>
      <c r="D144" s="668"/>
    </row>
  </sheetData>
  <mergeCells count="1">
    <mergeCell ref="A13:C13"/>
  </mergeCells>
  <hyperlinks>
    <hyperlink ref="A26" location="'5'!A1" display="Estado de situación patrimonial por entidad" xr:uid="{F126599A-7329-47E3-8D38-944E264B56CB}"/>
    <hyperlink ref="A27" location="'6'!A1" display="Indicadores financieros por entidad" xr:uid="{A82B07F3-BA47-4550-A71F-DE2DA34FBD4C}"/>
    <hyperlink ref="A32" location="'9'!A1" display="   - Banco Nacional de Bolivia S.A." xr:uid="{D5ABFCF0-10F1-478C-BFFC-20B59B6091B4}"/>
    <hyperlink ref="A33" location="'10'!A1" display="   - Banco Unión S.A." xr:uid="{8C8CD475-AEF3-48BE-ACE8-FA63CFFFE85C}"/>
    <hyperlink ref="A34" location="'11'!A1" display="   - Banco Mercantil Santa Cruz S.A." xr:uid="{1F7A53DA-54F6-4BFA-93F0-D601620347B5}"/>
    <hyperlink ref="A35" location="'12'!A1" display="   - Banco Bisa S.A." xr:uid="{EA6B3149-EEA4-4A00-B62E-BA2D87F60D4E}"/>
    <hyperlink ref="A36" location="'13'!A1" display="   - Banco Crédito de Bolivia S.A." xr:uid="{FB1D5AFD-753A-4C04-846A-D1F585A30BA6}"/>
    <hyperlink ref="A37" location="'14'!A1" display="   - Banco Ganadero  S.A." xr:uid="{B9027725-4320-48D9-AF30-65A347F8AFD6}"/>
    <hyperlink ref="A38" location="'15'!A1" display="   - Banco Económico S.A." xr:uid="{A00F0533-2420-444E-86C9-DDE943E338E5}"/>
    <hyperlink ref="A39" location="'16'!A1" display="   - Banco Solidario S.A." xr:uid="{4756A381-1040-4EEA-8CCD-F4B2C180CB4E}"/>
    <hyperlink ref="A40" location="'17'!A1" display="   - Banco de la Nación Argentina" xr:uid="{414C49F4-2F9D-4981-90C5-A56775ECD844}"/>
    <hyperlink ref="A44" location="'21'!A1" display="Ponderación de activos y suficiencia patrimonial" xr:uid="{E8110770-2625-4D41-8B7A-BC95A4A2C8A6}"/>
    <hyperlink ref="A45" location="'22'!A1" display="Calificación de cartera y contingente" xr:uid="{29F0DE67-B7BC-491D-AA08-18A0D8DA402D}"/>
    <hyperlink ref="A64" location="'37'!A1" display="Evolución de cartera y contingente" xr:uid="{D6D159F3-86A3-436F-8592-9A063160CF88}"/>
    <hyperlink ref="A65" location="'38'!A1" display="Evolución de obligaciones con el público y con empresas públicas" xr:uid="{16B38F11-FF35-4AAC-875E-EA0D59EBCA19}"/>
    <hyperlink ref="A46" location="'23'!A1" display="Depósitos del público y de empresas públicas por moneda" xr:uid="{CB5F9412-3D82-42CB-95A9-D8629B2D80B0}"/>
    <hyperlink ref="A66" location="'39'!A1" display="Encaje legal de los bancos múltiples y PYME" xr:uid="{8D6D1DCA-C5BA-4AD9-946B-6A05F44B9226}"/>
    <hyperlink ref="A72" location="'42'!A1" display="Estados financieros por entidad" xr:uid="{66D67121-9E15-4D87-BAB4-5C29A5DB3DB6}"/>
    <hyperlink ref="A74" location="'44'!A1" display="Estados financieros evolutivos" xr:uid="{EC256222-7FAE-4027-8471-B9A445C5CF43}"/>
    <hyperlink ref="A75" location="'45-1'!A1" display="Indicadores financieros evolutivos " xr:uid="{6BECB542-B2F4-472A-B450-AF907998D935}"/>
    <hyperlink ref="A76" location="'45-2'!A1" display="Indicadores financieros evolutivos" xr:uid="{0981D6D0-C542-4EE6-B32F-741724CC8FD7}"/>
    <hyperlink ref="A77" location="'46'!A1" display="Ponderación de activos y suficiencia patrimonial" xr:uid="{8BCC42FC-50F3-4054-A397-2B37D1242258}"/>
    <hyperlink ref="A78" location="'47'!A1" display="Calificación de cartera y contingente" xr:uid="{855CB2EA-0E20-447C-99C3-32C915AA5B45}"/>
    <hyperlink ref="A79" location="'48'!A1" display="Estratificación de depósitos (monto y número de cuentas)" xr:uid="{A38A9E6A-35E9-4848-B9FC-2EE34FB00782}"/>
    <hyperlink ref="A93" location="'57'!A1" display="Encaje legal de cooperativas de ahorro y crédito, entidades financieras de vivienda e instituciones financieras de desarrollo " xr:uid="{0DD14ED4-AF3A-41A9-BA2E-71A14730D3CE}"/>
    <hyperlink ref="A83" location="'50'!A1" display="Estados financieros por entidad " xr:uid="{2920684A-914A-42B1-8809-1F761059E53D}"/>
    <hyperlink ref="A88" location="'54-1'!A1" display="Ponderación de activos y suficiencia patrimonial " xr:uid="{7F7C329A-B2F7-4B9A-B5F8-A7C043B040DA}"/>
    <hyperlink ref="A89" location="'54-2'!A1" display="Ponderación de activos y suficiencia patrimonial " xr:uid="{D2389D24-F69A-432A-B791-6D3E62B217B5}"/>
    <hyperlink ref="A90" location="'55-1'!A1" display="Calificación de cartera y contingente" xr:uid="{6227AD0C-F410-495B-A258-AB9E47AD2622}"/>
    <hyperlink ref="A91" location="'55-2'!A1" display="Calificación de cartera y contingente" xr:uid="{102D8275-9009-4A52-B7D6-99778A4EF4BA}"/>
    <hyperlink ref="A92" location="'56'!A1" display="Estratificación de depósitos (monto y número de cuentas)" xr:uid="{E493786B-4581-4020-95B9-1B7091CC50EC}"/>
    <hyperlink ref="A124" location="'78'!A1" display="Empresas de Arrendamiento Financiero" xr:uid="{B2E1DA74-76B0-4A48-A579-C55DC4C0605E}"/>
    <hyperlink ref="A107" location="'66'!A1" display="Estados financieros según denominación monetaria" xr:uid="{9003A97E-D3A0-4E4B-BAD3-81FD72602678}"/>
    <hyperlink ref="A118" location="'75'!A1" display="Ranking de depósitos del público y de empresas públicas" xr:uid="{9116D7F4-D8B6-4BEB-A8C9-3744AC55B948}"/>
    <hyperlink ref="A119" location="'76'!A1" display="Ranking de cartera de créditos" xr:uid="{2999CB40-60AD-4827-9933-86014815E3B5}"/>
    <hyperlink ref="A120" location="'77'!A1" display="Ranking de contingente" xr:uid="{BDE5411C-8776-49F7-8BB2-7033A603615A}"/>
    <hyperlink ref="A141" location="Abreviaturas!A1" display="ABREVIATURAS" xr:uid="{3414365B-4A4C-4BF3-AF2B-C55820481E21}"/>
    <hyperlink ref="A73" location="'43'!A1" display="Indicadores financieros por entidad" xr:uid="{B090E60D-947B-4038-93CB-8D521FEF6D35}"/>
    <hyperlink ref="A84" location="'51'!A1" display="Indicadores financieros por entidad " xr:uid="{C2F93BB3-22F8-4818-ADE8-2030BEB687A6}"/>
    <hyperlink ref="A85" location="'52'!A1" display="Estados financieros evolutivos por entidad" xr:uid="{C4B77EAC-BF95-4A4A-909D-7BAF3E9CF78C}"/>
    <hyperlink ref="A86" location="'53-1'!A1" display="Indicadores financieros evolutivos" xr:uid="{78B75F8A-15D2-4846-ABEE-11A558B4F6A0}"/>
    <hyperlink ref="A87" location="'53-2'!A1" display="Indicadores financieros evolutivos" xr:uid="{BA757423-7704-4A54-BDD5-0432B76127F5}"/>
    <hyperlink ref="A71" location="'41'!A1" display="Estados financieros según denominación monetaria" xr:uid="{0F963E5B-1D1F-45B3-850C-4B215348A965}"/>
    <hyperlink ref="A82" location="'49'!A1" display="Estados financieros según denominación monetaria" xr:uid="{15120141-554D-4AC6-9F28-F821E03E9875}"/>
    <hyperlink ref="A52" location="'27'!A1" display="Estados financieros según denominación monetaria" xr:uid="{82C5FE54-E16B-413B-8171-B54C309CFA89}"/>
    <hyperlink ref="A54" location="'29'!A1" display="Indicadores financieros por entidad" xr:uid="{5CB5D3AD-8136-43E1-8082-0338955E144E}"/>
    <hyperlink ref="A63" location="'36'!A1" display="Depósitos del público y de empresas públicas por moneda" xr:uid="{B1494682-248B-4386-BBBF-E1AB1213F025}"/>
    <hyperlink ref="A67" location="'40'!A1" display="Estratificación de depósitos (monto y número de cuentas)" xr:uid="{00306EAC-CCFD-4915-A2A3-AB0821B8AFF0}"/>
    <hyperlink ref="A25" location="'4'!A1" display="Estado de situación patrimonial según denominación monetaria" xr:uid="{6E5C886D-4CFB-4698-B6C4-1756D0470F9E}"/>
    <hyperlink ref="A59" location="'32'!A1" display="   - Banco PYME de La Comunidad S.A." xr:uid="{BD5F66E7-8EE0-4FB9-BA0F-5A0800EF9AAD}"/>
    <hyperlink ref="A61" location="'34'!A1" display="Ponderación de activos y suficiencia patrimonial" xr:uid="{2C27BE89-D59A-4A00-A116-30E06673C8CA}"/>
    <hyperlink ref="A62" location="'35'!A1" display="Calificación de cartera y contingente" xr:uid="{4D6483CB-22CB-4C41-8D12-4AA1FB565F75}"/>
    <hyperlink ref="A139" location="'88'!A1" display="Estados financieros " xr:uid="{57225E56-530E-41FB-9725-BF8F187A5722}"/>
    <hyperlink ref="A20" location="'3'!A1" display="Cartera de créditos por departamento" xr:uid="{97B9C91D-4A1C-43CE-AB76-3BF5E08D6149}"/>
    <hyperlink ref="A18" location="'1'!A1" display="Estados financieros por denominación monetaria" xr:uid="{9B1DD632-30B2-4AB4-B4C7-5A23CDA1B1B3}"/>
    <hyperlink ref="A97" location="'59'!A1" display="Estados financieros por entidad " xr:uid="{845A6CF1-6EB4-4400-ABDC-668B8D980306}"/>
    <hyperlink ref="A96" location="'58'!A1" display="Estados financieros según denominación monetaria" xr:uid="{1CB7EA2F-51EC-4FD8-A59B-BBA358B03F51}"/>
    <hyperlink ref="A103" location="'64'!A1" display="Calificación de cartera y contingente" xr:uid="{AD769D37-1158-48F1-A19C-80D0FBB121EE}"/>
    <hyperlink ref="A102" location="'63'!A1" display="Ponderación de activos y suficiencia patrimonial " xr:uid="{2639821A-4669-4636-AD3F-75DB47F3D48A}"/>
    <hyperlink ref="A125:A127" location="'60'!A1" display="Estados financieros Bancos de Desarrollo Productivo" xr:uid="{34C3EF75-7751-4B7E-8FAC-08EDD9F4A5F9}"/>
    <hyperlink ref="A128:A129" location="'60'!A1" display="Estados financieros Bancos de Desarrollo Productivo" xr:uid="{E0476771-41E0-48E1-93A6-7BADFEE1F931}"/>
    <hyperlink ref="A125" location="'79'!A1" display="Almacenes Generales de Depósito" xr:uid="{577613A7-49BF-47CC-AC26-6DA0960B7608}"/>
    <hyperlink ref="A126" location="'80'!A1" display="Cámaras de Compensación y Liquidación" xr:uid="{391881C9-F665-4C24-9AFD-61E4094EDD79}"/>
    <hyperlink ref="A127" location="'81'!A1" display="Burós de Información" xr:uid="{389752E4-93C7-4924-9BE5-4A6926E171AE}"/>
    <hyperlink ref="A129" location="'83'!A1" display="Empresas de Transporte de Material Monetario y Valores" xr:uid="{71E59D52-E007-464A-AA1E-A473F57832B2}"/>
    <hyperlink ref="A98" location="'60'!A1" display="Indicadores financieros por entidad " xr:uid="{A9AC675E-3B56-4918-9EA9-6ABC53B59C12}"/>
    <hyperlink ref="A108" location="'67'!A1" display="Estados financieros" xr:uid="{1FFA45A3-7FE4-49C8-B6A2-D83F6043DA8A}"/>
    <hyperlink ref="A109" location="'68'!A1" display="Indicadores financieros" xr:uid="{DCDA68F9-D8B5-4DC8-A417-BCAE5A4DC0FA}"/>
    <hyperlink ref="A113" location="'72'!A1" display="Ponderación de activos y suficiencia patrimonial " xr:uid="{4251F990-1681-4895-A4AA-0D71CE326204}"/>
    <hyperlink ref="A114" location="'73'!A1" display="Calificación de cartera y contingente" xr:uid="{2F2CB8AB-E166-4C7F-9732-E045245AEBC1}"/>
    <hyperlink ref="A115" location="'74'!A1" display="Estratificación de depósitos " xr:uid="{6B62B794-FEBB-4C2B-B15F-7BA7508E770E}"/>
    <hyperlink ref="A128" location="'82'!A1" display="Empresas de Servicio de Pago Móvil" xr:uid="{67CB7C6D-84A2-484C-B24D-227497B9EE77}"/>
    <hyperlink ref="A19" location="'2'!A1" display="Depósitos por departamento" xr:uid="{FF051E7A-B7FD-4297-B981-8F20C16DB5AE}"/>
    <hyperlink ref="A131" location="'85'!A1" display="Empresas de Giros y Remesas de Dinero" xr:uid="{C45C6324-4CAC-482D-8D70-0347C0349104}"/>
    <hyperlink ref="A47" location="'24'!A1" display="Evolución de cartera y contingente" xr:uid="{CCE0E618-9C24-4547-9C59-27294F812A10}"/>
    <hyperlink ref="A48" location="'25'!A1" display="Evolución de obligaciones con el público y con empresas públicas" xr:uid="{75DC7BDA-B81F-4E1A-B02A-5CEA9C1A961D}"/>
    <hyperlink ref="A43" location="'20'!A1" display="   - Banco Prodem S.A." xr:uid="{A0017362-C592-493F-B89E-4CBF8F859646}"/>
    <hyperlink ref="A42" location="'19'!A1" display="   - Banco Fortaleza S.A." xr:uid="{FCA26CD9-8E85-4C3B-9368-7F82423A3CD5}"/>
    <hyperlink ref="A41" location="'18'!A1" display="   - Banco para el Fomento a Iniciativas Económicas S.A." xr:uid="{24C3EDC6-C203-4743-96D4-EFB64142F5C8}"/>
    <hyperlink ref="A28" location="'7'!A1" display="Estados financieros evolutivos" xr:uid="{9871CC87-D5E4-4D0B-98BF-D3AE908B1FF4}"/>
    <hyperlink ref="A29" location="'8-1'!A1" display="Indicadores financieros evolutivos" xr:uid="{00011E9B-E2F8-473D-9516-3BEBB4F7AA66}"/>
    <hyperlink ref="A55" location="'30'!A1" display="Estados financieros evolutivos" xr:uid="{E02ECC41-554F-40C3-8307-01BFD2C5AC00}"/>
    <hyperlink ref="A56" location="'31-1'!A1" display="Indicadores financieros evolutivos" xr:uid="{505C5957-A827-4D98-83E0-BEA9387AA12A}"/>
    <hyperlink ref="A57" location="'31-2'!A1" display="Indicadores financieros evolutivos" xr:uid="{7F6C0006-0ABD-4093-BCC8-82B39A91F3D1}"/>
    <hyperlink ref="A30" location="'8-2'!A1" display="Indicadores financieros evolutivos" xr:uid="{AE3B3BF6-3A22-4D85-AB30-6CF7D9EB0672}"/>
    <hyperlink ref="A130" location="'84'!A1" display="Empresas Administradoras de Tarjetas Electrónicas" xr:uid="{0EDF61F5-6613-4713-929F-EC42BD911A99}"/>
    <hyperlink ref="A135" location="'87'!A1" display="Estados Financieros" xr:uid="{4BCB477F-2D4E-4D91-B33B-CC5104CBF4FB}"/>
    <hyperlink ref="A99" location="'61'!A1" display="Estados financieros evolutivos" xr:uid="{B4F2191C-26FE-4CB1-987F-5386278E612C}"/>
    <hyperlink ref="A100" location="'62-1'!A1" display="Indicadores financieros evolutivos" xr:uid="{A90A548B-8DF3-4298-8399-AC6185C0E836}"/>
    <hyperlink ref="A101" location="'62-2'!A1" display="Indicadores financieros evolutivos" xr:uid="{84F359CE-F10A-449C-B0DB-FB374F7DFD6C}"/>
    <hyperlink ref="A110" location="'69'!A1" display="Estados financieros evolutivos" xr:uid="{BC24731D-B3A4-4D1C-9B65-B3BB8EF06C89}"/>
    <hyperlink ref="A111" location="'70'!A1" display="Indicadores financieros evolutivos" xr:uid="{73A5C9BC-48F8-4760-BCD4-C58AC69EF80D}"/>
    <hyperlink ref="A112" location="'71'!A1" display="Indicadores financieros evolutivos" xr:uid="{457D9D99-04AF-41AC-89DD-268AECB45C1B}"/>
    <hyperlink ref="A49" location="'26'!A1" display="Estratificación de depósitos (monto y número de cuentas)" xr:uid="{61B531D7-EB39-467E-B89B-3FCA934CBE13}"/>
    <hyperlink ref="A104" location="'65'!A1" display="Estratificación de depósitos (monto y número de cuentas)" xr:uid="{25AC4539-F950-4625-A825-54FD28486491}"/>
    <hyperlink ref="A53" location="'28'!A1" display="Estados financieros por entidad" xr:uid="{F5B8B97A-EAF9-43BC-A0AD-E6A6D39A5648}"/>
    <hyperlink ref="A60" location="'33'!A1" display="   - Banco PYME Ecofuturo S.A." xr:uid="{AE635A19-D588-45D5-8861-B2E5494FED49}"/>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31491-BA72-4E49-95AE-6F9B6F2F21E2}">
  <dimension ref="A1:I327"/>
  <sheetViews>
    <sheetView workbookViewId="0">
      <selection activeCell="A18" sqref="A18"/>
    </sheetView>
  </sheetViews>
  <sheetFormatPr baseColWidth="10" defaultColWidth="9.140625" defaultRowHeight="15" x14ac:dyDescent="0.25"/>
  <cols>
    <col min="1" max="1" width="88.7109375" style="860" customWidth="1"/>
    <col min="2" max="2" width="16.85546875" style="863" customWidth="1"/>
    <col min="3" max="6" width="15.7109375" style="863" customWidth="1"/>
    <col min="7" max="7" width="10" style="860" bestFit="1" customWidth="1"/>
    <col min="8" max="256" width="9.140625" style="860"/>
    <col min="257" max="257" width="88.7109375" style="860" customWidth="1"/>
    <col min="258" max="258" width="16.85546875" style="860" customWidth="1"/>
    <col min="259" max="262" width="15.7109375" style="860" customWidth="1"/>
    <col min="263" max="512" width="9.140625" style="860"/>
    <col min="513" max="513" width="88.7109375" style="860" customWidth="1"/>
    <col min="514" max="514" width="16.85546875" style="860" customWidth="1"/>
    <col min="515" max="518" width="15.7109375" style="860" customWidth="1"/>
    <col min="519" max="768" width="9.140625" style="860"/>
    <col min="769" max="769" width="88.7109375" style="860" customWidth="1"/>
    <col min="770" max="770" width="16.85546875" style="860" customWidth="1"/>
    <col min="771" max="774" width="15.7109375" style="860" customWidth="1"/>
    <col min="775" max="1024" width="9.140625" style="860"/>
    <col min="1025" max="1025" width="88.7109375" style="860" customWidth="1"/>
    <col min="1026" max="1026" width="16.85546875" style="860" customWidth="1"/>
    <col min="1027" max="1030" width="15.7109375" style="860" customWidth="1"/>
    <col min="1031" max="1280" width="9.140625" style="860"/>
    <col min="1281" max="1281" width="88.7109375" style="860" customWidth="1"/>
    <col min="1282" max="1282" width="16.85546875" style="860" customWidth="1"/>
    <col min="1283" max="1286" width="15.7109375" style="860" customWidth="1"/>
    <col min="1287" max="1536" width="9.140625" style="860"/>
    <col min="1537" max="1537" width="88.7109375" style="860" customWidth="1"/>
    <col min="1538" max="1538" width="16.85546875" style="860" customWidth="1"/>
    <col min="1539" max="1542" width="15.7109375" style="860" customWidth="1"/>
    <col min="1543" max="1792" width="9.140625" style="860"/>
    <col min="1793" max="1793" width="88.7109375" style="860" customWidth="1"/>
    <col min="1794" max="1794" width="16.85546875" style="860" customWidth="1"/>
    <col min="1795" max="1798" width="15.7109375" style="860" customWidth="1"/>
    <col min="1799" max="2048" width="9.140625" style="860"/>
    <col min="2049" max="2049" width="88.7109375" style="860" customWidth="1"/>
    <col min="2050" max="2050" width="16.85546875" style="860" customWidth="1"/>
    <col min="2051" max="2054" width="15.7109375" style="860" customWidth="1"/>
    <col min="2055" max="2304" width="9.140625" style="860"/>
    <col min="2305" max="2305" width="88.7109375" style="860" customWidth="1"/>
    <col min="2306" max="2306" width="16.85546875" style="860" customWidth="1"/>
    <col min="2307" max="2310" width="15.7109375" style="860" customWidth="1"/>
    <col min="2311" max="2560" width="9.140625" style="860"/>
    <col min="2561" max="2561" width="88.7109375" style="860" customWidth="1"/>
    <col min="2562" max="2562" width="16.85546875" style="860" customWidth="1"/>
    <col min="2563" max="2566" width="15.7109375" style="860" customWidth="1"/>
    <col min="2567" max="2816" width="9.140625" style="860"/>
    <col min="2817" max="2817" width="88.7109375" style="860" customWidth="1"/>
    <col min="2818" max="2818" width="16.85546875" style="860" customWidth="1"/>
    <col min="2819" max="2822" width="15.7109375" style="860" customWidth="1"/>
    <col min="2823" max="3072" width="9.140625" style="860"/>
    <col min="3073" max="3073" width="88.7109375" style="860" customWidth="1"/>
    <col min="3074" max="3074" width="16.85546875" style="860" customWidth="1"/>
    <col min="3075" max="3078" width="15.7109375" style="860" customWidth="1"/>
    <col min="3079" max="3328" width="9.140625" style="860"/>
    <col min="3329" max="3329" width="88.7109375" style="860" customWidth="1"/>
    <col min="3330" max="3330" width="16.85546875" style="860" customWidth="1"/>
    <col min="3331" max="3334" width="15.7109375" style="860" customWidth="1"/>
    <col min="3335" max="3584" width="9.140625" style="860"/>
    <col min="3585" max="3585" width="88.7109375" style="860" customWidth="1"/>
    <col min="3586" max="3586" width="16.85546875" style="860" customWidth="1"/>
    <col min="3587" max="3590" width="15.7109375" style="860" customWidth="1"/>
    <col min="3591" max="3840" width="9.140625" style="860"/>
    <col min="3841" max="3841" width="88.7109375" style="860" customWidth="1"/>
    <col min="3842" max="3842" width="16.85546875" style="860" customWidth="1"/>
    <col min="3843" max="3846" width="15.7109375" style="860" customWidth="1"/>
    <col min="3847" max="4096" width="9.140625" style="860"/>
    <col min="4097" max="4097" width="88.7109375" style="860" customWidth="1"/>
    <col min="4098" max="4098" width="16.85546875" style="860" customWidth="1"/>
    <col min="4099" max="4102" width="15.7109375" style="860" customWidth="1"/>
    <col min="4103" max="4352" width="9.140625" style="860"/>
    <col min="4353" max="4353" width="88.7109375" style="860" customWidth="1"/>
    <col min="4354" max="4354" width="16.85546875" style="860" customWidth="1"/>
    <col min="4355" max="4358" width="15.7109375" style="860" customWidth="1"/>
    <col min="4359" max="4608" width="9.140625" style="860"/>
    <col min="4609" max="4609" width="88.7109375" style="860" customWidth="1"/>
    <col min="4610" max="4610" width="16.85546875" style="860" customWidth="1"/>
    <col min="4611" max="4614" width="15.7109375" style="860" customWidth="1"/>
    <col min="4615" max="4864" width="9.140625" style="860"/>
    <col min="4865" max="4865" width="88.7109375" style="860" customWidth="1"/>
    <col min="4866" max="4866" width="16.85546875" style="860" customWidth="1"/>
    <col min="4867" max="4870" width="15.7109375" style="860" customWidth="1"/>
    <col min="4871" max="5120" width="9.140625" style="860"/>
    <col min="5121" max="5121" width="88.7109375" style="860" customWidth="1"/>
    <col min="5122" max="5122" width="16.85546875" style="860" customWidth="1"/>
    <col min="5123" max="5126" width="15.7109375" style="860" customWidth="1"/>
    <col min="5127" max="5376" width="9.140625" style="860"/>
    <col min="5377" max="5377" width="88.7109375" style="860" customWidth="1"/>
    <col min="5378" max="5378" width="16.85546875" style="860" customWidth="1"/>
    <col min="5379" max="5382" width="15.7109375" style="860" customWidth="1"/>
    <col min="5383" max="5632" width="9.140625" style="860"/>
    <col min="5633" max="5633" width="88.7109375" style="860" customWidth="1"/>
    <col min="5634" max="5634" width="16.85546875" style="860" customWidth="1"/>
    <col min="5635" max="5638" width="15.7109375" style="860" customWidth="1"/>
    <col min="5639" max="5888" width="9.140625" style="860"/>
    <col min="5889" max="5889" width="88.7109375" style="860" customWidth="1"/>
    <col min="5890" max="5890" width="16.85546875" style="860" customWidth="1"/>
    <col min="5891" max="5894" width="15.7109375" style="860" customWidth="1"/>
    <col min="5895" max="6144" width="9.140625" style="860"/>
    <col min="6145" max="6145" width="88.7109375" style="860" customWidth="1"/>
    <col min="6146" max="6146" width="16.85546875" style="860" customWidth="1"/>
    <col min="6147" max="6150" width="15.7109375" style="860" customWidth="1"/>
    <col min="6151" max="6400" width="9.140625" style="860"/>
    <col min="6401" max="6401" width="88.7109375" style="860" customWidth="1"/>
    <col min="6402" max="6402" width="16.85546875" style="860" customWidth="1"/>
    <col min="6403" max="6406" width="15.7109375" style="860" customWidth="1"/>
    <col min="6407" max="6656" width="9.140625" style="860"/>
    <col min="6657" max="6657" width="88.7109375" style="860" customWidth="1"/>
    <col min="6658" max="6658" width="16.85546875" style="860" customWidth="1"/>
    <col min="6659" max="6662" width="15.7109375" style="860" customWidth="1"/>
    <col min="6663" max="6912" width="9.140625" style="860"/>
    <col min="6913" max="6913" width="88.7109375" style="860" customWidth="1"/>
    <col min="6914" max="6914" width="16.85546875" style="860" customWidth="1"/>
    <col min="6915" max="6918" width="15.7109375" style="860" customWidth="1"/>
    <col min="6919" max="7168" width="9.140625" style="860"/>
    <col min="7169" max="7169" width="88.7109375" style="860" customWidth="1"/>
    <col min="7170" max="7170" width="16.85546875" style="860" customWidth="1"/>
    <col min="7171" max="7174" width="15.7109375" style="860" customWidth="1"/>
    <col min="7175" max="7424" width="9.140625" style="860"/>
    <col min="7425" max="7425" width="88.7109375" style="860" customWidth="1"/>
    <col min="7426" max="7426" width="16.85546875" style="860" customWidth="1"/>
    <col min="7427" max="7430" width="15.7109375" style="860" customWidth="1"/>
    <col min="7431" max="7680" width="9.140625" style="860"/>
    <col min="7681" max="7681" width="88.7109375" style="860" customWidth="1"/>
    <col min="7682" max="7682" width="16.85546875" style="860" customWidth="1"/>
    <col min="7683" max="7686" width="15.7109375" style="860" customWidth="1"/>
    <col min="7687" max="7936" width="9.140625" style="860"/>
    <col min="7937" max="7937" width="88.7109375" style="860" customWidth="1"/>
    <col min="7938" max="7938" width="16.85546875" style="860" customWidth="1"/>
    <col min="7939" max="7942" width="15.7109375" style="860" customWidth="1"/>
    <col min="7943" max="8192" width="9.140625" style="860"/>
    <col min="8193" max="8193" width="88.7109375" style="860" customWidth="1"/>
    <col min="8194" max="8194" width="16.85546875" style="860" customWidth="1"/>
    <col min="8195" max="8198" width="15.7109375" style="860" customWidth="1"/>
    <col min="8199" max="8448" width="9.140625" style="860"/>
    <col min="8449" max="8449" width="88.7109375" style="860" customWidth="1"/>
    <col min="8450" max="8450" width="16.85546875" style="860" customWidth="1"/>
    <col min="8451" max="8454" width="15.7109375" style="860" customWidth="1"/>
    <col min="8455" max="8704" width="9.140625" style="860"/>
    <col min="8705" max="8705" width="88.7109375" style="860" customWidth="1"/>
    <col min="8706" max="8706" width="16.85546875" style="860" customWidth="1"/>
    <col min="8707" max="8710" width="15.7109375" style="860" customWidth="1"/>
    <col min="8711" max="8960" width="9.140625" style="860"/>
    <col min="8961" max="8961" width="88.7109375" style="860" customWidth="1"/>
    <col min="8962" max="8962" width="16.85546875" style="860" customWidth="1"/>
    <col min="8963" max="8966" width="15.7109375" style="860" customWidth="1"/>
    <col min="8967" max="9216" width="9.140625" style="860"/>
    <col min="9217" max="9217" width="88.7109375" style="860" customWidth="1"/>
    <col min="9218" max="9218" width="16.85546875" style="860" customWidth="1"/>
    <col min="9219" max="9222" width="15.7109375" style="860" customWidth="1"/>
    <col min="9223" max="9472" width="9.140625" style="860"/>
    <col min="9473" max="9473" width="88.7109375" style="860" customWidth="1"/>
    <col min="9474" max="9474" width="16.85546875" style="860" customWidth="1"/>
    <col min="9475" max="9478" width="15.7109375" style="860" customWidth="1"/>
    <col min="9479" max="9728" width="9.140625" style="860"/>
    <col min="9729" max="9729" width="88.7109375" style="860" customWidth="1"/>
    <col min="9730" max="9730" width="16.85546875" style="860" customWidth="1"/>
    <col min="9731" max="9734" width="15.7109375" style="860" customWidth="1"/>
    <col min="9735" max="9984" width="9.140625" style="860"/>
    <col min="9985" max="9985" width="88.7109375" style="860" customWidth="1"/>
    <col min="9986" max="9986" width="16.85546875" style="860" customWidth="1"/>
    <col min="9987" max="9990" width="15.7109375" style="860" customWidth="1"/>
    <col min="9991" max="10240" width="9.140625" style="860"/>
    <col min="10241" max="10241" width="88.7109375" style="860" customWidth="1"/>
    <col min="10242" max="10242" width="16.85546875" style="860" customWidth="1"/>
    <col min="10243" max="10246" width="15.7109375" style="860" customWidth="1"/>
    <col min="10247" max="10496" width="9.140625" style="860"/>
    <col min="10497" max="10497" width="88.7109375" style="860" customWidth="1"/>
    <col min="10498" max="10498" width="16.85546875" style="860" customWidth="1"/>
    <col min="10499" max="10502" width="15.7109375" style="860" customWidth="1"/>
    <col min="10503" max="10752" width="9.140625" style="860"/>
    <col min="10753" max="10753" width="88.7109375" style="860" customWidth="1"/>
    <col min="10754" max="10754" width="16.85546875" style="860" customWidth="1"/>
    <col min="10755" max="10758" width="15.7109375" style="860" customWidth="1"/>
    <col min="10759" max="11008" width="9.140625" style="860"/>
    <col min="11009" max="11009" width="88.7109375" style="860" customWidth="1"/>
    <col min="11010" max="11010" width="16.85546875" style="860" customWidth="1"/>
    <col min="11011" max="11014" width="15.7109375" style="860" customWidth="1"/>
    <col min="11015" max="11264" width="9.140625" style="860"/>
    <col min="11265" max="11265" width="88.7109375" style="860" customWidth="1"/>
    <col min="11266" max="11266" width="16.85546875" style="860" customWidth="1"/>
    <col min="11267" max="11270" width="15.7109375" style="860" customWidth="1"/>
    <col min="11271" max="11520" width="9.140625" style="860"/>
    <col min="11521" max="11521" width="88.7109375" style="860" customWidth="1"/>
    <col min="11522" max="11522" width="16.85546875" style="860" customWidth="1"/>
    <col min="11523" max="11526" width="15.7109375" style="860" customWidth="1"/>
    <col min="11527" max="11776" width="9.140625" style="860"/>
    <col min="11777" max="11777" width="88.7109375" style="860" customWidth="1"/>
    <col min="11778" max="11778" width="16.85546875" style="860" customWidth="1"/>
    <col min="11779" max="11782" width="15.7109375" style="860" customWidth="1"/>
    <col min="11783" max="12032" width="9.140625" style="860"/>
    <col min="12033" max="12033" width="88.7109375" style="860" customWidth="1"/>
    <col min="12034" max="12034" width="16.85546875" style="860" customWidth="1"/>
    <col min="12035" max="12038" width="15.7109375" style="860" customWidth="1"/>
    <col min="12039" max="12288" width="9.140625" style="860"/>
    <col min="12289" max="12289" width="88.7109375" style="860" customWidth="1"/>
    <col min="12290" max="12290" width="16.85546875" style="860" customWidth="1"/>
    <col min="12291" max="12294" width="15.7109375" style="860" customWidth="1"/>
    <col min="12295" max="12544" width="9.140625" style="860"/>
    <col min="12545" max="12545" width="88.7109375" style="860" customWidth="1"/>
    <col min="12546" max="12546" width="16.85546875" style="860" customWidth="1"/>
    <col min="12547" max="12550" width="15.7109375" style="860" customWidth="1"/>
    <col min="12551" max="12800" width="9.140625" style="860"/>
    <col min="12801" max="12801" width="88.7109375" style="860" customWidth="1"/>
    <col min="12802" max="12802" width="16.85546875" style="860" customWidth="1"/>
    <col min="12803" max="12806" width="15.7109375" style="860" customWidth="1"/>
    <col min="12807" max="13056" width="9.140625" style="860"/>
    <col min="13057" max="13057" width="88.7109375" style="860" customWidth="1"/>
    <col min="13058" max="13058" width="16.85546875" style="860" customWidth="1"/>
    <col min="13059" max="13062" width="15.7109375" style="860" customWidth="1"/>
    <col min="13063" max="13312" width="9.140625" style="860"/>
    <col min="13313" max="13313" width="88.7109375" style="860" customWidth="1"/>
    <col min="13314" max="13314" width="16.85546875" style="860" customWidth="1"/>
    <col min="13315" max="13318" width="15.7109375" style="860" customWidth="1"/>
    <col min="13319" max="13568" width="9.140625" style="860"/>
    <col min="13569" max="13569" width="88.7109375" style="860" customWidth="1"/>
    <col min="13570" max="13570" width="16.85546875" style="860" customWidth="1"/>
    <col min="13571" max="13574" width="15.7109375" style="860" customWidth="1"/>
    <col min="13575" max="13824" width="9.140625" style="860"/>
    <col min="13825" max="13825" width="88.7109375" style="860" customWidth="1"/>
    <col min="13826" max="13826" width="16.85546875" style="860" customWidth="1"/>
    <col min="13827" max="13830" width="15.7109375" style="860" customWidth="1"/>
    <col min="13831" max="14080" width="9.140625" style="860"/>
    <col min="14081" max="14081" width="88.7109375" style="860" customWidth="1"/>
    <col min="14082" max="14082" width="16.85546875" style="860" customWidth="1"/>
    <col min="14083" max="14086" width="15.7109375" style="860" customWidth="1"/>
    <col min="14087" max="14336" width="9.140625" style="860"/>
    <col min="14337" max="14337" width="88.7109375" style="860" customWidth="1"/>
    <col min="14338" max="14338" width="16.85546875" style="860" customWidth="1"/>
    <col min="14339" max="14342" width="15.7109375" style="860" customWidth="1"/>
    <col min="14343" max="14592" width="9.140625" style="860"/>
    <col min="14593" max="14593" width="88.7109375" style="860" customWidth="1"/>
    <col min="14594" max="14594" width="16.85546875" style="860" customWidth="1"/>
    <col min="14595" max="14598" width="15.7109375" style="860" customWidth="1"/>
    <col min="14599" max="14848" width="9.140625" style="860"/>
    <col min="14849" max="14849" width="88.7109375" style="860" customWidth="1"/>
    <col min="14850" max="14850" width="16.85546875" style="860" customWidth="1"/>
    <col min="14851" max="14854" width="15.7109375" style="860" customWidth="1"/>
    <col min="14855" max="15104" width="9.140625" style="860"/>
    <col min="15105" max="15105" width="88.7109375" style="860" customWidth="1"/>
    <col min="15106" max="15106" width="16.85546875" style="860" customWidth="1"/>
    <col min="15107" max="15110" width="15.7109375" style="860" customWidth="1"/>
    <col min="15111" max="15360" width="9.140625" style="860"/>
    <col min="15361" max="15361" width="88.7109375" style="860" customWidth="1"/>
    <col min="15362" max="15362" width="16.85546875" style="860" customWidth="1"/>
    <col min="15363" max="15366" width="15.7109375" style="860" customWidth="1"/>
    <col min="15367" max="15616" width="9.140625" style="860"/>
    <col min="15617" max="15617" width="88.7109375" style="860" customWidth="1"/>
    <col min="15618" max="15618" width="16.85546875" style="860" customWidth="1"/>
    <col min="15619" max="15622" width="15.7109375" style="860" customWidth="1"/>
    <col min="15623" max="15872" width="9.140625" style="860"/>
    <col min="15873" max="15873" width="88.7109375" style="860" customWidth="1"/>
    <col min="15874" max="15874" width="16.85546875" style="860" customWidth="1"/>
    <col min="15875" max="15878" width="15.7109375" style="860" customWidth="1"/>
    <col min="15879" max="16128" width="9.140625" style="860"/>
    <col min="16129" max="16129" width="88.7109375" style="860" customWidth="1"/>
    <col min="16130" max="16130" width="16.85546875" style="860" customWidth="1"/>
    <col min="16131" max="16134" width="15.7109375" style="860" customWidth="1"/>
    <col min="16135" max="16384" width="9.140625" style="860"/>
  </cols>
  <sheetData>
    <row r="1" spans="1:9" ht="30" customHeight="1" x14ac:dyDescent="0.25">
      <c r="A1" s="776" t="s">
        <v>1020</v>
      </c>
      <c r="B1" s="776"/>
      <c r="C1" s="776"/>
      <c r="D1" s="776"/>
      <c r="E1" s="776"/>
      <c r="F1" s="776"/>
      <c r="G1" s="859" t="s">
        <v>1131</v>
      </c>
      <c r="H1" s="14"/>
      <c r="I1" s="14"/>
    </row>
    <row r="2" spans="1:9" ht="18" x14ac:dyDescent="0.25">
      <c r="A2" s="777" t="s">
        <v>1</v>
      </c>
      <c r="B2" s="777"/>
      <c r="C2" s="777"/>
      <c r="D2" s="777"/>
      <c r="E2" s="777"/>
      <c r="F2" s="777"/>
      <c r="G2" s="14"/>
      <c r="H2" s="14"/>
      <c r="I2" s="14"/>
    </row>
    <row r="3" spans="1:9" ht="18" x14ac:dyDescent="0.25">
      <c r="A3" s="777" t="s">
        <v>2</v>
      </c>
      <c r="B3" s="777"/>
      <c r="C3" s="777"/>
      <c r="D3" s="777"/>
      <c r="E3" s="777"/>
      <c r="F3" s="777"/>
      <c r="G3" s="14"/>
      <c r="H3" s="14"/>
      <c r="I3" s="14"/>
    </row>
    <row r="4" spans="1:9" ht="30" customHeight="1" x14ac:dyDescent="0.25">
      <c r="A4" s="861" t="s">
        <v>3</v>
      </c>
      <c r="B4" s="861"/>
      <c r="C4" s="861"/>
      <c r="D4" s="861"/>
      <c r="E4" s="861"/>
      <c r="F4" s="861"/>
      <c r="G4" s="14"/>
      <c r="H4" s="14"/>
      <c r="I4" s="14"/>
    </row>
    <row r="5" spans="1:9" ht="3.75" customHeight="1" x14ac:dyDescent="0.25">
      <c r="A5" s="14"/>
      <c r="B5" s="27"/>
      <c r="C5" s="27"/>
      <c r="D5" s="27"/>
      <c r="E5" s="27"/>
      <c r="F5" s="27"/>
      <c r="G5" s="14"/>
      <c r="H5" s="14"/>
      <c r="I5" s="14"/>
    </row>
    <row r="6" spans="1:9" ht="30" customHeight="1" thickBot="1" x14ac:dyDescent="0.3">
      <c r="A6" s="584"/>
      <c r="B6" s="3" t="s">
        <v>4</v>
      </c>
      <c r="C6" s="3" t="s">
        <v>5</v>
      </c>
      <c r="D6" s="3" t="s">
        <v>6</v>
      </c>
      <c r="E6" s="3" t="s">
        <v>7</v>
      </c>
      <c r="F6" s="3" t="s">
        <v>727</v>
      </c>
      <c r="G6" s="14"/>
      <c r="H6" s="14"/>
      <c r="I6" s="14"/>
    </row>
    <row r="7" spans="1:9" x14ac:dyDescent="0.25">
      <c r="A7" s="5" t="s">
        <v>9</v>
      </c>
      <c r="B7" s="6">
        <f>'4'!B7+'27'!B7+'41'!B7+'49'!B7+'58'!B7+'66'!B7</f>
        <v>304045239.27269</v>
      </c>
      <c r="C7" s="6">
        <f>'4'!C7+'27'!C7+'41'!C7+'49'!C7+'58'!C7+'66'!C7</f>
        <v>24393530.136609994</v>
      </c>
      <c r="D7" s="6">
        <f>'4'!D7+'27'!D7+'41'!D7+'49'!D7+'58'!D7+'66'!D7</f>
        <v>1492146.2744599998</v>
      </c>
      <c r="E7" s="6">
        <f>'4'!E7+'27'!E7+'41'!E7+'49'!E7+'58'!E7+'66'!E7</f>
        <v>2447947.4726999993</v>
      </c>
      <c r="F7" s="6">
        <f>'4'!F7+'27'!F7+'41'!F7+'49'!F7+'58'!F7+'66'!F7</f>
        <v>332378863.15645993</v>
      </c>
      <c r="G7" s="10"/>
      <c r="H7" s="14"/>
      <c r="I7" s="14"/>
    </row>
    <row r="8" spans="1:9" x14ac:dyDescent="0.25">
      <c r="A8" s="8" t="s">
        <v>10</v>
      </c>
      <c r="B8" s="9">
        <f>'4'!B8+'27'!B8+'41'!B8+'49'!B8+'58'!B8+'66'!B8</f>
        <v>28918964.141220007</v>
      </c>
      <c r="C8" s="9">
        <f>'4'!C8+'27'!C8+'41'!C8+'49'!C8+'58'!C8+'66'!C8</f>
        <v>5806115.6647600001</v>
      </c>
      <c r="D8" s="9">
        <f>'4'!D8+'27'!D8+'41'!D8+'49'!D8+'58'!D8+'66'!D8</f>
        <v>2119.92173</v>
      </c>
      <c r="E8" s="9">
        <f>'4'!E8+'27'!E8+'41'!E8+'49'!E8+'58'!E8+'66'!E8</f>
        <v>76556.119950000008</v>
      </c>
      <c r="F8" s="9">
        <f>'4'!F8+'27'!F8+'41'!F8+'49'!F8+'58'!F8+'66'!F8</f>
        <v>34803755.847659998</v>
      </c>
      <c r="G8" s="10"/>
      <c r="H8" s="14"/>
      <c r="I8" s="14"/>
    </row>
    <row r="9" spans="1:9" x14ac:dyDescent="0.25">
      <c r="A9" s="10" t="s">
        <v>11</v>
      </c>
      <c r="B9" s="11">
        <f>'4'!B9+'27'!B9+'41'!B9+'49'!B9+'58'!B9+'66'!B9</f>
        <v>9954050.0085700005</v>
      </c>
      <c r="C9" s="11">
        <f>'4'!C9+'27'!C9+'41'!C9+'49'!C9+'58'!C9+'66'!C9</f>
        <v>1260367.7231500002</v>
      </c>
      <c r="D9" s="11">
        <f>'4'!D9+'27'!D9+'41'!D9+'49'!D9+'58'!D9+'66'!D9</f>
        <v>0</v>
      </c>
      <c r="E9" s="11">
        <f>'4'!E9+'27'!E9+'41'!E9+'49'!E9+'58'!E9+'66'!E9</f>
        <v>0</v>
      </c>
      <c r="F9" s="11">
        <f>'4'!F9+'27'!F9+'41'!F9+'49'!F9+'58'!F9+'66'!F9</f>
        <v>11214417.731720001</v>
      </c>
      <c r="G9" s="14"/>
      <c r="H9" s="14"/>
      <c r="I9" s="14"/>
    </row>
    <row r="10" spans="1:9" x14ac:dyDescent="0.25">
      <c r="A10" s="10" t="s">
        <v>12</v>
      </c>
      <c r="B10" s="11">
        <f>'4'!B10+'27'!B10+'41'!B10+'49'!B10+'58'!B10+'66'!B10</f>
        <v>16633151.201290002</v>
      </c>
      <c r="C10" s="11">
        <f>'4'!C10+'27'!C10+'41'!C10+'49'!C10+'58'!C10+'66'!C10</f>
        <v>3959026.5569499996</v>
      </c>
      <c r="D10" s="11">
        <f>'4'!D10+'27'!D10+'41'!D10+'49'!D10+'58'!D10+'66'!D10</f>
        <v>2119.92173</v>
      </c>
      <c r="E10" s="11">
        <f>'4'!E10+'27'!E10+'41'!E10+'49'!E10+'58'!E10+'66'!E10</f>
        <v>76556.119950000008</v>
      </c>
      <c r="F10" s="11">
        <f>'4'!F10+'27'!F10+'41'!F10+'49'!F10+'58'!F10+'66'!F10</f>
        <v>20670853.79992</v>
      </c>
      <c r="G10" s="14"/>
      <c r="H10" s="14"/>
      <c r="I10" s="14"/>
    </row>
    <row r="11" spans="1:9" x14ac:dyDescent="0.25">
      <c r="A11" s="10" t="s">
        <v>13</v>
      </c>
      <c r="B11" s="11">
        <f>'4'!B11+'27'!B11+'41'!B11+'49'!B11+'58'!B11+'66'!B11</f>
        <v>1330604.05345</v>
      </c>
      <c r="C11" s="11">
        <f>'4'!C11+'27'!C11+'41'!C11+'49'!C11+'58'!C11+'66'!C11</f>
        <v>135592.13193000003</v>
      </c>
      <c r="D11" s="11">
        <f>'4'!D11+'27'!D11+'41'!D11+'49'!D11+'58'!D11+'66'!D11</f>
        <v>0</v>
      </c>
      <c r="E11" s="11">
        <f>'4'!E11+'27'!E11+'41'!E11+'49'!E11+'58'!E11+'66'!E11</f>
        <v>0</v>
      </c>
      <c r="F11" s="11">
        <f>'4'!F11+'27'!F11+'41'!F11+'49'!F11+'58'!F11+'66'!F11</f>
        <v>1466196.1853800002</v>
      </c>
      <c r="G11" s="14"/>
      <c r="H11" s="14"/>
      <c r="I11" s="14"/>
    </row>
    <row r="12" spans="1:9" x14ac:dyDescent="0.25">
      <c r="A12" s="10" t="s">
        <v>14</v>
      </c>
      <c r="B12" s="11">
        <f>'4'!B12+'27'!B12+'41'!B12+'49'!B12+'58'!B12+'66'!B12</f>
        <v>0</v>
      </c>
      <c r="C12" s="11">
        <f>'4'!C12+'27'!C12+'41'!C12+'49'!C12+'58'!C12+'66'!C12</f>
        <v>7144.6775399999997</v>
      </c>
      <c r="D12" s="11">
        <f>'4'!D12+'27'!D12+'41'!D12+'49'!D12+'58'!D12+'66'!D12</f>
        <v>0</v>
      </c>
      <c r="E12" s="11">
        <f>'4'!E12+'27'!E12+'41'!E12+'49'!E12+'58'!E12+'66'!E12</f>
        <v>0</v>
      </c>
      <c r="F12" s="11">
        <f>'4'!F12+'27'!F12+'41'!F12+'49'!F12+'58'!F12+'66'!F12</f>
        <v>7144.6775399999997</v>
      </c>
      <c r="G12" s="14"/>
      <c r="H12" s="14"/>
      <c r="I12" s="14"/>
    </row>
    <row r="13" spans="1:9" x14ac:dyDescent="0.25">
      <c r="A13" s="10" t="s">
        <v>15</v>
      </c>
      <c r="B13" s="11">
        <f>'4'!B13+'27'!B13+'41'!B13+'49'!B13+'58'!B13+'66'!B13</f>
        <v>0</v>
      </c>
      <c r="C13" s="11">
        <f>'4'!C13+'27'!C13+'41'!C13+'49'!C13+'58'!C13+'66'!C13</f>
        <v>443917.8691500001</v>
      </c>
      <c r="D13" s="11">
        <f>'4'!D13+'27'!D13+'41'!D13+'49'!D13+'58'!D13+'66'!D13</f>
        <v>0</v>
      </c>
      <c r="E13" s="11">
        <f>'4'!E13+'27'!E13+'41'!E13+'49'!E13+'58'!E13+'66'!E13</f>
        <v>0</v>
      </c>
      <c r="F13" s="11">
        <f>'4'!F13+'27'!F13+'41'!F13+'49'!F13+'58'!F13+'66'!F13</f>
        <v>443917.8691500001</v>
      </c>
      <c r="G13" s="14"/>
      <c r="H13" s="14"/>
      <c r="I13" s="14"/>
    </row>
    <row r="14" spans="1:9" x14ac:dyDescent="0.25">
      <c r="A14" s="10" t="s">
        <v>16</v>
      </c>
      <c r="B14" s="11">
        <f>'4'!B14+'27'!B14+'41'!B14+'49'!B14+'58'!B14+'66'!B14</f>
        <v>1017046.9453200001</v>
      </c>
      <c r="C14" s="11">
        <f>'4'!C14+'27'!C14+'41'!C14+'49'!C14+'58'!C14+'66'!C14</f>
        <v>81.110749999999996</v>
      </c>
      <c r="D14" s="11">
        <f>'4'!D14+'27'!D14+'41'!D14+'49'!D14+'58'!D14+'66'!D14</f>
        <v>0</v>
      </c>
      <c r="E14" s="11">
        <f>'4'!E14+'27'!E14+'41'!E14+'49'!E14+'58'!E14+'66'!E14</f>
        <v>0</v>
      </c>
      <c r="F14" s="11">
        <f>'4'!F14+'27'!F14+'41'!F14+'49'!F14+'58'!F14+'66'!F14</f>
        <v>1017128.05607</v>
      </c>
      <c r="G14" s="14"/>
      <c r="H14" s="14"/>
      <c r="I14" s="14"/>
    </row>
    <row r="15" spans="1:9" x14ac:dyDescent="0.25">
      <c r="A15" s="10" t="s">
        <v>17</v>
      </c>
      <c r="B15" s="11">
        <f>'4'!B15+'27'!B15+'41'!B15+'49'!B15+'58'!B15+'66'!B15</f>
        <v>183.54091000000003</v>
      </c>
      <c r="C15" s="11">
        <f>'4'!C15+'27'!C15+'41'!C15+'49'!C15+'58'!C15+'66'!C15</f>
        <v>7.0000000000000007E-5</v>
      </c>
      <c r="D15" s="11">
        <f>'4'!D15+'27'!D15+'41'!D15+'49'!D15+'58'!D15+'66'!D15</f>
        <v>0</v>
      </c>
      <c r="E15" s="11">
        <f>'4'!E15+'27'!E15+'41'!E15+'49'!E15+'58'!E15+'66'!E15</f>
        <v>0</v>
      </c>
      <c r="F15" s="11">
        <f>'4'!F15+'27'!F15+'41'!F15+'49'!F15+'58'!F15+'66'!F15</f>
        <v>183.54098000000002</v>
      </c>
      <c r="G15" s="14"/>
      <c r="H15" s="14"/>
      <c r="I15" s="14"/>
    </row>
    <row r="16" spans="1:9" x14ac:dyDescent="0.25">
      <c r="A16" s="10" t="s">
        <v>18</v>
      </c>
      <c r="B16" s="11">
        <f>'4'!B16+'27'!B16+'41'!B16+'49'!B16+'58'!B16+'66'!B16</f>
        <v>-16071.608319999999</v>
      </c>
      <c r="C16" s="11">
        <f>'4'!C16+'27'!C16+'41'!C16+'49'!C16+'58'!C16+'66'!C16</f>
        <v>-14.404779999999999</v>
      </c>
      <c r="D16" s="11">
        <f>'4'!D16+'27'!D16+'41'!D16+'49'!D16+'58'!D16+'66'!D16</f>
        <v>0</v>
      </c>
      <c r="E16" s="11">
        <f>'4'!E16+'27'!E16+'41'!E16+'49'!E16+'58'!E16+'66'!E16</f>
        <v>0</v>
      </c>
      <c r="F16" s="11">
        <f>'4'!F16+'27'!F16+'41'!F16+'49'!F16+'58'!F16+'66'!F16</f>
        <v>-16086.0131</v>
      </c>
      <c r="G16" s="14"/>
      <c r="H16" s="14"/>
      <c r="I16" s="14"/>
    </row>
    <row r="17" spans="1:9" x14ac:dyDescent="0.25">
      <c r="A17" s="8" t="s">
        <v>19</v>
      </c>
      <c r="B17" s="9">
        <f>'4'!B17+'27'!B17+'41'!B17+'49'!B17+'58'!B17+'66'!B17</f>
        <v>37272321.107059993</v>
      </c>
      <c r="C17" s="9">
        <f>'4'!C17+'27'!C17+'41'!C17+'49'!C17+'58'!C17+'66'!C17</f>
        <v>2343970.9425399997</v>
      </c>
      <c r="D17" s="9">
        <f>'4'!D17+'27'!D17+'41'!D17+'49'!D17+'58'!D17+'66'!D17</f>
        <v>1041874.8886299998</v>
      </c>
      <c r="E17" s="9">
        <f>'4'!E17+'27'!E17+'41'!E17+'49'!E17+'58'!E17+'66'!E17</f>
        <v>2365052.8520999998</v>
      </c>
      <c r="F17" s="9">
        <f>'4'!F17+'27'!F17+'41'!F17+'49'!F17+'58'!F17+'66'!F17</f>
        <v>43023219.790330008</v>
      </c>
      <c r="G17" s="10"/>
      <c r="H17" s="14"/>
      <c r="I17" s="14"/>
    </row>
    <row r="18" spans="1:9" x14ac:dyDescent="0.25">
      <c r="A18" s="10" t="s">
        <v>20</v>
      </c>
      <c r="B18" s="11">
        <f>'4'!B18+'27'!B18+'41'!B18+'49'!B18+'58'!B18+'66'!B18</f>
        <v>12708195.666529998</v>
      </c>
      <c r="C18" s="11">
        <f>'4'!C18+'27'!C18+'41'!C18+'49'!C18+'58'!C18+'66'!C18</f>
        <v>0</v>
      </c>
      <c r="D18" s="11">
        <f>'4'!D18+'27'!D18+'41'!D18+'49'!D18+'58'!D18+'66'!D18</f>
        <v>1019316.1928099999</v>
      </c>
      <c r="E18" s="11">
        <f>'4'!E18+'27'!E18+'41'!E18+'49'!E18+'58'!E18+'66'!E18</f>
        <v>2213066.7470900002</v>
      </c>
      <c r="F18" s="11">
        <f>'4'!F18+'27'!F18+'41'!F18+'49'!F18+'58'!F18+'66'!F18</f>
        <v>15940578.606429998</v>
      </c>
      <c r="G18" s="14"/>
      <c r="H18" s="14"/>
      <c r="I18" s="14"/>
    </row>
    <row r="19" spans="1:9" x14ac:dyDescent="0.25">
      <c r="A19" s="10" t="s">
        <v>21</v>
      </c>
      <c r="B19" s="11">
        <f>'4'!B19+'27'!B19+'41'!B19+'49'!B19+'58'!B19+'66'!B19</f>
        <v>13350113.38174</v>
      </c>
      <c r="C19" s="11">
        <f>'4'!C19+'27'!C19+'41'!C19+'49'!C19+'58'!C19+'66'!C19</f>
        <v>149437.77716999999</v>
      </c>
      <c r="D19" s="11">
        <f>'4'!D19+'27'!D19+'41'!D19+'49'!D19+'58'!D19+'66'!D19</f>
        <v>0</v>
      </c>
      <c r="E19" s="11">
        <f>'4'!E19+'27'!E19+'41'!E19+'49'!E19+'58'!E19+'66'!E19</f>
        <v>12267.683429999999</v>
      </c>
      <c r="F19" s="11">
        <f>'4'!F19+'27'!F19+'41'!F19+'49'!F19+'58'!F19+'66'!F19</f>
        <v>13511818.84234</v>
      </c>
      <c r="G19" s="14"/>
      <c r="H19" s="14"/>
      <c r="I19" s="14"/>
    </row>
    <row r="20" spans="1:9" x14ac:dyDescent="0.25">
      <c r="A20" s="10" t="s">
        <v>22</v>
      </c>
      <c r="B20" s="11">
        <f>'4'!B20+'27'!B20+'41'!B20+'49'!B20+'58'!B20+'66'!B20</f>
        <v>0</v>
      </c>
      <c r="C20" s="11">
        <f>'4'!C20+'27'!C20+'41'!C20+'49'!C20+'58'!C20+'66'!C20</f>
        <v>138729.01621</v>
      </c>
      <c r="D20" s="11">
        <f>'4'!D20+'27'!D20+'41'!D20+'49'!D20+'58'!D20+'66'!D20</f>
        <v>0</v>
      </c>
      <c r="E20" s="11">
        <f>'4'!E20+'27'!E20+'41'!E20+'49'!E20+'58'!E20+'66'!E20</f>
        <v>0</v>
      </c>
      <c r="F20" s="11">
        <f>'4'!F20+'27'!F20+'41'!F20+'49'!F20+'58'!F20+'66'!F20</f>
        <v>138729.01621</v>
      </c>
      <c r="G20" s="14"/>
      <c r="H20" s="14"/>
      <c r="I20" s="14"/>
    </row>
    <row r="21" spans="1:9" x14ac:dyDescent="0.25">
      <c r="A21" s="10" t="s">
        <v>23</v>
      </c>
      <c r="B21" s="11">
        <f>'4'!B21+'27'!B21+'41'!B21+'49'!B21+'58'!B21+'66'!B21</f>
        <v>1800844.0522999999</v>
      </c>
      <c r="C21" s="11">
        <f>'4'!C21+'27'!C21+'41'!C21+'49'!C21+'58'!C21+'66'!C21</f>
        <v>57490.057679999998</v>
      </c>
      <c r="D21" s="11">
        <f>'4'!D21+'27'!D21+'41'!D21+'49'!D21+'58'!D21+'66'!D21</f>
        <v>0</v>
      </c>
      <c r="E21" s="11">
        <f>'4'!E21+'27'!E21+'41'!E21+'49'!E21+'58'!E21+'66'!E21</f>
        <v>0</v>
      </c>
      <c r="F21" s="11">
        <f>'4'!F21+'27'!F21+'41'!F21+'49'!F21+'58'!F21+'66'!F21</f>
        <v>1858334.10998</v>
      </c>
      <c r="G21" s="14"/>
      <c r="H21" s="14"/>
      <c r="I21" s="14"/>
    </row>
    <row r="22" spans="1:9" x14ac:dyDescent="0.25">
      <c r="A22" s="10" t="s">
        <v>24</v>
      </c>
      <c r="B22" s="11">
        <f>'4'!B22+'27'!B22+'41'!B22+'49'!B22+'58'!B22+'66'!B22</f>
        <v>4330056.7581199994</v>
      </c>
      <c r="C22" s="11">
        <f>'4'!C22+'27'!C22+'41'!C22+'49'!C22+'58'!C22+'66'!C22</f>
        <v>1069742.8732500002</v>
      </c>
      <c r="D22" s="11">
        <f>'4'!D22+'27'!D22+'41'!D22+'49'!D22+'58'!D22+'66'!D22</f>
        <v>0</v>
      </c>
      <c r="E22" s="11">
        <f>'4'!E22+'27'!E22+'41'!E22+'49'!E22+'58'!E22+'66'!E22</f>
        <v>50360.917309999997</v>
      </c>
      <c r="F22" s="11">
        <f>'4'!F22+'27'!F22+'41'!F22+'49'!F22+'58'!F22+'66'!F22</f>
        <v>5450160.54868</v>
      </c>
      <c r="G22" s="14"/>
      <c r="H22" s="14"/>
      <c r="I22" s="14"/>
    </row>
    <row r="23" spans="1:9" x14ac:dyDescent="0.25">
      <c r="A23" s="10" t="s">
        <v>25</v>
      </c>
      <c r="B23" s="11">
        <f>'4'!B23+'27'!B23+'41'!B23+'49'!B23+'58'!B23+'66'!B23</f>
        <v>4260130.0404599998</v>
      </c>
      <c r="C23" s="11">
        <f>'4'!C23+'27'!C23+'41'!C23+'49'!C23+'58'!C23+'66'!C23</f>
        <v>941499.2904099999</v>
      </c>
      <c r="D23" s="11">
        <f>'4'!D23+'27'!D23+'41'!D23+'49'!D23+'58'!D23+'66'!D23</f>
        <v>8929.6764999999996</v>
      </c>
      <c r="E23" s="11">
        <f>'4'!E23+'27'!E23+'41'!E23+'49'!E23+'58'!E23+'66'!E23</f>
        <v>85004.549089999986</v>
      </c>
      <c r="F23" s="11">
        <f>'4'!F23+'27'!F23+'41'!F23+'49'!F23+'58'!F23+'66'!F23</f>
        <v>5295563.5564599996</v>
      </c>
      <c r="G23" s="14"/>
      <c r="H23" s="14"/>
      <c r="I23" s="14"/>
    </row>
    <row r="24" spans="1:9" x14ac:dyDescent="0.25">
      <c r="A24" s="10" t="s">
        <v>26</v>
      </c>
      <c r="B24" s="11">
        <f>'4'!B24+'27'!B24+'41'!B24+'49'!B24+'58'!B24+'66'!B24</f>
        <v>866001.74368000007</v>
      </c>
      <c r="C24" s="11">
        <f>'4'!C24+'27'!C24+'41'!C24+'49'!C24+'58'!C24+'66'!C24</f>
        <v>5482.9545500000004</v>
      </c>
      <c r="D24" s="11">
        <f>'4'!D24+'27'!D24+'41'!D24+'49'!D24+'58'!D24+'66'!D24</f>
        <v>13629.019319999999</v>
      </c>
      <c r="E24" s="11">
        <f>'4'!E24+'27'!E24+'41'!E24+'49'!E24+'58'!E24+'66'!E24</f>
        <v>4496.8658299999997</v>
      </c>
      <c r="F24" s="11">
        <f>'4'!F24+'27'!F24+'41'!F24+'49'!F24+'58'!F24+'66'!F24</f>
        <v>889610.58338000008</v>
      </c>
      <c r="G24" s="14"/>
      <c r="H24" s="14"/>
      <c r="I24" s="14"/>
    </row>
    <row r="25" spans="1:9" x14ac:dyDescent="0.25">
      <c r="A25" s="10" t="s">
        <v>27</v>
      </c>
      <c r="B25" s="11">
        <f>'4'!B25+'27'!B25+'41'!B25+'49'!B25+'58'!B25+'66'!B25</f>
        <v>-43020.535770000002</v>
      </c>
      <c r="C25" s="11">
        <f>'4'!C25+'27'!C25+'41'!C25+'49'!C25+'58'!C25+'66'!C25</f>
        <v>-18411.026730000001</v>
      </c>
      <c r="D25" s="11">
        <f>'4'!D25+'27'!D25+'41'!D25+'49'!D25+'58'!D25+'66'!D25</f>
        <v>0</v>
      </c>
      <c r="E25" s="11">
        <f>'4'!E25+'27'!E25+'41'!E25+'49'!E25+'58'!E25+'66'!E25</f>
        <v>-143.91065000000003</v>
      </c>
      <c r="F25" s="11">
        <f>'4'!F25+'27'!F25+'41'!F25+'49'!F25+'58'!F25+'66'!F25</f>
        <v>-61575.473149999998</v>
      </c>
      <c r="G25" s="14"/>
      <c r="H25" s="14"/>
      <c r="I25" s="14"/>
    </row>
    <row r="26" spans="1:9" x14ac:dyDescent="0.25">
      <c r="A26" s="8" t="s">
        <v>28</v>
      </c>
      <c r="B26" s="9">
        <f>'4'!B26+'27'!B26+'41'!B26+'49'!B26+'58'!B26+'66'!B26</f>
        <v>223654599.59480006</v>
      </c>
      <c r="C26" s="9">
        <f>'4'!C26+'27'!C26+'41'!C26+'49'!C26+'58'!C26+'66'!C26</f>
        <v>945862.13529000001</v>
      </c>
      <c r="D26" s="9">
        <f>'4'!D26+'27'!D26+'41'!D26+'49'!D26+'58'!D26+'66'!D26</f>
        <v>0</v>
      </c>
      <c r="E26" s="9">
        <f>'4'!E26+'27'!E26+'41'!E26+'49'!E26+'58'!E26+'66'!E26</f>
        <v>200.9914</v>
      </c>
      <c r="F26" s="9">
        <f>'4'!F26+'27'!F26+'41'!F26+'49'!F26+'58'!F26+'66'!F26</f>
        <v>224600662.72149006</v>
      </c>
      <c r="G26" s="10"/>
      <c r="H26" s="14"/>
      <c r="I26" s="14"/>
    </row>
    <row r="27" spans="1:9" x14ac:dyDescent="0.25">
      <c r="A27" s="12" t="s">
        <v>29</v>
      </c>
      <c r="B27" s="11">
        <f>'4'!B27+'27'!B27+'41'!B27+'49'!B27+'58'!B27+'66'!B27</f>
        <v>218037205.66587007</v>
      </c>
      <c r="C27" s="11">
        <f>'4'!C27+'27'!C27+'41'!C27+'49'!C27+'58'!C27+'66'!C27</f>
        <v>892100.33542000002</v>
      </c>
      <c r="D27" s="11">
        <f>'4'!D27+'27'!D27+'41'!D27+'49'!D27+'58'!D27+'66'!D27</f>
        <v>0</v>
      </c>
      <c r="E27" s="11">
        <f>'4'!E27+'27'!E27+'41'!E27+'49'!E27+'58'!E27+'66'!E27</f>
        <v>195.42600000000002</v>
      </c>
      <c r="F27" s="11">
        <f>'4'!F27+'27'!F27+'41'!F27+'49'!F27+'58'!F27+'66'!F27</f>
        <v>218929501.42729005</v>
      </c>
      <c r="G27" s="10"/>
      <c r="H27" s="14"/>
      <c r="I27" s="14"/>
    </row>
    <row r="28" spans="1:9" x14ac:dyDescent="0.25">
      <c r="A28" s="10" t="s">
        <v>30</v>
      </c>
      <c r="B28" s="11">
        <f>'4'!B28+'27'!B28+'41'!B28+'49'!B28+'58'!B28+'66'!B28</f>
        <v>187300090.21895006</v>
      </c>
      <c r="C28" s="11">
        <f>'4'!C28+'27'!C28+'41'!C28+'49'!C28+'58'!C28+'66'!C28</f>
        <v>463294.65222000005</v>
      </c>
      <c r="D28" s="11">
        <f>'4'!D28+'27'!D28+'41'!D28+'49'!D28+'58'!D28+'66'!D28</f>
        <v>0</v>
      </c>
      <c r="E28" s="11">
        <f>'4'!E28+'27'!E28+'41'!E28+'49'!E28+'58'!E28+'66'!E28</f>
        <v>195.42600000000002</v>
      </c>
      <c r="F28" s="11">
        <f>'4'!F28+'27'!F28+'41'!F28+'49'!F28+'58'!F28+'66'!F28</f>
        <v>187763580.29717001</v>
      </c>
      <c r="G28" s="14"/>
      <c r="H28" s="14"/>
      <c r="I28" s="14"/>
    </row>
    <row r="29" spans="1:9" x14ac:dyDescent="0.25">
      <c r="A29" s="10" t="s">
        <v>31</v>
      </c>
      <c r="B29" s="11">
        <f>'4'!B29+'27'!B29+'41'!B29+'49'!B29+'58'!B29+'66'!B29</f>
        <v>30737115.446919996</v>
      </c>
      <c r="C29" s="11">
        <f>'4'!C29+'27'!C29+'41'!C29+'49'!C29+'58'!C29+'66'!C29</f>
        <v>428805.68320000009</v>
      </c>
      <c r="D29" s="11">
        <f>'4'!D29+'27'!D29+'41'!D29+'49'!D29+'58'!D29+'66'!D29</f>
        <v>0</v>
      </c>
      <c r="E29" s="11">
        <f>'4'!E29+'27'!E29+'41'!E29+'49'!E29+'58'!E29+'66'!E29</f>
        <v>0</v>
      </c>
      <c r="F29" s="11">
        <f>'4'!F29+'27'!F29+'41'!F29+'49'!F29+'58'!F29+'66'!F29</f>
        <v>31165921.130119994</v>
      </c>
      <c r="G29" s="14"/>
      <c r="H29" s="14"/>
      <c r="I29" s="14"/>
    </row>
    <row r="30" spans="1:9" x14ac:dyDescent="0.25">
      <c r="A30" s="12" t="s">
        <v>32</v>
      </c>
      <c r="B30" s="11">
        <f>'4'!B30+'27'!B30+'41'!B30+'49'!B30+'58'!B30+'66'!B30</f>
        <v>2031247.1404400005</v>
      </c>
      <c r="C30" s="11">
        <f>'4'!C30+'27'!C30+'41'!C30+'49'!C30+'58'!C30+'66'!C30</f>
        <v>39394.371039999998</v>
      </c>
      <c r="D30" s="11">
        <f>'4'!D30+'27'!D30+'41'!D30+'49'!D30+'58'!D30+'66'!D30</f>
        <v>0</v>
      </c>
      <c r="E30" s="11">
        <f>'4'!E30+'27'!E30+'41'!E30+'49'!E30+'58'!E30+'66'!E30</f>
        <v>0</v>
      </c>
      <c r="F30" s="11">
        <f>'4'!F30+'27'!F30+'41'!F30+'49'!F30+'58'!F30+'66'!F30</f>
        <v>2070641.5114800001</v>
      </c>
      <c r="G30" s="14"/>
      <c r="H30" s="14"/>
      <c r="I30" s="14"/>
    </row>
    <row r="31" spans="1:9" x14ac:dyDescent="0.25">
      <c r="A31" s="10" t="s">
        <v>33</v>
      </c>
      <c r="B31" s="11">
        <f>'4'!B31+'27'!B31+'41'!B31+'49'!B31+'58'!B31+'66'!B31</f>
        <v>952933.77003000013</v>
      </c>
      <c r="C31" s="11">
        <f>'4'!C31+'27'!C31+'41'!C31+'49'!C31+'58'!C31+'66'!C31</f>
        <v>9421.6058400000002</v>
      </c>
      <c r="D31" s="11">
        <f>'4'!D31+'27'!D31+'41'!D31+'49'!D31+'58'!D31+'66'!D31</f>
        <v>0</v>
      </c>
      <c r="E31" s="11">
        <f>'4'!E31+'27'!E31+'41'!E31+'49'!E31+'58'!E31+'66'!E31</f>
        <v>0</v>
      </c>
      <c r="F31" s="11">
        <f>'4'!F31+'27'!F31+'41'!F31+'49'!F31+'58'!F31+'66'!F31</f>
        <v>962355.37586999987</v>
      </c>
      <c r="G31" s="10"/>
      <c r="H31" s="14"/>
      <c r="I31" s="14"/>
    </row>
    <row r="32" spans="1:9" x14ac:dyDescent="0.25">
      <c r="A32" s="10" t="s">
        <v>34</v>
      </c>
      <c r="B32" s="11">
        <f>'4'!B32+'27'!B32+'41'!B32+'49'!B32+'58'!B32+'66'!B32</f>
        <v>1078313.37041</v>
      </c>
      <c r="C32" s="11">
        <f>'4'!C32+'27'!C32+'41'!C32+'49'!C32+'58'!C32+'66'!C32</f>
        <v>29972.765200000002</v>
      </c>
      <c r="D32" s="11">
        <f>'4'!D32+'27'!D32+'41'!D32+'49'!D32+'58'!D32+'66'!D32</f>
        <v>0</v>
      </c>
      <c r="E32" s="11">
        <f>'4'!E32+'27'!E32+'41'!E32+'49'!E32+'58'!E32+'66'!E32</f>
        <v>0</v>
      </c>
      <c r="F32" s="11">
        <f>'4'!F32+'27'!F32+'41'!F32+'49'!F32+'58'!F32+'66'!F32</f>
        <v>1108286.1356099998</v>
      </c>
      <c r="G32" s="14"/>
      <c r="H32" s="14"/>
      <c r="I32" s="14"/>
    </row>
    <row r="33" spans="1:9" x14ac:dyDescent="0.25">
      <c r="A33" s="12" t="s">
        <v>35</v>
      </c>
      <c r="B33" s="11">
        <f>'4'!B33+'27'!B33+'41'!B33+'49'!B33+'58'!B33+'66'!B33</f>
        <v>5256167.1878900016</v>
      </c>
      <c r="C33" s="11">
        <f>'4'!C33+'27'!C33+'41'!C33+'49'!C33+'58'!C33+'66'!C33</f>
        <v>107972.73526999999</v>
      </c>
      <c r="D33" s="11">
        <f>'4'!D33+'27'!D33+'41'!D33+'49'!D33+'58'!D33+'66'!D33</f>
        <v>0</v>
      </c>
      <c r="E33" s="11">
        <f>'4'!E33+'27'!E33+'41'!E33+'49'!E33+'58'!E33+'66'!E33</f>
        <v>0</v>
      </c>
      <c r="F33" s="11">
        <f>'4'!F33+'27'!F33+'41'!F33+'49'!F33+'58'!F33+'66'!F33</f>
        <v>5364139.9231600007</v>
      </c>
      <c r="G33" s="14"/>
      <c r="H33" s="14"/>
      <c r="I33" s="14"/>
    </row>
    <row r="34" spans="1:9" x14ac:dyDescent="0.25">
      <c r="A34" s="10" t="s">
        <v>36</v>
      </c>
      <c r="B34" s="11">
        <f>'4'!B34+'27'!B34+'41'!B34+'49'!B34+'58'!B34+'66'!B34</f>
        <v>1951948.1168999998</v>
      </c>
      <c r="C34" s="11">
        <f>'4'!C34+'27'!C34+'41'!C34+'49'!C34+'58'!C34+'66'!C34</f>
        <v>56133.476740000006</v>
      </c>
      <c r="D34" s="11">
        <f>'4'!D34+'27'!D34+'41'!D34+'49'!D34+'58'!D34+'66'!D34</f>
        <v>0</v>
      </c>
      <c r="E34" s="11">
        <f>'4'!E34+'27'!E34+'41'!E34+'49'!E34+'58'!E34+'66'!E34</f>
        <v>0</v>
      </c>
      <c r="F34" s="11">
        <f>'4'!F34+'27'!F34+'41'!F34+'49'!F34+'58'!F34+'66'!F34</f>
        <v>2008081.5936400001</v>
      </c>
      <c r="G34" s="14"/>
      <c r="H34" s="14"/>
      <c r="I34" s="14"/>
    </row>
    <row r="35" spans="1:9" x14ac:dyDescent="0.25">
      <c r="A35" s="10" t="s">
        <v>37</v>
      </c>
      <c r="B35" s="11">
        <f>'4'!B35+'27'!B35+'41'!B35+'49'!B35+'58'!B35+'66'!B35</f>
        <v>3304219.0709900009</v>
      </c>
      <c r="C35" s="11">
        <f>'4'!C35+'27'!C35+'41'!C35+'49'!C35+'58'!C35+'66'!C35</f>
        <v>51839.258529999999</v>
      </c>
      <c r="D35" s="11">
        <f>'4'!D35+'27'!D35+'41'!D35+'49'!D35+'58'!D35+'66'!D35</f>
        <v>0</v>
      </c>
      <c r="E35" s="11">
        <f>'4'!E35+'27'!E35+'41'!E35+'49'!E35+'58'!E35+'66'!E35</f>
        <v>0</v>
      </c>
      <c r="F35" s="11">
        <f>'4'!F35+'27'!F35+'41'!F35+'49'!F35+'58'!F35+'66'!F35</f>
        <v>3356058.3295200001</v>
      </c>
      <c r="G35" s="10"/>
      <c r="H35" s="14"/>
      <c r="I35" s="14"/>
    </row>
    <row r="36" spans="1:9" x14ac:dyDescent="0.25">
      <c r="A36" s="12" t="s">
        <v>38</v>
      </c>
      <c r="B36" s="11">
        <f>'4'!B36+'27'!B36+'41'!B36+'49'!B36+'58'!B36+'66'!B36</f>
        <v>7588555.6896699993</v>
      </c>
      <c r="C36" s="11">
        <f>'4'!C36+'27'!C36+'41'!C36+'49'!C36+'58'!C36+'66'!C36</f>
        <v>137758.64026000001</v>
      </c>
      <c r="D36" s="11">
        <f>'4'!D36+'27'!D36+'41'!D36+'49'!D36+'58'!D36+'66'!D36</f>
        <v>0</v>
      </c>
      <c r="E36" s="11">
        <f>'4'!E36+'27'!E36+'41'!E36+'49'!E36+'58'!E36+'66'!E36</f>
        <v>5.78843</v>
      </c>
      <c r="F36" s="11">
        <f>'4'!F36+'27'!F36+'41'!F36+'49'!F36+'58'!F36+'66'!F36</f>
        <v>7726320.1183599997</v>
      </c>
      <c r="G36" s="14"/>
      <c r="H36" s="14"/>
      <c r="I36" s="14"/>
    </row>
    <row r="37" spans="1:9" x14ac:dyDescent="0.25">
      <c r="A37" s="13" t="s">
        <v>39</v>
      </c>
      <c r="B37" s="11">
        <f>'4'!B37+'27'!B37+'41'!B37+'49'!B37+'58'!B37+'66'!B37</f>
        <v>2240597.6264999998</v>
      </c>
      <c r="C37" s="11">
        <f>'4'!C37+'27'!C37+'41'!C37+'49'!C37+'58'!C37+'66'!C37</f>
        <v>12017.830400000001</v>
      </c>
      <c r="D37" s="11">
        <f>'4'!D37+'27'!D37+'41'!D37+'49'!D37+'58'!D37+'66'!D37</f>
        <v>0</v>
      </c>
      <c r="E37" s="11">
        <f>'4'!E37+'27'!E37+'41'!E37+'49'!E37+'58'!E37+'66'!E37</f>
        <v>0.37287999999999999</v>
      </c>
      <c r="F37" s="11">
        <f>'4'!F37+'27'!F37+'41'!F37+'49'!F37+'58'!F37+'66'!F37</f>
        <v>2252615.8297800003</v>
      </c>
      <c r="G37" s="14"/>
      <c r="H37" s="14"/>
      <c r="I37" s="14"/>
    </row>
    <row r="38" spans="1:9" x14ac:dyDescent="0.25">
      <c r="A38" s="10" t="s">
        <v>40</v>
      </c>
      <c r="B38" s="11">
        <f>'4'!B38+'27'!B38+'41'!B38+'49'!B38+'58'!B38+'66'!B38</f>
        <v>2139286.6382499998</v>
      </c>
      <c r="C38" s="11">
        <f>'4'!C38+'27'!C38+'41'!C38+'49'!C38+'58'!C38+'66'!C38</f>
        <v>59838.426010000017</v>
      </c>
      <c r="D38" s="11">
        <f>'4'!D38+'27'!D38+'41'!D38+'49'!D38+'58'!D38+'66'!D38</f>
        <v>0</v>
      </c>
      <c r="E38" s="11">
        <f>'4'!E38+'27'!E38+'41'!E38+'49'!E38+'58'!E38+'66'!E38</f>
        <v>0</v>
      </c>
      <c r="F38" s="11">
        <f>'4'!F38+'27'!F38+'41'!F38+'49'!F38+'58'!F38+'66'!F38</f>
        <v>2199125.0642599994</v>
      </c>
      <c r="G38" s="14"/>
      <c r="H38" s="14"/>
      <c r="I38" s="14"/>
    </row>
    <row r="39" spans="1:9" x14ac:dyDescent="0.25">
      <c r="A39" s="10" t="s">
        <v>41</v>
      </c>
      <c r="B39" s="11">
        <f>'4'!B39+'27'!B39+'41'!B39+'49'!B39+'58'!B39+'66'!B39</f>
        <v>9415.8683799999999</v>
      </c>
      <c r="C39" s="11">
        <f>'4'!C39+'27'!C39+'41'!C39+'49'!C39+'58'!C39+'66'!C39</f>
        <v>2161.9545500000004</v>
      </c>
      <c r="D39" s="11">
        <f>'4'!D39+'27'!D39+'41'!D39+'49'!D39+'58'!D39+'66'!D39</f>
        <v>0</v>
      </c>
      <c r="E39" s="11">
        <f>'4'!E39+'27'!E39+'41'!E39+'49'!E39+'58'!E39+'66'!E39</f>
        <v>0</v>
      </c>
      <c r="F39" s="11">
        <f>'4'!F39+'27'!F39+'41'!F39+'49'!F39+'58'!F39+'66'!F39</f>
        <v>11577.82293</v>
      </c>
      <c r="G39" s="10"/>
      <c r="H39" s="14"/>
      <c r="I39" s="14"/>
    </row>
    <row r="40" spans="1:9" x14ac:dyDescent="0.25">
      <c r="A40" s="10" t="s">
        <v>42</v>
      </c>
      <c r="B40" s="11">
        <f>'4'!B40+'27'!B40+'41'!B40+'49'!B40+'58'!B40+'66'!B40</f>
        <v>31414.541609999997</v>
      </c>
      <c r="C40" s="11">
        <f>'4'!C40+'27'!C40+'41'!C40+'49'!C40+'58'!C40+'66'!C40</f>
        <v>3437.0371299999997</v>
      </c>
      <c r="D40" s="11">
        <f>'4'!D40+'27'!D40+'41'!D40+'49'!D40+'58'!D40+'66'!D40</f>
        <v>0</v>
      </c>
      <c r="E40" s="11">
        <f>'4'!E40+'27'!E40+'41'!E40+'49'!E40+'58'!E40+'66'!E40</f>
        <v>0</v>
      </c>
      <c r="F40" s="11">
        <f>'4'!F40+'27'!F40+'41'!F40+'49'!F40+'58'!F40+'66'!F40</f>
        <v>34851.57873999999</v>
      </c>
      <c r="G40" s="14"/>
      <c r="H40" s="14"/>
      <c r="I40" s="14"/>
    </row>
    <row r="41" spans="1:9" x14ac:dyDescent="0.25">
      <c r="A41" s="10" t="s">
        <v>43</v>
      </c>
      <c r="B41" s="11">
        <f>'4'!B41+'27'!B41+'41'!B41+'49'!B41+'58'!B41+'66'!B41</f>
        <v>59.238730000000004</v>
      </c>
      <c r="C41" s="11">
        <f>'4'!C41+'27'!C41+'41'!C41+'49'!C41+'58'!C41+'66'!C41</f>
        <v>0.56814999999999993</v>
      </c>
      <c r="D41" s="11">
        <f>'4'!D41+'27'!D41+'41'!D41+'49'!D41+'58'!D41+'66'!D41</f>
        <v>0</v>
      </c>
      <c r="E41" s="11">
        <f>'4'!E41+'27'!E41+'41'!E41+'49'!E41+'58'!E41+'66'!E41</f>
        <v>0</v>
      </c>
      <c r="F41" s="11">
        <f>'4'!F41+'27'!F41+'41'!F41+'49'!F41+'58'!F41+'66'!F41</f>
        <v>59.806880000000007</v>
      </c>
      <c r="G41" s="14"/>
      <c r="H41" s="14"/>
      <c r="I41" s="14"/>
    </row>
    <row r="42" spans="1:9" x14ac:dyDescent="0.25">
      <c r="A42" s="14" t="s">
        <v>44</v>
      </c>
      <c r="B42" s="11">
        <f>'4'!B42+'27'!B42+'41'!B42+'49'!B42+'58'!B42+'66'!B42</f>
        <v>1815.5772399999998</v>
      </c>
      <c r="C42" s="11">
        <f>'4'!C42+'27'!C42+'41'!C42+'49'!C42+'58'!C42+'66'!C42</f>
        <v>97.61815</v>
      </c>
      <c r="D42" s="11">
        <f>'4'!D42+'27'!D42+'41'!D42+'49'!D42+'58'!D42+'66'!D42</f>
        <v>0</v>
      </c>
      <c r="E42" s="11">
        <f>'4'!E42+'27'!E42+'41'!E42+'49'!E42+'58'!E42+'66'!E42</f>
        <v>0</v>
      </c>
      <c r="F42" s="11">
        <f>'4'!F42+'27'!F42+'41'!F42+'49'!F42+'58'!F42+'66'!F42</f>
        <v>1913.1953899999999</v>
      </c>
      <c r="G42" s="14"/>
      <c r="H42" s="14"/>
      <c r="I42" s="14"/>
    </row>
    <row r="43" spans="1:9" x14ac:dyDescent="0.25">
      <c r="A43" s="13" t="s">
        <v>45</v>
      </c>
      <c r="B43" s="11">
        <f>'4'!B43+'27'!B43+'41'!B43+'49'!B43+'58'!B43+'66'!B43</f>
        <v>1361407.6733800001</v>
      </c>
      <c r="C43" s="11">
        <f>'4'!C43+'27'!C43+'41'!C43+'49'!C43+'58'!C43+'66'!C43</f>
        <v>20689.385899999997</v>
      </c>
      <c r="D43" s="11">
        <f>'4'!D43+'27'!D43+'41'!D43+'49'!D43+'58'!D43+'66'!D43</f>
        <v>0</v>
      </c>
      <c r="E43" s="11">
        <f>'4'!E43+'27'!E43+'41'!E43+'49'!E43+'58'!E43+'66'!E43</f>
        <v>5.4155499999999996</v>
      </c>
      <c r="F43" s="11">
        <f>'4'!F43+'27'!F43+'41'!F43+'49'!F43+'58'!F43+'66'!F43</f>
        <v>1382102.4748299997</v>
      </c>
      <c r="G43" s="14"/>
      <c r="H43" s="14"/>
      <c r="I43" s="14"/>
    </row>
    <row r="44" spans="1:9" x14ac:dyDescent="0.25">
      <c r="A44" s="10" t="s">
        <v>46</v>
      </c>
      <c r="B44" s="11">
        <f>'4'!B44+'27'!B44+'41'!B44+'49'!B44+'58'!B44+'66'!B44</f>
        <v>1721999.8762399999</v>
      </c>
      <c r="C44" s="11">
        <f>'4'!C44+'27'!C44+'41'!C44+'49'!C44+'58'!C44+'66'!C44</f>
        <v>37321.578880000001</v>
      </c>
      <c r="D44" s="11">
        <f>'4'!D44+'27'!D44+'41'!D44+'49'!D44+'58'!D44+'66'!D44</f>
        <v>0</v>
      </c>
      <c r="E44" s="11">
        <f>'4'!E44+'27'!E44+'41'!E44+'49'!E44+'58'!E44+'66'!E44</f>
        <v>0</v>
      </c>
      <c r="F44" s="11">
        <f>'4'!F44+'27'!F44+'41'!F44+'49'!F44+'58'!F44+'66'!F44</f>
        <v>1759321.4551199998</v>
      </c>
      <c r="G44" s="14"/>
      <c r="H44" s="14"/>
      <c r="I44" s="14"/>
    </row>
    <row r="45" spans="1:9" x14ac:dyDescent="0.25">
      <c r="A45" s="10" t="s">
        <v>47</v>
      </c>
      <c r="B45" s="11">
        <f>'4'!B45+'27'!B45+'41'!B45+'49'!B45+'58'!B45+'66'!B45</f>
        <v>9156.4719100000002</v>
      </c>
      <c r="C45" s="11">
        <f>'4'!C45+'27'!C45+'41'!C45+'49'!C45+'58'!C45+'66'!C45</f>
        <v>294.20279999999997</v>
      </c>
      <c r="D45" s="11">
        <f>'4'!D45+'27'!D45+'41'!D45+'49'!D45+'58'!D45+'66'!D45</f>
        <v>0</v>
      </c>
      <c r="E45" s="11">
        <f>'4'!E45+'27'!E45+'41'!E45+'49'!E45+'58'!E45+'66'!E45</f>
        <v>0</v>
      </c>
      <c r="F45" s="11">
        <f>'4'!F45+'27'!F45+'41'!F45+'49'!F45+'58'!F45+'66'!F45</f>
        <v>9450.6747099999993</v>
      </c>
      <c r="G45" s="14"/>
      <c r="H45" s="14"/>
      <c r="I45" s="14"/>
    </row>
    <row r="46" spans="1:9" x14ac:dyDescent="0.25">
      <c r="A46" s="10" t="s">
        <v>48</v>
      </c>
      <c r="B46" s="11">
        <f>'4'!B46+'27'!B46+'41'!B46+'49'!B46+'58'!B46+'66'!B46</f>
        <v>48314.243280000002</v>
      </c>
      <c r="C46" s="11">
        <f>'4'!C46+'27'!C46+'41'!C46+'49'!C46+'58'!C46+'66'!C46</f>
        <v>1644.7271100000003</v>
      </c>
      <c r="D46" s="11">
        <f>'4'!D46+'27'!D46+'41'!D46+'49'!D46+'58'!D46+'66'!D46</f>
        <v>0</v>
      </c>
      <c r="E46" s="11">
        <f>'4'!E46+'27'!E46+'41'!E46+'49'!E46+'58'!E46+'66'!E46</f>
        <v>0</v>
      </c>
      <c r="F46" s="11">
        <f>'4'!F46+'27'!F46+'41'!F46+'49'!F46+'58'!F46+'66'!F46</f>
        <v>49958.97039000001</v>
      </c>
      <c r="G46" s="14"/>
      <c r="H46" s="14"/>
      <c r="I46" s="14"/>
    </row>
    <row r="47" spans="1:9" x14ac:dyDescent="0.25">
      <c r="A47" s="10" t="s">
        <v>49</v>
      </c>
      <c r="B47" s="11">
        <f>'4'!B47+'27'!B47+'41'!B47+'49'!B47+'58'!B47+'66'!B47</f>
        <v>3882.7855599999998</v>
      </c>
      <c r="C47" s="11">
        <f>'4'!C47+'27'!C47+'41'!C47+'49'!C47+'58'!C47+'66'!C47</f>
        <v>8.2700199999999988</v>
      </c>
      <c r="D47" s="11">
        <f>'4'!D47+'27'!D47+'41'!D47+'49'!D47+'58'!D47+'66'!D47</f>
        <v>0</v>
      </c>
      <c r="E47" s="11">
        <f>'4'!E47+'27'!E47+'41'!E47+'49'!E47+'58'!E47+'66'!E47</f>
        <v>0</v>
      </c>
      <c r="F47" s="11">
        <f>'4'!F47+'27'!F47+'41'!F47+'49'!F47+'58'!F47+'66'!F47</f>
        <v>3891.0555800000002</v>
      </c>
      <c r="G47" s="14"/>
      <c r="H47" s="14"/>
      <c r="I47" s="14"/>
    </row>
    <row r="48" spans="1:9" x14ac:dyDescent="0.25">
      <c r="A48" s="14" t="s">
        <v>50</v>
      </c>
      <c r="B48" s="11">
        <f>'4'!B48+'27'!B48+'41'!B48+'49'!B48+'58'!B48+'66'!B48</f>
        <v>21205.148590000001</v>
      </c>
      <c r="C48" s="11">
        <f>'4'!C48+'27'!C48+'41'!C48+'49'!C48+'58'!C48+'66'!C48</f>
        <v>247.04115999999999</v>
      </c>
      <c r="D48" s="11">
        <f>'4'!D48+'27'!D48+'41'!D48+'49'!D48+'58'!D48+'66'!D48</f>
        <v>0</v>
      </c>
      <c r="E48" s="11">
        <f>'4'!E48+'27'!E48+'41'!E48+'49'!E48+'58'!E48+'66'!E48</f>
        <v>0</v>
      </c>
      <c r="F48" s="11">
        <f>'4'!F48+'27'!F48+'41'!F48+'49'!F48+'58'!F48+'66'!F48</f>
        <v>21452.189750000001</v>
      </c>
      <c r="G48" s="14"/>
      <c r="H48" s="14"/>
      <c r="I48" s="14"/>
    </row>
    <row r="49" spans="1:9" x14ac:dyDescent="0.25">
      <c r="A49" s="15" t="s">
        <v>51</v>
      </c>
      <c r="B49" s="11">
        <f>'4'!B49+'27'!B49+'41'!B49+'49'!B49+'58'!B49+'66'!B49</f>
        <v>-9258576.0890699998</v>
      </c>
      <c r="C49" s="11">
        <f>'4'!C49+'27'!C49+'41'!C49+'49'!C49+'58'!C49+'66'!C49</f>
        <v>-231363.94670000003</v>
      </c>
      <c r="D49" s="11">
        <f>'4'!D49+'27'!D49+'41'!D49+'49'!D49+'58'!D49+'66'!D49</f>
        <v>0</v>
      </c>
      <c r="E49" s="11">
        <f>'4'!E49+'27'!E49+'41'!E49+'49'!E49+'58'!E49+'66'!E49</f>
        <v>-0.22303000000000001</v>
      </c>
      <c r="F49" s="11">
        <f>'4'!F49+'27'!F49+'41'!F49+'49'!F49+'58'!F49+'66'!F49</f>
        <v>-9489940.2588</v>
      </c>
      <c r="G49" s="14"/>
      <c r="H49" s="14"/>
      <c r="I49" s="14"/>
    </row>
    <row r="50" spans="1:9" x14ac:dyDescent="0.25">
      <c r="A50" s="10" t="s">
        <v>52</v>
      </c>
      <c r="B50" s="11">
        <f>'4'!B50+'27'!B50+'41'!B50+'49'!B50+'58'!B50+'66'!B50</f>
        <v>-874524.23997999995</v>
      </c>
      <c r="C50" s="11">
        <f>'4'!C50+'27'!C50+'41'!C50+'49'!C50+'58'!C50+'66'!C50</f>
        <v>-9570.395849999999</v>
      </c>
      <c r="D50" s="11">
        <f>'4'!D50+'27'!D50+'41'!D50+'49'!D50+'58'!D50+'66'!D50</f>
        <v>0</v>
      </c>
      <c r="E50" s="11">
        <f>'4'!E50+'27'!E50+'41'!E50+'49'!E50+'58'!E50+'66'!E50</f>
        <v>-0.22303000000000001</v>
      </c>
      <c r="F50" s="11">
        <f>'4'!F50+'27'!F50+'41'!F50+'49'!F50+'58'!F50+'66'!F50</f>
        <v>-884094.8588599998</v>
      </c>
      <c r="G50" s="14"/>
      <c r="H50" s="14"/>
      <c r="I50" s="14"/>
    </row>
    <row r="51" spans="1:9" x14ac:dyDescent="0.25">
      <c r="A51" s="10" t="s">
        <v>53</v>
      </c>
      <c r="B51" s="11">
        <f>'4'!B51+'27'!B51+'41'!B51+'49'!B51+'58'!B51+'66'!B51</f>
        <v>-844575.51321999985</v>
      </c>
      <c r="C51" s="11">
        <f>'4'!C51+'27'!C51+'41'!C51+'49'!C51+'58'!C51+'66'!C51</f>
        <v>-13576.79011</v>
      </c>
      <c r="D51" s="11">
        <f>'4'!D51+'27'!D51+'41'!D51+'49'!D51+'58'!D51+'66'!D51</f>
        <v>0</v>
      </c>
      <c r="E51" s="11">
        <f>'4'!E51+'27'!E51+'41'!E51+'49'!E51+'58'!E51+'66'!E51</f>
        <v>0</v>
      </c>
      <c r="F51" s="11">
        <f>'4'!F51+'27'!F51+'41'!F51+'49'!F51+'58'!F51+'66'!F51</f>
        <v>-858152.30332999991</v>
      </c>
      <c r="G51" s="14"/>
      <c r="H51" s="14"/>
      <c r="I51" s="14"/>
    </row>
    <row r="52" spans="1:9" x14ac:dyDescent="0.25">
      <c r="A52" s="10" t="s">
        <v>54</v>
      </c>
      <c r="B52" s="11">
        <f>'4'!B52+'27'!B52+'41'!B52+'49'!B52+'58'!B52+'66'!B52</f>
        <v>-499718.93597999995</v>
      </c>
      <c r="C52" s="11">
        <f>'4'!C52+'27'!C52+'41'!C52+'49'!C52+'58'!C52+'66'!C52</f>
        <v>-3248.1775199999997</v>
      </c>
      <c r="D52" s="11">
        <f>'4'!D52+'27'!D52+'41'!D52+'49'!D52+'58'!D52+'66'!D52</f>
        <v>0</v>
      </c>
      <c r="E52" s="11">
        <f>'4'!E52+'27'!E52+'41'!E52+'49'!E52+'58'!E52+'66'!E52</f>
        <v>0</v>
      </c>
      <c r="F52" s="11">
        <f>'4'!F52+'27'!F52+'41'!F52+'49'!F52+'58'!F52+'66'!F52</f>
        <v>-502967.11349999986</v>
      </c>
      <c r="G52" s="10"/>
      <c r="H52" s="14"/>
      <c r="I52" s="14"/>
    </row>
    <row r="53" spans="1:9" x14ac:dyDescent="0.25">
      <c r="A53" s="10" t="s">
        <v>55</v>
      </c>
      <c r="B53" s="11">
        <f>'4'!B53+'27'!B53+'41'!B53+'49'!B53+'58'!B53+'66'!B53</f>
        <v>-400465.03597000008</v>
      </c>
      <c r="C53" s="11">
        <f>'4'!C53+'27'!C53+'41'!C53+'49'!C53+'58'!C53+'66'!C53</f>
        <v>-7470.76044</v>
      </c>
      <c r="D53" s="11">
        <f>'4'!D53+'27'!D53+'41'!D53+'49'!D53+'58'!D53+'66'!D53</f>
        <v>0</v>
      </c>
      <c r="E53" s="11">
        <f>'4'!E53+'27'!E53+'41'!E53+'49'!E53+'58'!E53+'66'!E53</f>
        <v>0</v>
      </c>
      <c r="F53" s="11">
        <f>'4'!F53+'27'!F53+'41'!F53+'49'!F53+'58'!F53+'66'!F53</f>
        <v>-407935.79641000007</v>
      </c>
      <c r="G53" s="14"/>
      <c r="H53" s="14"/>
      <c r="I53" s="14"/>
    </row>
    <row r="54" spans="1:9" x14ac:dyDescent="0.25">
      <c r="A54" s="10" t="s">
        <v>56</v>
      </c>
      <c r="B54" s="11">
        <f>'4'!B54+'27'!B54+'41'!B54+'49'!B54+'58'!B54+'66'!B54</f>
        <v>-1191032.4170700002</v>
      </c>
      <c r="C54" s="11">
        <f>'4'!C54+'27'!C54+'41'!C54+'49'!C54+'58'!C54+'66'!C54</f>
        <v>-31651.423629999994</v>
      </c>
      <c r="D54" s="11">
        <f>'4'!D54+'27'!D54+'41'!D54+'49'!D54+'58'!D54+'66'!D54</f>
        <v>0</v>
      </c>
      <c r="E54" s="11">
        <f>'4'!E54+'27'!E54+'41'!E54+'49'!E54+'58'!E54+'66'!E54</f>
        <v>0</v>
      </c>
      <c r="F54" s="11">
        <f>'4'!F54+'27'!F54+'41'!F54+'49'!F54+'58'!F54+'66'!F54</f>
        <v>-1222683.8407000003</v>
      </c>
      <c r="G54" s="14"/>
      <c r="H54" s="14"/>
      <c r="I54" s="14"/>
    </row>
    <row r="55" spans="1:9" x14ac:dyDescent="0.25">
      <c r="A55" s="10" t="s">
        <v>57</v>
      </c>
      <c r="B55" s="11">
        <f>'4'!B55+'27'!B55+'41'!B55+'49'!B55+'58'!B55+'66'!B55</f>
        <v>-1723868.2719899998</v>
      </c>
      <c r="C55" s="11">
        <f>'4'!C55+'27'!C55+'41'!C55+'49'!C55+'58'!C55+'66'!C55</f>
        <v>-34955.080979999999</v>
      </c>
      <c r="D55" s="11">
        <f>'4'!D55+'27'!D55+'41'!D55+'49'!D55+'58'!D55+'66'!D55</f>
        <v>0</v>
      </c>
      <c r="E55" s="11">
        <f>'4'!E55+'27'!E55+'41'!E55+'49'!E55+'58'!E55+'66'!E55</f>
        <v>0</v>
      </c>
      <c r="F55" s="11">
        <f>'4'!F55+'27'!F55+'41'!F55+'49'!F55+'58'!F55+'66'!F55</f>
        <v>-1758823.3529699999</v>
      </c>
      <c r="G55" s="14"/>
      <c r="H55" s="14"/>
      <c r="I55" s="14"/>
    </row>
    <row r="56" spans="1:9" x14ac:dyDescent="0.25">
      <c r="A56" s="10" t="s">
        <v>58</v>
      </c>
      <c r="B56" s="11">
        <f>'4'!B56+'27'!B56+'41'!B56+'49'!B56+'58'!B56+'66'!B56</f>
        <v>-1746785.2799100003</v>
      </c>
      <c r="C56" s="11">
        <f>'4'!C56+'27'!C56+'41'!C56+'49'!C56+'58'!C56+'66'!C56</f>
        <v>-96715.388760000002</v>
      </c>
      <c r="D56" s="11">
        <f>'4'!D56+'27'!D56+'41'!D56+'49'!D56+'58'!D56+'66'!D56</f>
        <v>0</v>
      </c>
      <c r="E56" s="11">
        <f>'4'!E56+'27'!E56+'41'!E56+'49'!E56+'58'!E56+'66'!E56</f>
        <v>0</v>
      </c>
      <c r="F56" s="11">
        <f>'4'!F56+'27'!F56+'41'!F56+'49'!F56+'58'!F56+'66'!F56</f>
        <v>-1843500.66867</v>
      </c>
      <c r="G56" s="14"/>
      <c r="H56" s="14"/>
      <c r="I56" s="14"/>
    </row>
    <row r="57" spans="1:9" x14ac:dyDescent="0.25">
      <c r="A57" s="10" t="s">
        <v>59</v>
      </c>
      <c r="B57" s="11">
        <f>'4'!B57+'27'!B57+'41'!B57+'49'!B57+'58'!B57+'66'!B57</f>
        <v>-1649954.1127899999</v>
      </c>
      <c r="C57" s="11">
        <f>'4'!C57+'27'!C57+'41'!C57+'49'!C57+'58'!C57+'66'!C57</f>
        <v>-24675.87199</v>
      </c>
      <c r="D57" s="11">
        <f>'4'!D57+'27'!D57+'41'!D57+'49'!D57+'58'!D57+'66'!D57</f>
        <v>0</v>
      </c>
      <c r="E57" s="11">
        <f>'4'!E57+'27'!E57+'41'!E57+'49'!E57+'58'!E57+'66'!E57</f>
        <v>0</v>
      </c>
      <c r="F57" s="11">
        <f>'4'!F57+'27'!F57+'41'!F57+'49'!F57+'58'!F57+'66'!F57</f>
        <v>-1674629.9847799998</v>
      </c>
      <c r="G57" s="14"/>
      <c r="H57" s="14"/>
      <c r="I57" s="14"/>
    </row>
    <row r="58" spans="1:9" x14ac:dyDescent="0.25">
      <c r="A58" s="10" t="s">
        <v>60</v>
      </c>
      <c r="B58" s="11">
        <f>'4'!B58+'27'!B58+'41'!B58+'49'!B58+'58'!B58+'66'!B58</f>
        <v>-2223.1385300000002</v>
      </c>
      <c r="C58" s="11">
        <f>'4'!C58+'27'!C58+'41'!C58+'49'!C58+'58'!C58+'66'!C58</f>
        <v>-6219.1007300000001</v>
      </c>
      <c r="D58" s="11">
        <f>'4'!D58+'27'!D58+'41'!D58+'49'!D58+'58'!D58+'66'!D58</f>
        <v>0</v>
      </c>
      <c r="E58" s="11">
        <f>'4'!E58+'27'!E58+'41'!E58+'49'!E58+'58'!E58+'66'!E58</f>
        <v>0</v>
      </c>
      <c r="F58" s="11">
        <f>'4'!F58+'27'!F58+'41'!F58+'49'!F58+'58'!F58+'66'!F58</f>
        <v>-8442.2392600000003</v>
      </c>
      <c r="G58" s="14"/>
      <c r="H58" s="14"/>
      <c r="I58" s="14"/>
    </row>
    <row r="59" spans="1:9" x14ac:dyDescent="0.25">
      <c r="A59" s="10" t="s">
        <v>61</v>
      </c>
      <c r="B59" s="11">
        <f>'4'!B59+'27'!B59+'41'!B59+'49'!B59+'58'!B59+'66'!B59</f>
        <v>0</v>
      </c>
      <c r="C59" s="11">
        <f>'4'!C59+'27'!C59+'41'!C59+'49'!C59+'58'!C59+'66'!C59</f>
        <v>0</v>
      </c>
      <c r="D59" s="11">
        <f>'4'!D59+'27'!D59+'41'!D59+'49'!D59+'58'!D59+'66'!D59</f>
        <v>0</v>
      </c>
      <c r="E59" s="11">
        <f>'4'!E59+'27'!E59+'41'!E59+'49'!E59+'58'!E59+'66'!E59</f>
        <v>0</v>
      </c>
      <c r="F59" s="11">
        <f>'4'!F59+'27'!F59+'41'!F59+'49'!F59+'58'!F59+'66'!F59</f>
        <v>0</v>
      </c>
      <c r="G59" s="14"/>
      <c r="H59" s="14"/>
      <c r="I59" s="14"/>
    </row>
    <row r="60" spans="1:9" x14ac:dyDescent="0.25">
      <c r="A60" s="10" t="s">
        <v>62</v>
      </c>
      <c r="B60" s="11">
        <f>'4'!B60+'27'!B60+'41'!B60+'49'!B60+'58'!B60+'66'!B60</f>
        <v>-3607.3318299999996</v>
      </c>
      <c r="C60" s="11">
        <f>'4'!C60+'27'!C60+'41'!C60+'49'!C60+'58'!C60+'66'!C60</f>
        <v>-154.75596999999999</v>
      </c>
      <c r="D60" s="11">
        <f>'4'!D60+'27'!D60+'41'!D60+'49'!D60+'58'!D60+'66'!D60</f>
        <v>0</v>
      </c>
      <c r="E60" s="11">
        <f>'4'!E60+'27'!E60+'41'!E60+'49'!E60+'58'!E60+'66'!E60</f>
        <v>0</v>
      </c>
      <c r="F60" s="11">
        <f>'4'!F60+'27'!F60+'41'!F60+'49'!F60+'58'!F60+'66'!F60</f>
        <v>-3762.0877999999993</v>
      </c>
      <c r="G60" s="14"/>
      <c r="H60" s="14"/>
      <c r="I60" s="14"/>
    </row>
    <row r="61" spans="1:9" x14ac:dyDescent="0.25">
      <c r="A61" s="10" t="s">
        <v>63</v>
      </c>
      <c r="B61" s="11">
        <f>'4'!B61+'27'!B61+'41'!B61+'49'!B61+'58'!B61+'66'!B61</f>
        <v>-18733.572189999999</v>
      </c>
      <c r="C61" s="11">
        <f>'4'!C61+'27'!C61+'41'!C61+'49'!C61+'58'!C61+'66'!C61</f>
        <v>-462.83445000000006</v>
      </c>
      <c r="D61" s="11">
        <f>'4'!D61+'27'!D61+'41'!D61+'49'!D61+'58'!D61+'66'!D61</f>
        <v>0</v>
      </c>
      <c r="E61" s="11">
        <f>'4'!E61+'27'!E61+'41'!E61+'49'!E61+'58'!E61+'66'!E61</f>
        <v>0</v>
      </c>
      <c r="F61" s="11">
        <f>'4'!F61+'27'!F61+'41'!F61+'49'!F61+'58'!F61+'66'!F61</f>
        <v>-19196.406640000001</v>
      </c>
      <c r="G61" s="14"/>
      <c r="H61" s="14"/>
      <c r="I61" s="14"/>
    </row>
    <row r="62" spans="1:9" x14ac:dyDescent="0.25">
      <c r="A62" s="10" t="s">
        <v>64</v>
      </c>
      <c r="B62" s="11">
        <f>'4'!B62+'27'!B62+'41'!B62+'49'!B62+'58'!B62+'66'!B62</f>
        <v>-20037.569</v>
      </c>
      <c r="C62" s="11">
        <f>'4'!C62+'27'!C62+'41'!C62+'49'!C62+'58'!C62+'66'!C62</f>
        <v>-253.56525000000005</v>
      </c>
      <c r="D62" s="11">
        <f>'4'!D62+'27'!D62+'41'!D62+'49'!D62+'58'!D62+'66'!D62</f>
        <v>0</v>
      </c>
      <c r="E62" s="11">
        <f>'4'!E62+'27'!E62+'41'!E62+'49'!E62+'58'!E62+'66'!E62</f>
        <v>0</v>
      </c>
      <c r="F62" s="11">
        <f>'4'!F62+'27'!F62+'41'!F62+'49'!F62+'58'!F62+'66'!F62</f>
        <v>-20291.134249999999</v>
      </c>
      <c r="G62" s="14"/>
      <c r="H62" s="14"/>
      <c r="I62" s="14"/>
    </row>
    <row r="63" spans="1:9" x14ac:dyDescent="0.25">
      <c r="A63" s="10" t="s">
        <v>65</v>
      </c>
      <c r="B63" s="11">
        <f>'4'!B63+'27'!B63+'41'!B63+'49'!B63+'58'!B63+'66'!B63</f>
        <v>-62814.011080000004</v>
      </c>
      <c r="C63" s="11">
        <f>'4'!C63+'27'!C63+'41'!C63+'49'!C63+'58'!C63+'66'!C63</f>
        <v>-513.69498999999996</v>
      </c>
      <c r="D63" s="11">
        <f>'4'!D63+'27'!D63+'41'!D63+'49'!D63+'58'!D63+'66'!D63</f>
        <v>0</v>
      </c>
      <c r="E63" s="11">
        <f>'4'!E63+'27'!E63+'41'!E63+'49'!E63+'58'!E63+'66'!E63</f>
        <v>0</v>
      </c>
      <c r="F63" s="11">
        <f>'4'!F63+'27'!F63+'41'!F63+'49'!F63+'58'!F63+'66'!F63</f>
        <v>-63327.706070000007</v>
      </c>
      <c r="G63" s="14"/>
      <c r="H63" s="14"/>
      <c r="I63" s="14"/>
    </row>
    <row r="64" spans="1:9" x14ac:dyDescent="0.25">
      <c r="A64" s="10" t="s">
        <v>66</v>
      </c>
      <c r="B64" s="11">
        <f>'4'!B64+'27'!B64+'41'!B64+'49'!B64+'58'!B64+'66'!B64</f>
        <v>-63227.009189999997</v>
      </c>
      <c r="C64" s="11">
        <f>'4'!C64+'27'!C64+'41'!C64+'49'!C64+'58'!C64+'66'!C64</f>
        <v>-821.22119999999995</v>
      </c>
      <c r="D64" s="11">
        <f>'4'!D64+'27'!D64+'41'!D64+'49'!D64+'58'!D64+'66'!D64</f>
        <v>0</v>
      </c>
      <c r="E64" s="11">
        <f>'4'!E64+'27'!E64+'41'!E64+'49'!E64+'58'!E64+'66'!E64</f>
        <v>0</v>
      </c>
      <c r="F64" s="11">
        <f>'4'!F64+'27'!F64+'41'!F64+'49'!F64+'58'!F64+'66'!F64</f>
        <v>-64048.230389999997</v>
      </c>
      <c r="G64" s="14"/>
      <c r="H64" s="14"/>
      <c r="I64" s="14"/>
    </row>
    <row r="65" spans="1:9" x14ac:dyDescent="0.25">
      <c r="A65" s="10" t="s">
        <v>67</v>
      </c>
      <c r="B65" s="11">
        <f>'4'!B65+'27'!B65+'41'!B65+'49'!B65+'58'!B65+'66'!B65</f>
        <v>-157009.65034000002</v>
      </c>
      <c r="C65" s="11">
        <f>'4'!C65+'27'!C65+'41'!C65+'49'!C65+'58'!C65+'66'!C65</f>
        <v>-1074.88483</v>
      </c>
      <c r="D65" s="11">
        <f>'4'!D65+'27'!D65+'41'!D65+'49'!D65+'58'!D65+'66'!D65</f>
        <v>0</v>
      </c>
      <c r="E65" s="11">
        <f>'4'!E65+'27'!E65+'41'!E65+'49'!E65+'58'!E65+'66'!E65</f>
        <v>0</v>
      </c>
      <c r="F65" s="11">
        <f>'4'!F65+'27'!F65+'41'!F65+'49'!F65+'58'!F65+'66'!F65</f>
        <v>-158084.53516999996</v>
      </c>
      <c r="G65" s="14"/>
      <c r="H65" s="14"/>
      <c r="I65" s="14"/>
    </row>
    <row r="66" spans="1:9" x14ac:dyDescent="0.25">
      <c r="A66" s="8" t="s">
        <v>68</v>
      </c>
      <c r="B66" s="9">
        <f>'4'!B66+'27'!B66+'41'!B66+'49'!B66+'58'!B66+'66'!B66</f>
        <v>2302813.6754999999</v>
      </c>
      <c r="C66" s="9">
        <f>'4'!C66+'27'!C66+'41'!C66+'49'!C66+'58'!C66+'66'!C66</f>
        <v>204989.85365000003</v>
      </c>
      <c r="D66" s="9">
        <f>'4'!D66+'27'!D66+'41'!D66+'49'!D66+'58'!D66+'66'!D66</f>
        <v>0</v>
      </c>
      <c r="E66" s="9">
        <f>'4'!E66+'27'!E66+'41'!E66+'49'!E66+'58'!E66+'66'!E66</f>
        <v>0.18847999999999998</v>
      </c>
      <c r="F66" s="9">
        <f>'4'!F66+'27'!F66+'41'!F66+'49'!F66+'58'!F66+'66'!F66</f>
        <v>2507803.7176299999</v>
      </c>
      <c r="G66" s="14"/>
      <c r="H66" s="14"/>
      <c r="I66" s="14"/>
    </row>
    <row r="67" spans="1:9" x14ac:dyDescent="0.25">
      <c r="A67" s="10" t="s">
        <v>69</v>
      </c>
      <c r="B67" s="11">
        <f>'4'!B67+'27'!B67+'41'!B67+'49'!B67+'58'!B67+'66'!B67</f>
        <v>932.62356</v>
      </c>
      <c r="C67" s="11">
        <f>'4'!C67+'27'!C67+'41'!C67+'49'!C67+'58'!C67+'66'!C67</f>
        <v>663.95831999999996</v>
      </c>
      <c r="D67" s="11">
        <f>'4'!D67+'27'!D67+'41'!D67+'49'!D67+'58'!D67+'66'!D67</f>
        <v>711.49381000000005</v>
      </c>
      <c r="E67" s="11">
        <f>'4'!E67+'27'!E67+'41'!E67+'49'!E67+'58'!E67+'66'!E67</f>
        <v>0</v>
      </c>
      <c r="F67" s="11">
        <f>'4'!F67+'27'!F67+'41'!F67+'49'!F67+'58'!F67+'66'!F67</f>
        <v>2308.0756900000001</v>
      </c>
      <c r="G67" s="14"/>
      <c r="H67" s="14"/>
      <c r="I67" s="14"/>
    </row>
    <row r="68" spans="1:9" x14ac:dyDescent="0.25">
      <c r="A68" s="10" t="s">
        <v>70</v>
      </c>
      <c r="B68" s="11">
        <f>'4'!B68+'27'!B68+'41'!B68+'49'!B68+'58'!B68+'66'!B68</f>
        <v>1463895.9918399998</v>
      </c>
      <c r="C68" s="11">
        <f>'4'!C68+'27'!C68+'41'!C68+'49'!C68+'58'!C68+'66'!C68</f>
        <v>117915.41863000001</v>
      </c>
      <c r="D68" s="11">
        <f>'4'!D68+'27'!D68+'41'!D68+'49'!D68+'58'!D68+'66'!D68</f>
        <v>0</v>
      </c>
      <c r="E68" s="11">
        <f>'4'!E68+'27'!E68+'41'!E68+'49'!E68+'58'!E68+'66'!E68</f>
        <v>6.2979999999999994E-2</v>
      </c>
      <c r="F68" s="11">
        <f>'4'!F68+'27'!F68+'41'!F68+'49'!F68+'58'!F68+'66'!F68</f>
        <v>1581811.4734500002</v>
      </c>
      <c r="G68" s="14"/>
      <c r="H68" s="14"/>
      <c r="I68" s="14"/>
    </row>
    <row r="69" spans="1:9" x14ac:dyDescent="0.25">
      <c r="A69" s="10" t="s">
        <v>71</v>
      </c>
      <c r="B69" s="11">
        <f>'4'!B69+'27'!B69+'41'!B69+'49'!B69+'58'!B69+'66'!B69</f>
        <v>997449.52677999996</v>
      </c>
      <c r="C69" s="11">
        <f>'4'!C69+'27'!C69+'41'!C69+'49'!C69+'58'!C69+'66'!C69</f>
        <v>144167.52458999999</v>
      </c>
      <c r="D69" s="11">
        <f>'4'!D69+'27'!D69+'41'!D69+'49'!D69+'58'!D69+'66'!D69</f>
        <v>0</v>
      </c>
      <c r="E69" s="11">
        <f>'4'!E69+'27'!E69+'41'!E69+'49'!E69+'58'!E69+'66'!E69</f>
        <v>0.1255</v>
      </c>
      <c r="F69" s="11">
        <f>'4'!F69+'27'!F69+'41'!F69+'49'!F69+'58'!F69+'66'!F69</f>
        <v>1141617.1768699999</v>
      </c>
      <c r="G69" s="10"/>
      <c r="H69" s="14"/>
      <c r="I69" s="14"/>
    </row>
    <row r="70" spans="1:9" x14ac:dyDescent="0.25">
      <c r="A70" s="10" t="s">
        <v>72</v>
      </c>
      <c r="B70" s="11">
        <f>'4'!B70+'27'!B70+'41'!B70+'49'!B70+'58'!B70+'66'!B70</f>
        <v>0</v>
      </c>
      <c r="C70" s="11">
        <f>'4'!C70+'27'!C70+'41'!C70+'49'!C70+'58'!C70+'66'!C70</f>
        <v>1810.7999</v>
      </c>
      <c r="D70" s="11">
        <f>'4'!D70+'27'!D70+'41'!D70+'49'!D70+'58'!D70+'66'!D70</f>
        <v>0</v>
      </c>
      <c r="E70" s="11">
        <f>'4'!E70+'27'!E70+'41'!E70+'49'!E70+'58'!E70+'66'!E70</f>
        <v>0</v>
      </c>
      <c r="F70" s="11">
        <f>'4'!F70+'27'!F70+'41'!F70+'49'!F70+'58'!F70+'66'!F70</f>
        <v>1810.7999</v>
      </c>
      <c r="G70" s="14"/>
      <c r="H70" s="14"/>
      <c r="I70" s="14"/>
    </row>
    <row r="71" spans="1:9" x14ac:dyDescent="0.25">
      <c r="A71" s="10" t="s">
        <v>73</v>
      </c>
      <c r="B71" s="11">
        <f>'4'!B71+'27'!B71+'41'!B71+'49'!B71+'58'!B71+'66'!B71</f>
        <v>-159464.46667999998</v>
      </c>
      <c r="C71" s="11">
        <f>'4'!C71+'27'!C71+'41'!C71+'49'!C71+'58'!C71+'66'!C71</f>
        <v>-59567.84779</v>
      </c>
      <c r="D71" s="11">
        <f>'4'!D71+'27'!D71+'41'!D71+'49'!D71+'58'!D71+'66'!D71</f>
        <v>-711.49381000000005</v>
      </c>
      <c r="E71" s="11">
        <f>'4'!E71+'27'!E71+'41'!E71+'49'!E71+'58'!E71+'66'!E71</f>
        <v>0</v>
      </c>
      <c r="F71" s="11">
        <f>'4'!F71+'27'!F71+'41'!F71+'49'!F71+'58'!F71+'66'!F71</f>
        <v>-219743.80828</v>
      </c>
      <c r="G71" s="14"/>
      <c r="H71" s="14"/>
      <c r="I71" s="14"/>
    </row>
    <row r="72" spans="1:9" x14ac:dyDescent="0.25">
      <c r="A72" s="8" t="s">
        <v>74</v>
      </c>
      <c r="B72" s="9">
        <f>'4'!B72+'27'!B72+'41'!B72+'49'!B72+'58'!B72+'66'!B72</f>
        <v>296128.35841000051</v>
      </c>
      <c r="C72" s="9">
        <f>'4'!C72+'27'!C72+'41'!C72+'49'!C72+'58'!C72+'66'!C72</f>
        <v>109.13170000000001</v>
      </c>
      <c r="D72" s="9">
        <f>'4'!D72+'27'!D72+'41'!D72+'49'!D72+'58'!D72+'66'!D72</f>
        <v>0</v>
      </c>
      <c r="E72" s="9">
        <f>'4'!E72+'27'!E72+'41'!E72+'49'!E72+'58'!E72+'66'!E72</f>
        <v>0</v>
      </c>
      <c r="F72" s="9">
        <f>'4'!F72+'27'!F72+'41'!F72+'49'!F72+'58'!F72+'66'!F72</f>
        <v>296237.49011000048</v>
      </c>
      <c r="G72" s="14"/>
      <c r="H72" s="14"/>
      <c r="I72" s="14"/>
    </row>
    <row r="73" spans="1:9" x14ac:dyDescent="0.25">
      <c r="A73" s="10" t="s">
        <v>75</v>
      </c>
      <c r="B73" s="11">
        <f>'4'!B73+'27'!B73+'41'!B73+'49'!B73+'58'!B73+'66'!B73</f>
        <v>6489.32143</v>
      </c>
      <c r="C73" s="11">
        <f>'4'!C73+'27'!C73+'41'!C73+'49'!C73+'58'!C73+'66'!C73</f>
        <v>0</v>
      </c>
      <c r="D73" s="11">
        <f>'4'!D73+'27'!D73+'41'!D73+'49'!D73+'58'!D73+'66'!D73</f>
        <v>0</v>
      </c>
      <c r="E73" s="11">
        <f>'4'!E73+'27'!E73+'41'!E73+'49'!E73+'58'!E73+'66'!E73</f>
        <v>0</v>
      </c>
      <c r="F73" s="11">
        <f>'4'!F73+'27'!F73+'41'!F73+'49'!F73+'58'!F73+'66'!F73</f>
        <v>6489.32143</v>
      </c>
      <c r="G73" s="14"/>
      <c r="H73" s="14"/>
      <c r="I73" s="14"/>
    </row>
    <row r="74" spans="1:9" x14ac:dyDescent="0.25">
      <c r="A74" s="10" t="s">
        <v>76</v>
      </c>
      <c r="B74" s="11">
        <f>'4'!B74+'27'!B74+'41'!B74+'49'!B74+'58'!B74+'66'!B74</f>
        <v>1423238.4635700004</v>
      </c>
      <c r="C74" s="11">
        <f>'4'!C74+'27'!C74+'41'!C74+'49'!C74+'58'!C74+'66'!C74</f>
        <v>154.49420000000001</v>
      </c>
      <c r="D74" s="11">
        <f>'4'!D74+'27'!D74+'41'!D74+'49'!D74+'58'!D74+'66'!D74</f>
        <v>0</v>
      </c>
      <c r="E74" s="11">
        <f>'4'!E74+'27'!E74+'41'!E74+'49'!E74+'58'!E74+'66'!E74</f>
        <v>0</v>
      </c>
      <c r="F74" s="11">
        <f>'4'!F74+'27'!F74+'41'!F74+'49'!F74+'58'!F74+'66'!F74</f>
        <v>1423392.9577700004</v>
      </c>
      <c r="G74" s="14"/>
      <c r="H74" s="14"/>
      <c r="I74" s="14"/>
    </row>
    <row r="75" spans="1:9" x14ac:dyDescent="0.25">
      <c r="A75" s="10" t="s">
        <v>77</v>
      </c>
      <c r="B75" s="11">
        <f>'4'!B75+'27'!B75+'41'!B75+'49'!B75+'58'!B75+'66'!B75</f>
        <v>13540.859240000002</v>
      </c>
      <c r="C75" s="11">
        <f>'4'!C75+'27'!C75+'41'!C75+'49'!C75+'58'!C75+'66'!C75</f>
        <v>0</v>
      </c>
      <c r="D75" s="11">
        <f>'4'!D75+'27'!D75+'41'!D75+'49'!D75+'58'!D75+'66'!D75</f>
        <v>0</v>
      </c>
      <c r="E75" s="11">
        <f>'4'!E75+'27'!E75+'41'!E75+'49'!E75+'58'!E75+'66'!E75</f>
        <v>0</v>
      </c>
      <c r="F75" s="11">
        <f>'4'!F75+'27'!F75+'41'!F75+'49'!F75+'58'!F75+'66'!F75</f>
        <v>13540.859240000002</v>
      </c>
      <c r="G75" s="10"/>
      <c r="H75" s="14"/>
      <c r="I75" s="14"/>
    </row>
    <row r="76" spans="1:9" x14ac:dyDescent="0.25">
      <c r="A76" s="10" t="s">
        <v>78</v>
      </c>
      <c r="B76" s="11">
        <f>'4'!B76+'27'!B76+'41'!B76+'49'!B76+'58'!B76+'66'!B76</f>
        <v>3502.4140400000001</v>
      </c>
      <c r="C76" s="11">
        <f>'4'!C76+'27'!C76+'41'!C76+'49'!C76+'58'!C76+'66'!C76</f>
        <v>0</v>
      </c>
      <c r="D76" s="11">
        <f>'4'!D76+'27'!D76+'41'!D76+'49'!D76+'58'!D76+'66'!D76</f>
        <v>0</v>
      </c>
      <c r="E76" s="11">
        <f>'4'!E76+'27'!E76+'41'!E76+'49'!E76+'58'!E76+'66'!E76</f>
        <v>0</v>
      </c>
      <c r="F76" s="11">
        <f>'4'!F76+'27'!F76+'41'!F76+'49'!F76+'58'!F76+'66'!F76</f>
        <v>3502.4140400000001</v>
      </c>
      <c r="G76" s="14"/>
      <c r="H76" s="14"/>
      <c r="I76" s="14"/>
    </row>
    <row r="77" spans="1:9" x14ac:dyDescent="0.25">
      <c r="A77" s="10" t="s">
        <v>79</v>
      </c>
      <c r="B77" s="11">
        <f>'4'!B77+'27'!B77+'41'!B77+'49'!B77+'58'!B77+'66'!B77</f>
        <v>-1150642.6998700001</v>
      </c>
      <c r="C77" s="11">
        <f>'4'!C77+'27'!C77+'41'!C77+'49'!C77+'58'!C77+'66'!C77</f>
        <v>-45.362499999999997</v>
      </c>
      <c r="D77" s="11">
        <f>'4'!D77+'27'!D77+'41'!D77+'49'!D77+'58'!D77+'66'!D77</f>
        <v>0</v>
      </c>
      <c r="E77" s="11">
        <f>'4'!E77+'27'!E77+'41'!E77+'49'!E77+'58'!E77+'66'!E77</f>
        <v>0</v>
      </c>
      <c r="F77" s="11">
        <f>'4'!F77+'27'!F77+'41'!F77+'49'!F77+'58'!F77+'66'!F77</f>
        <v>-1150688.0623700002</v>
      </c>
      <c r="G77" s="14"/>
      <c r="H77" s="14"/>
      <c r="I77" s="14"/>
    </row>
    <row r="78" spans="1:9" x14ac:dyDescent="0.25">
      <c r="A78" s="8" t="s">
        <v>80</v>
      </c>
      <c r="B78" s="9">
        <f>'4'!B78+'27'!B78+'41'!B78+'49'!B78+'58'!B78+'66'!B78</f>
        <v>5314875.858860001</v>
      </c>
      <c r="C78" s="9">
        <f>'4'!C78+'27'!C78+'41'!C78+'49'!C78+'58'!C78+'66'!C78</f>
        <v>15066447.750089997</v>
      </c>
      <c r="D78" s="9">
        <f>'4'!D78+'27'!D78+'41'!D78+'49'!D78+'58'!D78+'66'!D78</f>
        <v>448151.46416999999</v>
      </c>
      <c r="E78" s="9">
        <f>'4'!E78+'27'!E78+'41'!E78+'49'!E78+'58'!E78+'66'!E78</f>
        <v>6137.3207700000003</v>
      </c>
      <c r="F78" s="9">
        <f>'4'!F78+'27'!F78+'41'!F78+'49'!F78+'58'!F78+'66'!F78</f>
        <v>20835612.393890001</v>
      </c>
      <c r="G78" s="14"/>
      <c r="H78" s="14"/>
      <c r="I78" s="14"/>
    </row>
    <row r="79" spans="1:9" x14ac:dyDescent="0.25">
      <c r="A79" s="10" t="s">
        <v>20</v>
      </c>
      <c r="B79" s="11">
        <f>'4'!B79+'27'!B79+'41'!B79+'49'!B79+'58'!B79+'66'!B79</f>
        <v>0</v>
      </c>
      <c r="C79" s="11">
        <f>'4'!C79+'27'!C79+'41'!C79+'49'!C79+'58'!C79+'66'!C79</f>
        <v>1.0000000000000001E-5</v>
      </c>
      <c r="D79" s="11">
        <f>'4'!D79+'27'!D79+'41'!D79+'49'!D79+'58'!D79+'66'!D79</f>
        <v>432324.06</v>
      </c>
      <c r="E79" s="11">
        <f>'4'!E79+'27'!E79+'41'!E79+'49'!E79+'58'!E79+'66'!E79</f>
        <v>5365.7544100000005</v>
      </c>
      <c r="F79" s="11">
        <f>'4'!F79+'27'!F79+'41'!F79+'49'!F79+'58'!F79+'66'!F79</f>
        <v>437689.81442000001</v>
      </c>
      <c r="G79" s="14"/>
      <c r="H79" s="14"/>
      <c r="I79" s="14"/>
    </row>
    <row r="80" spans="1:9" x14ac:dyDescent="0.25">
      <c r="A80" s="10" t="s">
        <v>21</v>
      </c>
      <c r="B80" s="11">
        <f>'4'!B80+'27'!B80+'41'!B80+'49'!B80+'58'!B80+'66'!B80</f>
        <v>1509231.66628</v>
      </c>
      <c r="C80" s="11">
        <f>'4'!C80+'27'!C80+'41'!C80+'49'!C80+'58'!C80+'66'!C80</f>
        <v>34934.559119999991</v>
      </c>
      <c r="D80" s="11">
        <f>'4'!D80+'27'!D80+'41'!D80+'49'!D80+'58'!D80+'66'!D80</f>
        <v>10290</v>
      </c>
      <c r="E80" s="11">
        <f>'4'!E80+'27'!E80+'41'!E80+'49'!E80+'58'!E80+'66'!E80</f>
        <v>0</v>
      </c>
      <c r="F80" s="11">
        <f>'4'!F80+'27'!F80+'41'!F80+'49'!F80+'58'!F80+'66'!F80</f>
        <v>1554456.2254000001</v>
      </c>
      <c r="G80" s="14"/>
      <c r="H80" s="14"/>
      <c r="I80" s="14"/>
    </row>
    <row r="81" spans="1:9" x14ac:dyDescent="0.25">
      <c r="A81" s="10" t="s">
        <v>22</v>
      </c>
      <c r="B81" s="11">
        <f>'4'!B81+'27'!B81+'41'!B81+'49'!B81+'58'!B81+'66'!B81</f>
        <v>0</v>
      </c>
      <c r="C81" s="11">
        <f>'4'!C81+'27'!C81+'41'!C81+'49'!C81+'58'!C81+'66'!C81</f>
        <v>20580</v>
      </c>
      <c r="D81" s="11">
        <f>'4'!D81+'27'!D81+'41'!D81+'49'!D81+'58'!D81+'66'!D81</f>
        <v>0</v>
      </c>
      <c r="E81" s="11">
        <f>'4'!E81+'27'!E81+'41'!E81+'49'!E81+'58'!E81+'66'!E81</f>
        <v>0</v>
      </c>
      <c r="F81" s="11">
        <f>'4'!F81+'27'!F81+'41'!F81+'49'!F81+'58'!F81+'66'!F81</f>
        <v>20580</v>
      </c>
      <c r="G81" s="10"/>
      <c r="H81" s="14"/>
      <c r="I81" s="14"/>
    </row>
    <row r="82" spans="1:9" x14ac:dyDescent="0.25">
      <c r="A82" s="10" t="s">
        <v>23</v>
      </c>
      <c r="B82" s="11">
        <f>'4'!B82+'27'!B82+'41'!B82+'49'!B82+'58'!B82+'66'!B82</f>
        <v>70349.237059999999</v>
      </c>
      <c r="C82" s="11">
        <f>'4'!C82+'27'!C82+'41'!C82+'49'!C82+'58'!C82+'66'!C82</f>
        <v>114903.70153000001</v>
      </c>
      <c r="D82" s="11">
        <f>'4'!D82+'27'!D82+'41'!D82+'49'!D82+'58'!D82+'66'!D82</f>
        <v>0</v>
      </c>
      <c r="E82" s="11">
        <f>'4'!E82+'27'!E82+'41'!E82+'49'!E82+'58'!E82+'66'!E82</f>
        <v>0</v>
      </c>
      <c r="F82" s="11">
        <f>'4'!F82+'27'!F82+'41'!F82+'49'!F82+'58'!F82+'66'!F82</f>
        <v>185252.93859000001</v>
      </c>
      <c r="G82" s="14"/>
      <c r="H82" s="14"/>
      <c r="I82" s="14"/>
    </row>
    <row r="83" spans="1:9" x14ac:dyDescent="0.25">
      <c r="A83" s="10" t="s">
        <v>81</v>
      </c>
      <c r="B83" s="11">
        <f>'4'!B83+'27'!B83+'41'!B83+'49'!B83+'58'!B83+'66'!B83</f>
        <v>926052.93980000005</v>
      </c>
      <c r="C83" s="11">
        <f>'4'!C83+'27'!C83+'41'!C83+'49'!C83+'58'!C83+'66'!C83</f>
        <v>10826.12032</v>
      </c>
      <c r="D83" s="11">
        <f>'4'!D83+'27'!D83+'41'!D83+'49'!D83+'58'!D83+'66'!D83</f>
        <v>0</v>
      </c>
      <c r="E83" s="11">
        <f>'4'!E83+'27'!E83+'41'!E83+'49'!E83+'58'!E83+'66'!E83</f>
        <v>0</v>
      </c>
      <c r="F83" s="11">
        <f>'4'!F83+'27'!F83+'41'!F83+'49'!F83+'58'!F83+'66'!F83</f>
        <v>936879.06012000004</v>
      </c>
      <c r="G83" s="14"/>
      <c r="H83" s="14"/>
      <c r="I83" s="14"/>
    </row>
    <row r="84" spans="1:9" x14ac:dyDescent="0.25">
      <c r="A84" s="10" t="s">
        <v>24</v>
      </c>
      <c r="B84" s="11">
        <f>'4'!B84+'27'!B84+'41'!B84+'49'!B84+'58'!B84+'66'!B84</f>
        <v>407394.93015999999</v>
      </c>
      <c r="C84" s="11">
        <f>'4'!C84+'27'!C84+'41'!C84+'49'!C84+'58'!C84+'66'!C84</f>
        <v>21241.709510000001</v>
      </c>
      <c r="D84" s="11">
        <f>'4'!D84+'27'!D84+'41'!D84+'49'!D84+'58'!D84+'66'!D84</f>
        <v>0</v>
      </c>
      <c r="E84" s="11">
        <f>'4'!E84+'27'!E84+'41'!E84+'49'!E84+'58'!E84+'66'!E84</f>
        <v>0</v>
      </c>
      <c r="F84" s="11">
        <f>'4'!F84+'27'!F84+'41'!F84+'49'!F84+'58'!F84+'66'!F84</f>
        <v>428636.63967</v>
      </c>
      <c r="G84" s="14"/>
      <c r="H84" s="14"/>
      <c r="I84" s="14"/>
    </row>
    <row r="85" spans="1:9" x14ac:dyDescent="0.25">
      <c r="A85" s="10" t="s">
        <v>25</v>
      </c>
      <c r="B85" s="11">
        <f>'4'!B85+'27'!B85+'41'!B85+'49'!B85+'58'!B85+'66'!B85</f>
        <v>2233312.2020899998</v>
      </c>
      <c r="C85" s="11">
        <f>'4'!C85+'27'!C85+'41'!C85+'49'!C85+'58'!C85+'66'!C85</f>
        <v>14874227.251560003</v>
      </c>
      <c r="D85" s="11">
        <f>'4'!D85+'27'!D85+'41'!D85+'49'!D85+'58'!D85+'66'!D85</f>
        <v>11.25726</v>
      </c>
      <c r="E85" s="11">
        <f>'4'!E85+'27'!E85+'41'!E85+'49'!E85+'58'!E85+'66'!E85</f>
        <v>769.87394999999992</v>
      </c>
      <c r="F85" s="11">
        <f>'4'!F85+'27'!F85+'41'!F85+'49'!F85+'58'!F85+'66'!F85</f>
        <v>17108320.584860001</v>
      </c>
      <c r="G85" s="14"/>
      <c r="H85" s="14"/>
      <c r="I85" s="14"/>
    </row>
    <row r="86" spans="1:9" x14ac:dyDescent="0.25">
      <c r="A86" s="10" t="s">
        <v>82</v>
      </c>
      <c r="B86" s="11">
        <f>'4'!B86+'27'!B86+'41'!B86+'49'!B86+'58'!B86+'66'!B86</f>
        <v>207714.11322999996</v>
      </c>
      <c r="C86" s="11">
        <f>'4'!C86+'27'!C86+'41'!C86+'49'!C86+'58'!C86+'66'!C86</f>
        <v>4830.3207900000016</v>
      </c>
      <c r="D86" s="11">
        <f>'4'!D86+'27'!D86+'41'!D86+'49'!D86+'58'!D86+'66'!D86</f>
        <v>5526.1469100000004</v>
      </c>
      <c r="E86" s="11">
        <f>'4'!E86+'27'!E86+'41'!E86+'49'!E86+'58'!E86+'66'!E86</f>
        <v>1.6924000000000001</v>
      </c>
      <c r="F86" s="11">
        <f>'4'!F86+'27'!F86+'41'!F86+'49'!F86+'58'!F86+'66'!F86</f>
        <v>218072.27333</v>
      </c>
      <c r="G86" s="14"/>
      <c r="H86" s="14"/>
      <c r="I86" s="14"/>
    </row>
    <row r="87" spans="1:9" x14ac:dyDescent="0.25">
      <c r="A87" s="10" t="s">
        <v>83</v>
      </c>
      <c r="B87" s="11">
        <f>'4'!B87+'27'!B87+'41'!B87+'49'!B87+'58'!B87+'66'!B87</f>
        <v>-39179.229759999995</v>
      </c>
      <c r="C87" s="11">
        <f>'4'!C87+'27'!C87+'41'!C87+'49'!C87+'58'!C87+'66'!C87</f>
        <v>-15095.912749999998</v>
      </c>
      <c r="D87" s="11">
        <f>'4'!D87+'27'!D87+'41'!D87+'49'!D87+'58'!D87+'66'!D87</f>
        <v>0</v>
      </c>
      <c r="E87" s="11">
        <f>'4'!E87+'27'!E87+'41'!E87+'49'!E87+'58'!E87+'66'!E87</f>
        <v>1.0000000000000001E-5</v>
      </c>
      <c r="F87" s="11">
        <f>'4'!F87+'27'!F87+'41'!F87+'49'!F87+'58'!F87+'66'!F87</f>
        <v>-54275.142499999994</v>
      </c>
      <c r="G87" s="14"/>
      <c r="H87" s="14"/>
      <c r="I87" s="14"/>
    </row>
    <row r="88" spans="1:9" x14ac:dyDescent="0.25">
      <c r="A88" s="8" t="s">
        <v>84</v>
      </c>
      <c r="B88" s="9">
        <f>'4'!B88+'27'!B88+'41'!B88+'49'!B88+'58'!B88+'66'!B88</f>
        <v>4738379.4051400004</v>
      </c>
      <c r="C88" s="9">
        <f>'4'!C88+'27'!C88+'41'!C88+'49'!C88+'58'!C88+'66'!C88</f>
        <v>0</v>
      </c>
      <c r="D88" s="9">
        <f>'4'!D88+'27'!D88+'41'!D88+'49'!D88+'58'!D88+'66'!D88</f>
        <v>0</v>
      </c>
      <c r="E88" s="9">
        <f>'4'!E88+'27'!E88+'41'!E88+'49'!E88+'58'!E88+'66'!E88</f>
        <v>0</v>
      </c>
      <c r="F88" s="9">
        <f>'4'!F88+'27'!F88+'41'!F88+'49'!F88+'58'!F88+'66'!F88</f>
        <v>4738379.4051400004</v>
      </c>
      <c r="G88" s="14"/>
      <c r="H88" s="14"/>
      <c r="I88" s="14"/>
    </row>
    <row r="89" spans="1:9" x14ac:dyDescent="0.25">
      <c r="A89" s="10" t="s">
        <v>85</v>
      </c>
      <c r="B89" s="11">
        <f>'4'!B89+'27'!B89+'41'!B89+'49'!B89+'58'!B89+'66'!B89</f>
        <v>1429286.7742900001</v>
      </c>
      <c r="C89" s="11">
        <f>'4'!C89+'27'!C89+'41'!C89+'49'!C89+'58'!C89+'66'!C89</f>
        <v>0</v>
      </c>
      <c r="D89" s="11">
        <f>'4'!D89+'27'!D89+'41'!D89+'49'!D89+'58'!D89+'66'!D89</f>
        <v>0</v>
      </c>
      <c r="E89" s="11">
        <f>'4'!E89+'27'!E89+'41'!E89+'49'!E89+'58'!E89+'66'!E89</f>
        <v>0</v>
      </c>
      <c r="F89" s="11">
        <f>'4'!F89+'27'!F89+'41'!F89+'49'!F89+'58'!F89+'66'!F89</f>
        <v>1429286.7742900001</v>
      </c>
      <c r="G89" s="14"/>
      <c r="H89" s="14"/>
      <c r="I89" s="14"/>
    </row>
    <row r="90" spans="1:9" x14ac:dyDescent="0.25">
      <c r="A90" s="10" t="s">
        <v>86</v>
      </c>
      <c r="B90" s="11">
        <f>'4'!B90+'27'!B90+'41'!B90+'49'!B90+'58'!B90+'66'!B90</f>
        <v>2319278.93401</v>
      </c>
      <c r="C90" s="11">
        <f>'4'!C90+'27'!C90+'41'!C90+'49'!C90+'58'!C90+'66'!C90</f>
        <v>0</v>
      </c>
      <c r="D90" s="11">
        <f>'4'!D90+'27'!D90+'41'!D90+'49'!D90+'58'!D90+'66'!D90</f>
        <v>0</v>
      </c>
      <c r="E90" s="11">
        <f>'4'!E90+'27'!E90+'41'!E90+'49'!E90+'58'!E90+'66'!E90</f>
        <v>0</v>
      </c>
      <c r="F90" s="11">
        <f>'4'!F90+'27'!F90+'41'!F90+'49'!F90+'58'!F90+'66'!F90</f>
        <v>2319278.93401</v>
      </c>
      <c r="G90" s="14"/>
      <c r="H90" s="14"/>
      <c r="I90" s="14"/>
    </row>
    <row r="91" spans="1:9" x14ac:dyDescent="0.25">
      <c r="A91" s="10" t="s">
        <v>87</v>
      </c>
      <c r="B91" s="11">
        <f>'4'!B91+'27'!B91+'41'!B91+'49'!B91+'58'!B91+'66'!B91</f>
        <v>168414.78242999999</v>
      </c>
      <c r="C91" s="11">
        <f>'4'!C91+'27'!C91+'41'!C91+'49'!C91+'58'!C91+'66'!C91</f>
        <v>0</v>
      </c>
      <c r="D91" s="11">
        <f>'4'!D91+'27'!D91+'41'!D91+'49'!D91+'58'!D91+'66'!D91</f>
        <v>0</v>
      </c>
      <c r="E91" s="11">
        <f>'4'!E91+'27'!E91+'41'!E91+'49'!E91+'58'!E91+'66'!E91</f>
        <v>0</v>
      </c>
      <c r="F91" s="11">
        <f>'4'!F91+'27'!F91+'41'!F91+'49'!F91+'58'!F91+'66'!F91</f>
        <v>168414.78242999999</v>
      </c>
      <c r="G91" s="10"/>
      <c r="H91" s="14"/>
      <c r="I91" s="14"/>
    </row>
    <row r="92" spans="1:9" x14ac:dyDescent="0.25">
      <c r="A92" s="10" t="s">
        <v>88</v>
      </c>
      <c r="B92" s="11">
        <f>'4'!B92+'27'!B92+'41'!B92+'49'!B92+'58'!B92+'66'!B92</f>
        <v>258420.44974000007</v>
      </c>
      <c r="C92" s="11">
        <f>'4'!C92+'27'!C92+'41'!C92+'49'!C92+'58'!C92+'66'!C92</f>
        <v>0</v>
      </c>
      <c r="D92" s="11">
        <f>'4'!D92+'27'!D92+'41'!D92+'49'!D92+'58'!D92+'66'!D92</f>
        <v>0</v>
      </c>
      <c r="E92" s="11">
        <f>'4'!E92+'27'!E92+'41'!E92+'49'!E92+'58'!E92+'66'!E92</f>
        <v>0</v>
      </c>
      <c r="F92" s="11">
        <f>'4'!F92+'27'!F92+'41'!F92+'49'!F92+'58'!F92+'66'!F92</f>
        <v>258420.44974000007</v>
      </c>
      <c r="G92" s="14"/>
      <c r="H92" s="14"/>
      <c r="I92" s="14"/>
    </row>
    <row r="93" spans="1:9" x14ac:dyDescent="0.25">
      <c r="A93" s="10" t="s">
        <v>89</v>
      </c>
      <c r="B93" s="11">
        <f>'4'!B93+'27'!B93+'41'!B93+'49'!B93+'58'!B93+'66'!B93</f>
        <v>364251.13399999985</v>
      </c>
      <c r="C93" s="11">
        <f>'4'!C93+'27'!C93+'41'!C93+'49'!C93+'58'!C93+'66'!C93</f>
        <v>0</v>
      </c>
      <c r="D93" s="11">
        <f>'4'!D93+'27'!D93+'41'!D93+'49'!D93+'58'!D93+'66'!D93</f>
        <v>0</v>
      </c>
      <c r="E93" s="11">
        <f>'4'!E93+'27'!E93+'41'!E93+'49'!E93+'58'!E93+'66'!E93</f>
        <v>0</v>
      </c>
      <c r="F93" s="11">
        <f>'4'!F93+'27'!F93+'41'!F93+'49'!F93+'58'!F93+'66'!F93</f>
        <v>364251.13399999985</v>
      </c>
      <c r="G93" s="14"/>
      <c r="H93" s="14"/>
      <c r="I93" s="14"/>
    </row>
    <row r="94" spans="1:9" x14ac:dyDescent="0.25">
      <c r="A94" s="10" t="s">
        <v>90</v>
      </c>
      <c r="B94" s="11">
        <f>'4'!B94+'27'!B94+'41'!B94+'49'!B94+'58'!B94+'66'!B94</f>
        <v>103792.93158999995</v>
      </c>
      <c r="C94" s="11">
        <f>'4'!C94+'27'!C94+'41'!C94+'49'!C94+'58'!C94+'66'!C94</f>
        <v>0</v>
      </c>
      <c r="D94" s="11">
        <f>'4'!D94+'27'!D94+'41'!D94+'49'!D94+'58'!D94+'66'!D94</f>
        <v>0</v>
      </c>
      <c r="E94" s="11">
        <f>'4'!E94+'27'!E94+'41'!E94+'49'!E94+'58'!E94+'66'!E94</f>
        <v>0</v>
      </c>
      <c r="F94" s="11">
        <f>'4'!F94+'27'!F94+'41'!F94+'49'!F94+'58'!F94+'66'!F94</f>
        <v>103792.93158999995</v>
      </c>
      <c r="G94" s="14"/>
      <c r="H94" s="14"/>
      <c r="I94" s="14"/>
    </row>
    <row r="95" spans="1:9" x14ac:dyDescent="0.25">
      <c r="A95" s="10" t="s">
        <v>91</v>
      </c>
      <c r="B95" s="11">
        <f>'4'!B95+'27'!B95+'41'!B95+'49'!B95+'58'!B95+'66'!B95</f>
        <v>15131.715839999997</v>
      </c>
      <c r="C95" s="11">
        <f>'4'!C95+'27'!C95+'41'!C95+'49'!C95+'58'!C95+'66'!C95</f>
        <v>0</v>
      </c>
      <c r="D95" s="11">
        <f>'4'!D95+'27'!D95+'41'!D95+'49'!D95+'58'!D95+'66'!D95</f>
        <v>0</v>
      </c>
      <c r="E95" s="11">
        <f>'4'!E95+'27'!E95+'41'!E95+'49'!E95+'58'!E95+'66'!E95</f>
        <v>0</v>
      </c>
      <c r="F95" s="11">
        <f>'4'!F95+'27'!F95+'41'!F95+'49'!F95+'58'!F95+'66'!F95</f>
        <v>15131.715839999997</v>
      </c>
      <c r="G95" s="14"/>
      <c r="H95" s="14"/>
      <c r="I95" s="14"/>
    </row>
    <row r="96" spans="1:9" x14ac:dyDescent="0.25">
      <c r="A96" s="10" t="s">
        <v>92</v>
      </c>
      <c r="B96" s="11">
        <f>'4'!B96+'27'!B96+'41'!B96+'49'!B96+'58'!B96+'66'!B96</f>
        <v>1292.356</v>
      </c>
      <c r="C96" s="11">
        <f>'4'!C96+'27'!C96+'41'!C96+'49'!C96+'58'!C96+'66'!C96</f>
        <v>0</v>
      </c>
      <c r="D96" s="11">
        <f>'4'!D96+'27'!D96+'41'!D96+'49'!D96+'58'!D96+'66'!D96</f>
        <v>0</v>
      </c>
      <c r="E96" s="11">
        <f>'4'!E96+'27'!E96+'41'!E96+'49'!E96+'58'!E96+'66'!E96</f>
        <v>0</v>
      </c>
      <c r="F96" s="11">
        <f>'4'!F96+'27'!F96+'41'!F96+'49'!F96+'58'!F96+'66'!F96</f>
        <v>1292.356</v>
      </c>
      <c r="G96" s="14"/>
      <c r="H96" s="14"/>
      <c r="I96" s="14"/>
    </row>
    <row r="97" spans="1:9" x14ac:dyDescent="0.25">
      <c r="A97" s="10" t="s">
        <v>93</v>
      </c>
      <c r="B97" s="11">
        <f>'4'!B97+'27'!B97+'41'!B97+'49'!B97+'58'!B97+'66'!B97</f>
        <v>78510.327239999999</v>
      </c>
      <c r="C97" s="11">
        <f>'4'!C97+'27'!C97+'41'!C97+'49'!C97+'58'!C97+'66'!C97</f>
        <v>0</v>
      </c>
      <c r="D97" s="11">
        <f>'4'!D97+'27'!D97+'41'!D97+'49'!D97+'58'!D97+'66'!D97</f>
        <v>0</v>
      </c>
      <c r="E97" s="11">
        <f>'4'!E97+'27'!E97+'41'!E97+'49'!E97+'58'!E97+'66'!E97</f>
        <v>0</v>
      </c>
      <c r="F97" s="11">
        <f>'4'!F97+'27'!F97+'41'!F97+'49'!F97+'58'!F97+'66'!F97</f>
        <v>78510.327239999999</v>
      </c>
      <c r="G97" s="14"/>
      <c r="H97" s="14"/>
      <c r="I97" s="14"/>
    </row>
    <row r="98" spans="1:9" x14ac:dyDescent="0.25">
      <c r="A98" s="8" t="s">
        <v>94</v>
      </c>
      <c r="B98" s="9">
        <f>'4'!B98+'27'!B98+'41'!B98+'49'!B98+'58'!B98+'66'!B98</f>
        <v>867599.87193999998</v>
      </c>
      <c r="C98" s="9">
        <f>'4'!C98+'27'!C98+'41'!C98+'49'!C98+'58'!C98+'66'!C98</f>
        <v>26034.658579999996</v>
      </c>
      <c r="D98" s="9">
        <f>'4'!D98+'27'!D98+'41'!D98+'49'!D98+'58'!D98+'66'!D98</f>
        <v>-7.0000000000000007E-5</v>
      </c>
      <c r="E98" s="9">
        <f>'4'!E98+'27'!E98+'41'!E98+'49'!E98+'58'!E98+'66'!E98</f>
        <v>0</v>
      </c>
      <c r="F98" s="9">
        <f>'4'!F98+'27'!F98+'41'!F98+'49'!F98+'58'!F98+'66'!F98</f>
        <v>893634.53044999996</v>
      </c>
      <c r="G98" s="14"/>
      <c r="H98" s="14"/>
      <c r="I98" s="14"/>
    </row>
    <row r="99" spans="1:9" x14ac:dyDescent="0.25">
      <c r="A99" s="10" t="s">
        <v>95</v>
      </c>
      <c r="B99" s="11">
        <f>'4'!B99+'27'!B99+'41'!B99+'49'!B99+'58'!B99+'66'!B99</f>
        <v>98285.797900000005</v>
      </c>
      <c r="C99" s="11">
        <f>'4'!C99+'27'!C99+'41'!C99+'49'!C99+'58'!C99+'66'!C99</f>
        <v>0</v>
      </c>
      <c r="D99" s="11">
        <f>'4'!D99+'27'!D99+'41'!D99+'49'!D99+'58'!D99+'66'!D99</f>
        <v>0</v>
      </c>
      <c r="E99" s="11">
        <f>'4'!E99+'27'!E99+'41'!E99+'49'!E99+'58'!E99+'66'!E99</f>
        <v>0</v>
      </c>
      <c r="F99" s="11">
        <f>'4'!F99+'27'!F99+'41'!F99+'49'!F99+'58'!F99+'66'!F99</f>
        <v>98285.797900000005</v>
      </c>
      <c r="G99" s="14"/>
      <c r="H99" s="14"/>
      <c r="I99" s="14"/>
    </row>
    <row r="100" spans="1:9" x14ac:dyDescent="0.25">
      <c r="A100" s="10" t="s">
        <v>96</v>
      </c>
      <c r="B100" s="11">
        <f>'4'!B100+'27'!B100+'41'!B100+'49'!B100+'58'!B100+'66'!B100</f>
        <v>311332.9391800001</v>
      </c>
      <c r="C100" s="11">
        <f>'4'!C100+'27'!C100+'41'!C100+'49'!C100+'58'!C100+'66'!C100</f>
        <v>0</v>
      </c>
      <c r="D100" s="11">
        <f>'4'!D100+'27'!D100+'41'!D100+'49'!D100+'58'!D100+'66'!D100</f>
        <v>0</v>
      </c>
      <c r="E100" s="11">
        <f>'4'!E100+'27'!E100+'41'!E100+'49'!E100+'58'!E100+'66'!E100</f>
        <v>0</v>
      </c>
      <c r="F100" s="11">
        <f>'4'!F100+'27'!F100+'41'!F100+'49'!F100+'58'!F100+'66'!F100</f>
        <v>311332.9391800001</v>
      </c>
      <c r="G100" s="14"/>
      <c r="H100" s="14"/>
      <c r="I100" s="14"/>
    </row>
    <row r="101" spans="1:9" x14ac:dyDescent="0.25">
      <c r="A101" s="10" t="s">
        <v>97</v>
      </c>
      <c r="B101" s="11">
        <f>'4'!B101+'27'!B101+'41'!B101+'49'!B101+'58'!B101+'66'!B101</f>
        <v>275737.42561999999</v>
      </c>
      <c r="C101" s="11">
        <f>'4'!C101+'27'!C101+'41'!C101+'49'!C101+'58'!C101+'66'!C101</f>
        <v>26135.496599999999</v>
      </c>
      <c r="D101" s="11">
        <f>'4'!D101+'27'!D101+'41'!D101+'49'!D101+'58'!D101+'66'!D101</f>
        <v>-7.0000000000000007E-5</v>
      </c>
      <c r="E101" s="11">
        <f>'4'!E101+'27'!E101+'41'!E101+'49'!E101+'58'!E101+'66'!E101</f>
        <v>0</v>
      </c>
      <c r="F101" s="11">
        <f>'4'!F101+'27'!F101+'41'!F101+'49'!F101+'58'!F101+'66'!F101</f>
        <v>301872.92215</v>
      </c>
      <c r="G101" s="10"/>
      <c r="H101" s="14"/>
      <c r="I101" s="14"/>
    </row>
    <row r="102" spans="1:9" x14ac:dyDescent="0.25">
      <c r="A102" s="10" t="s">
        <v>98</v>
      </c>
      <c r="B102" s="11">
        <f>'4'!B102+'27'!B102+'41'!B102+'49'!B102+'58'!B102+'66'!B102</f>
        <v>194170.48874</v>
      </c>
      <c r="C102" s="11">
        <f>'4'!C102+'27'!C102+'41'!C102+'49'!C102+'58'!C102+'66'!C102</f>
        <v>1558.5903700000001</v>
      </c>
      <c r="D102" s="11">
        <f>'4'!D102+'27'!D102+'41'!D102+'49'!D102+'58'!D102+'66'!D102</f>
        <v>0</v>
      </c>
      <c r="E102" s="11">
        <f>'4'!E102+'27'!E102+'41'!E102+'49'!E102+'58'!E102+'66'!E102</f>
        <v>0</v>
      </c>
      <c r="F102" s="11">
        <f>'4'!F102+'27'!F102+'41'!F102+'49'!F102+'58'!F102+'66'!F102</f>
        <v>195729.07910999999</v>
      </c>
      <c r="G102" s="14"/>
      <c r="H102" s="14"/>
      <c r="I102" s="14"/>
    </row>
    <row r="103" spans="1:9" x14ac:dyDescent="0.25">
      <c r="A103" s="14" t="s">
        <v>99</v>
      </c>
      <c r="B103" s="11">
        <f>'4'!B103+'27'!B103+'41'!B103+'49'!B103+'58'!B103+'66'!B103</f>
        <v>-11926.779500000001</v>
      </c>
      <c r="C103" s="11">
        <f>'4'!C103+'27'!C103+'41'!C103+'49'!C103+'58'!C103+'66'!C103</f>
        <v>-1659.42839</v>
      </c>
      <c r="D103" s="11">
        <f>'4'!D103+'27'!D103+'41'!D103+'49'!D103+'58'!D103+'66'!D103</f>
        <v>0</v>
      </c>
      <c r="E103" s="11">
        <f>'4'!E103+'27'!E103+'41'!E103+'49'!E103+'58'!E103+'66'!E103</f>
        <v>0</v>
      </c>
      <c r="F103" s="11">
        <f>'4'!F103+'27'!F103+'41'!F103+'49'!F103+'58'!F103+'66'!F103</f>
        <v>-13586.20789</v>
      </c>
      <c r="G103" s="14"/>
      <c r="H103" s="14"/>
      <c r="I103" s="14"/>
    </row>
    <row r="104" spans="1:9" x14ac:dyDescent="0.25">
      <c r="A104" s="8" t="s">
        <v>100</v>
      </c>
      <c r="B104" s="9">
        <f>'4'!B104+'27'!B104+'41'!B104+'49'!B104+'58'!B104+'66'!B104</f>
        <v>679557.25976000004</v>
      </c>
      <c r="C104" s="9">
        <f>'4'!C104+'27'!C104+'41'!C104+'49'!C104+'58'!C104+'66'!C104</f>
        <v>0</v>
      </c>
      <c r="D104" s="9">
        <f>'4'!D104+'27'!D104+'41'!D104+'49'!D104+'58'!D104+'66'!D104</f>
        <v>0</v>
      </c>
      <c r="E104" s="9">
        <f>'4'!E104+'27'!E104+'41'!E104+'49'!E104+'58'!E104+'66'!E104</f>
        <v>0</v>
      </c>
      <c r="F104" s="9">
        <f>'4'!F104+'27'!F104+'41'!F104+'49'!F104+'58'!F104+'66'!F104</f>
        <v>679557.25976000004</v>
      </c>
      <c r="G104" s="14"/>
      <c r="H104" s="14"/>
      <c r="I104" s="14"/>
    </row>
    <row r="105" spans="1:9" x14ac:dyDescent="0.25">
      <c r="A105" s="10" t="s">
        <v>101</v>
      </c>
      <c r="B105" s="11">
        <f>'4'!B105+'27'!B105+'41'!B105+'49'!B105+'58'!B105+'66'!B105</f>
        <v>645813.51971999998</v>
      </c>
      <c r="C105" s="11">
        <f>'4'!C105+'27'!C105+'41'!C105+'49'!C105+'58'!C105+'66'!C105</f>
        <v>0</v>
      </c>
      <c r="D105" s="11">
        <f>'4'!D105+'27'!D105+'41'!D105+'49'!D105+'58'!D105+'66'!D105</f>
        <v>0</v>
      </c>
      <c r="E105" s="11">
        <f>'4'!E105+'27'!E105+'41'!E105+'49'!E105+'58'!E105+'66'!E105</f>
        <v>0</v>
      </c>
      <c r="F105" s="11">
        <f>'4'!F105+'27'!F105+'41'!F105+'49'!F105+'58'!F105+'66'!F105</f>
        <v>645813.51971999998</v>
      </c>
      <c r="G105" s="14"/>
      <c r="H105" s="14"/>
      <c r="I105" s="14"/>
    </row>
    <row r="106" spans="1:9" x14ac:dyDescent="0.25">
      <c r="A106" s="10" t="s">
        <v>102</v>
      </c>
      <c r="B106" s="11">
        <f>'4'!B106+'27'!B106+'41'!B106+'49'!B106+'58'!B106+'66'!B106</f>
        <v>0</v>
      </c>
      <c r="C106" s="11">
        <f>'4'!C106+'27'!C106+'41'!C106+'49'!C106+'58'!C106+'66'!C106</f>
        <v>0</v>
      </c>
      <c r="D106" s="11">
        <f>'4'!D106+'27'!D106+'41'!D106+'49'!D106+'58'!D106+'66'!D106</f>
        <v>0</v>
      </c>
      <c r="E106" s="11">
        <f>'4'!E106+'27'!E106+'41'!E106+'49'!E106+'58'!E106+'66'!E106</f>
        <v>0</v>
      </c>
      <c r="F106" s="11">
        <f>'4'!F106+'27'!F106+'41'!F106+'49'!F106+'58'!F106+'66'!F106</f>
        <v>0</v>
      </c>
      <c r="G106" s="14"/>
      <c r="H106" s="14"/>
      <c r="I106" s="14"/>
    </row>
    <row r="107" spans="1:9" x14ac:dyDescent="0.25">
      <c r="A107" s="10" t="s">
        <v>103</v>
      </c>
      <c r="B107" s="11">
        <f>'4'!B107+'27'!B107+'41'!B107+'49'!B107+'58'!B107+'66'!B107</f>
        <v>0</v>
      </c>
      <c r="C107" s="11">
        <f>'4'!C107+'27'!C107+'41'!C107+'49'!C107+'58'!C107+'66'!C107</f>
        <v>0</v>
      </c>
      <c r="D107" s="11">
        <f>'4'!D107+'27'!D107+'41'!D107+'49'!D107+'58'!D107+'66'!D107</f>
        <v>0</v>
      </c>
      <c r="E107" s="11">
        <f>'4'!E107+'27'!E107+'41'!E107+'49'!E107+'58'!E107+'66'!E107</f>
        <v>0</v>
      </c>
      <c r="F107" s="11">
        <f>'4'!F107+'27'!F107+'41'!F107+'49'!F107+'58'!F107+'66'!F107</f>
        <v>0</v>
      </c>
      <c r="G107" s="10"/>
      <c r="H107" s="14"/>
      <c r="I107" s="14"/>
    </row>
    <row r="108" spans="1:9" x14ac:dyDescent="0.25">
      <c r="A108" s="10" t="s">
        <v>104</v>
      </c>
      <c r="B108" s="11">
        <f>'4'!B108+'27'!B108+'41'!B108+'49'!B108+'58'!B108+'66'!B108</f>
        <v>0</v>
      </c>
      <c r="C108" s="11">
        <f>'4'!C108+'27'!C108+'41'!C108+'49'!C108+'58'!C108+'66'!C108</f>
        <v>0</v>
      </c>
      <c r="D108" s="11">
        <f>'4'!D108+'27'!D108+'41'!D108+'49'!D108+'58'!D108+'66'!D108</f>
        <v>0</v>
      </c>
      <c r="E108" s="11">
        <f>'4'!E108+'27'!E108+'41'!E108+'49'!E108+'58'!E108+'66'!E108</f>
        <v>0</v>
      </c>
      <c r="F108" s="11">
        <f>'4'!F108+'27'!F108+'41'!F108+'49'!F108+'58'!F108+'66'!F108</f>
        <v>0</v>
      </c>
      <c r="G108" s="14"/>
      <c r="H108" s="14"/>
      <c r="I108" s="14"/>
    </row>
    <row r="109" spans="1:9" x14ac:dyDescent="0.25">
      <c r="A109" s="10" t="s">
        <v>105</v>
      </c>
      <c r="B109" s="11">
        <f>'4'!B109+'27'!B109+'41'!B109+'49'!B109+'58'!B109+'66'!B109</f>
        <v>72697.17439</v>
      </c>
      <c r="C109" s="11">
        <f>'4'!C109+'27'!C109+'41'!C109+'49'!C109+'58'!C109+'66'!C109</f>
        <v>0</v>
      </c>
      <c r="D109" s="11">
        <f>'4'!D109+'27'!D109+'41'!D109+'49'!D109+'58'!D109+'66'!D109</f>
        <v>0</v>
      </c>
      <c r="E109" s="11">
        <f>'4'!E109+'27'!E109+'41'!E109+'49'!E109+'58'!E109+'66'!E109</f>
        <v>0</v>
      </c>
      <c r="F109" s="11">
        <f>'4'!F109+'27'!F109+'41'!F109+'49'!F109+'58'!F109+'66'!F109</f>
        <v>72697.17439</v>
      </c>
      <c r="G109" s="14"/>
      <c r="H109" s="14"/>
      <c r="I109" s="14"/>
    </row>
    <row r="110" spans="1:9" x14ac:dyDescent="0.25">
      <c r="A110" s="10" t="s">
        <v>106</v>
      </c>
      <c r="B110" s="11">
        <f>'4'!B110+'27'!B110+'41'!B110+'49'!B110+'58'!B110+'66'!B110</f>
        <v>-38953.434350000003</v>
      </c>
      <c r="C110" s="11">
        <f>'4'!C110+'27'!C110+'41'!C110+'49'!C110+'58'!C110+'66'!C110</f>
        <v>0</v>
      </c>
      <c r="D110" s="11">
        <f>'4'!D110+'27'!D110+'41'!D110+'49'!D110+'58'!D110+'66'!D110</f>
        <v>0</v>
      </c>
      <c r="E110" s="11">
        <f>'4'!E110+'27'!E110+'41'!E110+'49'!E110+'58'!E110+'66'!E110</f>
        <v>0</v>
      </c>
      <c r="F110" s="11">
        <f>'4'!F110+'27'!F110+'41'!F110+'49'!F110+'58'!F110+'66'!F110</f>
        <v>-38953.434350000003</v>
      </c>
      <c r="G110" s="14"/>
      <c r="H110" s="14"/>
      <c r="I110" s="14"/>
    </row>
    <row r="111" spans="1:9" x14ac:dyDescent="0.25">
      <c r="A111" s="8" t="s">
        <v>107</v>
      </c>
      <c r="B111" s="9">
        <f>'4'!B111+'27'!B111+'41'!B111+'49'!B111+'58'!B111+'66'!B111</f>
        <v>283538054.87872994</v>
      </c>
      <c r="C111" s="9">
        <f>'4'!C111+'27'!C111+'41'!C111+'49'!C111+'58'!C111+'66'!C111</f>
        <v>22015406.209860001</v>
      </c>
      <c r="D111" s="9">
        <f>'4'!D111+'27'!D111+'41'!D111+'49'!D111+'58'!D111+'66'!D111</f>
        <v>218779.08112000002</v>
      </c>
      <c r="E111" s="9">
        <f>'4'!E111+'27'!E111+'41'!E111+'49'!E111+'58'!E111+'66'!E111</f>
        <v>366502.35843999998</v>
      </c>
      <c r="F111" s="9">
        <f>'4'!F111+'27'!F111+'41'!F111+'49'!F111+'58'!F111+'66'!F111</f>
        <v>306138742.5281499</v>
      </c>
      <c r="G111" s="14"/>
      <c r="H111" s="14"/>
      <c r="I111" s="14"/>
    </row>
    <row r="112" spans="1:9" x14ac:dyDescent="0.25">
      <c r="A112" s="8" t="s">
        <v>108</v>
      </c>
      <c r="B112" s="9">
        <f>'4'!B112+'27'!B112+'41'!B112+'49'!B112+'58'!B112+'66'!B112</f>
        <v>202998039.13907</v>
      </c>
      <c r="C112" s="9">
        <f>'4'!C112+'27'!C112+'41'!C112+'49'!C112+'58'!C112+'66'!C112</f>
        <v>16287278.624009999</v>
      </c>
      <c r="D112" s="9">
        <f>'4'!D112+'27'!D112+'41'!D112+'49'!D112+'58'!D112+'66'!D112</f>
        <v>208259.89729000002</v>
      </c>
      <c r="E112" s="9">
        <f>'4'!E112+'27'!E112+'41'!E112+'49'!E112+'58'!E112+'66'!E112</f>
        <v>285356.57296999998</v>
      </c>
      <c r="F112" s="9">
        <f>'4'!F112+'27'!F112+'41'!F112+'49'!F112+'58'!F112+'66'!F112</f>
        <v>219778934.23333997</v>
      </c>
      <c r="G112" s="14"/>
      <c r="H112" s="14"/>
      <c r="I112" s="14"/>
    </row>
    <row r="113" spans="1:9" x14ac:dyDescent="0.25">
      <c r="A113" s="10" t="s">
        <v>109</v>
      </c>
      <c r="B113" s="11">
        <f>'4'!B113+'27'!B113+'41'!B113+'49'!B113+'58'!B113+'66'!B113</f>
        <v>30767059.544629995</v>
      </c>
      <c r="C113" s="11">
        <f>'4'!C113+'27'!C113+'41'!C113+'49'!C113+'58'!C113+'66'!C113</f>
        <v>4298869.9781199992</v>
      </c>
      <c r="D113" s="11">
        <f>'4'!D113+'27'!D113+'41'!D113+'49'!D113+'58'!D113+'66'!D113</f>
        <v>0</v>
      </c>
      <c r="E113" s="11">
        <f>'4'!E113+'27'!E113+'41'!E113+'49'!E113+'58'!E113+'66'!E113</f>
        <v>11.011379999999999</v>
      </c>
      <c r="F113" s="11">
        <f>'4'!F113+'27'!F113+'41'!F113+'49'!F113+'58'!F113+'66'!F113</f>
        <v>35065940.53413</v>
      </c>
      <c r="G113" s="14"/>
      <c r="H113" s="14"/>
      <c r="I113" s="14"/>
    </row>
    <row r="114" spans="1:9" x14ac:dyDescent="0.25">
      <c r="A114" s="10" t="s">
        <v>110</v>
      </c>
      <c r="B114" s="11">
        <f>'4'!B114+'27'!B114+'41'!B114+'49'!B114+'58'!B114+'66'!B114</f>
        <v>29547837.053579997</v>
      </c>
      <c r="C114" s="11">
        <f>'4'!C114+'27'!C114+'41'!C114+'49'!C114+'58'!C114+'66'!C114</f>
        <v>3737275.1027399995</v>
      </c>
      <c r="D114" s="11">
        <f>'4'!D114+'27'!D114+'41'!D114+'49'!D114+'58'!D114+'66'!D114</f>
        <v>0</v>
      </c>
      <c r="E114" s="11">
        <f>'4'!E114+'27'!E114+'41'!E114+'49'!E114+'58'!E114+'66'!E114</f>
        <v>0.10467</v>
      </c>
      <c r="F114" s="11">
        <f>'4'!F114+'27'!F114+'41'!F114+'49'!F114+'58'!F114+'66'!F114</f>
        <v>33285112.260989998</v>
      </c>
      <c r="G114" s="10"/>
      <c r="H114" s="14"/>
      <c r="I114" s="14"/>
    </row>
    <row r="115" spans="1:9" x14ac:dyDescent="0.25">
      <c r="A115" s="10" t="s">
        <v>111</v>
      </c>
      <c r="B115" s="11">
        <f>'4'!B115+'27'!B115+'41'!B115+'49'!B115+'58'!B115+'66'!B115</f>
        <v>1219222.4910499996</v>
      </c>
      <c r="C115" s="11">
        <f>'4'!C115+'27'!C115+'41'!C115+'49'!C115+'58'!C115+'66'!C115</f>
        <v>561594.87537999998</v>
      </c>
      <c r="D115" s="11">
        <f>'4'!D115+'27'!D115+'41'!D115+'49'!D115+'58'!D115+'66'!D115</f>
        <v>0</v>
      </c>
      <c r="E115" s="11">
        <f>'4'!E115+'27'!E115+'41'!E115+'49'!E115+'58'!E115+'66'!E115</f>
        <v>10.906709999999999</v>
      </c>
      <c r="F115" s="11">
        <f>'4'!F115+'27'!F115+'41'!F115+'49'!F115+'58'!F115+'66'!F115</f>
        <v>1780828.2731399997</v>
      </c>
      <c r="G115" s="10"/>
      <c r="H115" s="14"/>
      <c r="I115" s="14"/>
    </row>
    <row r="116" spans="1:9" x14ac:dyDescent="0.25">
      <c r="A116" s="10" t="s">
        <v>112</v>
      </c>
      <c r="B116" s="11">
        <f>'4'!B116+'27'!B116+'41'!B116+'49'!B116+'58'!B116+'66'!B116</f>
        <v>61067004.98082</v>
      </c>
      <c r="C116" s="11">
        <f>'4'!C116+'27'!C116+'41'!C116+'49'!C116+'58'!C116+'66'!C116</f>
        <v>6375867.7973499997</v>
      </c>
      <c r="D116" s="11">
        <f>'4'!D116+'27'!D116+'41'!D116+'49'!D116+'58'!D116+'66'!D116</f>
        <v>0</v>
      </c>
      <c r="E116" s="11">
        <f>'4'!E116+'27'!E116+'41'!E116+'49'!E116+'58'!E116+'66'!E116</f>
        <v>1902.3172300000001</v>
      </c>
      <c r="F116" s="11">
        <f>'4'!F116+'27'!F116+'41'!F116+'49'!F116+'58'!F116+'66'!F116</f>
        <v>67444775.095400006</v>
      </c>
      <c r="G116" s="10"/>
      <c r="H116" s="14"/>
      <c r="I116" s="14"/>
    </row>
    <row r="117" spans="1:9" x14ac:dyDescent="0.25">
      <c r="A117" s="10" t="s">
        <v>113</v>
      </c>
      <c r="B117" s="11">
        <f>'4'!B117+'27'!B117+'41'!B117+'49'!B117+'58'!B117+'66'!B117</f>
        <v>3691915.1849099998</v>
      </c>
      <c r="C117" s="11">
        <f>'4'!C117+'27'!C117+'41'!C117+'49'!C117+'58'!C117+'66'!C117</f>
        <v>872573.96425000008</v>
      </c>
      <c r="D117" s="11">
        <f>'4'!D117+'27'!D117+'41'!D117+'49'!D117+'58'!D117+'66'!D117</f>
        <v>0</v>
      </c>
      <c r="E117" s="11">
        <f>'4'!E117+'27'!E117+'41'!E117+'49'!E117+'58'!E117+'66'!E117</f>
        <v>0</v>
      </c>
      <c r="F117" s="11">
        <f>'4'!F117+'27'!F117+'41'!F117+'49'!F117+'58'!F117+'66'!F117</f>
        <v>4564489.1491599996</v>
      </c>
      <c r="G117" s="14"/>
      <c r="H117" s="14"/>
      <c r="I117" s="14"/>
    </row>
    <row r="118" spans="1:9" x14ac:dyDescent="0.25">
      <c r="A118" s="13" t="s">
        <v>114</v>
      </c>
      <c r="B118" s="11">
        <f>'4'!B118+'27'!B118+'41'!B118+'49'!B118+'58'!B118+'66'!B118</f>
        <v>135723.11403000003</v>
      </c>
      <c r="C118" s="11">
        <f>'4'!C118+'27'!C118+'41'!C118+'49'!C118+'58'!C118+'66'!C118</f>
        <v>72799.344920000003</v>
      </c>
      <c r="D118" s="11">
        <f>'4'!D118+'27'!D118+'41'!D118+'49'!D118+'58'!D118+'66'!D118</f>
        <v>0</v>
      </c>
      <c r="E118" s="11">
        <f>'4'!E118+'27'!E118+'41'!E118+'49'!E118+'58'!E118+'66'!E118</f>
        <v>0</v>
      </c>
      <c r="F118" s="11">
        <f>'4'!F118+'27'!F118+'41'!F118+'49'!F118+'58'!F118+'66'!F118</f>
        <v>208522.45895</v>
      </c>
      <c r="G118" s="14"/>
      <c r="H118" s="14"/>
      <c r="I118" s="14"/>
    </row>
    <row r="119" spans="1:9" x14ac:dyDescent="0.25">
      <c r="A119" s="14" t="s">
        <v>115</v>
      </c>
      <c r="B119" s="11">
        <f>'4'!B119+'27'!B119+'41'!B119+'49'!B119+'58'!B119+'66'!B119</f>
        <v>17628.652399999999</v>
      </c>
      <c r="C119" s="11">
        <f>'4'!C119+'27'!C119+'41'!C119+'49'!C119+'58'!C119+'66'!C119</f>
        <v>4365.4905500000004</v>
      </c>
      <c r="D119" s="11">
        <f>'4'!D119+'27'!D119+'41'!D119+'49'!D119+'58'!D119+'66'!D119</f>
        <v>0</v>
      </c>
      <c r="E119" s="11">
        <f>'4'!E119+'27'!E119+'41'!E119+'49'!E119+'58'!E119+'66'!E119</f>
        <v>0</v>
      </c>
      <c r="F119" s="11">
        <f>'4'!F119+'27'!F119+'41'!F119+'49'!F119+'58'!F119+'66'!F119</f>
        <v>21994.142950000001</v>
      </c>
      <c r="G119" s="14"/>
      <c r="H119" s="14"/>
      <c r="I119" s="14"/>
    </row>
    <row r="120" spans="1:9" x14ac:dyDescent="0.25">
      <c r="A120" s="14" t="s">
        <v>116</v>
      </c>
      <c r="B120" s="11">
        <f>'4'!B120+'27'!B120+'41'!B120+'49'!B120+'58'!B120+'66'!B120</f>
        <v>31615.899280000005</v>
      </c>
      <c r="C120" s="11">
        <f>'4'!C120+'27'!C120+'41'!C120+'49'!C120+'58'!C120+'66'!C120</f>
        <v>15108.471460000001</v>
      </c>
      <c r="D120" s="11">
        <f>'4'!D120+'27'!D120+'41'!D120+'49'!D120+'58'!D120+'66'!D120</f>
        <v>0</v>
      </c>
      <c r="E120" s="11">
        <f>'4'!E120+'27'!E120+'41'!E120+'49'!E120+'58'!E120+'66'!E120</f>
        <v>0</v>
      </c>
      <c r="F120" s="11">
        <f>'4'!F120+'27'!F120+'41'!F120+'49'!F120+'58'!F120+'66'!F120</f>
        <v>46724.370740000006</v>
      </c>
      <c r="G120" s="10"/>
      <c r="H120" s="14"/>
      <c r="I120" s="14"/>
    </row>
    <row r="121" spans="1:9" x14ac:dyDescent="0.25">
      <c r="A121" s="14" t="s">
        <v>117</v>
      </c>
      <c r="B121" s="11">
        <f>'4'!B121+'27'!B121+'41'!B121+'49'!B121+'58'!B121+'66'!B121</f>
        <v>148948.11244</v>
      </c>
      <c r="C121" s="11">
        <f>'4'!C121+'27'!C121+'41'!C121+'49'!C121+'58'!C121+'66'!C121</f>
        <v>33175.987880000001</v>
      </c>
      <c r="D121" s="11">
        <f>'4'!D121+'27'!D121+'41'!D121+'49'!D121+'58'!D121+'66'!D121</f>
        <v>0</v>
      </c>
      <c r="E121" s="11">
        <f>'4'!E121+'27'!E121+'41'!E121+'49'!E121+'58'!E121+'66'!E121</f>
        <v>0</v>
      </c>
      <c r="F121" s="11">
        <f>'4'!F121+'27'!F121+'41'!F121+'49'!F121+'58'!F121+'66'!F121</f>
        <v>182124.10032</v>
      </c>
      <c r="G121" s="14"/>
      <c r="H121" s="14"/>
      <c r="I121" s="14"/>
    </row>
    <row r="122" spans="1:9" x14ac:dyDescent="0.25">
      <c r="A122" s="14" t="s">
        <v>118</v>
      </c>
      <c r="B122" s="11">
        <f>'4'!B122+'27'!B122+'41'!B122+'49'!B122+'58'!B122+'66'!B122</f>
        <v>499775.50342999998</v>
      </c>
      <c r="C122" s="11">
        <f>'4'!C122+'27'!C122+'41'!C122+'49'!C122+'58'!C122+'66'!C122</f>
        <v>95660.270250000001</v>
      </c>
      <c r="D122" s="11">
        <f>'4'!D122+'27'!D122+'41'!D122+'49'!D122+'58'!D122+'66'!D122</f>
        <v>0</v>
      </c>
      <c r="E122" s="11">
        <f>'4'!E122+'27'!E122+'41'!E122+'49'!E122+'58'!E122+'66'!E122</f>
        <v>0</v>
      </c>
      <c r="F122" s="11">
        <f>'4'!F122+'27'!F122+'41'!F122+'49'!F122+'58'!F122+'66'!F122</f>
        <v>595435.77367999998</v>
      </c>
      <c r="G122" s="14"/>
      <c r="H122" s="14"/>
      <c r="I122" s="14"/>
    </row>
    <row r="123" spans="1:9" x14ac:dyDescent="0.25">
      <c r="A123" s="14" t="s">
        <v>119</v>
      </c>
      <c r="B123" s="11">
        <f>'4'!B123+'27'!B123+'41'!B123+'49'!B123+'58'!B123+'66'!B123</f>
        <v>1821977.6602699999</v>
      </c>
      <c r="C123" s="11">
        <f>'4'!C123+'27'!C123+'41'!C123+'49'!C123+'58'!C123+'66'!C123</f>
        <v>284241.26187000005</v>
      </c>
      <c r="D123" s="11">
        <f>'4'!D123+'27'!D123+'41'!D123+'49'!D123+'58'!D123+'66'!D123</f>
        <v>0</v>
      </c>
      <c r="E123" s="11">
        <f>'4'!E123+'27'!E123+'41'!E123+'49'!E123+'58'!E123+'66'!E123</f>
        <v>0</v>
      </c>
      <c r="F123" s="11">
        <f>'4'!F123+'27'!F123+'41'!F123+'49'!F123+'58'!F123+'66'!F123</f>
        <v>2106218.9221399999</v>
      </c>
      <c r="G123" s="14"/>
      <c r="H123" s="14"/>
      <c r="I123" s="14"/>
    </row>
    <row r="124" spans="1:9" x14ac:dyDescent="0.25">
      <c r="A124" s="14" t="s">
        <v>120</v>
      </c>
      <c r="B124" s="11">
        <f>'4'!B124+'27'!B124+'41'!B124+'49'!B124+'58'!B124+'66'!B124</f>
        <v>385377.36581999989</v>
      </c>
      <c r="C124" s="11">
        <f>'4'!C124+'27'!C124+'41'!C124+'49'!C124+'58'!C124+'66'!C124</f>
        <v>191896.50769000003</v>
      </c>
      <c r="D124" s="11">
        <f>'4'!D124+'27'!D124+'41'!D124+'49'!D124+'58'!D124+'66'!D124</f>
        <v>0</v>
      </c>
      <c r="E124" s="11">
        <f>'4'!E124+'27'!E124+'41'!E124+'49'!E124+'58'!E124+'66'!E124</f>
        <v>0</v>
      </c>
      <c r="F124" s="11">
        <f>'4'!F124+'27'!F124+'41'!F124+'49'!F124+'58'!F124+'66'!F124</f>
        <v>577273.87350999983</v>
      </c>
      <c r="G124" s="14"/>
      <c r="H124" s="14"/>
      <c r="I124" s="14"/>
    </row>
    <row r="125" spans="1:9" x14ac:dyDescent="0.25">
      <c r="A125" s="16" t="s">
        <v>121</v>
      </c>
      <c r="B125" s="11">
        <f>'4'!B125+'27'!B125+'41'!B125+'49'!B125+'58'!B125+'66'!B125</f>
        <v>650868.87723999994</v>
      </c>
      <c r="C125" s="11">
        <f>'4'!C125+'27'!C125+'41'!C125+'49'!C125+'58'!C125+'66'!C125</f>
        <v>175326.62962999998</v>
      </c>
      <c r="D125" s="11">
        <f>'4'!D125+'27'!D125+'41'!D125+'49'!D125+'58'!D125+'66'!D125</f>
        <v>0</v>
      </c>
      <c r="E125" s="11">
        <f>'4'!E125+'27'!E125+'41'!E125+'49'!E125+'58'!E125+'66'!E125</f>
        <v>0</v>
      </c>
      <c r="F125" s="11">
        <f>'4'!F125+'27'!F125+'41'!F125+'49'!F125+'58'!F125+'66'!F125</f>
        <v>826195.50686999981</v>
      </c>
      <c r="G125" s="14"/>
      <c r="H125" s="14"/>
      <c r="I125" s="14"/>
    </row>
    <row r="126" spans="1:9" x14ac:dyDescent="0.25">
      <c r="A126" s="16" t="s">
        <v>122</v>
      </c>
      <c r="B126" s="11">
        <f>'4'!B126+'27'!B126+'41'!B126+'49'!B126+'58'!B126+'66'!B126</f>
        <v>3239026.8734699995</v>
      </c>
      <c r="C126" s="11">
        <f>'4'!C126+'27'!C126+'41'!C126+'49'!C126+'58'!C126+'66'!C126</f>
        <v>604370.88530999993</v>
      </c>
      <c r="D126" s="11">
        <f>'4'!D126+'27'!D126+'41'!D126+'49'!D126+'58'!D126+'66'!D126</f>
        <v>44.481209999999997</v>
      </c>
      <c r="E126" s="11">
        <f>'4'!E126+'27'!E126+'41'!E126+'49'!E126+'58'!E126+'66'!E126</f>
        <v>47289.174209999997</v>
      </c>
      <c r="F126" s="11">
        <f>'4'!F126+'27'!F126+'41'!F126+'49'!F126+'58'!F126+'66'!F126</f>
        <v>3890731.4141999991</v>
      </c>
      <c r="G126" s="14"/>
      <c r="H126" s="14"/>
      <c r="I126" s="14"/>
    </row>
    <row r="127" spans="1:9" x14ac:dyDescent="0.25">
      <c r="A127" s="10" t="s">
        <v>123</v>
      </c>
      <c r="B127" s="11">
        <f>'4'!B127+'27'!B127+'41'!B127+'49'!B127+'58'!B127+'66'!B127</f>
        <v>91112744.239050001</v>
      </c>
      <c r="C127" s="11">
        <f>'4'!C127+'27'!C127+'41'!C127+'49'!C127+'58'!C127+'66'!C127</f>
        <v>4045828.9468399999</v>
      </c>
      <c r="D127" s="11">
        <f>'4'!D127+'27'!D127+'41'!D127+'49'!D127+'58'!D127+'66'!D127</f>
        <v>205724.78421000001</v>
      </c>
      <c r="E127" s="11">
        <f>'4'!E127+'27'!E127+'41'!E127+'49'!E127+'58'!E127+'66'!E127</f>
        <v>235808.27823</v>
      </c>
      <c r="F127" s="11">
        <f>'4'!F127+'27'!F127+'41'!F127+'49'!F127+'58'!F127+'66'!F127</f>
        <v>95600106.248329982</v>
      </c>
      <c r="G127" s="14"/>
      <c r="H127" s="14"/>
      <c r="I127" s="14"/>
    </row>
    <row r="128" spans="1:9" x14ac:dyDescent="0.25">
      <c r="A128" s="10" t="s">
        <v>124</v>
      </c>
      <c r="B128" s="11">
        <f>'4'!B128+'27'!B128+'41'!B128+'49'!B128+'58'!B128+'66'!B128</f>
        <v>13120288.316190001</v>
      </c>
      <c r="C128" s="11">
        <f>'4'!C128+'27'!C128+'41'!C128+'49'!C128+'58'!C128+'66'!C128</f>
        <v>89767.052140000014</v>
      </c>
      <c r="D128" s="11">
        <f>'4'!D128+'27'!D128+'41'!D128+'49'!D128+'58'!D128+'66'!D128</f>
        <v>2490.6318700000002</v>
      </c>
      <c r="E128" s="11">
        <f>'4'!E128+'27'!E128+'41'!E128+'49'!E128+'58'!E128+'66'!E128</f>
        <v>345.79192000000006</v>
      </c>
      <c r="F128" s="11">
        <f>'4'!F128+'27'!F128+'41'!F128+'49'!F128+'58'!F128+'66'!F128</f>
        <v>13212891.792120002</v>
      </c>
      <c r="G128" s="14"/>
      <c r="H128" s="14"/>
      <c r="I128" s="14"/>
    </row>
    <row r="129" spans="1:9" x14ac:dyDescent="0.25">
      <c r="A129" s="8" t="s">
        <v>125</v>
      </c>
      <c r="B129" s="9">
        <f>'4'!B129+'27'!B129+'41'!B129+'49'!B129+'58'!B129+'66'!B129</f>
        <v>239847.68682999996</v>
      </c>
      <c r="C129" s="9">
        <f>'4'!C129+'27'!C129+'41'!C129+'49'!C129+'58'!C129+'66'!C129</f>
        <v>7943.484120000001</v>
      </c>
      <c r="D129" s="9">
        <f>'4'!D129+'27'!D129+'41'!D129+'49'!D129+'58'!D129+'66'!D129</f>
        <v>0</v>
      </c>
      <c r="E129" s="9">
        <f>'4'!E129+'27'!E129+'41'!E129+'49'!E129+'58'!E129+'66'!E129</f>
        <v>0.33613999999999999</v>
      </c>
      <c r="F129" s="9">
        <f>'4'!F129+'27'!F129+'41'!F129+'49'!F129+'58'!F129+'66'!F129</f>
        <v>247791.50708999997</v>
      </c>
      <c r="G129" s="14"/>
      <c r="H129" s="14"/>
      <c r="I129" s="14"/>
    </row>
    <row r="130" spans="1:9" x14ac:dyDescent="0.25">
      <c r="A130" s="8" t="s">
        <v>126</v>
      </c>
      <c r="B130" s="9">
        <f>'4'!B130+'27'!B130+'41'!B130+'49'!B130+'58'!B130+'66'!B130</f>
        <v>21904202.989859998</v>
      </c>
      <c r="C130" s="9">
        <f>'4'!C130+'27'!C130+'41'!C130+'49'!C130+'58'!C130+'66'!C130</f>
        <v>2855224.7124099997</v>
      </c>
      <c r="D130" s="9">
        <f>'4'!D130+'27'!D130+'41'!D130+'49'!D130+'58'!D130+'66'!D130</f>
        <v>0</v>
      </c>
      <c r="E130" s="9">
        <f>'4'!E130+'27'!E130+'41'!E130+'49'!E130+'58'!E130+'66'!E130</f>
        <v>105.91849999999999</v>
      </c>
      <c r="F130" s="9">
        <f>'4'!F130+'27'!F130+'41'!F130+'49'!F130+'58'!F130+'66'!F130</f>
        <v>24759533.620769996</v>
      </c>
      <c r="G130" s="14"/>
      <c r="H130" s="14"/>
      <c r="I130" s="14"/>
    </row>
    <row r="131" spans="1:9" x14ac:dyDescent="0.25">
      <c r="A131" s="10" t="s">
        <v>127</v>
      </c>
      <c r="B131" s="11">
        <f>'4'!B131+'27'!B131+'41'!B131+'49'!B131+'58'!B131+'66'!B131</f>
        <v>11003712.46369</v>
      </c>
      <c r="C131" s="11">
        <f>'4'!C131+'27'!C131+'41'!C131+'49'!C131+'58'!C131+'66'!C131</f>
        <v>1085118.2090599998</v>
      </c>
      <c r="D131" s="11">
        <f>'4'!D131+'27'!D131+'41'!D131+'49'!D131+'58'!D131+'66'!D131</f>
        <v>0</v>
      </c>
      <c r="E131" s="11">
        <f>'4'!E131+'27'!E131+'41'!E131+'49'!E131+'58'!E131+'66'!E131</f>
        <v>0</v>
      </c>
      <c r="F131" s="11">
        <f>'4'!F131+'27'!F131+'41'!F131+'49'!F131+'58'!F131+'66'!F131</f>
        <v>12088830.67275</v>
      </c>
      <c r="G131" s="14"/>
      <c r="H131" s="14"/>
      <c r="I131" s="14"/>
    </row>
    <row r="132" spans="1:9" x14ac:dyDescent="0.25">
      <c r="A132" s="10" t="s">
        <v>128</v>
      </c>
      <c r="B132" s="11">
        <f>'4'!B132+'27'!B132+'41'!B132+'49'!B132+'58'!B132+'66'!B132</f>
        <v>3910280.7992800004</v>
      </c>
      <c r="C132" s="11">
        <f>'4'!C132+'27'!C132+'41'!C132+'49'!C132+'58'!C132+'66'!C132</f>
        <v>91993.196089999983</v>
      </c>
      <c r="D132" s="11">
        <f>'4'!D132+'27'!D132+'41'!D132+'49'!D132+'58'!D132+'66'!D132</f>
        <v>0</v>
      </c>
      <c r="E132" s="11">
        <f>'4'!E132+'27'!E132+'41'!E132+'49'!E132+'58'!E132+'66'!E132</f>
        <v>0</v>
      </c>
      <c r="F132" s="11">
        <f>'4'!F132+'27'!F132+'41'!F132+'49'!F132+'58'!F132+'66'!F132</f>
        <v>4002273.9953700006</v>
      </c>
      <c r="G132" s="14"/>
      <c r="H132" s="14"/>
      <c r="I132" s="14"/>
    </row>
    <row r="133" spans="1:9" x14ac:dyDescent="0.25">
      <c r="A133" s="10" t="s">
        <v>129</v>
      </c>
      <c r="B133" s="11">
        <f>'4'!B133+'27'!B133+'41'!B133+'49'!B133+'58'!B133+'66'!B133</f>
        <v>0</v>
      </c>
      <c r="C133" s="11">
        <f>'4'!C133+'27'!C133+'41'!C133+'49'!C133+'58'!C133+'66'!C133</f>
        <v>0</v>
      </c>
      <c r="D133" s="11">
        <f>'4'!D133+'27'!D133+'41'!D133+'49'!D133+'58'!D133+'66'!D133</f>
        <v>0</v>
      </c>
      <c r="E133" s="11">
        <f>'4'!E133+'27'!E133+'41'!E133+'49'!E133+'58'!E133+'66'!E133</f>
        <v>0</v>
      </c>
      <c r="F133" s="11">
        <f>'4'!F133+'27'!F133+'41'!F133+'49'!F133+'58'!F133+'66'!F133</f>
        <v>0</v>
      </c>
      <c r="G133" s="10"/>
      <c r="H133" s="14"/>
      <c r="I133" s="14"/>
    </row>
    <row r="134" spans="1:9" x14ac:dyDescent="0.25">
      <c r="A134" s="10" t="s">
        <v>130</v>
      </c>
      <c r="B134" s="11">
        <f>'4'!B134+'27'!B134+'41'!B134+'49'!B134+'58'!B134+'66'!B134</f>
        <v>684238.85904000001</v>
      </c>
      <c r="C134" s="11">
        <f>'4'!C134+'27'!C134+'41'!C134+'49'!C134+'58'!C134+'66'!C134</f>
        <v>7987.5980599999994</v>
      </c>
      <c r="D134" s="11">
        <f>'4'!D134+'27'!D134+'41'!D134+'49'!D134+'58'!D134+'66'!D134</f>
        <v>0</v>
      </c>
      <c r="E134" s="11">
        <f>'4'!E134+'27'!E134+'41'!E134+'49'!E134+'58'!E134+'66'!E134</f>
        <v>105.91849999999999</v>
      </c>
      <c r="F134" s="11">
        <f>'4'!F134+'27'!F134+'41'!F134+'49'!F134+'58'!F134+'66'!F134</f>
        <v>692332.37560000003</v>
      </c>
      <c r="G134" s="15"/>
      <c r="H134" s="15"/>
      <c r="I134" s="15"/>
    </row>
    <row r="135" spans="1:9" x14ac:dyDescent="0.25">
      <c r="A135" s="10" t="s">
        <v>131</v>
      </c>
      <c r="B135" s="11">
        <f>'4'!B135+'27'!B135+'41'!B135+'49'!B135+'58'!B135+'66'!B135</f>
        <v>6138960.54342</v>
      </c>
      <c r="C135" s="11">
        <f>'4'!C135+'27'!C135+'41'!C135+'49'!C135+'58'!C135+'66'!C135</f>
        <v>1650409.30798</v>
      </c>
      <c r="D135" s="11">
        <f>'4'!D135+'27'!D135+'41'!D135+'49'!D135+'58'!D135+'66'!D135</f>
        <v>0</v>
      </c>
      <c r="E135" s="11">
        <f>'4'!E135+'27'!E135+'41'!E135+'49'!E135+'58'!E135+'66'!E135</f>
        <v>0</v>
      </c>
      <c r="F135" s="11">
        <f>'4'!F135+'27'!F135+'41'!F135+'49'!F135+'58'!F135+'66'!F135</f>
        <v>7789369.8514</v>
      </c>
      <c r="G135" s="15"/>
      <c r="H135" s="15"/>
      <c r="I135" s="15"/>
    </row>
    <row r="136" spans="1:9" x14ac:dyDescent="0.25">
      <c r="A136" s="10" t="s">
        <v>132</v>
      </c>
      <c r="B136" s="11">
        <f>'4'!B136+'27'!B136+'41'!B136+'49'!B136+'58'!B136+'66'!B136</f>
        <v>167010.32443000001</v>
      </c>
      <c r="C136" s="11">
        <f>'4'!C136+'27'!C136+'41'!C136+'49'!C136+'58'!C136+'66'!C136</f>
        <v>19716.40122</v>
      </c>
      <c r="D136" s="11">
        <f>'4'!D136+'27'!D136+'41'!D136+'49'!D136+'58'!D136+'66'!D136</f>
        <v>0</v>
      </c>
      <c r="E136" s="11">
        <f>'4'!E136+'27'!E136+'41'!E136+'49'!E136+'58'!E136+'66'!E136</f>
        <v>0</v>
      </c>
      <c r="F136" s="11">
        <f>'4'!F136+'27'!F136+'41'!F136+'49'!F136+'58'!F136+'66'!F136</f>
        <v>186726.72565000001</v>
      </c>
      <c r="G136" s="14"/>
      <c r="H136" s="14"/>
      <c r="I136" s="14"/>
    </row>
    <row r="137" spans="1:9" x14ac:dyDescent="0.25">
      <c r="A137" s="8" t="s">
        <v>133</v>
      </c>
      <c r="B137" s="9">
        <f>'4'!B137+'27'!B137+'41'!B137+'49'!B137+'58'!B137+'66'!B137</f>
        <v>41262555.151730001</v>
      </c>
      <c r="C137" s="9">
        <f>'4'!C137+'27'!C137+'41'!C137+'49'!C137+'58'!C137+'66'!C137</f>
        <v>1533813.0499700001</v>
      </c>
      <c r="D137" s="9">
        <f>'4'!D137+'27'!D137+'41'!D137+'49'!D137+'58'!D137+'66'!D137</f>
        <v>10519.18383</v>
      </c>
      <c r="E137" s="9">
        <f>'4'!E137+'27'!E137+'41'!E137+'49'!E137+'58'!E137+'66'!E137</f>
        <v>76872.233160000003</v>
      </c>
      <c r="F137" s="9">
        <f>'4'!F137+'27'!F137+'41'!F137+'49'!F137+'58'!F137+'66'!F137</f>
        <v>42883759.618689992</v>
      </c>
      <c r="G137" s="14"/>
      <c r="H137" s="14"/>
      <c r="I137" s="14"/>
    </row>
    <row r="138" spans="1:9" x14ac:dyDescent="0.25">
      <c r="A138" s="10" t="s">
        <v>134</v>
      </c>
      <c r="B138" s="11">
        <f>'4'!B138+'27'!B138+'41'!B138+'49'!B138+'58'!B138+'66'!B138</f>
        <v>1369312.3010999998</v>
      </c>
      <c r="C138" s="11">
        <f>'4'!C138+'27'!C138+'41'!C138+'49'!C138+'58'!C138+'66'!C138</f>
        <v>115950.09892999999</v>
      </c>
      <c r="D138" s="11">
        <f>'4'!D138+'27'!D138+'41'!D138+'49'!D138+'58'!D138+'66'!D138</f>
        <v>0</v>
      </c>
      <c r="E138" s="11">
        <f>'4'!E138+'27'!E138+'41'!E138+'49'!E138+'58'!E138+'66'!E138</f>
        <v>0</v>
      </c>
      <c r="F138" s="11">
        <f>'4'!F138+'27'!F138+'41'!F138+'49'!F138+'58'!F138+'66'!F138</f>
        <v>1485262.4000299999</v>
      </c>
      <c r="G138" s="14"/>
      <c r="H138" s="14"/>
      <c r="I138" s="14"/>
    </row>
    <row r="139" spans="1:9" x14ac:dyDescent="0.25">
      <c r="A139" s="10" t="s">
        <v>135</v>
      </c>
      <c r="B139" s="11">
        <f>'4'!B139+'27'!B139+'41'!B139+'49'!B139+'58'!B139+'66'!B139</f>
        <v>17928428.521649998</v>
      </c>
      <c r="C139" s="11">
        <f>'4'!C139+'27'!C139+'41'!C139+'49'!C139+'58'!C139+'66'!C139</f>
        <v>2121.1120599999999</v>
      </c>
      <c r="D139" s="11">
        <f>'4'!D139+'27'!D139+'41'!D139+'49'!D139+'58'!D139+'66'!D139</f>
        <v>0</v>
      </c>
      <c r="E139" s="11">
        <f>'4'!E139+'27'!E139+'41'!E139+'49'!E139+'58'!E139+'66'!E139</f>
        <v>43422.440569999999</v>
      </c>
      <c r="F139" s="11">
        <f>'4'!F139+'27'!F139+'41'!F139+'49'!F139+'58'!F139+'66'!F139</f>
        <v>17973972.074280001</v>
      </c>
      <c r="G139" s="14"/>
      <c r="H139" s="14"/>
      <c r="I139" s="14"/>
    </row>
    <row r="140" spans="1:9" x14ac:dyDescent="0.25">
      <c r="A140" s="10" t="s">
        <v>136</v>
      </c>
      <c r="B140" s="11">
        <f>'4'!B140+'27'!B140+'41'!B140+'49'!B140+'58'!B140+'66'!B140</f>
        <v>0</v>
      </c>
      <c r="C140" s="11">
        <f>'4'!C140+'27'!C140+'41'!C140+'49'!C140+'58'!C140+'66'!C140</f>
        <v>1189.2921299999998</v>
      </c>
      <c r="D140" s="11">
        <f>'4'!D140+'27'!D140+'41'!D140+'49'!D140+'58'!D140+'66'!D140</f>
        <v>0</v>
      </c>
      <c r="E140" s="11">
        <f>'4'!E140+'27'!E140+'41'!E140+'49'!E140+'58'!E140+'66'!E140</f>
        <v>0</v>
      </c>
      <c r="F140" s="11">
        <f>'4'!F140+'27'!F140+'41'!F140+'49'!F140+'58'!F140+'66'!F140</f>
        <v>1189.2921299999998</v>
      </c>
      <c r="G140" s="10"/>
      <c r="H140" s="14"/>
      <c r="I140" s="14"/>
    </row>
    <row r="141" spans="1:9" x14ac:dyDescent="0.25">
      <c r="A141" s="10" t="s">
        <v>137</v>
      </c>
      <c r="B141" s="11">
        <f>'4'!B141+'27'!B141+'41'!B141+'49'!B141+'58'!B141+'66'!B141</f>
        <v>2440495.4797</v>
      </c>
      <c r="C141" s="11">
        <f>'4'!C141+'27'!C141+'41'!C141+'49'!C141+'58'!C141+'66'!C141</f>
        <v>1609.1958199999999</v>
      </c>
      <c r="D141" s="11">
        <f>'4'!D141+'27'!D141+'41'!D141+'49'!D141+'58'!D141+'66'!D141</f>
        <v>208.95726000000002</v>
      </c>
      <c r="E141" s="11">
        <f>'4'!E141+'27'!E141+'41'!E141+'49'!E141+'58'!E141+'66'!E141</f>
        <v>0</v>
      </c>
      <c r="F141" s="11">
        <f>'4'!F141+'27'!F141+'41'!F141+'49'!F141+'58'!F141+'66'!F141</f>
        <v>2442313.6327799996</v>
      </c>
      <c r="G141" s="14"/>
      <c r="H141" s="14"/>
      <c r="I141" s="14"/>
    </row>
    <row r="142" spans="1:9" x14ac:dyDescent="0.25">
      <c r="A142" s="10" t="s">
        <v>138</v>
      </c>
      <c r="B142" s="11">
        <f>'4'!B142+'27'!B142+'41'!B142+'49'!B142+'58'!B142+'66'!B142</f>
        <v>16703008.17379</v>
      </c>
      <c r="C142" s="11">
        <f>'4'!C142+'27'!C142+'41'!C142+'49'!C142+'58'!C142+'66'!C142</f>
        <v>220373.34607999999</v>
      </c>
      <c r="D142" s="11">
        <f>'4'!D142+'27'!D142+'41'!D142+'49'!D142+'58'!D142+'66'!D142</f>
        <v>10290</v>
      </c>
      <c r="E142" s="11">
        <f>'4'!E142+'27'!E142+'41'!E142+'49'!E142+'58'!E142+'66'!E142</f>
        <v>33449.792589999997</v>
      </c>
      <c r="F142" s="11">
        <f>'4'!F142+'27'!F142+'41'!F142+'49'!F142+'58'!F142+'66'!F142</f>
        <v>16967121.312459998</v>
      </c>
      <c r="G142" s="14"/>
      <c r="H142" s="14"/>
      <c r="I142" s="14"/>
    </row>
    <row r="143" spans="1:9" x14ac:dyDescent="0.25">
      <c r="A143" s="10" t="s">
        <v>139</v>
      </c>
      <c r="B143" s="11">
        <f>'4'!B143+'27'!B143+'41'!B143+'49'!B143+'58'!B143+'66'!B143</f>
        <v>1882774.2663100001</v>
      </c>
      <c r="C143" s="11">
        <f>'4'!C143+'27'!C143+'41'!C143+'49'!C143+'58'!C143+'66'!C143</f>
        <v>267821.20373000001</v>
      </c>
      <c r="D143" s="11">
        <f>'4'!D143+'27'!D143+'41'!D143+'49'!D143+'58'!D143+'66'!D143</f>
        <v>0</v>
      </c>
      <c r="E143" s="11">
        <f>'4'!E143+'27'!E143+'41'!E143+'49'!E143+'58'!E143+'66'!E143</f>
        <v>0</v>
      </c>
      <c r="F143" s="11">
        <f>'4'!F143+'27'!F143+'41'!F143+'49'!F143+'58'!F143+'66'!F143</f>
        <v>2150595.4700400005</v>
      </c>
      <c r="G143" s="14"/>
      <c r="H143" s="14"/>
      <c r="I143" s="14"/>
    </row>
    <row r="144" spans="1:9" x14ac:dyDescent="0.25">
      <c r="A144" s="10" t="s">
        <v>140</v>
      </c>
      <c r="B144" s="11">
        <f>'4'!B144+'27'!B144+'41'!B144+'49'!B144+'58'!B144+'66'!B144</f>
        <v>39463.204519999999</v>
      </c>
      <c r="C144" s="11">
        <f>'4'!C144+'27'!C144+'41'!C144+'49'!C144+'58'!C144+'66'!C144</f>
        <v>898640.48236999987</v>
      </c>
      <c r="D144" s="11">
        <f>'4'!D144+'27'!D144+'41'!D144+'49'!D144+'58'!D144+'66'!D144</f>
        <v>0</v>
      </c>
      <c r="E144" s="11">
        <f>'4'!E144+'27'!E144+'41'!E144+'49'!E144+'58'!E144+'66'!E144</f>
        <v>0</v>
      </c>
      <c r="F144" s="11">
        <f>'4'!F144+'27'!F144+'41'!F144+'49'!F144+'58'!F144+'66'!F144</f>
        <v>938103.68689000001</v>
      </c>
      <c r="G144" s="14"/>
      <c r="H144" s="14"/>
      <c r="I144" s="14"/>
    </row>
    <row r="145" spans="1:9" x14ac:dyDescent="0.25">
      <c r="A145" s="10" t="s">
        <v>141</v>
      </c>
      <c r="B145" s="11">
        <f>'4'!B145+'27'!B145+'41'!B145+'49'!B145+'58'!B145+'66'!B145</f>
        <v>899073.20465999981</v>
      </c>
      <c r="C145" s="11">
        <f>'4'!C145+'27'!C145+'41'!C145+'49'!C145+'58'!C145+'66'!C145</f>
        <v>26108.318850000003</v>
      </c>
      <c r="D145" s="11">
        <f>'4'!D145+'27'!D145+'41'!D145+'49'!D145+'58'!D145+'66'!D145</f>
        <v>20.226569999999999</v>
      </c>
      <c r="E145" s="11">
        <f>'4'!E145+'27'!E145+'41'!E145+'49'!E145+'58'!E145+'66'!E145</f>
        <v>0</v>
      </c>
      <c r="F145" s="11">
        <f>'4'!F145+'27'!F145+'41'!F145+'49'!F145+'58'!F145+'66'!F145</f>
        <v>925201.75007999991</v>
      </c>
      <c r="G145" s="14"/>
      <c r="H145" s="14"/>
      <c r="I145" s="14"/>
    </row>
    <row r="146" spans="1:9" x14ac:dyDescent="0.25">
      <c r="A146" s="8" t="s">
        <v>142</v>
      </c>
      <c r="B146" s="9">
        <f>'4'!B146+'27'!B146+'41'!B146+'49'!B146+'58'!B146+'66'!B146</f>
        <v>6208667.3995599998</v>
      </c>
      <c r="C146" s="9">
        <f>'4'!C146+'27'!C146+'41'!C146+'49'!C146+'58'!C146+'66'!C146</f>
        <v>433395.00757000007</v>
      </c>
      <c r="D146" s="9">
        <f>'4'!D146+'27'!D146+'41'!D146+'49'!D146+'58'!D146+'66'!D146</f>
        <v>0</v>
      </c>
      <c r="E146" s="9">
        <f>'4'!E146+'27'!E146+'41'!E146+'49'!E146+'58'!E146+'66'!E146</f>
        <v>197.28258</v>
      </c>
      <c r="F146" s="9">
        <f>'4'!F146+'27'!F146+'41'!F146+'49'!F146+'58'!F146+'66'!F146</f>
        <v>6642259.6897100024</v>
      </c>
      <c r="G146" s="14"/>
      <c r="H146" s="14"/>
      <c r="I146" s="14"/>
    </row>
    <row r="147" spans="1:9" x14ac:dyDescent="0.25">
      <c r="A147" s="10" t="s">
        <v>69</v>
      </c>
      <c r="B147" s="11">
        <f>'4'!B147+'27'!B147+'41'!B147+'49'!B147+'58'!B147+'66'!B147</f>
        <v>1013331.4421500001</v>
      </c>
      <c r="C147" s="11">
        <f>'4'!C147+'27'!C147+'41'!C147+'49'!C147+'58'!C147+'66'!C147</f>
        <v>14725.84809</v>
      </c>
      <c r="D147" s="11">
        <f>'4'!D147+'27'!D147+'41'!D147+'49'!D147+'58'!D147+'66'!D147</f>
        <v>0</v>
      </c>
      <c r="E147" s="11">
        <f>'4'!E147+'27'!E147+'41'!E147+'49'!E147+'58'!E147+'66'!E147</f>
        <v>7.8040000000000012E-2</v>
      </c>
      <c r="F147" s="11">
        <f>'4'!F147+'27'!F147+'41'!F147+'49'!F147+'58'!F147+'66'!F147</f>
        <v>1028057.3682800001</v>
      </c>
      <c r="G147" s="14"/>
      <c r="H147" s="14"/>
      <c r="I147" s="14"/>
    </row>
    <row r="148" spans="1:9" x14ac:dyDescent="0.25">
      <c r="A148" s="10" t="s">
        <v>71</v>
      </c>
      <c r="B148" s="11">
        <f>'4'!B148+'27'!B148+'41'!B148+'49'!B148+'58'!B148+'66'!B148</f>
        <v>2683715.0238200002</v>
      </c>
      <c r="C148" s="11">
        <f>'4'!C148+'27'!C148+'41'!C148+'49'!C148+'58'!C148+'66'!C148</f>
        <v>184519.4191</v>
      </c>
      <c r="D148" s="11">
        <f>'4'!D148+'27'!D148+'41'!D148+'49'!D148+'58'!D148+'66'!D148</f>
        <v>0</v>
      </c>
      <c r="E148" s="11">
        <f>'4'!E148+'27'!E148+'41'!E148+'49'!E148+'58'!E148+'66'!E148</f>
        <v>173.61367999999999</v>
      </c>
      <c r="F148" s="11">
        <f>'4'!F148+'27'!F148+'41'!F148+'49'!F148+'58'!F148+'66'!F148</f>
        <v>2868408.0565999993</v>
      </c>
      <c r="G148" s="14"/>
      <c r="H148" s="14"/>
      <c r="I148" s="14"/>
    </row>
    <row r="149" spans="1:9" x14ac:dyDescent="0.25">
      <c r="A149" s="10" t="s">
        <v>143</v>
      </c>
      <c r="B149" s="11">
        <f>'4'!B149+'27'!B149+'41'!B149+'49'!B149+'58'!B149+'66'!B149</f>
        <v>2184888.9833300002</v>
      </c>
      <c r="C149" s="11">
        <f>'4'!C149+'27'!C149+'41'!C149+'49'!C149+'58'!C149+'66'!C149</f>
        <v>205285.07955999995</v>
      </c>
      <c r="D149" s="11">
        <f>'4'!D149+'27'!D149+'41'!D149+'49'!D149+'58'!D149+'66'!D149</f>
        <v>0</v>
      </c>
      <c r="E149" s="11">
        <f>'4'!E149+'27'!E149+'41'!E149+'49'!E149+'58'!E149+'66'!E149</f>
        <v>23.176349999999999</v>
      </c>
      <c r="F149" s="11">
        <f>'4'!F149+'27'!F149+'41'!F149+'49'!F149+'58'!F149+'66'!F149</f>
        <v>2390197.2392400005</v>
      </c>
      <c r="G149" s="10"/>
      <c r="H149" s="14"/>
      <c r="I149" s="14"/>
    </row>
    <row r="150" spans="1:9" x14ac:dyDescent="0.25">
      <c r="A150" s="10" t="s">
        <v>97</v>
      </c>
      <c r="B150" s="11">
        <f>'4'!B150+'27'!B150+'41'!B150+'49'!B150+'58'!B150+'66'!B150</f>
        <v>326731.95025999995</v>
      </c>
      <c r="C150" s="11">
        <f>'4'!C150+'27'!C150+'41'!C150+'49'!C150+'58'!C150+'66'!C150</f>
        <v>28864.660820000001</v>
      </c>
      <c r="D150" s="11">
        <f>'4'!D150+'27'!D150+'41'!D150+'49'!D150+'58'!D150+'66'!D150</f>
        <v>0</v>
      </c>
      <c r="E150" s="11">
        <f>'4'!E150+'27'!E150+'41'!E150+'49'!E150+'58'!E150+'66'!E150</f>
        <v>0.41450999999999999</v>
      </c>
      <c r="F150" s="11">
        <f>'4'!F150+'27'!F150+'41'!F150+'49'!F150+'58'!F150+'66'!F150</f>
        <v>355597.02558999998</v>
      </c>
      <c r="G150" s="14"/>
      <c r="H150" s="14"/>
      <c r="I150" s="14"/>
    </row>
    <row r="151" spans="1:9" x14ac:dyDescent="0.25">
      <c r="A151" s="10" t="s">
        <v>144</v>
      </c>
      <c r="B151" s="11">
        <f>'4'!B151+'27'!B151+'41'!B151+'49'!B151+'58'!B151+'66'!B151</f>
        <v>0</v>
      </c>
      <c r="C151" s="11">
        <f>'4'!C151+'27'!C151+'41'!C151+'49'!C151+'58'!C151+'66'!C151</f>
        <v>0</v>
      </c>
      <c r="D151" s="11">
        <f>'4'!D151+'27'!D151+'41'!D151+'49'!D151+'58'!D151+'66'!D151</f>
        <v>0</v>
      </c>
      <c r="E151" s="11">
        <f>'4'!E151+'27'!E151+'41'!E151+'49'!E151+'58'!E151+'66'!E151</f>
        <v>0</v>
      </c>
      <c r="F151" s="11">
        <f>'4'!F151+'27'!F151+'41'!F151+'49'!F151+'58'!F151+'66'!F151</f>
        <v>0</v>
      </c>
      <c r="G151" s="14"/>
      <c r="H151" s="14"/>
      <c r="I151" s="14"/>
    </row>
    <row r="152" spans="1:9" x14ac:dyDescent="0.25">
      <c r="A152" s="8" t="s">
        <v>145</v>
      </c>
      <c r="B152" s="9">
        <f>'4'!B152+'27'!B152+'41'!B152+'49'!B152+'58'!B152+'66'!B152</f>
        <v>2996279.5672599995</v>
      </c>
      <c r="C152" s="9">
        <f>'4'!C152+'27'!C152+'41'!C152+'49'!C152+'58'!C152+'66'!C152</f>
        <v>428701.30073000002</v>
      </c>
      <c r="D152" s="9">
        <f>'4'!D152+'27'!D152+'41'!D152+'49'!D152+'58'!D152+'66'!D152</f>
        <v>0</v>
      </c>
      <c r="E152" s="9">
        <f>'4'!E152+'27'!E152+'41'!E152+'49'!E152+'58'!E152+'66'!E152</f>
        <v>3970.0150899999999</v>
      </c>
      <c r="F152" s="9">
        <f>'4'!F152+'27'!F152+'41'!F152+'49'!F152+'58'!F152+'66'!F152</f>
        <v>3428950.8830800001</v>
      </c>
      <c r="G152" s="14"/>
      <c r="H152" s="14"/>
      <c r="I152" s="14"/>
    </row>
    <row r="153" spans="1:9" x14ac:dyDescent="0.25">
      <c r="A153" s="10" t="s">
        <v>146</v>
      </c>
      <c r="B153" s="11">
        <f>'4'!B153+'27'!B153+'41'!B153+'49'!B153+'58'!B153+'66'!B153</f>
        <v>174167.25810000004</v>
      </c>
      <c r="C153" s="11">
        <f>'4'!C153+'27'!C153+'41'!C153+'49'!C153+'58'!C153+'66'!C153</f>
        <v>28175.37124</v>
      </c>
      <c r="D153" s="11">
        <f>'4'!D153+'27'!D153+'41'!D153+'49'!D153+'58'!D153+'66'!D153</f>
        <v>0</v>
      </c>
      <c r="E153" s="11">
        <f>'4'!E153+'27'!E153+'41'!E153+'49'!E153+'58'!E153+'66'!E153</f>
        <v>308.45832000000001</v>
      </c>
      <c r="F153" s="11">
        <f>'4'!F153+'27'!F153+'41'!F153+'49'!F153+'58'!F153+'66'!F153</f>
        <v>202651.08766000005</v>
      </c>
      <c r="G153" s="14"/>
      <c r="H153" s="14"/>
      <c r="I153" s="14"/>
    </row>
    <row r="154" spans="1:9" x14ac:dyDescent="0.25">
      <c r="A154" s="10" t="s">
        <v>147</v>
      </c>
      <c r="B154" s="11">
        <f>'4'!B154+'27'!B154+'41'!B154+'49'!B154+'58'!B154+'66'!B154</f>
        <v>91.521779999999993</v>
      </c>
      <c r="C154" s="11">
        <f>'4'!C154+'27'!C154+'41'!C154+'49'!C154+'58'!C154+'66'!C154</f>
        <v>0</v>
      </c>
      <c r="D154" s="11">
        <f>'4'!D154+'27'!D154+'41'!D154+'49'!D154+'58'!D154+'66'!D154</f>
        <v>0</v>
      </c>
      <c r="E154" s="11">
        <f>'4'!E154+'27'!E154+'41'!E154+'49'!E154+'58'!E154+'66'!E154</f>
        <v>0</v>
      </c>
      <c r="F154" s="11">
        <f>'4'!F154+'27'!F154+'41'!F154+'49'!F154+'58'!F154+'66'!F154</f>
        <v>91.521779999999993</v>
      </c>
      <c r="G154" s="14"/>
      <c r="H154" s="14"/>
      <c r="I154" s="14"/>
    </row>
    <row r="155" spans="1:9" x14ac:dyDescent="0.25">
      <c r="A155" s="10" t="s">
        <v>148</v>
      </c>
      <c r="B155" s="11">
        <f>'4'!B155+'27'!B155+'41'!B155+'49'!B155+'58'!B155+'66'!B155</f>
        <v>1438464.1273300003</v>
      </c>
      <c r="C155" s="11">
        <f>'4'!C155+'27'!C155+'41'!C155+'49'!C155+'58'!C155+'66'!C155</f>
        <v>235720.43315</v>
      </c>
      <c r="D155" s="11">
        <f>'4'!D155+'27'!D155+'41'!D155+'49'!D155+'58'!D155+'66'!D155</f>
        <v>0</v>
      </c>
      <c r="E155" s="11">
        <f>'4'!E155+'27'!E155+'41'!E155+'49'!E155+'58'!E155+'66'!E155</f>
        <v>1606.9941200000001</v>
      </c>
      <c r="F155" s="11">
        <f>'4'!F155+'27'!F155+'41'!F155+'49'!F155+'58'!F155+'66'!F155</f>
        <v>1675791.5545999999</v>
      </c>
      <c r="G155" s="10"/>
      <c r="H155" s="14"/>
      <c r="I155" s="14"/>
    </row>
    <row r="156" spans="1:9" x14ac:dyDescent="0.25">
      <c r="A156" s="10" t="s">
        <v>149</v>
      </c>
      <c r="B156" s="11">
        <f>'4'!B156+'27'!B156+'41'!B156+'49'!B156+'58'!B156+'66'!B156</f>
        <v>0</v>
      </c>
      <c r="C156" s="11">
        <f>'4'!C156+'27'!C156+'41'!C156+'49'!C156+'58'!C156+'66'!C156</f>
        <v>0</v>
      </c>
      <c r="D156" s="11">
        <f>'4'!D156+'27'!D156+'41'!D156+'49'!D156+'58'!D156+'66'!D156</f>
        <v>0</v>
      </c>
      <c r="E156" s="11">
        <f>'4'!E156+'27'!E156+'41'!E156+'49'!E156+'58'!E156+'66'!E156</f>
        <v>0</v>
      </c>
      <c r="F156" s="11">
        <f>'4'!F156+'27'!F156+'41'!F156+'49'!F156+'58'!F156+'66'!F156</f>
        <v>0</v>
      </c>
      <c r="G156" s="14"/>
      <c r="H156" s="14"/>
      <c r="I156" s="14"/>
    </row>
    <row r="157" spans="1:9" x14ac:dyDescent="0.25">
      <c r="A157" s="10" t="s">
        <v>150</v>
      </c>
      <c r="B157" s="11">
        <f>'4'!B157+'27'!B157+'41'!B157+'49'!B157+'58'!B157+'66'!B157</f>
        <v>1282274.8288499999</v>
      </c>
      <c r="C157" s="11">
        <f>'4'!C157+'27'!C157+'41'!C157+'49'!C157+'58'!C157+'66'!C157</f>
        <v>28367.439670000003</v>
      </c>
      <c r="D157" s="11">
        <f>'4'!D157+'27'!D157+'41'!D157+'49'!D157+'58'!D157+'66'!D157</f>
        <v>0</v>
      </c>
      <c r="E157" s="11">
        <f>'4'!E157+'27'!E157+'41'!E157+'49'!E157+'58'!E157+'66'!E157</f>
        <v>2054.5626500000003</v>
      </c>
      <c r="F157" s="11">
        <f>'4'!F157+'27'!F157+'41'!F157+'49'!F157+'58'!F157+'66'!F157</f>
        <v>1312696.8311700001</v>
      </c>
      <c r="G157" s="14"/>
      <c r="H157" s="14"/>
      <c r="I157" s="14"/>
    </row>
    <row r="158" spans="1:9" x14ac:dyDescent="0.25">
      <c r="A158" s="10" t="s">
        <v>151</v>
      </c>
      <c r="B158" s="11">
        <f>'4'!B158+'27'!B158+'41'!B158+'49'!B158+'58'!B158+'66'!B158</f>
        <v>101281.83119999999</v>
      </c>
      <c r="C158" s="11">
        <f>'4'!C158+'27'!C158+'41'!C158+'49'!C158+'58'!C158+'66'!C158</f>
        <v>136438.05666999999</v>
      </c>
      <c r="D158" s="11">
        <f>'4'!D158+'27'!D158+'41'!D158+'49'!D158+'58'!D158+'66'!D158</f>
        <v>0</v>
      </c>
      <c r="E158" s="11">
        <f>'4'!E158+'27'!E158+'41'!E158+'49'!E158+'58'!E158+'66'!E158</f>
        <v>0</v>
      </c>
      <c r="F158" s="11">
        <f>'4'!F158+'27'!F158+'41'!F158+'49'!F158+'58'!F158+'66'!F158</f>
        <v>237719.88786999995</v>
      </c>
      <c r="G158" s="14"/>
      <c r="H158" s="14"/>
      <c r="I158" s="14"/>
    </row>
    <row r="159" spans="1:9" x14ac:dyDescent="0.25">
      <c r="A159" s="8" t="s">
        <v>152</v>
      </c>
      <c r="B159" s="9">
        <f>'4'!B159+'27'!B159+'41'!B159+'49'!B159+'58'!B159+'66'!B159</f>
        <v>5664399.2467100006</v>
      </c>
      <c r="C159" s="9">
        <f>'4'!C159+'27'!C159+'41'!C159+'49'!C159+'58'!C159+'66'!C159</f>
        <v>43345.670619999997</v>
      </c>
      <c r="D159" s="9">
        <f>'4'!D159+'27'!D159+'41'!D159+'49'!D159+'58'!D159+'66'!D159</f>
        <v>0</v>
      </c>
      <c r="E159" s="9">
        <f>'4'!E159+'27'!E159+'41'!E159+'49'!E159+'58'!E159+'66'!E159</f>
        <v>0</v>
      </c>
      <c r="F159" s="9">
        <f>'4'!F159+'27'!F159+'41'!F159+'49'!F159+'58'!F159+'66'!F159</f>
        <v>5707744.9173300005</v>
      </c>
      <c r="G159" s="14"/>
      <c r="H159" s="14"/>
      <c r="I159" s="14"/>
    </row>
    <row r="160" spans="1:9" x14ac:dyDescent="0.25">
      <c r="A160" s="10" t="s">
        <v>153</v>
      </c>
      <c r="B160" s="11">
        <f>'4'!B160+'27'!B160+'41'!B160+'49'!B160+'58'!B160+'66'!B160</f>
        <v>3479639.5</v>
      </c>
      <c r="C160" s="11">
        <f>'4'!C160+'27'!C160+'41'!C160+'49'!C160+'58'!C160+'66'!C160</f>
        <v>0</v>
      </c>
      <c r="D160" s="11">
        <f>'4'!D160+'27'!D160+'41'!D160+'49'!D160+'58'!D160+'66'!D160</f>
        <v>0</v>
      </c>
      <c r="E160" s="11">
        <f>'4'!E160+'27'!E160+'41'!E160+'49'!E160+'58'!E160+'66'!E160</f>
        <v>0</v>
      </c>
      <c r="F160" s="11">
        <f>'4'!F160+'27'!F160+'41'!F160+'49'!F160+'58'!F160+'66'!F160</f>
        <v>3479639.5</v>
      </c>
      <c r="G160" s="14"/>
      <c r="H160" s="14"/>
      <c r="I160" s="14"/>
    </row>
    <row r="161" spans="1:9" x14ac:dyDescent="0.25">
      <c r="A161" s="10" t="s">
        <v>154</v>
      </c>
      <c r="B161" s="11">
        <f>'4'!B161+'27'!B161+'41'!B161+'49'!B161+'58'!B161+'66'!B161</f>
        <v>0</v>
      </c>
      <c r="C161" s="11">
        <f>'4'!C161+'27'!C161+'41'!C161+'49'!C161+'58'!C161+'66'!C161</f>
        <v>0</v>
      </c>
      <c r="D161" s="11">
        <f>'4'!D161+'27'!D161+'41'!D161+'49'!D161+'58'!D161+'66'!D161</f>
        <v>0</v>
      </c>
      <c r="E161" s="11">
        <f>'4'!E161+'27'!E161+'41'!E161+'49'!E161+'58'!E161+'66'!E161</f>
        <v>0</v>
      </c>
      <c r="F161" s="11">
        <f>'4'!F161+'27'!F161+'41'!F161+'49'!F161+'58'!F161+'66'!F161</f>
        <v>0</v>
      </c>
      <c r="G161" s="14"/>
      <c r="H161" s="14"/>
      <c r="I161" s="14"/>
    </row>
    <row r="162" spans="1:9" x14ac:dyDescent="0.25">
      <c r="A162" s="10" t="s">
        <v>155</v>
      </c>
      <c r="B162" s="11">
        <f>'4'!B162+'27'!B162+'41'!B162+'49'!B162+'58'!B162+'66'!B162</f>
        <v>2017423.13674</v>
      </c>
      <c r="C162" s="11">
        <f>'4'!C162+'27'!C162+'41'!C162+'49'!C162+'58'!C162+'66'!C162</f>
        <v>42989.333359999997</v>
      </c>
      <c r="D162" s="11">
        <f>'4'!D162+'27'!D162+'41'!D162+'49'!D162+'58'!D162+'66'!D162</f>
        <v>0</v>
      </c>
      <c r="E162" s="11">
        <f>'4'!E162+'27'!E162+'41'!E162+'49'!E162+'58'!E162+'66'!E162</f>
        <v>0</v>
      </c>
      <c r="F162" s="11">
        <f>'4'!F162+'27'!F162+'41'!F162+'49'!F162+'58'!F162+'66'!F162</f>
        <v>2060412.4701</v>
      </c>
      <c r="G162" s="10"/>
      <c r="H162" s="14"/>
      <c r="I162" s="14"/>
    </row>
    <row r="163" spans="1:9" x14ac:dyDescent="0.25">
      <c r="A163" s="10" t="s">
        <v>156</v>
      </c>
      <c r="B163" s="11">
        <f>'4'!B163+'27'!B163+'41'!B163+'49'!B163+'58'!B163+'66'!B163</f>
        <v>167336.60997000002</v>
      </c>
      <c r="C163" s="11">
        <f>'4'!C163+'27'!C163+'41'!C163+'49'!C163+'58'!C163+'66'!C163</f>
        <v>356.33726000000001</v>
      </c>
      <c r="D163" s="11">
        <f>'4'!D163+'27'!D163+'41'!D163+'49'!D163+'58'!D163+'66'!D163</f>
        <v>0</v>
      </c>
      <c r="E163" s="11">
        <f>'4'!E163+'27'!E163+'41'!E163+'49'!E163+'58'!E163+'66'!E163</f>
        <v>0</v>
      </c>
      <c r="F163" s="11">
        <f>'4'!F163+'27'!F163+'41'!F163+'49'!F163+'58'!F163+'66'!F163</f>
        <v>167692.94723000002</v>
      </c>
      <c r="G163" s="14"/>
      <c r="H163" s="14"/>
      <c r="I163" s="14"/>
    </row>
    <row r="164" spans="1:9" x14ac:dyDescent="0.25">
      <c r="A164" s="8" t="s">
        <v>157</v>
      </c>
      <c r="B164" s="9">
        <f>'4'!B164+'27'!B164+'41'!B164+'49'!B164+'58'!B164+'66'!B164</f>
        <v>2264063.69771</v>
      </c>
      <c r="C164" s="9">
        <f>'4'!C164+'27'!C164+'41'!C164+'49'!C164+'58'!C164+'66'!C164</f>
        <v>425704.36043</v>
      </c>
      <c r="D164" s="9">
        <f>'4'!D164+'27'!D164+'41'!D164+'49'!D164+'58'!D164+'66'!D164</f>
        <v>0</v>
      </c>
      <c r="E164" s="9">
        <f>'4'!E164+'27'!E164+'41'!E164+'49'!E164+'58'!E164+'66'!E164</f>
        <v>0</v>
      </c>
      <c r="F164" s="9">
        <f>'4'!F164+'27'!F164+'41'!F164+'49'!F164+'58'!F164+'66'!F164</f>
        <v>2689768.0581399999</v>
      </c>
      <c r="G164" s="14"/>
      <c r="H164" s="14"/>
      <c r="I164" s="14"/>
    </row>
    <row r="165" spans="1:9" x14ac:dyDescent="0.25">
      <c r="A165" s="10" t="s">
        <v>158</v>
      </c>
      <c r="B165" s="11">
        <f>'4'!B165+'27'!B165+'41'!B165+'49'!B165+'58'!B165+'66'!B165</f>
        <v>63.49935</v>
      </c>
      <c r="C165" s="11">
        <f>'4'!C165+'27'!C165+'41'!C165+'49'!C165+'58'!C165+'66'!C165</f>
        <v>134551.82653999998</v>
      </c>
      <c r="D165" s="11">
        <f>'4'!D165+'27'!D165+'41'!D165+'49'!D165+'58'!D165+'66'!D165</f>
        <v>0</v>
      </c>
      <c r="E165" s="11">
        <f>'4'!E165+'27'!E165+'41'!E165+'49'!E165+'58'!E165+'66'!E165</f>
        <v>0</v>
      </c>
      <c r="F165" s="11">
        <f>'4'!F165+'27'!F165+'41'!F165+'49'!F165+'58'!F165+'66'!F165</f>
        <v>134615.32588999998</v>
      </c>
      <c r="G165" s="14"/>
      <c r="H165" s="14"/>
      <c r="I165" s="14"/>
    </row>
    <row r="166" spans="1:9" x14ac:dyDescent="0.25">
      <c r="A166" s="10" t="s">
        <v>159</v>
      </c>
      <c r="B166" s="11">
        <f>'4'!B166+'27'!B166+'41'!B166+'49'!B166+'58'!B166+'66'!B166</f>
        <v>63.49935</v>
      </c>
      <c r="C166" s="11">
        <f>'4'!C166+'27'!C166+'41'!C166+'49'!C166+'58'!C166+'66'!C166</f>
        <v>0</v>
      </c>
      <c r="D166" s="11">
        <f>'4'!D166+'27'!D166+'41'!D166+'49'!D166+'58'!D166+'66'!D166</f>
        <v>0</v>
      </c>
      <c r="E166" s="11">
        <f>'4'!E166+'27'!E166+'41'!E166+'49'!E166+'58'!E166+'66'!E166</f>
        <v>0</v>
      </c>
      <c r="F166" s="11">
        <f>'4'!F166+'27'!F166+'41'!F166+'49'!F166+'58'!F166+'66'!F166</f>
        <v>63.49935</v>
      </c>
      <c r="G166" s="14"/>
      <c r="H166" s="14"/>
      <c r="I166" s="14"/>
    </row>
    <row r="167" spans="1:9" x14ac:dyDescent="0.25">
      <c r="A167" s="10" t="s">
        <v>160</v>
      </c>
      <c r="B167" s="11">
        <f>'4'!B167+'27'!B167+'41'!B167+'49'!B167+'58'!B167+'66'!B167</f>
        <v>0</v>
      </c>
      <c r="C167" s="11">
        <f>'4'!C167+'27'!C167+'41'!C167+'49'!C167+'58'!C167+'66'!C167</f>
        <v>6304.1777899999997</v>
      </c>
      <c r="D167" s="11">
        <f>'4'!D167+'27'!D167+'41'!D167+'49'!D167+'58'!D167+'66'!D167</f>
        <v>0</v>
      </c>
      <c r="E167" s="11">
        <f>'4'!E167+'27'!E167+'41'!E167+'49'!E167+'58'!E167+'66'!E167</f>
        <v>0</v>
      </c>
      <c r="F167" s="11">
        <f>'4'!F167+'27'!F167+'41'!F167+'49'!F167+'58'!F167+'66'!F167</f>
        <v>6304.1777899999997</v>
      </c>
      <c r="G167" s="10"/>
      <c r="H167" s="14"/>
      <c r="I167" s="14"/>
    </row>
    <row r="168" spans="1:9" x14ac:dyDescent="0.25">
      <c r="A168" s="10" t="s">
        <v>161</v>
      </c>
      <c r="B168" s="11">
        <f>'4'!B168+'27'!B168+'41'!B168+'49'!B168+'58'!B168+'66'!B168</f>
        <v>0</v>
      </c>
      <c r="C168" s="11">
        <f>'4'!C168+'27'!C168+'41'!C168+'49'!C168+'58'!C168+'66'!C168</f>
        <v>128216.77875</v>
      </c>
      <c r="D168" s="11">
        <f>'4'!D168+'27'!D168+'41'!D168+'49'!D168+'58'!D168+'66'!D168</f>
        <v>0</v>
      </c>
      <c r="E168" s="11">
        <f>'4'!E168+'27'!E168+'41'!E168+'49'!E168+'58'!E168+'66'!E168</f>
        <v>0</v>
      </c>
      <c r="F168" s="11">
        <f>'4'!F168+'27'!F168+'41'!F168+'49'!F168+'58'!F168+'66'!F168</f>
        <v>128216.77875</v>
      </c>
      <c r="G168" s="10"/>
      <c r="H168" s="14"/>
      <c r="I168" s="14"/>
    </row>
    <row r="169" spans="1:9" x14ac:dyDescent="0.25">
      <c r="A169" s="10" t="s">
        <v>162</v>
      </c>
      <c r="B169" s="11">
        <f>'4'!B169+'27'!B169+'41'!B169+'49'!B169+'58'!B169+'66'!B169</f>
        <v>0</v>
      </c>
      <c r="C169" s="11">
        <f>'4'!C169+'27'!C169+'41'!C169+'49'!C169+'58'!C169+'66'!C169</f>
        <v>0</v>
      </c>
      <c r="D169" s="11">
        <f>'4'!D169+'27'!D169+'41'!D169+'49'!D169+'58'!D169+'66'!D169</f>
        <v>0</v>
      </c>
      <c r="E169" s="11">
        <f>'4'!E169+'27'!E169+'41'!E169+'49'!E169+'58'!E169+'66'!E169</f>
        <v>0</v>
      </c>
      <c r="F169" s="11">
        <f>'4'!F169+'27'!F169+'41'!F169+'49'!F169+'58'!F169+'66'!F169</f>
        <v>0</v>
      </c>
      <c r="G169" s="14"/>
      <c r="H169" s="14"/>
      <c r="I169" s="14"/>
    </row>
    <row r="170" spans="1:9" x14ac:dyDescent="0.25">
      <c r="A170" s="10" t="s">
        <v>163</v>
      </c>
      <c r="B170" s="11">
        <f>'4'!B170+'27'!B170+'41'!B170+'49'!B170+'58'!B170+'66'!B170</f>
        <v>0</v>
      </c>
      <c r="C170" s="11">
        <f>'4'!C170+'27'!C170+'41'!C170+'49'!C170+'58'!C170+'66'!C170</f>
        <v>30.87</v>
      </c>
      <c r="D170" s="11">
        <f>'4'!D170+'27'!D170+'41'!D170+'49'!D170+'58'!D170+'66'!D170</f>
        <v>0</v>
      </c>
      <c r="E170" s="11">
        <f>'4'!E170+'27'!E170+'41'!E170+'49'!E170+'58'!E170+'66'!E170</f>
        <v>0</v>
      </c>
      <c r="F170" s="11">
        <f>'4'!F170+'27'!F170+'41'!F170+'49'!F170+'58'!F170+'66'!F170</f>
        <v>30.87</v>
      </c>
      <c r="G170" s="14"/>
      <c r="H170" s="14"/>
      <c r="I170" s="14"/>
    </row>
    <row r="171" spans="1:9" x14ac:dyDescent="0.25">
      <c r="A171" s="10" t="s">
        <v>164</v>
      </c>
      <c r="B171" s="11">
        <f>'4'!B171+'27'!B171+'41'!B171+'49'!B171+'58'!B171+'66'!B171</f>
        <v>2227729.5219999999</v>
      </c>
      <c r="C171" s="11">
        <f>'4'!C171+'27'!C171+'41'!C171+'49'!C171+'58'!C171+'66'!C171</f>
        <v>284865.41019999998</v>
      </c>
      <c r="D171" s="11">
        <f>'4'!D171+'27'!D171+'41'!D171+'49'!D171+'58'!D171+'66'!D171</f>
        <v>0</v>
      </c>
      <c r="E171" s="11">
        <f>'4'!E171+'27'!E171+'41'!E171+'49'!E171+'58'!E171+'66'!E171</f>
        <v>0</v>
      </c>
      <c r="F171" s="11">
        <f>'4'!F171+'27'!F171+'41'!F171+'49'!F171+'58'!F171+'66'!F171</f>
        <v>2512594.9321999997</v>
      </c>
      <c r="G171" s="14"/>
      <c r="H171" s="14"/>
      <c r="I171" s="14"/>
    </row>
    <row r="172" spans="1:9" x14ac:dyDescent="0.25">
      <c r="A172" s="10" t="s">
        <v>165</v>
      </c>
      <c r="B172" s="11">
        <f>'4'!B172+'27'!B172+'41'!B172+'49'!B172+'58'!B172+'66'!B172</f>
        <v>36270.676360000005</v>
      </c>
      <c r="C172" s="11">
        <f>'4'!C172+'27'!C172+'41'!C172+'49'!C172+'58'!C172+'66'!C172</f>
        <v>6287.1236900000004</v>
      </c>
      <c r="D172" s="11">
        <f>'4'!D172+'27'!D172+'41'!D172+'49'!D172+'58'!D172+'66'!D172</f>
        <v>0</v>
      </c>
      <c r="E172" s="11">
        <f>'4'!E172+'27'!E172+'41'!E172+'49'!E172+'58'!E172+'66'!E172</f>
        <v>0</v>
      </c>
      <c r="F172" s="11">
        <f>'4'!F172+'27'!F172+'41'!F172+'49'!F172+'58'!F172+'66'!F172</f>
        <v>42557.800050000005</v>
      </c>
      <c r="G172" s="14"/>
      <c r="H172" s="14"/>
      <c r="I172" s="14"/>
    </row>
    <row r="173" spans="1:9" x14ac:dyDescent="0.25">
      <c r="A173" s="8" t="s">
        <v>166</v>
      </c>
      <c r="B173" s="9">
        <f>'4'!B173+'27'!B173+'41'!B173+'49'!B173+'58'!B173+'66'!B173</f>
        <v>26240120.628729995</v>
      </c>
      <c r="C173" s="9">
        <f>'4'!C173+'27'!C173+'41'!C173+'49'!C173+'58'!C173+'66'!C173</f>
        <v>0</v>
      </c>
      <c r="D173" s="9">
        <f>'4'!D173+'27'!D173+'41'!D173+'49'!D173+'58'!D173+'66'!D173</f>
        <v>0</v>
      </c>
      <c r="E173" s="9">
        <f>'4'!E173+'27'!E173+'41'!E173+'49'!E173+'58'!E173+'66'!E173</f>
        <v>0</v>
      </c>
      <c r="F173" s="9">
        <f>'4'!F173+'27'!F173+'41'!F173+'49'!F173+'58'!F173+'66'!F173</f>
        <v>26240120.628729995</v>
      </c>
      <c r="G173" s="14"/>
      <c r="H173" s="14"/>
      <c r="I173" s="14"/>
    </row>
    <row r="174" spans="1:9" x14ac:dyDescent="0.25">
      <c r="A174" s="12" t="s">
        <v>167</v>
      </c>
      <c r="B174" s="11">
        <f>'4'!B174+'27'!B174+'41'!B174+'49'!B174+'58'!B174+'66'!B174</f>
        <v>19501438.442129999</v>
      </c>
      <c r="C174" s="11">
        <f>'4'!C174+'27'!C174+'41'!C174+'49'!C174+'58'!C174+'66'!C174</f>
        <v>0</v>
      </c>
      <c r="D174" s="11">
        <f>'4'!D174+'27'!D174+'41'!D174+'49'!D174+'58'!D174+'66'!D174</f>
        <v>0</v>
      </c>
      <c r="E174" s="11">
        <f>'4'!E174+'27'!E174+'41'!E174+'49'!E174+'58'!E174+'66'!E174</f>
        <v>0</v>
      </c>
      <c r="F174" s="11">
        <f>'4'!F174+'27'!F174+'41'!F174+'49'!F174+'58'!F174+'66'!F174</f>
        <v>19501438.442129999</v>
      </c>
      <c r="G174" s="14"/>
      <c r="H174" s="14"/>
      <c r="I174" s="14"/>
    </row>
    <row r="175" spans="1:9" x14ac:dyDescent="0.25">
      <c r="A175" s="10" t="s">
        <v>168</v>
      </c>
      <c r="B175" s="11">
        <f>'4'!B175+'27'!B175+'41'!B175+'49'!B175+'58'!B175+'66'!B175</f>
        <v>19501438.442129999</v>
      </c>
      <c r="C175" s="11">
        <f>'4'!C175+'27'!C175+'41'!C175+'49'!C175+'58'!C175+'66'!C175</f>
        <v>0</v>
      </c>
      <c r="D175" s="11">
        <f>'4'!D175+'27'!D175+'41'!D175+'49'!D175+'58'!D175+'66'!D175</f>
        <v>0</v>
      </c>
      <c r="E175" s="11">
        <f>'4'!E175+'27'!E175+'41'!E175+'49'!E175+'58'!E175+'66'!E175</f>
        <v>0</v>
      </c>
      <c r="F175" s="11">
        <f>'4'!F175+'27'!F175+'41'!F175+'49'!F175+'58'!F175+'66'!F175</f>
        <v>19501438.442129999</v>
      </c>
      <c r="G175" s="14"/>
      <c r="H175" s="14"/>
      <c r="I175" s="14"/>
    </row>
    <row r="176" spans="1:9" x14ac:dyDescent="0.25">
      <c r="A176" s="10" t="s">
        <v>169</v>
      </c>
      <c r="B176" s="11">
        <f>'4'!B176+'27'!B176+'41'!B176+'49'!B176+'58'!B176+'66'!B176</f>
        <v>0</v>
      </c>
      <c r="C176" s="11">
        <f>'4'!C176+'27'!C176+'41'!C176+'49'!C176+'58'!C176+'66'!C176</f>
        <v>0</v>
      </c>
      <c r="D176" s="11">
        <f>'4'!D176+'27'!D176+'41'!D176+'49'!D176+'58'!D176+'66'!D176</f>
        <v>0</v>
      </c>
      <c r="E176" s="11">
        <f>'4'!E176+'27'!E176+'41'!E176+'49'!E176+'58'!E176+'66'!E176</f>
        <v>0</v>
      </c>
      <c r="F176" s="11">
        <f>'4'!F176+'27'!F176+'41'!F176+'49'!F176+'58'!F176+'66'!F176</f>
        <v>0</v>
      </c>
      <c r="G176" s="10"/>
      <c r="H176" s="14"/>
      <c r="I176" s="14"/>
    </row>
    <row r="177" spans="1:9" x14ac:dyDescent="0.25">
      <c r="A177" s="10" t="s">
        <v>170</v>
      </c>
      <c r="B177" s="11">
        <f>'4'!B177+'27'!B177+'41'!B177+'49'!B177+'58'!B177+'66'!B177</f>
        <v>0</v>
      </c>
      <c r="C177" s="11">
        <f>'4'!C177+'27'!C177+'41'!C177+'49'!C177+'58'!C177+'66'!C177</f>
        <v>0</v>
      </c>
      <c r="D177" s="11">
        <f>'4'!D177+'27'!D177+'41'!D177+'49'!D177+'58'!D177+'66'!D177</f>
        <v>0</v>
      </c>
      <c r="E177" s="11">
        <f>'4'!E177+'27'!E177+'41'!E177+'49'!E177+'58'!E177+'66'!E177</f>
        <v>0</v>
      </c>
      <c r="F177" s="11">
        <f>'4'!F177+'27'!F177+'41'!F177+'49'!F177+'58'!F177+'66'!F177</f>
        <v>0</v>
      </c>
      <c r="G177" s="10"/>
      <c r="H177" s="14"/>
      <c r="I177" s="14"/>
    </row>
    <row r="178" spans="1:9" x14ac:dyDescent="0.25">
      <c r="A178" s="12" t="s">
        <v>171</v>
      </c>
      <c r="B178" s="11">
        <f>'4'!B178+'27'!B178+'41'!B178+'49'!B178+'58'!B178+'66'!B178</f>
        <v>89119.978269999992</v>
      </c>
      <c r="C178" s="11">
        <f>'4'!C178+'27'!C178+'41'!C178+'49'!C178+'58'!C178+'66'!C178</f>
        <v>0</v>
      </c>
      <c r="D178" s="11">
        <f>'4'!D178+'27'!D178+'41'!D178+'49'!D178+'58'!D178+'66'!D178</f>
        <v>0</v>
      </c>
      <c r="E178" s="11">
        <f>'4'!E178+'27'!E178+'41'!E178+'49'!E178+'58'!E178+'66'!E178</f>
        <v>0</v>
      </c>
      <c r="F178" s="11">
        <f>'4'!F178+'27'!F178+'41'!F178+'49'!F178+'58'!F178+'66'!F178</f>
        <v>89119.978269999992</v>
      </c>
      <c r="G178" s="14"/>
      <c r="H178" s="14"/>
      <c r="I178" s="14"/>
    </row>
    <row r="179" spans="1:9" x14ac:dyDescent="0.25">
      <c r="A179" s="10" t="s">
        <v>172</v>
      </c>
      <c r="B179" s="11">
        <f>'4'!B179+'27'!B179+'41'!B179+'49'!B179+'58'!B179+'66'!B179</f>
        <v>8281.1132500000003</v>
      </c>
      <c r="C179" s="11">
        <f>'4'!C179+'27'!C179+'41'!C179+'49'!C179+'58'!C179+'66'!C179</f>
        <v>0</v>
      </c>
      <c r="D179" s="11">
        <f>'4'!D179+'27'!D179+'41'!D179+'49'!D179+'58'!D179+'66'!D179</f>
        <v>0</v>
      </c>
      <c r="E179" s="11">
        <f>'4'!E179+'27'!E179+'41'!E179+'49'!E179+'58'!E179+'66'!E179</f>
        <v>0</v>
      </c>
      <c r="F179" s="11">
        <f>'4'!F179+'27'!F179+'41'!F179+'49'!F179+'58'!F179+'66'!F179</f>
        <v>8281.1132500000003</v>
      </c>
      <c r="G179" s="14"/>
      <c r="H179" s="14"/>
      <c r="I179" s="14"/>
    </row>
    <row r="180" spans="1:9" x14ac:dyDescent="0.25">
      <c r="A180" s="10" t="s">
        <v>173</v>
      </c>
      <c r="B180" s="11">
        <f>'4'!B180+'27'!B180+'41'!B180+'49'!B180+'58'!B180+'66'!B180</f>
        <v>55961.439559999999</v>
      </c>
      <c r="C180" s="11">
        <f>'4'!C180+'27'!C180+'41'!C180+'49'!C180+'58'!C180+'66'!C180</f>
        <v>0</v>
      </c>
      <c r="D180" s="11">
        <f>'4'!D180+'27'!D180+'41'!D180+'49'!D180+'58'!D180+'66'!D180</f>
        <v>0</v>
      </c>
      <c r="E180" s="11">
        <f>'4'!E180+'27'!E180+'41'!E180+'49'!E180+'58'!E180+'66'!E180</f>
        <v>0</v>
      </c>
      <c r="F180" s="11">
        <f>'4'!F180+'27'!F180+'41'!F180+'49'!F180+'58'!F180+'66'!F180</f>
        <v>55961.439559999999</v>
      </c>
      <c r="G180" s="14"/>
      <c r="H180" s="14"/>
      <c r="I180" s="14"/>
    </row>
    <row r="181" spans="1:9" x14ac:dyDescent="0.25">
      <c r="A181" s="10" t="s">
        <v>174</v>
      </c>
      <c r="B181" s="11">
        <f>'4'!B181+'27'!B181+'41'!B181+'49'!B181+'58'!B181+'66'!B181</f>
        <v>24877.425459999999</v>
      </c>
      <c r="C181" s="11">
        <f>'4'!C181+'27'!C181+'41'!C181+'49'!C181+'58'!C181+'66'!C181</f>
        <v>0</v>
      </c>
      <c r="D181" s="11">
        <f>'4'!D181+'27'!D181+'41'!D181+'49'!D181+'58'!D181+'66'!D181</f>
        <v>0</v>
      </c>
      <c r="E181" s="11">
        <f>'4'!E181+'27'!E181+'41'!E181+'49'!E181+'58'!E181+'66'!E181</f>
        <v>0</v>
      </c>
      <c r="F181" s="11">
        <f>'4'!F181+'27'!F181+'41'!F181+'49'!F181+'58'!F181+'66'!F181</f>
        <v>24877.425459999999</v>
      </c>
      <c r="G181" s="10"/>
      <c r="H181" s="14"/>
      <c r="I181" s="14"/>
    </row>
    <row r="182" spans="1:9" x14ac:dyDescent="0.25">
      <c r="A182" s="12" t="s">
        <v>175</v>
      </c>
      <c r="B182" s="11">
        <f>'4'!B182+'27'!B182+'41'!B182+'49'!B182+'58'!B182+'66'!B182</f>
        <v>0</v>
      </c>
      <c r="C182" s="11">
        <f>'4'!C182+'27'!C182+'41'!C182+'49'!C182+'58'!C182+'66'!C182</f>
        <v>0</v>
      </c>
      <c r="D182" s="11">
        <f>'4'!D182+'27'!D182+'41'!D182+'49'!D182+'58'!D182+'66'!D182</f>
        <v>0</v>
      </c>
      <c r="E182" s="11">
        <f>'4'!E182+'27'!E182+'41'!E182+'49'!E182+'58'!E182+'66'!E182</f>
        <v>0</v>
      </c>
      <c r="F182" s="11">
        <f>'4'!F182+'27'!F182+'41'!F182+'49'!F182+'58'!F182+'66'!F182</f>
        <v>0</v>
      </c>
      <c r="G182" s="14"/>
      <c r="H182" s="14"/>
      <c r="I182" s="14"/>
    </row>
    <row r="183" spans="1:9" x14ac:dyDescent="0.25">
      <c r="A183" s="10" t="s">
        <v>176</v>
      </c>
      <c r="B183" s="11">
        <f>'4'!B183+'27'!B183+'41'!B183+'49'!B183+'58'!B183+'66'!B183</f>
        <v>0</v>
      </c>
      <c r="C183" s="11">
        <f>'4'!C183+'27'!C183+'41'!C183+'49'!C183+'58'!C183+'66'!C183</f>
        <v>0</v>
      </c>
      <c r="D183" s="11">
        <f>'4'!D183+'27'!D183+'41'!D183+'49'!D183+'58'!D183+'66'!D183</f>
        <v>0</v>
      </c>
      <c r="E183" s="11">
        <f>'4'!E183+'27'!E183+'41'!E183+'49'!E183+'58'!E183+'66'!E183</f>
        <v>0</v>
      </c>
      <c r="F183" s="11">
        <f>'4'!F183+'27'!F183+'41'!F183+'49'!F183+'58'!F183+'66'!F183</f>
        <v>0</v>
      </c>
      <c r="G183" s="14"/>
      <c r="H183" s="14"/>
      <c r="I183" s="14"/>
    </row>
    <row r="184" spans="1:9" x14ac:dyDescent="0.25">
      <c r="A184" s="12" t="s">
        <v>177</v>
      </c>
      <c r="B184" s="11">
        <f>'4'!B184+'27'!B184+'41'!B184+'49'!B184+'58'!B184+'66'!B184</f>
        <v>5463685.0070099989</v>
      </c>
      <c r="C184" s="11">
        <f>'4'!C184+'27'!C184+'41'!C184+'49'!C184+'58'!C184+'66'!C184</f>
        <v>0</v>
      </c>
      <c r="D184" s="11">
        <f>'4'!D184+'27'!D184+'41'!D184+'49'!D184+'58'!D184+'66'!D184</f>
        <v>0</v>
      </c>
      <c r="E184" s="11">
        <f>'4'!E184+'27'!E184+'41'!E184+'49'!E184+'58'!E184+'66'!E184</f>
        <v>0</v>
      </c>
      <c r="F184" s="11">
        <f>'4'!F184+'27'!F184+'41'!F184+'49'!F184+'58'!F184+'66'!F184</f>
        <v>5463685.0070099989</v>
      </c>
      <c r="G184" s="14"/>
      <c r="H184" s="14"/>
      <c r="I184" s="14"/>
    </row>
    <row r="185" spans="1:9" x14ac:dyDescent="0.25">
      <c r="A185" s="10" t="s">
        <v>178</v>
      </c>
      <c r="B185" s="11">
        <f>'4'!B185+'27'!B185+'41'!B185+'49'!B185+'58'!B185+'66'!B185</f>
        <v>3441589.7609200003</v>
      </c>
      <c r="C185" s="11">
        <f>'4'!C185+'27'!C185+'41'!C185+'49'!C185+'58'!C185+'66'!C185</f>
        <v>0</v>
      </c>
      <c r="D185" s="11">
        <f>'4'!D185+'27'!D185+'41'!D185+'49'!D185+'58'!D185+'66'!D185</f>
        <v>0</v>
      </c>
      <c r="E185" s="11">
        <f>'4'!E185+'27'!E185+'41'!E185+'49'!E185+'58'!E185+'66'!E185</f>
        <v>0</v>
      </c>
      <c r="F185" s="11">
        <f>'4'!F185+'27'!F185+'41'!F185+'49'!F185+'58'!F185+'66'!F185</f>
        <v>3441589.7609200003</v>
      </c>
      <c r="G185" s="10"/>
      <c r="H185" s="14"/>
      <c r="I185" s="14"/>
    </row>
    <row r="186" spans="1:9" x14ac:dyDescent="0.25">
      <c r="A186" s="10" t="s">
        <v>179</v>
      </c>
      <c r="B186" s="11">
        <f>'4'!B186+'27'!B186+'41'!B186+'49'!B186+'58'!B186+'66'!B186</f>
        <v>761711.02268000005</v>
      </c>
      <c r="C186" s="11">
        <f>'4'!C186+'27'!C186+'41'!C186+'49'!C186+'58'!C186+'66'!C186</f>
        <v>0</v>
      </c>
      <c r="D186" s="11">
        <f>'4'!D186+'27'!D186+'41'!D186+'49'!D186+'58'!D186+'66'!D186</f>
        <v>0</v>
      </c>
      <c r="E186" s="11">
        <f>'4'!E186+'27'!E186+'41'!E186+'49'!E186+'58'!E186+'66'!E186</f>
        <v>0</v>
      </c>
      <c r="F186" s="11">
        <f>'4'!F186+'27'!F186+'41'!F186+'49'!F186+'58'!F186+'66'!F186</f>
        <v>761711.02268000005</v>
      </c>
      <c r="G186" s="14"/>
      <c r="H186" s="14"/>
      <c r="I186" s="14"/>
    </row>
    <row r="187" spans="1:9" x14ac:dyDescent="0.25">
      <c r="A187" s="10" t="s">
        <v>180</v>
      </c>
      <c r="B187" s="11">
        <f>'4'!B187+'27'!B187+'41'!B187+'49'!B187+'58'!B187+'66'!B187</f>
        <v>1260384.2234099999</v>
      </c>
      <c r="C187" s="11">
        <f>'4'!C187+'27'!C187+'41'!C187+'49'!C187+'58'!C187+'66'!C187</f>
        <v>0</v>
      </c>
      <c r="D187" s="11">
        <f>'4'!D187+'27'!D187+'41'!D187+'49'!D187+'58'!D187+'66'!D187</f>
        <v>0</v>
      </c>
      <c r="E187" s="11">
        <f>'4'!E187+'27'!E187+'41'!E187+'49'!E187+'58'!E187+'66'!E187</f>
        <v>0</v>
      </c>
      <c r="F187" s="11">
        <f>'4'!F187+'27'!F187+'41'!F187+'49'!F187+'58'!F187+'66'!F187</f>
        <v>1260384.2234099999</v>
      </c>
      <c r="G187" s="10"/>
      <c r="H187" s="14"/>
      <c r="I187" s="14"/>
    </row>
    <row r="188" spans="1:9" x14ac:dyDescent="0.25">
      <c r="A188" s="12" t="s">
        <v>181</v>
      </c>
      <c r="B188" s="11">
        <f>'4'!B188+'27'!B188+'41'!B188+'49'!B188+'58'!B188+'66'!B188</f>
        <v>1185877.2013199998</v>
      </c>
      <c r="C188" s="11">
        <f>'4'!C188+'27'!C188+'41'!C188+'49'!C188+'58'!C188+'66'!C188</f>
        <v>0</v>
      </c>
      <c r="D188" s="11">
        <f>'4'!D188+'27'!D188+'41'!D188+'49'!D188+'58'!D188+'66'!D188</f>
        <v>0</v>
      </c>
      <c r="E188" s="11">
        <f>'4'!E188+'27'!E188+'41'!E188+'49'!E188+'58'!E188+'66'!E188</f>
        <v>0</v>
      </c>
      <c r="F188" s="11">
        <f>'4'!F188+'27'!F188+'41'!F188+'49'!F188+'58'!F188+'66'!F188</f>
        <v>1185877.2013199998</v>
      </c>
      <c r="G188" s="14"/>
      <c r="H188" s="14"/>
      <c r="I188" s="14"/>
    </row>
    <row r="189" spans="1:9" x14ac:dyDescent="0.25">
      <c r="A189" s="10" t="s">
        <v>182</v>
      </c>
      <c r="B189" s="11">
        <f>'4'!B189+'27'!B189+'41'!B189+'49'!B189+'58'!B189+'66'!B189</f>
        <v>737828.89565000008</v>
      </c>
      <c r="C189" s="11">
        <f>'4'!C189+'27'!C189+'41'!C189+'49'!C189+'58'!C189+'66'!C189</f>
        <v>0</v>
      </c>
      <c r="D189" s="11">
        <f>'4'!D189+'27'!D189+'41'!D189+'49'!D189+'58'!D189+'66'!D189</f>
        <v>0</v>
      </c>
      <c r="E189" s="11">
        <f>'4'!E189+'27'!E189+'41'!E189+'49'!E189+'58'!E189+'66'!E189</f>
        <v>0</v>
      </c>
      <c r="F189" s="11">
        <f>'4'!F189+'27'!F189+'41'!F189+'49'!F189+'58'!F189+'66'!F189</f>
        <v>737828.89565000008</v>
      </c>
      <c r="G189" s="14"/>
      <c r="H189" s="14"/>
      <c r="I189" s="14"/>
    </row>
    <row r="190" spans="1:9" x14ac:dyDescent="0.25">
      <c r="A190" s="13" t="s">
        <v>183</v>
      </c>
      <c r="B190" s="11">
        <f>'4'!B190+'27'!B190+'41'!B190+'49'!B190+'58'!B190+'66'!B190</f>
        <v>448048.30567000003</v>
      </c>
      <c r="C190" s="11">
        <f>'4'!C190+'27'!C190+'41'!C190+'49'!C190+'58'!C190+'66'!C190</f>
        <v>0</v>
      </c>
      <c r="D190" s="11">
        <f>'4'!D190+'27'!D190+'41'!D190+'49'!D190+'58'!D190+'66'!D190</f>
        <v>0</v>
      </c>
      <c r="E190" s="11">
        <f>'4'!E190+'27'!E190+'41'!E190+'49'!E190+'58'!E190+'66'!E190</f>
        <v>0</v>
      </c>
      <c r="F190" s="11">
        <f>'4'!F190+'27'!F190+'41'!F190+'49'!F190+'58'!F190+'66'!F190</f>
        <v>448048.30567000003</v>
      </c>
      <c r="G190" s="14"/>
      <c r="H190" s="14"/>
      <c r="I190" s="14"/>
    </row>
    <row r="191" spans="1:9" x14ac:dyDescent="0.25">
      <c r="A191" s="2" t="s">
        <v>184</v>
      </c>
      <c r="B191" s="9">
        <f>'4'!B191+'27'!B191+'41'!B191+'49'!B191+'58'!B191+'66'!B191</f>
        <v>309778175.50746</v>
      </c>
      <c r="C191" s="9">
        <f>'4'!C191+'27'!C191+'41'!C191+'49'!C191+'58'!C191+'66'!C191</f>
        <v>22015406.209860001</v>
      </c>
      <c r="D191" s="9">
        <f>'4'!D191+'27'!D191+'41'!D191+'49'!D191+'58'!D191+'66'!D191</f>
        <v>218779.08112000002</v>
      </c>
      <c r="E191" s="9">
        <f>'4'!E191+'27'!E191+'41'!E191+'49'!E191+'58'!E191+'66'!E191</f>
        <v>366502.35843999998</v>
      </c>
      <c r="F191" s="9">
        <f>'4'!F191+'27'!F191+'41'!F191+'49'!F191+'58'!F191+'66'!F191</f>
        <v>332378863.1568799</v>
      </c>
      <c r="G191" s="10"/>
      <c r="H191" s="14"/>
      <c r="I191" s="14"/>
    </row>
    <row r="192" spans="1:9" x14ac:dyDescent="0.25">
      <c r="A192" s="8" t="s">
        <v>185</v>
      </c>
      <c r="B192" s="9">
        <f>'4'!B192+'27'!B192+'41'!B192+'49'!B192+'58'!B192+'66'!B192</f>
        <v>13605899.23295</v>
      </c>
      <c r="C192" s="9">
        <f>'4'!C192+'27'!C192+'41'!C192+'49'!C192+'58'!C192+'66'!C192</f>
        <v>3135936.5241100001</v>
      </c>
      <c r="D192" s="9">
        <f>'4'!D192+'27'!D192+'41'!D192+'49'!D192+'58'!D192+'66'!D192</f>
        <v>0</v>
      </c>
      <c r="E192" s="9">
        <f>'4'!E192+'27'!E192+'41'!E192+'49'!E192+'58'!E192+'66'!E192</f>
        <v>307337.69829999999</v>
      </c>
      <c r="F192" s="9">
        <f>'4'!F192+'27'!F192+'41'!F192+'49'!F192+'58'!F192+'66'!F192</f>
        <v>17049173.455360003</v>
      </c>
      <c r="G192" s="14"/>
      <c r="H192" s="14"/>
      <c r="I192" s="14"/>
    </row>
    <row r="193" spans="1:9" x14ac:dyDescent="0.25">
      <c r="A193" s="12" t="s">
        <v>186</v>
      </c>
      <c r="B193" s="11">
        <f>'4'!B193+'27'!B193+'41'!B193+'49'!B193+'58'!B193+'66'!B193</f>
        <v>123655.80576999999</v>
      </c>
      <c r="C193" s="11">
        <f>'4'!C193+'27'!C193+'41'!C193+'49'!C193+'58'!C193+'66'!C193</f>
        <v>756955.66533999995</v>
      </c>
      <c r="D193" s="11">
        <f>'4'!D193+'27'!D193+'41'!D193+'49'!D193+'58'!D193+'66'!D193</f>
        <v>0</v>
      </c>
      <c r="E193" s="11">
        <f>'4'!E193+'27'!E193+'41'!E193+'49'!E193+'58'!E193+'66'!E193</f>
        <v>0</v>
      </c>
      <c r="F193" s="11">
        <f>'4'!F193+'27'!F193+'41'!F193+'49'!F193+'58'!F193+'66'!F193</f>
        <v>880611.47110999993</v>
      </c>
      <c r="G193" s="14"/>
      <c r="H193" s="14"/>
      <c r="I193" s="14"/>
    </row>
    <row r="194" spans="1:9" x14ac:dyDescent="0.25">
      <c r="A194" s="10" t="s">
        <v>187</v>
      </c>
      <c r="B194" s="11">
        <f>'4'!B194+'27'!B194+'41'!B194+'49'!B194+'58'!B194+'66'!B194</f>
        <v>40981.304019999996</v>
      </c>
      <c r="C194" s="11">
        <f>'4'!C194+'27'!C194+'41'!C194+'49'!C194+'58'!C194+'66'!C194</f>
        <v>26559.296689999999</v>
      </c>
      <c r="D194" s="11">
        <f>'4'!D194+'27'!D194+'41'!D194+'49'!D194+'58'!D194+'66'!D194</f>
        <v>0</v>
      </c>
      <c r="E194" s="11">
        <f>'4'!E194+'27'!E194+'41'!E194+'49'!E194+'58'!E194+'66'!E194</f>
        <v>0</v>
      </c>
      <c r="F194" s="11">
        <f>'4'!F194+'27'!F194+'41'!F194+'49'!F194+'58'!F194+'66'!F194</f>
        <v>67540.600709999999</v>
      </c>
      <c r="G194" s="10"/>
      <c r="H194" s="14"/>
      <c r="I194" s="14"/>
    </row>
    <row r="195" spans="1:9" x14ac:dyDescent="0.25">
      <c r="A195" s="10" t="s">
        <v>188</v>
      </c>
      <c r="B195" s="11">
        <f>'4'!B195+'27'!B195+'41'!B195+'49'!B195+'58'!B195+'66'!B195</f>
        <v>0</v>
      </c>
      <c r="C195" s="11">
        <f>'4'!C195+'27'!C195+'41'!C195+'49'!C195+'58'!C195+'66'!C195</f>
        <v>-1.7000000000000001E-4</v>
      </c>
      <c r="D195" s="11">
        <f>'4'!D195+'27'!D195+'41'!D195+'49'!D195+'58'!D195+'66'!D195</f>
        <v>0</v>
      </c>
      <c r="E195" s="11">
        <f>'4'!E195+'27'!E195+'41'!E195+'49'!E195+'58'!E195+'66'!E195</f>
        <v>0</v>
      </c>
      <c r="F195" s="11">
        <f>'4'!F195+'27'!F195+'41'!F195+'49'!F195+'58'!F195+'66'!F195</f>
        <v>-1.7000000000000001E-4</v>
      </c>
      <c r="G195" s="10"/>
      <c r="H195" s="14"/>
      <c r="I195" s="14"/>
    </row>
    <row r="196" spans="1:9" x14ac:dyDescent="0.25">
      <c r="A196" s="10" t="s">
        <v>189</v>
      </c>
      <c r="B196" s="11">
        <f>'4'!B196+'27'!B196+'41'!B196+'49'!B196+'58'!B196+'66'!B196</f>
        <v>0</v>
      </c>
      <c r="C196" s="11">
        <f>'4'!C196+'27'!C196+'41'!C196+'49'!C196+'58'!C196+'66'!C196</f>
        <v>682666.29099999997</v>
      </c>
      <c r="D196" s="11">
        <f>'4'!D196+'27'!D196+'41'!D196+'49'!D196+'58'!D196+'66'!D196</f>
        <v>0</v>
      </c>
      <c r="E196" s="11">
        <f>'4'!E196+'27'!E196+'41'!E196+'49'!E196+'58'!E196+'66'!E196</f>
        <v>0</v>
      </c>
      <c r="F196" s="11">
        <f>'4'!F196+'27'!F196+'41'!F196+'49'!F196+'58'!F196+'66'!F196</f>
        <v>682666.29099999997</v>
      </c>
      <c r="G196" s="10"/>
      <c r="H196" s="14"/>
      <c r="I196" s="14"/>
    </row>
    <row r="197" spans="1:9" x14ac:dyDescent="0.25">
      <c r="A197" s="10" t="s">
        <v>190</v>
      </c>
      <c r="B197" s="11">
        <f>'4'!B197+'27'!B197+'41'!B197+'49'!B197+'58'!B197+'66'!B197</f>
        <v>0</v>
      </c>
      <c r="C197" s="11">
        <f>'4'!C197+'27'!C197+'41'!C197+'49'!C197+'58'!C197+'66'!C197</f>
        <v>0</v>
      </c>
      <c r="D197" s="11">
        <f>'4'!D197+'27'!D197+'41'!D197+'49'!D197+'58'!D197+'66'!D197</f>
        <v>0</v>
      </c>
      <c r="E197" s="11">
        <f>'4'!E197+'27'!E197+'41'!E197+'49'!E197+'58'!E197+'66'!E197</f>
        <v>0</v>
      </c>
      <c r="F197" s="11">
        <f>'4'!F197+'27'!F197+'41'!F197+'49'!F197+'58'!F197+'66'!F197</f>
        <v>0</v>
      </c>
      <c r="G197" s="14"/>
      <c r="H197" s="14"/>
      <c r="I197" s="14"/>
    </row>
    <row r="198" spans="1:9" x14ac:dyDescent="0.25">
      <c r="A198" s="10" t="s">
        <v>191</v>
      </c>
      <c r="B198" s="11">
        <f>'4'!B198+'27'!B198+'41'!B198+'49'!B198+'58'!B198+'66'!B198</f>
        <v>82674.501749999996</v>
      </c>
      <c r="C198" s="11">
        <f>'4'!C198+'27'!C198+'41'!C198+'49'!C198+'58'!C198+'66'!C198</f>
        <v>47730.077819999999</v>
      </c>
      <c r="D198" s="11">
        <f>'4'!D198+'27'!D198+'41'!D198+'49'!D198+'58'!D198+'66'!D198</f>
        <v>0</v>
      </c>
      <c r="E198" s="11">
        <f>'4'!E198+'27'!E198+'41'!E198+'49'!E198+'58'!E198+'66'!E198</f>
        <v>0</v>
      </c>
      <c r="F198" s="11">
        <f>'4'!F198+'27'!F198+'41'!F198+'49'!F198+'58'!F198+'66'!F198</f>
        <v>130404.57957</v>
      </c>
      <c r="G198" s="14"/>
      <c r="H198" s="14"/>
      <c r="I198" s="14"/>
    </row>
    <row r="199" spans="1:9" x14ac:dyDescent="0.25">
      <c r="A199" s="12" t="s">
        <v>192</v>
      </c>
      <c r="B199" s="11">
        <f>'4'!B199+'27'!B199+'41'!B199+'49'!B199+'58'!B199+'66'!B199</f>
        <v>11211277.728780001</v>
      </c>
      <c r="C199" s="11">
        <f>'4'!C199+'27'!C199+'41'!C199+'49'!C199+'58'!C199+'66'!C199</f>
        <v>2328299.6902100001</v>
      </c>
      <c r="D199" s="11">
        <f>'4'!D199+'27'!D199+'41'!D199+'49'!D199+'58'!D199+'66'!D199</f>
        <v>0</v>
      </c>
      <c r="E199" s="11">
        <f>'4'!E199+'27'!E199+'41'!E199+'49'!E199+'58'!E199+'66'!E199</f>
        <v>307337.69829999999</v>
      </c>
      <c r="F199" s="11">
        <f>'4'!F199+'27'!F199+'41'!F199+'49'!F199+'58'!F199+'66'!F199</f>
        <v>13846915.117290001</v>
      </c>
      <c r="G199" s="14"/>
      <c r="H199" s="14"/>
      <c r="I199" s="14"/>
    </row>
    <row r="200" spans="1:9" x14ac:dyDescent="0.25">
      <c r="A200" s="10" t="s">
        <v>193</v>
      </c>
      <c r="B200" s="11">
        <f>'4'!B200+'27'!B200+'41'!B200+'49'!B200+'58'!B200+'66'!B200</f>
        <v>0</v>
      </c>
      <c r="C200" s="11">
        <f>'4'!C200+'27'!C200+'41'!C200+'49'!C200+'58'!C200+'66'!C200</f>
        <v>0</v>
      </c>
      <c r="D200" s="11">
        <f>'4'!D200+'27'!D200+'41'!D200+'49'!D200+'58'!D200+'66'!D200</f>
        <v>0</v>
      </c>
      <c r="E200" s="11">
        <f>'4'!E200+'27'!E200+'41'!E200+'49'!E200+'58'!E200+'66'!E200</f>
        <v>0</v>
      </c>
      <c r="F200" s="11">
        <f>'4'!F200+'27'!F200+'41'!F200+'49'!F200+'58'!F200+'66'!F200</f>
        <v>0</v>
      </c>
      <c r="G200" s="14"/>
      <c r="H200" s="14"/>
      <c r="I200" s="14"/>
    </row>
    <row r="201" spans="1:9" x14ac:dyDescent="0.25">
      <c r="A201" s="10" t="s">
        <v>194</v>
      </c>
      <c r="B201" s="11">
        <f>'4'!B201+'27'!B201+'41'!B201+'49'!B201+'58'!B201+'66'!B201</f>
        <v>3247022.5273000002</v>
      </c>
      <c r="C201" s="11">
        <f>'4'!C201+'27'!C201+'41'!C201+'49'!C201+'58'!C201+'66'!C201</f>
        <v>1672438.2865600002</v>
      </c>
      <c r="D201" s="11">
        <f>'4'!D201+'27'!D201+'41'!D201+'49'!D201+'58'!D201+'66'!D201</f>
        <v>0</v>
      </c>
      <c r="E201" s="11">
        <f>'4'!E201+'27'!E201+'41'!E201+'49'!E201+'58'!E201+'66'!E201</f>
        <v>1870.47928</v>
      </c>
      <c r="F201" s="11">
        <f>'4'!F201+'27'!F201+'41'!F201+'49'!F201+'58'!F201+'66'!F201</f>
        <v>4921331.2931399997</v>
      </c>
      <c r="G201" s="14"/>
      <c r="H201" s="14"/>
      <c r="I201" s="14"/>
    </row>
    <row r="202" spans="1:9" x14ac:dyDescent="0.25">
      <c r="A202" s="10" t="s">
        <v>195</v>
      </c>
      <c r="B202" s="11">
        <f>'4'!B202+'27'!B202+'41'!B202+'49'!B202+'58'!B202+'66'!B202</f>
        <v>3482416.5078700003</v>
      </c>
      <c r="C202" s="11">
        <f>'4'!C202+'27'!C202+'41'!C202+'49'!C202+'58'!C202+'66'!C202</f>
        <v>352690.03937999997</v>
      </c>
      <c r="D202" s="11">
        <f>'4'!D202+'27'!D202+'41'!D202+'49'!D202+'58'!D202+'66'!D202</f>
        <v>0</v>
      </c>
      <c r="E202" s="11">
        <f>'4'!E202+'27'!E202+'41'!E202+'49'!E202+'58'!E202+'66'!E202</f>
        <v>95377.629229999991</v>
      </c>
      <c r="F202" s="11">
        <f>'4'!F202+'27'!F202+'41'!F202+'49'!F202+'58'!F202+'66'!F202</f>
        <v>3930484.1764800004</v>
      </c>
      <c r="G202" s="10"/>
      <c r="H202" s="14"/>
      <c r="I202" s="14"/>
    </row>
    <row r="203" spans="1:9" x14ac:dyDescent="0.25">
      <c r="A203" s="10" t="s">
        <v>196</v>
      </c>
      <c r="B203" s="11">
        <f>'4'!B203+'27'!B203+'41'!B203+'49'!B203+'58'!B203+'66'!B203</f>
        <v>0</v>
      </c>
      <c r="C203" s="11">
        <f>'4'!C203+'27'!C203+'41'!C203+'49'!C203+'58'!C203+'66'!C203</f>
        <v>0</v>
      </c>
      <c r="D203" s="11">
        <f>'4'!D203+'27'!D203+'41'!D203+'49'!D203+'58'!D203+'66'!D203</f>
        <v>0</v>
      </c>
      <c r="E203" s="11">
        <f>'4'!E203+'27'!E203+'41'!E203+'49'!E203+'58'!E203+'66'!E203</f>
        <v>0</v>
      </c>
      <c r="F203" s="11">
        <f>'4'!F203+'27'!F203+'41'!F203+'49'!F203+'58'!F203+'66'!F203</f>
        <v>0</v>
      </c>
      <c r="G203" s="14"/>
      <c r="H203" s="14"/>
      <c r="I203" s="14"/>
    </row>
    <row r="204" spans="1:9" x14ac:dyDescent="0.25">
      <c r="A204" s="10" t="s">
        <v>197</v>
      </c>
      <c r="B204" s="11">
        <f>'4'!B204+'27'!B204+'41'!B204+'49'!B204+'58'!B204+'66'!B204</f>
        <v>4481838.6936099995</v>
      </c>
      <c r="C204" s="11">
        <f>'4'!C204+'27'!C204+'41'!C204+'49'!C204+'58'!C204+'66'!C204</f>
        <v>303171.36427000008</v>
      </c>
      <c r="D204" s="11">
        <f>'4'!D204+'27'!D204+'41'!D204+'49'!D204+'58'!D204+'66'!D204</f>
        <v>0</v>
      </c>
      <c r="E204" s="11">
        <f>'4'!E204+'27'!E204+'41'!E204+'49'!E204+'58'!E204+'66'!E204</f>
        <v>210089.58979000003</v>
      </c>
      <c r="F204" s="11">
        <f>'4'!F204+'27'!F204+'41'!F204+'49'!F204+'58'!F204+'66'!F204</f>
        <v>4995099.6476699989</v>
      </c>
      <c r="G204" s="14"/>
      <c r="H204" s="14"/>
      <c r="I204" s="14"/>
    </row>
    <row r="205" spans="1:9" x14ac:dyDescent="0.25">
      <c r="A205" s="12" t="s">
        <v>198</v>
      </c>
      <c r="B205" s="11">
        <f>'4'!B205+'27'!B205+'41'!B205+'49'!B205+'58'!B205+'66'!B205</f>
        <v>0</v>
      </c>
      <c r="C205" s="11">
        <f>'4'!C205+'27'!C205+'41'!C205+'49'!C205+'58'!C205+'66'!C205</f>
        <v>0</v>
      </c>
      <c r="D205" s="11">
        <f>'4'!D205+'27'!D205+'41'!D205+'49'!D205+'58'!D205+'66'!D205</f>
        <v>0</v>
      </c>
      <c r="E205" s="11">
        <f>'4'!E205+'27'!E205+'41'!E205+'49'!E205+'58'!E205+'66'!E205</f>
        <v>0</v>
      </c>
      <c r="F205" s="11">
        <f>'4'!F205+'27'!F205+'41'!F205+'49'!F205+'58'!F205+'66'!F205</f>
        <v>0</v>
      </c>
      <c r="G205" s="14"/>
      <c r="H205" s="14"/>
      <c r="I205" s="14"/>
    </row>
    <row r="206" spans="1:9" x14ac:dyDescent="0.25">
      <c r="A206" s="12" t="s">
        <v>199</v>
      </c>
      <c r="B206" s="11">
        <f>'4'!B206+'27'!B206+'41'!B206+'49'!B206+'58'!B206+'66'!B206</f>
        <v>2230928.0728699998</v>
      </c>
      <c r="C206" s="11">
        <f>'4'!C206+'27'!C206+'41'!C206+'49'!C206+'58'!C206+'66'!C206</f>
        <v>21770.427490000002</v>
      </c>
      <c r="D206" s="11">
        <f>'4'!D206+'27'!D206+'41'!D206+'49'!D206+'58'!D206+'66'!D206</f>
        <v>0</v>
      </c>
      <c r="E206" s="11">
        <f>'4'!E206+'27'!E206+'41'!E206+'49'!E206+'58'!E206+'66'!E206</f>
        <v>0</v>
      </c>
      <c r="F206" s="11">
        <f>'4'!F206+'27'!F206+'41'!F206+'49'!F206+'58'!F206+'66'!F206</f>
        <v>2252698.5003599999</v>
      </c>
      <c r="G206" s="14"/>
      <c r="H206" s="14"/>
      <c r="I206" s="14"/>
    </row>
    <row r="207" spans="1:9" x14ac:dyDescent="0.25">
      <c r="A207" s="10" t="s">
        <v>200</v>
      </c>
      <c r="B207" s="11">
        <f>'4'!B207+'27'!B207+'41'!B207+'49'!B207+'58'!B207+'66'!B207</f>
        <v>91443.445930000002</v>
      </c>
      <c r="C207" s="11">
        <f>'4'!C207+'27'!C207+'41'!C207+'49'!C207+'58'!C207+'66'!C207</f>
        <v>3567.2</v>
      </c>
      <c r="D207" s="11">
        <f>'4'!D207+'27'!D207+'41'!D207+'49'!D207+'58'!D207+'66'!D207</f>
        <v>0</v>
      </c>
      <c r="E207" s="11">
        <f>'4'!E207+'27'!E207+'41'!E207+'49'!E207+'58'!E207+'66'!E207</f>
        <v>0</v>
      </c>
      <c r="F207" s="11">
        <f>'4'!F207+'27'!F207+'41'!F207+'49'!F207+'58'!F207+'66'!F207</f>
        <v>95010.645929999999</v>
      </c>
      <c r="G207" s="14"/>
      <c r="H207" s="14"/>
      <c r="I207" s="14"/>
    </row>
    <row r="208" spans="1:9" x14ac:dyDescent="0.25">
      <c r="A208" s="10" t="s">
        <v>201</v>
      </c>
      <c r="B208" s="11">
        <f>'4'!B208+'27'!B208+'41'!B208+'49'!B208+'58'!B208+'66'!B208</f>
        <v>1847232.5877800004</v>
      </c>
      <c r="C208" s="11">
        <f>'4'!C208+'27'!C208+'41'!C208+'49'!C208+'58'!C208+'66'!C208</f>
        <v>18203.227490000001</v>
      </c>
      <c r="D208" s="11">
        <f>'4'!D208+'27'!D208+'41'!D208+'49'!D208+'58'!D208+'66'!D208</f>
        <v>0</v>
      </c>
      <c r="E208" s="11">
        <f>'4'!E208+'27'!E208+'41'!E208+'49'!E208+'58'!E208+'66'!E208</f>
        <v>0</v>
      </c>
      <c r="F208" s="11">
        <f>'4'!F208+'27'!F208+'41'!F208+'49'!F208+'58'!F208+'66'!F208</f>
        <v>1865435.8152700004</v>
      </c>
      <c r="G208" s="14"/>
      <c r="H208" s="14"/>
      <c r="I208" s="14"/>
    </row>
    <row r="209" spans="1:9" x14ac:dyDescent="0.25">
      <c r="A209" s="10" t="s">
        <v>202</v>
      </c>
      <c r="B209" s="11">
        <f>'4'!B209+'27'!B209+'41'!B209+'49'!B209+'58'!B209+'66'!B209</f>
        <v>0</v>
      </c>
      <c r="C209" s="11">
        <f>'4'!C209+'27'!C209+'41'!C209+'49'!C209+'58'!C209+'66'!C209</f>
        <v>0</v>
      </c>
      <c r="D209" s="11">
        <f>'4'!D209+'27'!D209+'41'!D209+'49'!D209+'58'!D209+'66'!D209</f>
        <v>0</v>
      </c>
      <c r="E209" s="11">
        <f>'4'!E209+'27'!E209+'41'!E209+'49'!E209+'58'!E209+'66'!E209</f>
        <v>0</v>
      </c>
      <c r="F209" s="11">
        <f>'4'!F209+'27'!F209+'41'!F209+'49'!F209+'58'!F209+'66'!F209</f>
        <v>0</v>
      </c>
      <c r="G209" s="10"/>
      <c r="H209" s="14"/>
      <c r="I209" s="14"/>
    </row>
    <row r="210" spans="1:9" x14ac:dyDescent="0.25">
      <c r="A210" s="10" t="s">
        <v>203</v>
      </c>
      <c r="B210" s="11">
        <f>'4'!B210+'27'!B210+'41'!B210+'49'!B210+'58'!B210+'66'!B210</f>
        <v>292252.03916000004</v>
      </c>
      <c r="C210" s="11">
        <f>'4'!C210+'27'!C210+'41'!C210+'49'!C210+'58'!C210+'66'!C210</f>
        <v>0</v>
      </c>
      <c r="D210" s="11">
        <f>'4'!D210+'27'!D210+'41'!D210+'49'!D210+'58'!D210+'66'!D210</f>
        <v>0</v>
      </c>
      <c r="E210" s="11">
        <f>'4'!E210+'27'!E210+'41'!E210+'49'!E210+'58'!E210+'66'!E210</f>
        <v>0</v>
      </c>
      <c r="F210" s="11">
        <f>'4'!F210+'27'!F210+'41'!F210+'49'!F210+'58'!F210+'66'!F210</f>
        <v>292252.03916000004</v>
      </c>
      <c r="G210" s="14"/>
      <c r="H210" s="14"/>
      <c r="I210" s="14"/>
    </row>
    <row r="211" spans="1:9" x14ac:dyDescent="0.25">
      <c r="A211" s="12" t="s">
        <v>204</v>
      </c>
      <c r="B211" s="11">
        <f>'4'!B211+'27'!B211+'41'!B211+'49'!B211+'58'!B211+'66'!B211</f>
        <v>40037.625530000005</v>
      </c>
      <c r="C211" s="11">
        <f>'4'!C211+'27'!C211+'41'!C211+'49'!C211+'58'!C211+'66'!C211</f>
        <v>28910.74107</v>
      </c>
      <c r="D211" s="11">
        <f>'4'!D211+'27'!D211+'41'!D211+'49'!D211+'58'!D211+'66'!D211</f>
        <v>0</v>
      </c>
      <c r="E211" s="11">
        <f>'4'!E211+'27'!E211+'41'!E211+'49'!E211+'58'!E211+'66'!E211</f>
        <v>0</v>
      </c>
      <c r="F211" s="11">
        <f>'4'!F211+'27'!F211+'41'!F211+'49'!F211+'58'!F211+'66'!F211</f>
        <v>68948.366600000008</v>
      </c>
      <c r="G211" s="14"/>
      <c r="H211" s="14"/>
      <c r="I211" s="14"/>
    </row>
    <row r="212" spans="1:9" x14ac:dyDescent="0.25">
      <c r="A212" s="8" t="s">
        <v>205</v>
      </c>
      <c r="B212" s="9">
        <f>'4'!B212+'27'!B212+'41'!B212+'49'!B212+'58'!B212+'66'!B212</f>
        <v>214493427.34098005</v>
      </c>
      <c r="C212" s="9">
        <f>'4'!C212+'27'!C212+'41'!C212+'49'!C212+'58'!C212+'66'!C212</f>
        <v>330518603.85009003</v>
      </c>
      <c r="D212" s="9">
        <f>'4'!D212+'27'!D212+'41'!D212+'49'!D212+'58'!D212+'66'!D212</f>
        <v>79800.047939999989</v>
      </c>
      <c r="E212" s="9">
        <f>'4'!E212+'27'!E212+'41'!E212+'49'!E212+'58'!E212+'66'!E212</f>
        <v>26761.38077</v>
      </c>
      <c r="F212" s="9">
        <f>'4'!F212+'27'!F212+'41'!F212+'49'!F212+'58'!F212+'66'!F212</f>
        <v>545118592.61978006</v>
      </c>
      <c r="G212" s="14"/>
      <c r="H212" s="14"/>
      <c r="I212" s="14"/>
    </row>
    <row r="213" spans="1:9" x14ac:dyDescent="0.25">
      <c r="A213" s="12" t="s">
        <v>206</v>
      </c>
      <c r="B213" s="11">
        <f>'4'!B213+'27'!B213+'41'!B213+'49'!B213+'58'!B213+'66'!B213</f>
        <v>2023523.97441</v>
      </c>
      <c r="C213" s="11">
        <f>'4'!C213+'27'!C213+'41'!C213+'49'!C213+'58'!C213+'66'!C213</f>
        <v>1044931.7546600001</v>
      </c>
      <c r="D213" s="11">
        <f>'4'!D213+'27'!D213+'41'!D213+'49'!D213+'58'!D213+'66'!D213</f>
        <v>171.35739000000001</v>
      </c>
      <c r="E213" s="11">
        <f>'4'!E213+'27'!E213+'41'!E213+'49'!E213+'58'!E213+'66'!E213</f>
        <v>132.73047</v>
      </c>
      <c r="F213" s="11">
        <f>'4'!F213+'27'!F213+'41'!F213+'49'!F213+'58'!F213+'66'!F213</f>
        <v>3068759.8169299997</v>
      </c>
      <c r="G213" s="14"/>
      <c r="H213" s="14"/>
      <c r="I213" s="14"/>
    </row>
    <row r="214" spans="1:9" x14ac:dyDescent="0.25">
      <c r="A214" s="10" t="s">
        <v>207</v>
      </c>
      <c r="B214" s="11">
        <f>'4'!B214+'27'!B214+'41'!B214+'49'!B214+'58'!B214+'66'!B214</f>
        <v>119.6</v>
      </c>
      <c r="C214" s="11">
        <f>'4'!C214+'27'!C214+'41'!C214+'49'!C214+'58'!C214+'66'!C214</f>
        <v>34300</v>
      </c>
      <c r="D214" s="11">
        <f>'4'!D214+'27'!D214+'41'!D214+'49'!D214+'58'!D214+'66'!D214</f>
        <v>0</v>
      </c>
      <c r="E214" s="11">
        <f>'4'!E214+'27'!E214+'41'!E214+'49'!E214+'58'!E214+'66'!E214</f>
        <v>0</v>
      </c>
      <c r="F214" s="11">
        <f>'4'!F214+'27'!F214+'41'!F214+'49'!F214+'58'!F214+'66'!F214</f>
        <v>34419.599999999999</v>
      </c>
      <c r="G214" s="14"/>
      <c r="H214" s="14"/>
      <c r="I214" s="14"/>
    </row>
    <row r="215" spans="1:9" x14ac:dyDescent="0.25">
      <c r="A215" s="10" t="s">
        <v>208</v>
      </c>
      <c r="B215" s="11">
        <f>'4'!B215+'27'!B215+'41'!B215+'49'!B215+'58'!B215+'66'!B215</f>
        <v>1178410</v>
      </c>
      <c r="C215" s="11">
        <f>'4'!C215+'27'!C215+'41'!C215+'49'!C215+'58'!C215+'66'!C215</f>
        <v>0</v>
      </c>
      <c r="D215" s="11">
        <f>'4'!D215+'27'!D215+'41'!D215+'49'!D215+'58'!D215+'66'!D215</f>
        <v>0</v>
      </c>
      <c r="E215" s="11">
        <f>'4'!E215+'27'!E215+'41'!E215+'49'!E215+'58'!E215+'66'!E215</f>
        <v>0</v>
      </c>
      <c r="F215" s="11">
        <f>'4'!F215+'27'!F215+'41'!F215+'49'!F215+'58'!F215+'66'!F215</f>
        <v>1178410</v>
      </c>
      <c r="G215" s="10"/>
      <c r="H215" s="14"/>
      <c r="I215" s="14"/>
    </row>
    <row r="216" spans="1:9" x14ac:dyDescent="0.25">
      <c r="A216" s="10" t="s">
        <v>209</v>
      </c>
      <c r="B216" s="11">
        <f>'4'!B216+'27'!B216+'41'!B216+'49'!B216+'58'!B216+'66'!B216</f>
        <v>844994.37441000005</v>
      </c>
      <c r="C216" s="11">
        <f>'4'!C216+'27'!C216+'41'!C216+'49'!C216+'58'!C216+'66'!C216</f>
        <v>1010631.7546600001</v>
      </c>
      <c r="D216" s="11">
        <f>'4'!D216+'27'!D216+'41'!D216+'49'!D216+'58'!D216+'66'!D216</f>
        <v>171.35739000000001</v>
      </c>
      <c r="E216" s="11">
        <f>'4'!E216+'27'!E216+'41'!E216+'49'!E216+'58'!E216+'66'!E216</f>
        <v>132.73047</v>
      </c>
      <c r="F216" s="11">
        <f>'4'!F216+'27'!F216+'41'!F216+'49'!F216+'58'!F216+'66'!F216</f>
        <v>1855930.2169300001</v>
      </c>
      <c r="G216" s="10"/>
      <c r="H216" s="14"/>
      <c r="I216" s="14"/>
    </row>
    <row r="217" spans="1:9" x14ac:dyDescent="0.25">
      <c r="A217" s="12" t="s">
        <v>210</v>
      </c>
      <c r="B217" s="11">
        <f>'4'!B217+'27'!B217+'41'!B217+'49'!B217+'58'!B217+'66'!B217</f>
        <v>19622530.197909996</v>
      </c>
      <c r="C217" s="11">
        <f>'4'!C217+'27'!C217+'41'!C217+'49'!C217+'58'!C217+'66'!C217</f>
        <v>197509.33568000002</v>
      </c>
      <c r="D217" s="11">
        <f>'4'!D217+'27'!D217+'41'!D217+'49'!D217+'58'!D217+'66'!D217</f>
        <v>637.72935000000007</v>
      </c>
      <c r="E217" s="11">
        <f>'4'!E217+'27'!E217+'41'!E217+'49'!E217+'58'!E217+'66'!E217</f>
        <v>0</v>
      </c>
      <c r="F217" s="11">
        <f>'4'!F217+'27'!F217+'41'!F217+'49'!F217+'58'!F217+'66'!F217</f>
        <v>19820677.262939993</v>
      </c>
      <c r="G217" s="14"/>
      <c r="H217" s="14"/>
      <c r="I217" s="14"/>
    </row>
    <row r="218" spans="1:9" x14ac:dyDescent="0.25">
      <c r="A218" s="13" t="s">
        <v>211</v>
      </c>
      <c r="B218" s="11">
        <f>'4'!B218+'27'!B218+'41'!B218+'49'!B218+'58'!B218+'66'!B218</f>
        <v>0</v>
      </c>
      <c r="C218" s="11">
        <f>'4'!C218+'27'!C218+'41'!C218+'49'!C218+'58'!C218+'66'!C218</f>
        <v>0</v>
      </c>
      <c r="D218" s="11">
        <f>'4'!D218+'27'!D218+'41'!D218+'49'!D218+'58'!D218+'66'!D218</f>
        <v>0</v>
      </c>
      <c r="E218" s="11">
        <f>'4'!E218+'27'!E218+'41'!E218+'49'!E218+'58'!E218+'66'!E218</f>
        <v>0</v>
      </c>
      <c r="F218" s="11">
        <f>'4'!F218+'27'!F218+'41'!F218+'49'!F218+'58'!F218+'66'!F218</f>
        <v>0</v>
      </c>
      <c r="G218" s="14"/>
      <c r="H218" s="14"/>
      <c r="I218" s="14"/>
    </row>
    <row r="219" spans="1:9" x14ac:dyDescent="0.25">
      <c r="A219" s="10" t="s">
        <v>212</v>
      </c>
      <c r="B219" s="11">
        <f>'4'!B219+'27'!B219+'41'!B219+'49'!B219+'58'!B219+'66'!B219</f>
        <v>195945.35529000004</v>
      </c>
      <c r="C219" s="11">
        <f>'4'!C219+'27'!C219+'41'!C219+'49'!C219+'58'!C219+'66'!C219</f>
        <v>87741.704279999991</v>
      </c>
      <c r="D219" s="11">
        <f>'4'!D219+'27'!D219+'41'!D219+'49'!D219+'58'!D219+'66'!D219</f>
        <v>637.72935000000007</v>
      </c>
      <c r="E219" s="11">
        <f>'4'!E219+'27'!E219+'41'!E219+'49'!E219+'58'!E219+'66'!E219</f>
        <v>0</v>
      </c>
      <c r="F219" s="11">
        <f>'4'!F219+'27'!F219+'41'!F219+'49'!F219+'58'!F219+'66'!F219</f>
        <v>284324.78892000002</v>
      </c>
      <c r="G219" s="14"/>
      <c r="H219" s="14"/>
      <c r="I219" s="14"/>
    </row>
    <row r="220" spans="1:9" x14ac:dyDescent="0.25">
      <c r="A220" s="10" t="s">
        <v>213</v>
      </c>
      <c r="B220" s="11">
        <f>'4'!B220+'27'!B220+'41'!B220+'49'!B220+'58'!B220+'66'!B220</f>
        <v>19426427.067439999</v>
      </c>
      <c r="C220" s="11">
        <f>'4'!C220+'27'!C220+'41'!C220+'49'!C220+'58'!C220+'66'!C220</f>
        <v>109767.63140000001</v>
      </c>
      <c r="D220" s="11">
        <f>'4'!D220+'27'!D220+'41'!D220+'49'!D220+'58'!D220+'66'!D220</f>
        <v>0</v>
      </c>
      <c r="E220" s="11">
        <f>'4'!E220+'27'!E220+'41'!E220+'49'!E220+'58'!E220+'66'!E220</f>
        <v>0</v>
      </c>
      <c r="F220" s="11">
        <f>'4'!F220+'27'!F220+'41'!F220+'49'!F220+'58'!F220+'66'!F220</f>
        <v>19536194.69884</v>
      </c>
      <c r="G220" s="10"/>
      <c r="H220" s="14"/>
      <c r="I220" s="14"/>
    </row>
    <row r="221" spans="1:9" x14ac:dyDescent="0.25">
      <c r="A221" s="10" t="s">
        <v>214</v>
      </c>
      <c r="B221" s="11">
        <f>'4'!B221+'27'!B221+'41'!B221+'49'!B221+'58'!B221+'66'!B221</f>
        <v>0</v>
      </c>
      <c r="C221" s="11">
        <f>'4'!C221+'27'!C221+'41'!C221+'49'!C221+'58'!C221+'66'!C221</f>
        <v>0</v>
      </c>
      <c r="D221" s="11">
        <f>'4'!D221+'27'!D221+'41'!D221+'49'!D221+'58'!D221+'66'!D221</f>
        <v>0</v>
      </c>
      <c r="E221" s="11">
        <f>'4'!E221+'27'!E221+'41'!E221+'49'!E221+'58'!E221+'66'!E221</f>
        <v>0</v>
      </c>
      <c r="F221" s="11">
        <f>'4'!F221+'27'!F221+'41'!F221+'49'!F221+'58'!F221+'66'!F221</f>
        <v>0</v>
      </c>
      <c r="G221" s="14"/>
      <c r="H221" s="14"/>
      <c r="I221" s="14"/>
    </row>
    <row r="222" spans="1:9" x14ac:dyDescent="0.25">
      <c r="A222" s="10" t="s">
        <v>215</v>
      </c>
      <c r="B222" s="11">
        <f>'4'!B222+'27'!B222+'41'!B222+'49'!B222+'58'!B222+'66'!B222</f>
        <v>157.77518000000001</v>
      </c>
      <c r="C222" s="11">
        <f>'4'!C222+'27'!C222+'41'!C222+'49'!C222+'58'!C222+'66'!C222</f>
        <v>0</v>
      </c>
      <c r="D222" s="11">
        <f>'4'!D222+'27'!D222+'41'!D222+'49'!D222+'58'!D222+'66'!D222</f>
        <v>0</v>
      </c>
      <c r="E222" s="11">
        <f>'4'!E222+'27'!E222+'41'!E222+'49'!E222+'58'!E222+'66'!E222</f>
        <v>0</v>
      </c>
      <c r="F222" s="11">
        <f>'4'!F222+'27'!F222+'41'!F222+'49'!F222+'58'!F222+'66'!F222</f>
        <v>157.77518000000001</v>
      </c>
      <c r="G222" s="14"/>
      <c r="H222" s="14"/>
      <c r="I222" s="14"/>
    </row>
    <row r="223" spans="1:9" x14ac:dyDescent="0.25">
      <c r="A223" s="12" t="s">
        <v>216</v>
      </c>
      <c r="B223" s="11">
        <f>'4'!B223+'27'!B223+'41'!B223+'49'!B223+'58'!B223+'66'!B223</f>
        <v>31.617740000000001</v>
      </c>
      <c r="C223" s="11">
        <f>'4'!C223+'27'!C223+'41'!C223+'49'!C223+'58'!C223+'66'!C223</f>
        <v>87037.329620000004</v>
      </c>
      <c r="D223" s="11">
        <f>'4'!D223+'27'!D223+'41'!D223+'49'!D223+'58'!D223+'66'!D223</f>
        <v>0</v>
      </c>
      <c r="E223" s="11">
        <f>'4'!E223+'27'!E223+'41'!E223+'49'!E223+'58'!E223+'66'!E223</f>
        <v>0</v>
      </c>
      <c r="F223" s="11">
        <f>'4'!F223+'27'!F223+'41'!F223+'49'!F223+'58'!F223+'66'!F223</f>
        <v>87068.947360000006</v>
      </c>
      <c r="G223" s="14"/>
      <c r="H223" s="14"/>
      <c r="I223" s="14"/>
    </row>
    <row r="224" spans="1:9" x14ac:dyDescent="0.25">
      <c r="A224" s="10" t="s">
        <v>217</v>
      </c>
      <c r="B224" s="11">
        <f>'4'!B224+'27'!B224+'41'!B224+'49'!B224+'58'!B224+'66'!B224</f>
        <v>31.617740000000001</v>
      </c>
      <c r="C224" s="11">
        <f>'4'!C224+'27'!C224+'41'!C224+'49'!C224+'58'!C224+'66'!C224</f>
        <v>52628.140700000004</v>
      </c>
      <c r="D224" s="11">
        <f>'4'!D224+'27'!D224+'41'!D224+'49'!D224+'58'!D224+'66'!D224</f>
        <v>0</v>
      </c>
      <c r="E224" s="11">
        <f>'4'!E224+'27'!E224+'41'!E224+'49'!E224+'58'!E224+'66'!E224</f>
        <v>0</v>
      </c>
      <c r="F224" s="11">
        <f>'4'!F224+'27'!F224+'41'!F224+'49'!F224+'58'!F224+'66'!F224</f>
        <v>52659.758440000005</v>
      </c>
      <c r="G224" s="14"/>
      <c r="H224" s="14"/>
      <c r="I224" s="14"/>
    </row>
    <row r="225" spans="1:9" x14ac:dyDescent="0.25">
      <c r="A225" s="10" t="s">
        <v>218</v>
      </c>
      <c r="B225" s="11">
        <f>'4'!B225+'27'!B225+'41'!B225+'49'!B225+'58'!B225+'66'!B225</f>
        <v>0</v>
      </c>
      <c r="C225" s="11">
        <f>'4'!C225+'27'!C225+'41'!C225+'49'!C225+'58'!C225+'66'!C225</f>
        <v>34409.188920000001</v>
      </c>
      <c r="D225" s="11">
        <f>'4'!D225+'27'!D225+'41'!D225+'49'!D225+'58'!D225+'66'!D225</f>
        <v>0</v>
      </c>
      <c r="E225" s="11">
        <f>'4'!E225+'27'!E225+'41'!E225+'49'!E225+'58'!E225+'66'!E225</f>
        <v>0</v>
      </c>
      <c r="F225" s="11">
        <f>'4'!F225+'27'!F225+'41'!F225+'49'!F225+'58'!F225+'66'!F225</f>
        <v>34409.188920000001</v>
      </c>
      <c r="G225" s="14"/>
      <c r="H225" s="14"/>
      <c r="I225" s="14"/>
    </row>
    <row r="226" spans="1:9" x14ac:dyDescent="0.25">
      <c r="A226" s="12" t="s">
        <v>219</v>
      </c>
      <c r="B226" s="11">
        <f>'4'!B226+'27'!B226+'41'!B226+'49'!B226+'58'!B226+'66'!B226</f>
        <v>0</v>
      </c>
      <c r="C226" s="11">
        <f>'4'!C226+'27'!C226+'41'!C226+'49'!C226+'58'!C226+'66'!C226</f>
        <v>0</v>
      </c>
      <c r="D226" s="11">
        <f>'4'!D226+'27'!D226+'41'!D226+'49'!D226+'58'!D226+'66'!D226</f>
        <v>0</v>
      </c>
      <c r="E226" s="11">
        <f>'4'!E226+'27'!E226+'41'!E226+'49'!E226+'58'!E226+'66'!E226</f>
        <v>0</v>
      </c>
      <c r="F226" s="11">
        <f>'4'!F226+'27'!F226+'41'!F226+'49'!F226+'58'!F226+'66'!F226</f>
        <v>0</v>
      </c>
      <c r="G226" s="10"/>
      <c r="H226" s="14"/>
      <c r="I226" s="14"/>
    </row>
    <row r="227" spans="1:9" x14ac:dyDescent="0.25">
      <c r="A227" s="10" t="s">
        <v>220</v>
      </c>
      <c r="B227" s="11">
        <f>'4'!B227+'27'!B227+'41'!B227+'49'!B227+'58'!B227+'66'!B227</f>
        <v>0</v>
      </c>
      <c r="C227" s="11">
        <f>'4'!C227+'27'!C227+'41'!C227+'49'!C227+'58'!C227+'66'!C227</f>
        <v>0</v>
      </c>
      <c r="D227" s="11">
        <f>'4'!D227+'27'!D227+'41'!D227+'49'!D227+'58'!D227+'66'!D227</f>
        <v>0</v>
      </c>
      <c r="E227" s="11">
        <f>'4'!E227+'27'!E227+'41'!E227+'49'!E227+'58'!E227+'66'!E227</f>
        <v>0</v>
      </c>
      <c r="F227" s="11">
        <f>'4'!F227+'27'!F227+'41'!F227+'49'!F227+'58'!F227+'66'!F227</f>
        <v>0</v>
      </c>
      <c r="G227" s="14"/>
      <c r="H227" s="14"/>
      <c r="I227" s="14"/>
    </row>
    <row r="228" spans="1:9" x14ac:dyDescent="0.25">
      <c r="A228" s="10" t="s">
        <v>221</v>
      </c>
      <c r="B228" s="11">
        <f>'4'!B228+'27'!B228+'41'!B228+'49'!B228+'58'!B228+'66'!B228</f>
        <v>0</v>
      </c>
      <c r="C228" s="11">
        <f>'4'!C228+'27'!C228+'41'!C228+'49'!C228+'58'!C228+'66'!C228</f>
        <v>0</v>
      </c>
      <c r="D228" s="11">
        <f>'4'!D228+'27'!D228+'41'!D228+'49'!D228+'58'!D228+'66'!D228</f>
        <v>0</v>
      </c>
      <c r="E228" s="11">
        <f>'4'!E228+'27'!E228+'41'!E228+'49'!E228+'58'!E228+'66'!E228</f>
        <v>0</v>
      </c>
      <c r="F228" s="11">
        <f>'4'!F228+'27'!F228+'41'!F228+'49'!F228+'58'!F228+'66'!F228</f>
        <v>0</v>
      </c>
      <c r="G228" s="14"/>
      <c r="H228" s="14"/>
      <c r="I228" s="14"/>
    </row>
    <row r="229" spans="1:9" x14ac:dyDescent="0.25">
      <c r="A229" s="12" t="s">
        <v>222</v>
      </c>
      <c r="B229" s="11">
        <f>'4'!B229+'27'!B229+'41'!B229+'49'!B229+'58'!B229+'66'!B229</f>
        <v>115836835.25508</v>
      </c>
      <c r="C229" s="11">
        <f>'4'!C229+'27'!C229+'41'!C229+'49'!C229+'58'!C229+'66'!C229</f>
        <v>257470530.7344</v>
      </c>
      <c r="D229" s="11">
        <f>'4'!D229+'27'!D229+'41'!D229+'49'!D229+'58'!D229+'66'!D229</f>
        <v>0</v>
      </c>
      <c r="E229" s="11">
        <f>'4'!E229+'27'!E229+'41'!E229+'49'!E229+'58'!E229+'66'!E229</f>
        <v>18584.97839</v>
      </c>
      <c r="F229" s="11">
        <f>'4'!F229+'27'!F229+'41'!F229+'49'!F229+'58'!F229+'66'!F229</f>
        <v>373325950.96786994</v>
      </c>
      <c r="G229" s="10"/>
      <c r="H229" s="14"/>
      <c r="I229" s="14"/>
    </row>
    <row r="230" spans="1:9" x14ac:dyDescent="0.25">
      <c r="A230" s="10" t="s">
        <v>223</v>
      </c>
      <c r="B230" s="11">
        <f>'4'!B230+'27'!B230+'41'!B230+'49'!B230+'58'!B230+'66'!B230</f>
        <v>43744126.181920007</v>
      </c>
      <c r="C230" s="11">
        <f>'4'!C230+'27'!C230+'41'!C230+'49'!C230+'58'!C230+'66'!C230</f>
        <v>211049848.80598</v>
      </c>
      <c r="D230" s="11">
        <f>'4'!D230+'27'!D230+'41'!D230+'49'!D230+'58'!D230+'66'!D230</f>
        <v>0</v>
      </c>
      <c r="E230" s="11">
        <f>'4'!E230+'27'!E230+'41'!E230+'49'!E230+'58'!E230+'66'!E230</f>
        <v>473.48696999999999</v>
      </c>
      <c r="F230" s="11">
        <f>'4'!F230+'27'!F230+'41'!F230+'49'!F230+'58'!F230+'66'!F230</f>
        <v>254794448.47486997</v>
      </c>
      <c r="G230" s="14"/>
      <c r="H230" s="14"/>
      <c r="I230" s="14"/>
    </row>
    <row r="231" spans="1:9" x14ac:dyDescent="0.25">
      <c r="A231" s="10" t="s">
        <v>224</v>
      </c>
      <c r="B231" s="11">
        <f>'4'!B231+'27'!B231+'41'!B231+'49'!B231+'58'!B231+'66'!B231</f>
        <v>1083195.55011</v>
      </c>
      <c r="C231" s="11">
        <f>'4'!C231+'27'!C231+'41'!C231+'49'!C231+'58'!C231+'66'!C231</f>
        <v>102049.31171000001</v>
      </c>
      <c r="D231" s="11">
        <f>'4'!D231+'27'!D231+'41'!D231+'49'!D231+'58'!D231+'66'!D231</f>
        <v>0</v>
      </c>
      <c r="E231" s="11">
        <f>'4'!E231+'27'!E231+'41'!E231+'49'!E231+'58'!E231+'66'!E231</f>
        <v>0</v>
      </c>
      <c r="F231" s="11">
        <f>'4'!F231+'27'!F231+'41'!F231+'49'!F231+'58'!F231+'66'!F231</f>
        <v>1185244.86182</v>
      </c>
      <c r="G231" s="14"/>
      <c r="H231" s="14"/>
      <c r="I231" s="14"/>
    </row>
    <row r="232" spans="1:9" x14ac:dyDescent="0.25">
      <c r="A232" s="10" t="s">
        <v>225</v>
      </c>
      <c r="B232" s="11">
        <f>'4'!B232+'27'!B232+'41'!B232+'49'!B232+'58'!B232+'66'!B232</f>
        <v>37833687.278129995</v>
      </c>
      <c r="C232" s="11">
        <f>'4'!C232+'27'!C232+'41'!C232+'49'!C232+'58'!C232+'66'!C232</f>
        <v>34311520.1787</v>
      </c>
      <c r="D232" s="11">
        <f>'4'!D232+'27'!D232+'41'!D232+'49'!D232+'58'!D232+'66'!D232</f>
        <v>0</v>
      </c>
      <c r="E232" s="11">
        <f>'4'!E232+'27'!E232+'41'!E232+'49'!E232+'58'!E232+'66'!E232</f>
        <v>0</v>
      </c>
      <c r="F232" s="11">
        <f>'4'!F232+'27'!F232+'41'!F232+'49'!F232+'58'!F232+'66'!F232</f>
        <v>72145207.456829995</v>
      </c>
      <c r="G232" s="10"/>
      <c r="H232" s="14"/>
      <c r="I232" s="14"/>
    </row>
    <row r="233" spans="1:9" x14ac:dyDescent="0.25">
      <c r="A233" s="10" t="s">
        <v>226</v>
      </c>
      <c r="B233" s="11">
        <f>'4'!B233+'27'!B233+'41'!B233+'49'!B233+'58'!B233+'66'!B233</f>
        <v>738610.88196000014</v>
      </c>
      <c r="C233" s="11">
        <f>'4'!C233+'27'!C233+'41'!C233+'49'!C233+'58'!C233+'66'!C233</f>
        <v>480194.29223000002</v>
      </c>
      <c r="D233" s="11">
        <f>'4'!D233+'27'!D233+'41'!D233+'49'!D233+'58'!D233+'66'!D233</f>
        <v>0</v>
      </c>
      <c r="E233" s="11">
        <f>'4'!E233+'27'!E233+'41'!E233+'49'!E233+'58'!E233+'66'!E233</f>
        <v>0</v>
      </c>
      <c r="F233" s="11">
        <f>'4'!F233+'27'!F233+'41'!F233+'49'!F233+'58'!F233+'66'!F233</f>
        <v>1218805.1741900002</v>
      </c>
      <c r="G233" s="14"/>
      <c r="H233" s="14"/>
      <c r="I233" s="14"/>
    </row>
    <row r="234" spans="1:9" x14ac:dyDescent="0.25">
      <c r="A234" s="10" t="s">
        <v>227</v>
      </c>
      <c r="B234" s="10">
        <f>'4'!B234+'27'!B234+'41'!B234+'49'!B234+'58'!B234+'66'!B234</f>
        <v>3678028.1836699997</v>
      </c>
      <c r="C234" s="10">
        <f>'4'!C234+'27'!C234+'41'!C234+'49'!C234+'58'!C234+'66'!C234</f>
        <v>357539.51557000005</v>
      </c>
      <c r="D234" s="10">
        <f>'4'!D234+'27'!D234+'41'!D234+'49'!D234+'58'!D234+'66'!D234</f>
        <v>0</v>
      </c>
      <c r="E234" s="10">
        <f>'4'!E234+'27'!E234+'41'!E234+'49'!E234+'58'!E234+'66'!E234</f>
        <v>17992.31972</v>
      </c>
      <c r="F234" s="10">
        <f>'4'!F234+'27'!F234+'41'!F234+'49'!F234+'58'!F234+'66'!F234</f>
        <v>4053560.01896</v>
      </c>
      <c r="G234" s="14"/>
      <c r="H234" s="14"/>
      <c r="I234" s="14"/>
    </row>
    <row r="235" spans="1:9" x14ac:dyDescent="0.25">
      <c r="A235" s="10" t="s">
        <v>228</v>
      </c>
      <c r="B235" s="10">
        <f>'4'!B235+'27'!B235+'41'!B235+'49'!B235+'58'!B235+'66'!B235</f>
        <v>2680374.6905100001</v>
      </c>
      <c r="C235" s="10">
        <f>'4'!C235+'27'!C235+'41'!C235+'49'!C235+'58'!C235+'66'!C235</f>
        <v>8592078.5141599979</v>
      </c>
      <c r="D235" s="10">
        <f>'4'!D235+'27'!D235+'41'!D235+'49'!D235+'58'!D235+'66'!D235</f>
        <v>0</v>
      </c>
      <c r="E235" s="10">
        <f>'4'!E235+'27'!E235+'41'!E235+'49'!E235+'58'!E235+'66'!E235</f>
        <v>119.1717</v>
      </c>
      <c r="F235" s="10">
        <f>'4'!F235+'27'!F235+'41'!F235+'49'!F235+'58'!F235+'66'!F235</f>
        <v>11272572.376369998</v>
      </c>
      <c r="G235" s="14"/>
      <c r="H235" s="14"/>
      <c r="I235" s="14"/>
    </row>
    <row r="236" spans="1:9" x14ac:dyDescent="0.25">
      <c r="A236" s="10" t="s">
        <v>229</v>
      </c>
      <c r="B236" s="10">
        <f>'4'!B236+'27'!B236+'41'!B236+'49'!B236+'58'!B236+'66'!B236</f>
        <v>10.242000000000001</v>
      </c>
      <c r="C236" s="10">
        <f>'4'!C236+'27'!C236+'41'!C236+'49'!C236+'58'!C236+'66'!C236</f>
        <v>34813.380720000001</v>
      </c>
      <c r="D236" s="10">
        <f>'4'!D236+'27'!D236+'41'!D236+'49'!D236+'58'!D236+'66'!D236</f>
        <v>0</v>
      </c>
      <c r="E236" s="10">
        <f>'4'!E236+'27'!E236+'41'!E236+'49'!E236+'58'!E236+'66'!E236</f>
        <v>0</v>
      </c>
      <c r="F236" s="10">
        <f>'4'!F236+'27'!F236+'41'!F236+'49'!F236+'58'!F236+'66'!F236</f>
        <v>34823.622719999999</v>
      </c>
      <c r="G236" s="14"/>
      <c r="H236" s="14"/>
      <c r="I236" s="14"/>
    </row>
    <row r="237" spans="1:9" x14ac:dyDescent="0.25">
      <c r="A237" s="10" t="s">
        <v>230</v>
      </c>
      <c r="B237" s="10">
        <f>'4'!B237+'27'!B237+'41'!B237+'49'!B237+'58'!B237+'66'!B237</f>
        <v>26078802.246780004</v>
      </c>
      <c r="C237" s="10">
        <f>'4'!C237+'27'!C237+'41'!C237+'49'!C237+'58'!C237+'66'!C237</f>
        <v>2542486.7353300001</v>
      </c>
      <c r="D237" s="10">
        <f>'4'!D237+'27'!D237+'41'!D237+'49'!D237+'58'!D237+'66'!D237</f>
        <v>0</v>
      </c>
      <c r="E237" s="10">
        <f>'4'!E237+'27'!E237+'41'!E237+'49'!E237+'58'!E237+'66'!E237</f>
        <v>0</v>
      </c>
      <c r="F237" s="10">
        <f>'4'!F237+'27'!F237+'41'!F237+'49'!F237+'58'!F237+'66'!F237</f>
        <v>28621288.982110005</v>
      </c>
      <c r="G237" s="14"/>
      <c r="H237" s="14"/>
      <c r="I237" s="14"/>
    </row>
    <row r="238" spans="1:9" x14ac:dyDescent="0.25">
      <c r="A238" s="12" t="s">
        <v>231</v>
      </c>
      <c r="B238" s="10">
        <f>'4'!B238+'27'!B238+'41'!B238+'49'!B238+'58'!B238+'66'!B238</f>
        <v>44128019.57604</v>
      </c>
      <c r="C238" s="10">
        <f>'4'!C238+'27'!C238+'41'!C238+'49'!C238+'58'!C238+'66'!C238</f>
        <v>56760297.339250006</v>
      </c>
      <c r="D238" s="10">
        <f>'4'!D238+'27'!D238+'41'!D238+'49'!D238+'58'!D238+'66'!D238</f>
        <v>77488.105319999988</v>
      </c>
      <c r="E238" s="10">
        <f>'4'!E238+'27'!E238+'41'!E238+'49'!E238+'58'!E238+'66'!E238</f>
        <v>7681.3746600000004</v>
      </c>
      <c r="F238" s="10">
        <f>'4'!F238+'27'!F238+'41'!F238+'49'!F238+'58'!F238+'66'!F238</f>
        <v>100973486.39526999</v>
      </c>
      <c r="G238" s="14"/>
      <c r="H238" s="14"/>
      <c r="I238" s="14"/>
    </row>
    <row r="239" spans="1:9" x14ac:dyDescent="0.25">
      <c r="A239" s="10" t="s">
        <v>232</v>
      </c>
      <c r="B239" s="10">
        <f>'4'!B239+'27'!B239+'41'!B239+'49'!B239+'58'!B239+'66'!B239</f>
        <v>15820229.825679997</v>
      </c>
      <c r="C239" s="10">
        <f>'4'!C239+'27'!C239+'41'!C239+'49'!C239+'58'!C239+'66'!C239</f>
        <v>22491889.30404</v>
      </c>
      <c r="D239" s="10">
        <f>'4'!D239+'27'!D239+'41'!D239+'49'!D239+'58'!D239+'66'!D239</f>
        <v>0</v>
      </c>
      <c r="E239" s="10">
        <f>'4'!E239+'27'!E239+'41'!E239+'49'!E239+'58'!E239+'66'!E239</f>
        <v>0</v>
      </c>
      <c r="F239" s="10">
        <f>'4'!F239+'27'!F239+'41'!F239+'49'!F239+'58'!F239+'66'!F239</f>
        <v>38312119.129719995</v>
      </c>
      <c r="G239" s="14"/>
      <c r="H239" s="14"/>
      <c r="I239" s="14"/>
    </row>
    <row r="240" spans="1:9" x14ac:dyDescent="0.25">
      <c r="A240" s="10" t="s">
        <v>233</v>
      </c>
      <c r="B240" s="10">
        <f>'4'!B240+'27'!B240+'41'!B240+'49'!B240+'58'!B240+'66'!B240</f>
        <v>689588.69452999998</v>
      </c>
      <c r="C240" s="10">
        <f>'4'!C240+'27'!C240+'41'!C240+'49'!C240+'58'!C240+'66'!C240</f>
        <v>3794929.0764199998</v>
      </c>
      <c r="D240" s="10">
        <f>'4'!D240+'27'!D240+'41'!D240+'49'!D240+'58'!D240+'66'!D240</f>
        <v>0</v>
      </c>
      <c r="E240" s="10">
        <f>'4'!E240+'27'!E240+'41'!E240+'49'!E240+'58'!E240+'66'!E240</f>
        <v>0</v>
      </c>
      <c r="F240" s="10">
        <f>'4'!F240+'27'!F240+'41'!F240+'49'!F240+'58'!F240+'66'!F240</f>
        <v>4484517.7709499998</v>
      </c>
      <c r="G240" s="14"/>
      <c r="H240" s="14"/>
      <c r="I240" s="14"/>
    </row>
    <row r="241" spans="1:9" x14ac:dyDescent="0.25">
      <c r="A241" s="10" t="s">
        <v>234</v>
      </c>
      <c r="B241" s="10">
        <f>'4'!B241+'27'!B241+'41'!B241+'49'!B241+'58'!B241+'66'!B241</f>
        <v>5649583.2392100003</v>
      </c>
      <c r="C241" s="10">
        <f>'4'!C241+'27'!C241+'41'!C241+'49'!C241+'58'!C241+'66'!C241</f>
        <v>2150240.9460299993</v>
      </c>
      <c r="D241" s="10">
        <f>'4'!D241+'27'!D241+'41'!D241+'49'!D241+'58'!D241+'66'!D241</f>
        <v>39194.22950999999</v>
      </c>
      <c r="E241" s="10">
        <f>'4'!E241+'27'!E241+'41'!E241+'49'!E241+'58'!E241+'66'!E241</f>
        <v>6430.0988800000005</v>
      </c>
      <c r="F241" s="10">
        <f>'4'!F241+'27'!F241+'41'!F241+'49'!F241+'58'!F241+'66'!F241</f>
        <v>7845448.5136299999</v>
      </c>
      <c r="G241" s="10"/>
      <c r="H241" s="14"/>
      <c r="I241" s="14"/>
    </row>
    <row r="242" spans="1:9" x14ac:dyDescent="0.25">
      <c r="A242" s="10" t="s">
        <v>235</v>
      </c>
      <c r="B242" s="10">
        <f>'4'!B242+'27'!B242+'41'!B242+'49'!B242+'58'!B242+'66'!B242</f>
        <v>2222097.9914900004</v>
      </c>
      <c r="C242" s="10">
        <f>'4'!C242+'27'!C242+'41'!C242+'49'!C242+'58'!C242+'66'!C242</f>
        <v>1323477.3235199999</v>
      </c>
      <c r="D242" s="10">
        <f>'4'!D242+'27'!D242+'41'!D242+'49'!D242+'58'!D242+'66'!D242</f>
        <v>32323.151949999996</v>
      </c>
      <c r="E242" s="10">
        <f>'4'!E242+'27'!E242+'41'!E242+'49'!E242+'58'!E242+'66'!E242</f>
        <v>168.34917999999999</v>
      </c>
      <c r="F242" s="10">
        <f>'4'!F242+'27'!F242+'41'!F242+'49'!F242+'58'!F242+'66'!F242</f>
        <v>3578066.8161400007</v>
      </c>
      <c r="G242" s="14"/>
      <c r="H242" s="14"/>
      <c r="I242" s="14"/>
    </row>
    <row r="243" spans="1:9" x14ac:dyDescent="0.25">
      <c r="A243" s="10" t="s">
        <v>236</v>
      </c>
      <c r="B243" s="10">
        <f>'4'!B243+'27'!B243+'41'!B243+'49'!B243+'58'!B243+'66'!B243</f>
        <v>0</v>
      </c>
      <c r="C243" s="10">
        <f>'4'!C243+'27'!C243+'41'!C243+'49'!C243+'58'!C243+'66'!C243</f>
        <v>9163.2949900000003</v>
      </c>
      <c r="D243" s="10">
        <f>'4'!D243+'27'!D243+'41'!D243+'49'!D243+'58'!D243+'66'!D243</f>
        <v>0</v>
      </c>
      <c r="E243" s="10">
        <f>'4'!E243+'27'!E243+'41'!E243+'49'!E243+'58'!E243+'66'!E243</f>
        <v>0</v>
      </c>
      <c r="F243" s="10">
        <f>'4'!F243+'27'!F243+'41'!F243+'49'!F243+'58'!F243+'66'!F243</f>
        <v>9163.2949900000003</v>
      </c>
      <c r="G243" s="14"/>
      <c r="H243" s="14"/>
      <c r="I243" s="14"/>
    </row>
    <row r="244" spans="1:9" x14ac:dyDescent="0.25">
      <c r="A244" s="10" t="s">
        <v>237</v>
      </c>
      <c r="B244" s="10">
        <f>'4'!B244+'27'!B244+'41'!B244+'49'!B244+'58'!B244+'66'!B244</f>
        <v>19746519.825129997</v>
      </c>
      <c r="C244" s="10">
        <f>'4'!C244+'27'!C244+'41'!C244+'49'!C244+'58'!C244+'66'!C244</f>
        <v>26990597.394250005</v>
      </c>
      <c r="D244" s="10">
        <f>'4'!D244+'27'!D244+'41'!D244+'49'!D244+'58'!D244+'66'!D244</f>
        <v>5970.7238599999991</v>
      </c>
      <c r="E244" s="10">
        <f>'4'!E244+'27'!E244+'41'!E244+'49'!E244+'58'!E244+'66'!E244</f>
        <v>1082.9266</v>
      </c>
      <c r="F244" s="10">
        <f>'4'!F244+'27'!F244+'41'!F244+'49'!F244+'58'!F244+'66'!F244</f>
        <v>46744170.869840011</v>
      </c>
      <c r="G244" s="14"/>
      <c r="H244" s="14"/>
      <c r="I244" s="14"/>
    </row>
    <row r="245" spans="1:9" x14ac:dyDescent="0.25">
      <c r="A245" s="12" t="s">
        <v>238</v>
      </c>
      <c r="B245" s="10">
        <f>'4'!B245+'27'!B245+'41'!B245+'49'!B245+'58'!B245+'66'!B245</f>
        <v>13451381.485490002</v>
      </c>
      <c r="C245" s="10">
        <f>'4'!C245+'27'!C245+'41'!C245+'49'!C245+'58'!C245+'66'!C245</f>
        <v>14024073.311840001</v>
      </c>
      <c r="D245" s="10">
        <f>'4'!D245+'27'!D245+'41'!D245+'49'!D245+'58'!D245+'66'!D245</f>
        <v>1502.8558800000001</v>
      </c>
      <c r="E245" s="10">
        <f>'4'!E245+'27'!E245+'41'!E245+'49'!E245+'58'!E245+'66'!E245</f>
        <v>362.29725000000002</v>
      </c>
      <c r="F245" s="10">
        <f>'4'!F245+'27'!F245+'41'!F245+'49'!F245+'58'!F245+'66'!F245</f>
        <v>27477319.950460002</v>
      </c>
      <c r="G245" s="14"/>
      <c r="H245" s="14"/>
      <c r="I245" s="14"/>
    </row>
    <row r="246" spans="1:9" x14ac:dyDescent="0.25">
      <c r="A246" s="10" t="s">
        <v>239</v>
      </c>
      <c r="B246" s="10">
        <f>'4'!B246+'27'!B246+'41'!B246+'49'!B246+'58'!B246+'66'!B246</f>
        <v>12173958.33674</v>
      </c>
      <c r="C246" s="10">
        <f>'4'!C246+'27'!C246+'41'!C246+'49'!C246+'58'!C246+'66'!C246</f>
        <v>14019207.913300002</v>
      </c>
      <c r="D246" s="10">
        <f>'4'!D246+'27'!D246+'41'!D246+'49'!D246+'58'!D246+'66'!D246</f>
        <v>1502.8558800000001</v>
      </c>
      <c r="E246" s="10">
        <f>'4'!E246+'27'!E246+'41'!E246+'49'!E246+'58'!E246+'66'!E246</f>
        <v>362.29725000000002</v>
      </c>
      <c r="F246" s="10">
        <f>'4'!F246+'27'!F246+'41'!F246+'49'!F246+'58'!F246+'66'!F246</f>
        <v>26195031.403170004</v>
      </c>
      <c r="G246" s="14"/>
      <c r="H246" s="14"/>
      <c r="I246" s="14"/>
    </row>
    <row r="247" spans="1:9" x14ac:dyDescent="0.25">
      <c r="A247" s="10" t="s">
        <v>240</v>
      </c>
      <c r="B247" s="10">
        <f>'4'!B247+'27'!B247+'41'!B247+'49'!B247+'58'!B247+'66'!B247</f>
        <v>1277423.1487499999</v>
      </c>
      <c r="C247" s="10">
        <f>'4'!C247+'27'!C247+'41'!C247+'49'!C247+'58'!C247+'66'!C247</f>
        <v>4865.3985400000001</v>
      </c>
      <c r="D247" s="10">
        <f>'4'!D247+'27'!D247+'41'!D247+'49'!D247+'58'!D247+'66'!D247</f>
        <v>0</v>
      </c>
      <c r="E247" s="10">
        <f>'4'!E247+'27'!E247+'41'!E247+'49'!E247+'58'!E247+'66'!E247</f>
        <v>0</v>
      </c>
      <c r="F247" s="10">
        <f>'4'!F247+'27'!F247+'41'!F247+'49'!F247+'58'!F247+'66'!F247</f>
        <v>1282288.5472899999</v>
      </c>
      <c r="G247" s="14"/>
      <c r="H247" s="14"/>
      <c r="I247" s="14"/>
    </row>
    <row r="248" spans="1:9" x14ac:dyDescent="0.25">
      <c r="A248" s="12" t="s">
        <v>241</v>
      </c>
      <c r="B248" s="10">
        <f>'4'!B248+'27'!B248+'41'!B248+'49'!B248+'58'!B248+'66'!B248</f>
        <v>19431105.234310001</v>
      </c>
      <c r="C248" s="10">
        <f>'4'!C248+'27'!C248+'41'!C248+'49'!C248+'58'!C248+'66'!C248</f>
        <v>934224.04464000068</v>
      </c>
      <c r="D248" s="10">
        <f>'4'!D248+'27'!D248+'41'!D248+'49'!D248+'58'!D248+'66'!D248</f>
        <v>0</v>
      </c>
      <c r="E248" s="10">
        <f>'4'!E248+'27'!E248+'41'!E248+'49'!E248+'58'!E248+'66'!E248</f>
        <v>0</v>
      </c>
      <c r="F248" s="10">
        <f>'4'!F248+'27'!F248+'41'!F248+'49'!F248+'58'!F248+'66'!F248</f>
        <v>20365329.278949998</v>
      </c>
      <c r="G248" s="10"/>
      <c r="H248" s="14"/>
      <c r="I248" s="14"/>
    </row>
    <row r="249" spans="1:9" x14ac:dyDescent="0.25">
      <c r="A249" s="10" t="s">
        <v>239</v>
      </c>
      <c r="B249" s="10">
        <f>'4'!B249+'27'!B249+'41'!B249+'49'!B249+'58'!B249+'66'!B249</f>
        <v>19366647.779969998</v>
      </c>
      <c r="C249" s="10">
        <f>'4'!C249+'27'!C249+'41'!C249+'49'!C249+'58'!C249+'66'!C249</f>
        <v>934224.04464000068</v>
      </c>
      <c r="D249" s="10">
        <f>'4'!D249+'27'!D249+'41'!D249+'49'!D249+'58'!D249+'66'!D249</f>
        <v>0</v>
      </c>
      <c r="E249" s="10">
        <f>'4'!E249+'27'!E249+'41'!E249+'49'!E249+'58'!E249+'66'!E249</f>
        <v>0</v>
      </c>
      <c r="F249" s="10">
        <f>'4'!F249+'27'!F249+'41'!F249+'49'!F249+'58'!F249+'66'!F249</f>
        <v>20300871.824609999</v>
      </c>
      <c r="G249" s="14"/>
      <c r="H249" s="14"/>
      <c r="I249" s="14"/>
    </row>
    <row r="250" spans="1:9" x14ac:dyDescent="0.25">
      <c r="A250" s="10" t="s">
        <v>240</v>
      </c>
      <c r="B250" s="10">
        <f>'4'!B250+'27'!B250+'41'!B250+'49'!B250+'58'!B250+'66'!B250</f>
        <v>64457.454339999997</v>
      </c>
      <c r="C250" s="10">
        <f>'4'!C250+'27'!C250+'41'!C250+'49'!C250+'58'!C250+'66'!C250</f>
        <v>0</v>
      </c>
      <c r="D250" s="10">
        <f>'4'!D250+'27'!D250+'41'!D250+'49'!D250+'58'!D250+'66'!D250</f>
        <v>0</v>
      </c>
      <c r="E250" s="10">
        <f>'4'!E250+'27'!E250+'41'!E250+'49'!E250+'58'!E250+'66'!E250</f>
        <v>0</v>
      </c>
      <c r="F250" s="10">
        <f>'4'!F250+'27'!F250+'41'!F250+'49'!F250+'58'!F250+'66'!F250</f>
        <v>64457.454339999997</v>
      </c>
      <c r="G250" s="14"/>
      <c r="H250" s="14"/>
      <c r="I250" s="14"/>
    </row>
    <row r="251" spans="1:9" x14ac:dyDescent="0.25">
      <c r="A251" s="8" t="s">
        <v>242</v>
      </c>
      <c r="B251" s="9">
        <f>'4'!B251+'27'!B251+'41'!B251+'49'!B251+'58'!B251+'66'!B251</f>
        <v>6225737.0852600001</v>
      </c>
      <c r="C251" s="9">
        <f>'4'!C251+'27'!C251+'41'!C251+'49'!C251+'58'!C251+'66'!C251</f>
        <v>311096.0022899998</v>
      </c>
      <c r="D251" s="9">
        <f>'4'!D251+'27'!D251+'41'!D251+'49'!D251+'58'!D251+'66'!D251</f>
        <v>13926.466200000001</v>
      </c>
      <c r="E251" s="9">
        <f>'4'!E251+'27'!E251+'41'!E251+'49'!E251+'58'!E251+'66'!E251</f>
        <v>6436.70946</v>
      </c>
      <c r="F251" s="9">
        <f>'4'!F251+'27'!F251+'41'!F251+'49'!F251+'58'!F251+'66'!F251</f>
        <v>6557196.2632099995</v>
      </c>
      <c r="G251" s="10"/>
      <c r="H251" s="14"/>
      <c r="I251" s="14"/>
    </row>
    <row r="252" spans="1:9" x14ac:dyDescent="0.25">
      <c r="A252" s="10" t="s">
        <v>243</v>
      </c>
      <c r="B252" s="11">
        <f>'4'!B252+'27'!B252+'41'!B252+'49'!B252+'58'!B252+'66'!B252</f>
        <v>2792.3395399999999</v>
      </c>
      <c r="C252" s="11">
        <f>'4'!C252+'27'!C252+'41'!C252+'49'!C252+'58'!C252+'66'!C252</f>
        <v>1443.6746500000002</v>
      </c>
      <c r="D252" s="11">
        <f>'4'!D252+'27'!D252+'41'!D252+'49'!D252+'58'!D252+'66'!D252</f>
        <v>0</v>
      </c>
      <c r="E252" s="11">
        <f>'4'!E252+'27'!E252+'41'!E252+'49'!E252+'58'!E252+'66'!E252</f>
        <v>0</v>
      </c>
      <c r="F252" s="11">
        <f>'4'!F252+'27'!F252+'41'!F252+'49'!F252+'58'!F252+'66'!F252</f>
        <v>4236.0141900000008</v>
      </c>
      <c r="G252" s="14"/>
      <c r="H252" s="14"/>
      <c r="I252" s="14"/>
    </row>
    <row r="253" spans="1:9" x14ac:dyDescent="0.25">
      <c r="A253" s="10" t="s">
        <v>244</v>
      </c>
      <c r="B253" s="11">
        <f>'4'!B253+'27'!B253+'41'!B253+'49'!B253+'58'!B253+'66'!B253</f>
        <v>725963.37137000007</v>
      </c>
      <c r="C253" s="11">
        <f>'4'!C253+'27'!C253+'41'!C253+'49'!C253+'58'!C253+'66'!C253</f>
        <v>263925.48200999998</v>
      </c>
      <c r="D253" s="11">
        <f>'4'!D253+'27'!D253+'41'!D253+'49'!D253+'58'!D253+'66'!D253</f>
        <v>8070.3250900000003</v>
      </c>
      <c r="E253" s="11">
        <f>'4'!E253+'27'!E253+'41'!E253+'49'!E253+'58'!E253+'66'!E253</f>
        <v>5302.7745800000002</v>
      </c>
      <c r="F253" s="11">
        <f>'4'!F253+'27'!F253+'41'!F253+'49'!F253+'58'!F253+'66'!F253</f>
        <v>1003261.9530500001</v>
      </c>
      <c r="G253" s="14"/>
      <c r="H253" s="14"/>
      <c r="I253" s="14"/>
    </row>
    <row r="254" spans="1:9" ht="30" customHeight="1" x14ac:dyDescent="0.25">
      <c r="A254" s="10" t="s">
        <v>245</v>
      </c>
      <c r="B254" s="11">
        <f>'4'!B254+'27'!B254+'41'!B254+'49'!B254+'58'!B254+'66'!B254</f>
        <v>5159442.7733800011</v>
      </c>
      <c r="C254" s="11">
        <f>'4'!C254+'27'!C254+'41'!C254+'49'!C254+'58'!C254+'66'!C254</f>
        <v>27258.534529999997</v>
      </c>
      <c r="D254" s="11">
        <f>'4'!D254+'27'!D254+'41'!D254+'49'!D254+'58'!D254+'66'!D254</f>
        <v>0</v>
      </c>
      <c r="E254" s="11">
        <f>'4'!E254+'27'!E254+'41'!E254+'49'!E254+'58'!E254+'66'!E254</f>
        <v>0.90707000000000004</v>
      </c>
      <c r="F254" s="11">
        <f>'4'!F254+'27'!F254+'41'!F254+'49'!F254+'58'!F254+'66'!F254</f>
        <v>5186702.2149799997</v>
      </c>
      <c r="G254" s="10"/>
      <c r="H254" s="14"/>
      <c r="I254" s="14"/>
    </row>
    <row r="255" spans="1:9" x14ac:dyDescent="0.25">
      <c r="A255" s="10" t="s">
        <v>246</v>
      </c>
      <c r="B255" s="11">
        <f>'4'!B255+'27'!B255+'41'!B255+'49'!B255+'58'!B255+'66'!B255</f>
        <v>82562.010519999996</v>
      </c>
      <c r="C255" s="11">
        <f>'4'!C255+'27'!C255+'41'!C255+'49'!C255+'58'!C255+'66'!C255</f>
        <v>2834.0877</v>
      </c>
      <c r="D255" s="11">
        <f>'4'!D255+'27'!D255+'41'!D255+'49'!D255+'58'!D255+'66'!D255</f>
        <v>0</v>
      </c>
      <c r="E255" s="11">
        <f>'4'!E255+'27'!E255+'41'!E255+'49'!E255+'58'!E255+'66'!E255</f>
        <v>0</v>
      </c>
      <c r="F255" s="11">
        <f>'4'!F255+'27'!F255+'41'!F255+'49'!F255+'58'!F255+'66'!F255</f>
        <v>85396.09822</v>
      </c>
      <c r="G255" s="14"/>
      <c r="H255" s="14"/>
      <c r="I255" s="14"/>
    </row>
    <row r="256" spans="1:9" x14ac:dyDescent="0.25">
      <c r="A256" s="10" t="s">
        <v>247</v>
      </c>
      <c r="B256" s="11">
        <f>'4'!B256+'27'!B256+'41'!B256+'49'!B256+'58'!B256+'66'!B256</f>
        <v>24815.661190000003</v>
      </c>
      <c r="C256" s="11">
        <f>'4'!C256+'27'!C256+'41'!C256+'49'!C256+'58'!C256+'66'!C256</f>
        <v>184.71667000000002</v>
      </c>
      <c r="D256" s="11">
        <f>'4'!D256+'27'!D256+'41'!D256+'49'!D256+'58'!D256+'66'!D256</f>
        <v>0</v>
      </c>
      <c r="E256" s="11">
        <f>'4'!E256+'27'!E256+'41'!E256+'49'!E256+'58'!E256+'66'!E256</f>
        <v>0</v>
      </c>
      <c r="F256" s="11">
        <f>'4'!F256+'27'!F256+'41'!F256+'49'!F256+'58'!F256+'66'!F256</f>
        <v>25000.377860000001</v>
      </c>
      <c r="G256" s="14"/>
      <c r="H256" s="14"/>
      <c r="I256" s="14"/>
    </row>
    <row r="257" spans="1:9" x14ac:dyDescent="0.25">
      <c r="A257" s="10" t="s">
        <v>248</v>
      </c>
      <c r="B257" s="11">
        <f>'4'!B257+'27'!B257+'41'!B257+'49'!B257+'58'!B257+'66'!B257</f>
        <v>50.089340000000007</v>
      </c>
      <c r="C257" s="11">
        <f>'4'!C257+'27'!C257+'41'!C257+'49'!C257+'58'!C257+'66'!C257</f>
        <v>456.73869999999994</v>
      </c>
      <c r="D257" s="11">
        <f>'4'!D257+'27'!D257+'41'!D257+'49'!D257+'58'!D257+'66'!D257</f>
        <v>0</v>
      </c>
      <c r="E257" s="11">
        <f>'4'!E257+'27'!E257+'41'!E257+'49'!E257+'58'!E257+'66'!E257</f>
        <v>0</v>
      </c>
      <c r="F257" s="11">
        <f>'4'!F257+'27'!F257+'41'!F257+'49'!F257+'58'!F257+'66'!F257</f>
        <v>506.82803999999993</v>
      </c>
      <c r="G257" s="14"/>
      <c r="H257" s="14"/>
      <c r="I257" s="14"/>
    </row>
    <row r="258" spans="1:9" x14ac:dyDescent="0.25">
      <c r="A258" s="10" t="s">
        <v>249</v>
      </c>
      <c r="B258" s="11">
        <f>'4'!B258+'27'!B258+'41'!B258+'49'!B258+'58'!B258+'66'!B258</f>
        <v>182730.12121000004</v>
      </c>
      <c r="C258" s="11">
        <f>'4'!C258+'27'!C258+'41'!C258+'49'!C258+'58'!C258+'66'!C258</f>
        <v>3649.8262599999998</v>
      </c>
      <c r="D258" s="11">
        <f>'4'!D258+'27'!D258+'41'!D258+'49'!D258+'58'!D258+'66'!D258</f>
        <v>5856.1411100000005</v>
      </c>
      <c r="E258" s="11">
        <f>'4'!E258+'27'!E258+'41'!E258+'49'!E258+'58'!E258+'66'!E258</f>
        <v>0.20552999999999999</v>
      </c>
      <c r="F258" s="11">
        <f>'4'!F258+'27'!F258+'41'!F258+'49'!F258+'58'!F258+'66'!F258</f>
        <v>192236.29411000002</v>
      </c>
      <c r="G258" s="14"/>
      <c r="H258" s="14"/>
      <c r="I258" s="14"/>
    </row>
    <row r="259" spans="1:9" x14ac:dyDescent="0.25">
      <c r="A259" s="10" t="s">
        <v>250</v>
      </c>
      <c r="B259" s="11">
        <f>'4'!B259+'27'!B259+'41'!B259+'49'!B259+'58'!B259+'66'!B259</f>
        <v>47380.718709999994</v>
      </c>
      <c r="C259" s="11">
        <f>'4'!C259+'27'!C259+'41'!C259+'49'!C259+'58'!C259+'66'!C259</f>
        <v>11342.941769999999</v>
      </c>
      <c r="D259" s="11">
        <f>'4'!D259+'27'!D259+'41'!D259+'49'!D259+'58'!D259+'66'!D259</f>
        <v>0</v>
      </c>
      <c r="E259" s="11">
        <f>'4'!E259+'27'!E259+'41'!E259+'49'!E259+'58'!E259+'66'!E259</f>
        <v>1132.8222799999999</v>
      </c>
      <c r="F259" s="11">
        <f>'4'!F259+'27'!F259+'41'!F259+'49'!F259+'58'!F259+'66'!F259</f>
        <v>59856.482759999992</v>
      </c>
      <c r="G259" s="14"/>
      <c r="H259" s="14"/>
      <c r="I259" s="14"/>
    </row>
    <row r="260" spans="1:9" x14ac:dyDescent="0.25">
      <c r="A260" s="8" t="s">
        <v>251</v>
      </c>
      <c r="B260" s="9">
        <f>'4'!B260+'27'!B260+'41'!B260+'49'!B260+'58'!B260+'66'!B260</f>
        <v>2123683.8233699999</v>
      </c>
      <c r="C260" s="9">
        <f>'4'!C260+'27'!C260+'41'!C260+'49'!C260+'58'!C260+'66'!C260</f>
        <v>62680.779600000002</v>
      </c>
      <c r="D260" s="9">
        <f>'4'!D260+'27'!D260+'41'!D260+'49'!D260+'58'!D260+'66'!D260</f>
        <v>1136.7669900000001</v>
      </c>
      <c r="E260" s="9">
        <f>'4'!E260+'27'!E260+'41'!E260+'49'!E260+'58'!E260+'66'!E260</f>
        <v>421.42596000000003</v>
      </c>
      <c r="F260" s="9">
        <f>'4'!F260+'27'!F260+'41'!F260+'49'!F260+'58'!F260+'66'!F260</f>
        <v>2187922.7959199999</v>
      </c>
      <c r="G260" s="14"/>
      <c r="H260" s="14"/>
      <c r="I260" s="14"/>
    </row>
    <row r="261" spans="1:9" x14ac:dyDescent="0.25">
      <c r="A261" s="10" t="s">
        <v>252</v>
      </c>
      <c r="B261" s="11">
        <f>'4'!B261+'27'!B261+'41'!B261+'49'!B261+'58'!B261+'66'!B261</f>
        <v>1602498.1345499998</v>
      </c>
      <c r="C261" s="11">
        <f>'4'!C261+'27'!C261+'41'!C261+'49'!C261+'58'!C261+'66'!C261</f>
        <v>28441.097919999997</v>
      </c>
      <c r="D261" s="11">
        <f>'4'!D261+'27'!D261+'41'!D261+'49'!D261+'58'!D261+'66'!D261</f>
        <v>1126.04819</v>
      </c>
      <c r="E261" s="11">
        <f>'4'!E261+'27'!E261+'41'!E261+'49'!E261+'58'!E261+'66'!E261</f>
        <v>378.66584</v>
      </c>
      <c r="F261" s="11">
        <f>'4'!F261+'27'!F261+'41'!F261+'49'!F261+'58'!F261+'66'!F261</f>
        <v>1632443.9465000003</v>
      </c>
      <c r="G261" s="14"/>
      <c r="H261" s="14"/>
      <c r="I261" s="14"/>
    </row>
    <row r="262" spans="1:9" x14ac:dyDescent="0.25">
      <c r="A262" s="10" t="s">
        <v>253</v>
      </c>
      <c r="B262" s="11">
        <f>'4'!B262+'27'!B262+'41'!B262+'49'!B262+'58'!B262+'66'!B262</f>
        <v>0</v>
      </c>
      <c r="C262" s="11">
        <f>'4'!C262+'27'!C262+'41'!C262+'49'!C262+'58'!C262+'66'!C262</f>
        <v>0</v>
      </c>
      <c r="D262" s="11">
        <f>'4'!D262+'27'!D262+'41'!D262+'49'!D262+'58'!D262+'66'!D262</f>
        <v>0</v>
      </c>
      <c r="E262" s="11">
        <f>'4'!E262+'27'!E262+'41'!E262+'49'!E262+'58'!E262+'66'!E262</f>
        <v>0</v>
      </c>
      <c r="F262" s="11">
        <f>'4'!F262+'27'!F262+'41'!F262+'49'!F262+'58'!F262+'66'!F262</f>
        <v>0</v>
      </c>
      <c r="G262" s="14"/>
      <c r="H262" s="14"/>
      <c r="I262" s="14"/>
    </row>
    <row r="263" spans="1:9" x14ac:dyDescent="0.25">
      <c r="A263" s="10" t="s">
        <v>254</v>
      </c>
      <c r="B263" s="11">
        <f>'4'!B263+'27'!B263+'41'!B263+'49'!B263+'58'!B263+'66'!B263</f>
        <v>244624.40459000005</v>
      </c>
      <c r="C263" s="11">
        <f>'4'!C263+'27'!C263+'41'!C263+'49'!C263+'58'!C263+'66'!C263</f>
        <v>21915.385300000005</v>
      </c>
      <c r="D263" s="11">
        <f>'4'!D263+'27'!D263+'41'!D263+'49'!D263+'58'!D263+'66'!D263</f>
        <v>10.7188</v>
      </c>
      <c r="E263" s="11">
        <f>'4'!E263+'27'!E263+'41'!E263+'49'!E263+'58'!E263+'66'!E263</f>
        <v>0.12809999999999999</v>
      </c>
      <c r="F263" s="11">
        <f>'4'!F263+'27'!F263+'41'!F263+'49'!F263+'58'!F263+'66'!F263</f>
        <v>266550.63679000002</v>
      </c>
      <c r="G263" s="14"/>
      <c r="H263" s="14"/>
      <c r="I263" s="14"/>
    </row>
    <row r="264" spans="1:9" x14ac:dyDescent="0.25">
      <c r="A264" s="10" t="s">
        <v>255</v>
      </c>
      <c r="B264" s="11">
        <f>'4'!B264+'27'!B264+'41'!B264+'49'!B264+'58'!B264+'66'!B264</f>
        <v>17554.45666</v>
      </c>
      <c r="C264" s="11">
        <f>'4'!C264+'27'!C264+'41'!C264+'49'!C264+'58'!C264+'66'!C264</f>
        <v>1901.3748599999999</v>
      </c>
      <c r="D264" s="11">
        <f>'4'!D264+'27'!D264+'41'!D264+'49'!D264+'58'!D264+'66'!D264</f>
        <v>0</v>
      </c>
      <c r="E264" s="11">
        <f>'4'!E264+'27'!E264+'41'!E264+'49'!E264+'58'!E264+'66'!E264</f>
        <v>42.632019999999997</v>
      </c>
      <c r="F264" s="11">
        <f>'4'!F264+'27'!F264+'41'!F264+'49'!F264+'58'!F264+'66'!F264</f>
        <v>19498.463540000001</v>
      </c>
      <c r="G264" s="14"/>
      <c r="H264" s="14"/>
      <c r="I264" s="14"/>
    </row>
    <row r="265" spans="1:9" x14ac:dyDescent="0.25">
      <c r="A265" s="10" t="s">
        <v>256</v>
      </c>
      <c r="B265" s="11">
        <f>'4'!B265+'27'!B265+'41'!B265+'49'!B265+'58'!B265+'66'!B265</f>
        <v>74286.761390000014</v>
      </c>
      <c r="C265" s="11">
        <f>'4'!C265+'27'!C265+'41'!C265+'49'!C265+'58'!C265+'66'!C265</f>
        <v>801.23894999999993</v>
      </c>
      <c r="D265" s="11">
        <f>'4'!D265+'27'!D265+'41'!D265+'49'!D265+'58'!D265+'66'!D265</f>
        <v>0</v>
      </c>
      <c r="E265" s="11">
        <f>'4'!E265+'27'!E265+'41'!E265+'49'!E265+'58'!E265+'66'!E265</f>
        <v>0</v>
      </c>
      <c r="F265" s="11">
        <f>'4'!F265+'27'!F265+'41'!F265+'49'!F265+'58'!F265+'66'!F265</f>
        <v>75088.000340000013</v>
      </c>
      <c r="G265" s="14"/>
      <c r="H265" s="14"/>
      <c r="I265" s="14"/>
    </row>
    <row r="266" spans="1:9" x14ac:dyDescent="0.25">
      <c r="A266" s="13" t="s">
        <v>257</v>
      </c>
      <c r="B266" s="11">
        <f>'4'!B266+'27'!B266+'41'!B266+'49'!B266+'58'!B266+'66'!B266</f>
        <v>34064.498339999998</v>
      </c>
      <c r="C266" s="11">
        <f>'4'!C266+'27'!C266+'41'!C266+'49'!C266+'58'!C266+'66'!C266</f>
        <v>4736.0300099999995</v>
      </c>
      <c r="D266" s="11">
        <f>'4'!D266+'27'!D266+'41'!D266+'49'!D266+'58'!D266+'66'!D266</f>
        <v>0</v>
      </c>
      <c r="E266" s="11">
        <f>'4'!E266+'27'!E266+'41'!E266+'49'!E266+'58'!E266+'66'!E266</f>
        <v>0</v>
      </c>
      <c r="F266" s="11">
        <f>'4'!F266+'27'!F266+'41'!F266+'49'!F266+'58'!F266+'66'!F266</f>
        <v>38800.528350000001</v>
      </c>
      <c r="G266" s="10"/>
      <c r="H266" s="14"/>
      <c r="I266" s="14"/>
    </row>
    <row r="267" spans="1:9" x14ac:dyDescent="0.25">
      <c r="A267" s="13" t="s">
        <v>258</v>
      </c>
      <c r="B267" s="11">
        <f>'4'!B267+'27'!B267+'41'!B267+'49'!B267+'58'!B267+'66'!B267</f>
        <v>150655.56784</v>
      </c>
      <c r="C267" s="11">
        <f>'4'!C267+'27'!C267+'41'!C267+'49'!C267+'58'!C267+'66'!C267</f>
        <v>4885.6525600000004</v>
      </c>
      <c r="D267" s="11">
        <f>'4'!D267+'27'!D267+'41'!D267+'49'!D267+'58'!D267+'66'!D267</f>
        <v>0</v>
      </c>
      <c r="E267" s="11">
        <f>'4'!E267+'27'!E267+'41'!E267+'49'!E267+'58'!E267+'66'!E267</f>
        <v>0</v>
      </c>
      <c r="F267" s="11">
        <f>'4'!F267+'27'!F267+'41'!F267+'49'!F267+'58'!F267+'66'!F267</f>
        <v>155541.22039999999</v>
      </c>
      <c r="G267" s="14"/>
      <c r="H267" s="14"/>
      <c r="I267" s="14"/>
    </row>
    <row r="268" spans="1:9" x14ac:dyDescent="0.25">
      <c r="A268" s="8" t="s">
        <v>259</v>
      </c>
      <c r="B268" s="9">
        <f>'4'!B268+'27'!B268+'41'!B268+'49'!B268+'58'!B268+'66'!B268</f>
        <v>4102053.2618900002</v>
      </c>
      <c r="C268" s="9">
        <f>'4'!C268+'27'!C268+'41'!C268+'49'!C268+'58'!C268+'66'!C268</f>
        <v>248415.22268999985</v>
      </c>
      <c r="D268" s="9">
        <f>'4'!D268+'27'!D268+'41'!D268+'49'!D268+'58'!D268+'66'!D268</f>
        <v>12789.699210000001</v>
      </c>
      <c r="E268" s="9">
        <f>'4'!E268+'27'!E268+'41'!E268+'49'!E268+'58'!E268+'66'!E268</f>
        <v>6015.2835000000005</v>
      </c>
      <c r="F268" s="9">
        <f>'4'!F268+'27'!F268+'41'!F268+'49'!F268+'58'!F268+'66'!F268</f>
        <v>4369273.4672900001</v>
      </c>
      <c r="G268" s="14"/>
      <c r="H268" s="14"/>
      <c r="I268" s="14"/>
    </row>
    <row r="269" spans="1:9" x14ac:dyDescent="0.25">
      <c r="A269" s="2" t="s">
        <v>260</v>
      </c>
      <c r="B269" s="9">
        <f>'4'!B269+'27'!B269+'41'!B269+'49'!B269+'58'!B269+'66'!B269</f>
        <v>1384134.8565999998</v>
      </c>
      <c r="C269" s="9">
        <f>'4'!C269+'27'!C269+'41'!C269+'49'!C269+'58'!C269+'66'!C269</f>
        <v>3351120.0400799997</v>
      </c>
      <c r="D269" s="9">
        <f>'4'!D269+'27'!D269+'41'!D269+'49'!D269+'58'!D269+'66'!D269</f>
        <v>3.3E-3</v>
      </c>
      <c r="E269" s="9">
        <f>'4'!E269+'27'!E269+'41'!E269+'49'!E269+'58'!E269+'66'!E269</f>
        <v>125.74166000000001</v>
      </c>
      <c r="F269" s="9">
        <f>'4'!F269+'27'!F269+'41'!F269+'49'!F269+'58'!F269+'66'!F269</f>
        <v>4735380.6416399991</v>
      </c>
      <c r="G269" s="14"/>
      <c r="H269" s="14"/>
      <c r="I269" s="14"/>
    </row>
    <row r="270" spans="1:9" x14ac:dyDescent="0.25">
      <c r="A270" s="10" t="s">
        <v>261</v>
      </c>
      <c r="B270" s="11">
        <f>'4'!B270+'27'!B270+'41'!B270+'49'!B270+'58'!B270+'66'!B270</f>
        <v>826887.13682999997</v>
      </c>
      <c r="C270" s="11">
        <f>'4'!C270+'27'!C270+'41'!C270+'49'!C270+'58'!C270+'66'!C270</f>
        <v>566454.63693000004</v>
      </c>
      <c r="D270" s="11">
        <f>'4'!D270+'27'!D270+'41'!D270+'49'!D270+'58'!D270+'66'!D270</f>
        <v>0</v>
      </c>
      <c r="E270" s="11">
        <f>'4'!E270+'27'!E270+'41'!E270+'49'!E270+'58'!E270+'66'!E270</f>
        <v>0</v>
      </c>
      <c r="F270" s="11">
        <f>'4'!F270+'27'!F270+'41'!F270+'49'!F270+'58'!F270+'66'!F270</f>
        <v>1393341.7737599998</v>
      </c>
      <c r="G270" s="14"/>
      <c r="H270" s="14"/>
      <c r="I270" s="14"/>
    </row>
    <row r="271" spans="1:9" x14ac:dyDescent="0.25">
      <c r="A271" s="10" t="s">
        <v>262</v>
      </c>
      <c r="B271" s="11">
        <f>'4'!B271+'27'!B271+'41'!B271+'49'!B271+'58'!B271+'66'!B271</f>
        <v>232974.83116</v>
      </c>
      <c r="C271" s="11">
        <f>'4'!C271+'27'!C271+'41'!C271+'49'!C271+'58'!C271+'66'!C271</f>
        <v>2574625.31067</v>
      </c>
      <c r="D271" s="11">
        <f>'4'!D271+'27'!D271+'41'!D271+'49'!D271+'58'!D271+'66'!D271</f>
        <v>3.3E-3</v>
      </c>
      <c r="E271" s="11">
        <f>'4'!E271+'27'!E271+'41'!E271+'49'!E271+'58'!E271+'66'!E271</f>
        <v>125.74166000000001</v>
      </c>
      <c r="F271" s="11">
        <f>'4'!F271+'27'!F271+'41'!F271+'49'!F271+'58'!F271+'66'!F271</f>
        <v>2807725.8867899999</v>
      </c>
      <c r="G271" s="14"/>
      <c r="H271" s="14"/>
      <c r="I271" s="14"/>
    </row>
    <row r="272" spans="1:9" x14ac:dyDescent="0.25">
      <c r="A272" s="10" t="s">
        <v>263</v>
      </c>
      <c r="B272" s="11">
        <f>'4'!B272+'27'!B272+'41'!B272+'49'!B272+'58'!B272+'66'!B272</f>
        <v>102587.81227999998</v>
      </c>
      <c r="C272" s="11">
        <f>'4'!C272+'27'!C272+'41'!C272+'49'!C272+'58'!C272+'66'!C272</f>
        <v>649.12770999999998</v>
      </c>
      <c r="D272" s="11">
        <f>'4'!D272+'27'!D272+'41'!D272+'49'!D272+'58'!D272+'66'!D272</f>
        <v>0</v>
      </c>
      <c r="E272" s="11">
        <f>'4'!E272+'27'!E272+'41'!E272+'49'!E272+'58'!E272+'66'!E272</f>
        <v>0</v>
      </c>
      <c r="F272" s="11">
        <f>'4'!F272+'27'!F272+'41'!F272+'49'!F272+'58'!F272+'66'!F272</f>
        <v>103236.93999</v>
      </c>
      <c r="G272" s="14"/>
      <c r="H272" s="14"/>
      <c r="I272" s="14"/>
    </row>
    <row r="273" spans="1:9" x14ac:dyDescent="0.25">
      <c r="A273" s="10" t="s">
        <v>264</v>
      </c>
      <c r="B273" s="11">
        <f>'4'!B273+'27'!B273+'41'!B273+'49'!B273+'58'!B273+'66'!B273</f>
        <v>43571.759760000001</v>
      </c>
      <c r="C273" s="11">
        <f>'4'!C273+'27'!C273+'41'!C273+'49'!C273+'58'!C273+'66'!C273</f>
        <v>791.68729000000008</v>
      </c>
      <c r="D273" s="11">
        <f>'4'!D273+'27'!D273+'41'!D273+'49'!D273+'58'!D273+'66'!D273</f>
        <v>0</v>
      </c>
      <c r="E273" s="11">
        <f>'4'!E273+'27'!E273+'41'!E273+'49'!E273+'58'!E273+'66'!E273</f>
        <v>0</v>
      </c>
      <c r="F273" s="11">
        <f>'4'!F273+'27'!F273+'41'!F273+'49'!F273+'58'!F273+'66'!F273</f>
        <v>44363.447050000002</v>
      </c>
      <c r="G273" s="14"/>
      <c r="H273" s="14"/>
      <c r="I273" s="14"/>
    </row>
    <row r="274" spans="1:9" x14ac:dyDescent="0.25">
      <c r="A274" s="17" t="s">
        <v>265</v>
      </c>
      <c r="B274" s="11">
        <f>'4'!B274+'27'!B274+'41'!B274+'49'!B274+'58'!B274+'66'!B274</f>
        <v>173337.10079999999</v>
      </c>
      <c r="C274" s="11">
        <f>'4'!C274+'27'!C274+'41'!C274+'49'!C274+'58'!C274+'66'!C274</f>
        <v>208599.27747999996</v>
      </c>
      <c r="D274" s="11">
        <f>'4'!D274+'27'!D274+'41'!D274+'49'!D274+'58'!D274+'66'!D274</f>
        <v>0</v>
      </c>
      <c r="E274" s="11">
        <f>'4'!E274+'27'!E274+'41'!E274+'49'!E274+'58'!E274+'66'!E274</f>
        <v>0</v>
      </c>
      <c r="F274" s="11">
        <f>'4'!F274+'27'!F274+'41'!F274+'49'!F274+'58'!F274+'66'!F274</f>
        <v>381936.37827999995</v>
      </c>
      <c r="G274" s="10"/>
      <c r="H274" s="14"/>
      <c r="I274" s="14"/>
    </row>
    <row r="275" spans="1:9" x14ac:dyDescent="0.25">
      <c r="A275" s="17" t="s">
        <v>266</v>
      </c>
      <c r="B275" s="11">
        <f>'4'!B275+'27'!B275+'41'!B275+'49'!B275+'58'!B275+'66'!B275</f>
        <v>4776.2157699999998</v>
      </c>
      <c r="C275" s="11">
        <f>'4'!C275+'27'!C275+'41'!C275+'49'!C275+'58'!C275+'66'!C275</f>
        <v>0</v>
      </c>
      <c r="D275" s="11">
        <f>'4'!D275+'27'!D275+'41'!D275+'49'!D275+'58'!D275+'66'!D275</f>
        <v>0</v>
      </c>
      <c r="E275" s="11">
        <f>'4'!E275+'27'!E275+'41'!E275+'49'!E275+'58'!E275+'66'!E275</f>
        <v>0</v>
      </c>
      <c r="F275" s="11">
        <f>'4'!F275+'27'!F275+'41'!F275+'49'!F275+'58'!F275+'66'!F275</f>
        <v>4776.2157699999998</v>
      </c>
      <c r="G275" s="10"/>
      <c r="H275" s="14"/>
      <c r="I275" s="14"/>
    </row>
    <row r="276" spans="1:9" x14ac:dyDescent="0.25">
      <c r="A276" s="8" t="s">
        <v>267</v>
      </c>
      <c r="B276" s="9">
        <f>'4'!B276+'27'!B276+'41'!B276+'49'!B276+'58'!B276+'66'!B276</f>
        <v>1293013.8010200004</v>
      </c>
      <c r="C276" s="9">
        <f>'4'!C276+'27'!C276+'41'!C276+'49'!C276+'58'!C276+'66'!C276</f>
        <v>3526948.0158799984</v>
      </c>
      <c r="D276" s="9">
        <f>'4'!D276+'27'!D276+'41'!D276+'49'!D276+'58'!D276+'66'!D276</f>
        <v>1.7700000000000001E-3</v>
      </c>
      <c r="E276" s="9">
        <f>'4'!E276+'27'!E276+'41'!E276+'49'!E276+'58'!E276+'66'!E276</f>
        <v>75.958279999999988</v>
      </c>
      <c r="F276" s="9">
        <f>'4'!F276+'27'!F276+'41'!F276+'49'!F276+'58'!F276+'66'!F276</f>
        <v>4820037.7769499999</v>
      </c>
      <c r="G276" s="14"/>
      <c r="H276" s="14"/>
      <c r="I276" s="14"/>
    </row>
    <row r="277" spans="1:9" x14ac:dyDescent="0.25">
      <c r="A277" s="10" t="s">
        <v>261</v>
      </c>
      <c r="B277" s="11">
        <f>'4'!B277+'27'!B277+'41'!B277+'49'!B277+'58'!B277+'66'!B277</f>
        <v>123137.63113000002</v>
      </c>
      <c r="C277" s="11">
        <f>'4'!C277+'27'!C277+'41'!C277+'49'!C277+'58'!C277+'66'!C277</f>
        <v>48808.188590000005</v>
      </c>
      <c r="D277" s="11">
        <f>'4'!D277+'27'!D277+'41'!D277+'49'!D277+'58'!D277+'66'!D277</f>
        <v>0</v>
      </c>
      <c r="E277" s="11">
        <f>'4'!E277+'27'!E277+'41'!E277+'49'!E277+'58'!E277+'66'!E277</f>
        <v>47.44312</v>
      </c>
      <c r="F277" s="11">
        <f>'4'!F277+'27'!F277+'41'!F277+'49'!F277+'58'!F277+'66'!F277</f>
        <v>171993.26284000004</v>
      </c>
      <c r="G277" s="14"/>
      <c r="H277" s="14"/>
      <c r="I277" s="14"/>
    </row>
    <row r="278" spans="1:9" x14ac:dyDescent="0.25">
      <c r="A278" s="10" t="s">
        <v>268</v>
      </c>
      <c r="B278" s="11">
        <f>'4'!B278+'27'!B278+'41'!B278+'49'!B278+'58'!B278+'66'!B278</f>
        <v>134153.70294999998</v>
      </c>
      <c r="C278" s="11">
        <f>'4'!C278+'27'!C278+'41'!C278+'49'!C278+'58'!C278+'66'!C278</f>
        <v>40.055359999999993</v>
      </c>
      <c r="D278" s="11">
        <f>'4'!D278+'27'!D278+'41'!D278+'49'!D278+'58'!D278+'66'!D278</f>
        <v>0</v>
      </c>
      <c r="E278" s="11">
        <f>'4'!E278+'27'!E278+'41'!E278+'49'!E278+'58'!E278+'66'!E278</f>
        <v>0</v>
      </c>
      <c r="F278" s="11">
        <f>'4'!F278+'27'!F278+'41'!F278+'49'!F278+'58'!F278+'66'!F278</f>
        <v>134193.75830999998</v>
      </c>
      <c r="G278" s="14"/>
      <c r="H278" s="14"/>
      <c r="I278" s="14"/>
    </row>
    <row r="279" spans="1:9" x14ac:dyDescent="0.25">
      <c r="A279" s="10" t="s">
        <v>269</v>
      </c>
      <c r="B279" s="11">
        <f>'4'!B279+'27'!B279+'41'!B279+'49'!B279+'58'!B279+'66'!B279</f>
        <v>16203.918099999999</v>
      </c>
      <c r="C279" s="11">
        <f>'4'!C279+'27'!C279+'41'!C279+'49'!C279+'58'!C279+'66'!C279</f>
        <v>0.14118</v>
      </c>
      <c r="D279" s="11">
        <f>'4'!D279+'27'!D279+'41'!D279+'49'!D279+'58'!D279+'66'!D279</f>
        <v>0</v>
      </c>
      <c r="E279" s="11">
        <f>'4'!E279+'27'!E279+'41'!E279+'49'!E279+'58'!E279+'66'!E279</f>
        <v>0</v>
      </c>
      <c r="F279" s="11">
        <f>'4'!F279+'27'!F279+'41'!F279+'49'!F279+'58'!F279+'66'!F279</f>
        <v>16204.059279999999</v>
      </c>
      <c r="G279" s="14"/>
      <c r="H279" s="14"/>
      <c r="I279" s="14"/>
    </row>
    <row r="280" spans="1:9" x14ac:dyDescent="0.25">
      <c r="A280" s="10" t="s">
        <v>270</v>
      </c>
      <c r="B280" s="11">
        <f>'4'!B280+'27'!B280+'41'!B280+'49'!B280+'58'!B280+'66'!B280</f>
        <v>19.645289999999999</v>
      </c>
      <c r="C280" s="11">
        <f>'4'!C280+'27'!C280+'41'!C280+'49'!C280+'58'!C280+'66'!C280</f>
        <v>0</v>
      </c>
      <c r="D280" s="11">
        <f>'4'!D280+'27'!D280+'41'!D280+'49'!D280+'58'!D280+'66'!D280</f>
        <v>0</v>
      </c>
      <c r="E280" s="11">
        <f>'4'!E280+'27'!E280+'41'!E280+'49'!E280+'58'!E280+'66'!E280</f>
        <v>0</v>
      </c>
      <c r="F280" s="11">
        <f>'4'!F280+'27'!F280+'41'!F280+'49'!F280+'58'!F280+'66'!F280</f>
        <v>19.645289999999999</v>
      </c>
      <c r="G280" s="14"/>
      <c r="H280" s="14"/>
      <c r="I280" s="14"/>
    </row>
    <row r="281" spans="1:9" x14ac:dyDescent="0.25">
      <c r="A281" s="13" t="s">
        <v>271</v>
      </c>
      <c r="B281" s="11">
        <f>'4'!B281+'27'!B281+'41'!B281+'49'!B281+'58'!B281+'66'!B281</f>
        <v>1018630.97979</v>
      </c>
      <c r="C281" s="11">
        <f>'4'!C281+'27'!C281+'41'!C281+'49'!C281+'58'!C281+'66'!C281</f>
        <v>3478099.6307499995</v>
      </c>
      <c r="D281" s="11">
        <f>'4'!D281+'27'!D281+'41'!D281+'49'!D281+'58'!D281+'66'!D281</f>
        <v>1.7700000000000001E-3</v>
      </c>
      <c r="E281" s="11">
        <f>'4'!E281+'27'!E281+'41'!E281+'49'!E281+'58'!E281+'66'!E281</f>
        <v>28.515160000000002</v>
      </c>
      <c r="F281" s="11">
        <f>'4'!F281+'27'!F281+'41'!F281+'49'!F281+'58'!F281+'66'!F281</f>
        <v>4496759.1274699997</v>
      </c>
      <c r="G281" s="14"/>
      <c r="H281" s="14"/>
      <c r="I281" s="14"/>
    </row>
    <row r="282" spans="1:9" x14ac:dyDescent="0.25">
      <c r="A282" s="13" t="s">
        <v>272</v>
      </c>
      <c r="B282" s="11">
        <f>'4'!B282+'27'!B282+'41'!B282+'49'!B282+'58'!B282+'66'!B282</f>
        <v>867.92376000000002</v>
      </c>
      <c r="C282" s="11">
        <f>'4'!C282+'27'!C282+'41'!C282+'49'!C282+'58'!C282+'66'!C282</f>
        <v>0</v>
      </c>
      <c r="D282" s="11">
        <f>'4'!D282+'27'!D282+'41'!D282+'49'!D282+'58'!D282+'66'!D282</f>
        <v>0</v>
      </c>
      <c r="E282" s="11">
        <f>'4'!E282+'27'!E282+'41'!E282+'49'!E282+'58'!E282+'66'!E282</f>
        <v>0</v>
      </c>
      <c r="F282" s="11">
        <f>'4'!F282+'27'!F282+'41'!F282+'49'!F282+'58'!F282+'66'!F282</f>
        <v>867.92376000000002</v>
      </c>
      <c r="G282" s="10"/>
      <c r="H282" s="14"/>
      <c r="I282" s="14"/>
    </row>
    <row r="283" spans="1:9" x14ac:dyDescent="0.25">
      <c r="A283" s="8" t="s">
        <v>273</v>
      </c>
      <c r="B283" s="9">
        <f>'4'!B283+'27'!B283+'41'!B283+'49'!B283+'58'!B283+'66'!B283</f>
        <v>4193174.3174699997</v>
      </c>
      <c r="C283" s="9">
        <f>'4'!C283+'27'!C283+'41'!C283+'49'!C283+'58'!C283+'66'!C283</f>
        <v>72587.246890000592</v>
      </c>
      <c r="D283" s="9">
        <f>'4'!D283+'27'!D283+'41'!D283+'49'!D283+'58'!D283+'66'!D283</f>
        <v>12789.70074</v>
      </c>
      <c r="E283" s="9">
        <f>'4'!E283+'27'!E283+'41'!E283+'49'!E283+'58'!E283+'66'!E283</f>
        <v>6065.0668800000003</v>
      </c>
      <c r="F283" s="9">
        <f>'4'!F283+'27'!F283+'41'!F283+'49'!F283+'58'!F283+'66'!F283</f>
        <v>4284616.3319800003</v>
      </c>
      <c r="G283" s="14"/>
      <c r="H283" s="14"/>
      <c r="I283" s="14"/>
    </row>
    <row r="284" spans="1:9" x14ac:dyDescent="0.25">
      <c r="A284" s="10" t="s">
        <v>274</v>
      </c>
      <c r="B284" s="11">
        <f>'4'!B284+'27'!B284+'41'!B284+'49'!B284+'58'!B284+'66'!B284</f>
        <v>912097.52481999982</v>
      </c>
      <c r="C284" s="11">
        <f>'4'!C284+'27'!C284+'41'!C284+'49'!C284+'58'!C284+'66'!C284</f>
        <v>86179.436369999996</v>
      </c>
      <c r="D284" s="11">
        <f>'4'!D284+'27'!D284+'41'!D284+'49'!D284+'58'!D284+'66'!D284</f>
        <v>0</v>
      </c>
      <c r="E284" s="11">
        <f>'4'!E284+'27'!E284+'41'!E284+'49'!E284+'58'!E284+'66'!E284</f>
        <v>1946.6183299999998</v>
      </c>
      <c r="F284" s="11">
        <f>'4'!F284+'27'!F284+'41'!F284+'49'!F284+'58'!F284+'66'!F284</f>
        <v>1000223.5795199998</v>
      </c>
      <c r="G284" s="14"/>
      <c r="H284" s="14"/>
      <c r="I284" s="14"/>
    </row>
    <row r="285" spans="1:9" x14ac:dyDescent="0.25">
      <c r="A285" s="10" t="s">
        <v>275</v>
      </c>
      <c r="B285" s="11">
        <f>'4'!B285+'27'!B285+'41'!B285+'49'!B285+'58'!B285+'66'!B285</f>
        <v>71388.196610000014</v>
      </c>
      <c r="C285" s="11">
        <f>'4'!C285+'27'!C285+'41'!C285+'49'!C285+'58'!C285+'66'!C285</f>
        <v>8157.2947900000026</v>
      </c>
      <c r="D285" s="11">
        <f>'4'!D285+'27'!D285+'41'!D285+'49'!D285+'58'!D285+'66'!D285</f>
        <v>0</v>
      </c>
      <c r="E285" s="11">
        <f>'4'!E285+'27'!E285+'41'!E285+'49'!E285+'58'!E285+'66'!E285</f>
        <v>0</v>
      </c>
      <c r="F285" s="11">
        <f>'4'!F285+'27'!F285+'41'!F285+'49'!F285+'58'!F285+'66'!F285</f>
        <v>79545.491400000014</v>
      </c>
      <c r="G285" s="14"/>
      <c r="H285" s="14"/>
      <c r="I285" s="14"/>
    </row>
    <row r="286" spans="1:9" x14ac:dyDescent="0.25">
      <c r="A286" s="10" t="s">
        <v>276</v>
      </c>
      <c r="B286" s="11">
        <f>'4'!B286+'27'!B286+'41'!B286+'49'!B286+'58'!B286+'66'!B286</f>
        <v>804855.23509999993</v>
      </c>
      <c r="C286" s="11">
        <f>'4'!C286+'27'!C286+'41'!C286+'49'!C286+'58'!C286+'66'!C286</f>
        <v>77431.730500000005</v>
      </c>
      <c r="D286" s="11">
        <f>'4'!D286+'27'!D286+'41'!D286+'49'!D286+'58'!D286+'66'!D286</f>
        <v>0</v>
      </c>
      <c r="E286" s="11">
        <f>'4'!E286+'27'!E286+'41'!E286+'49'!E286+'58'!E286+'66'!E286</f>
        <v>1765.5586499999997</v>
      </c>
      <c r="F286" s="11">
        <f>'4'!F286+'27'!F286+'41'!F286+'49'!F286+'58'!F286+'66'!F286</f>
        <v>884052.52424999978</v>
      </c>
      <c r="G286" s="14"/>
      <c r="H286" s="14"/>
      <c r="I286" s="14"/>
    </row>
    <row r="287" spans="1:9" x14ac:dyDescent="0.25">
      <c r="A287" s="10" t="s">
        <v>277</v>
      </c>
      <c r="B287" s="11">
        <f>'4'!B287+'27'!B287+'41'!B287+'49'!B287+'58'!B287+'66'!B287</f>
        <v>34799.743739999998</v>
      </c>
      <c r="C287" s="11">
        <f>'4'!C287+'27'!C287+'41'!C287+'49'!C287+'58'!C287+'66'!C287</f>
        <v>152.12554999999998</v>
      </c>
      <c r="D287" s="11">
        <f>'4'!D287+'27'!D287+'41'!D287+'49'!D287+'58'!D287+'66'!D287</f>
        <v>0</v>
      </c>
      <c r="E287" s="11">
        <f>'4'!E287+'27'!E287+'41'!E287+'49'!E287+'58'!E287+'66'!E287</f>
        <v>181.05968000000001</v>
      </c>
      <c r="F287" s="11">
        <f>'4'!F287+'27'!F287+'41'!F287+'49'!F287+'58'!F287+'66'!F287</f>
        <v>35132.928969999994</v>
      </c>
      <c r="G287" s="14"/>
      <c r="H287" s="14"/>
      <c r="I287" s="14"/>
    </row>
    <row r="288" spans="1:9" x14ac:dyDescent="0.25">
      <c r="A288" s="10" t="s">
        <v>278</v>
      </c>
      <c r="B288" s="11">
        <f>'4'!B288+'27'!B288+'41'!B288+'49'!B288+'58'!B288+'66'!B288</f>
        <v>8.6513200000000001</v>
      </c>
      <c r="C288" s="11">
        <f>'4'!C288+'27'!C288+'41'!C288+'49'!C288+'58'!C288+'66'!C288</f>
        <v>403.75509999999997</v>
      </c>
      <c r="D288" s="11">
        <f>'4'!D288+'27'!D288+'41'!D288+'49'!D288+'58'!D288+'66'!D288</f>
        <v>0</v>
      </c>
      <c r="E288" s="11">
        <f>'4'!E288+'27'!E288+'41'!E288+'49'!E288+'58'!E288+'66'!E288</f>
        <v>0</v>
      </c>
      <c r="F288" s="11">
        <f>'4'!F288+'27'!F288+'41'!F288+'49'!F288+'58'!F288+'66'!F288</f>
        <v>412.40641999999997</v>
      </c>
      <c r="G288" s="14"/>
      <c r="H288" s="14"/>
      <c r="I288" s="14"/>
    </row>
    <row r="289" spans="1:9" x14ac:dyDescent="0.25">
      <c r="A289" s="10" t="s">
        <v>279</v>
      </c>
      <c r="B289" s="11">
        <f>'4'!B289+'27'!B289+'41'!B289+'49'!B289+'58'!B289+'66'!B289</f>
        <v>8.1270000000000007</v>
      </c>
      <c r="C289" s="11">
        <f>'4'!C289+'27'!C289+'41'!C289+'49'!C289+'58'!C289+'66'!C289</f>
        <v>0</v>
      </c>
      <c r="D289" s="11">
        <f>'4'!D289+'27'!D289+'41'!D289+'49'!D289+'58'!D289+'66'!D289</f>
        <v>0</v>
      </c>
      <c r="E289" s="11">
        <f>'4'!E289+'27'!E289+'41'!E289+'49'!E289+'58'!E289+'66'!E289</f>
        <v>0</v>
      </c>
      <c r="F289" s="11">
        <f>'4'!F289+'27'!F289+'41'!F289+'49'!F289+'58'!F289+'66'!F289</f>
        <v>8.1270000000000007</v>
      </c>
      <c r="G289" s="10"/>
      <c r="H289" s="14"/>
      <c r="I289" s="14"/>
    </row>
    <row r="290" spans="1:9" x14ac:dyDescent="0.25">
      <c r="A290" s="10" t="s">
        <v>280</v>
      </c>
      <c r="B290" s="11">
        <f>'4'!B290+'27'!B290+'41'!B290+'49'!B290+'58'!B290+'66'!B290</f>
        <v>1037.5710499999998</v>
      </c>
      <c r="C290" s="11">
        <f>'4'!C290+'27'!C290+'41'!C290+'49'!C290+'58'!C290+'66'!C290</f>
        <v>34.530430000000003</v>
      </c>
      <c r="D290" s="11">
        <f>'4'!D290+'27'!D290+'41'!D290+'49'!D290+'58'!D290+'66'!D290</f>
        <v>0</v>
      </c>
      <c r="E290" s="11">
        <f>'4'!E290+'27'!E290+'41'!E290+'49'!E290+'58'!E290+'66'!E290</f>
        <v>0</v>
      </c>
      <c r="F290" s="11">
        <f>'4'!F290+'27'!F290+'41'!F290+'49'!F290+'58'!F290+'66'!F290</f>
        <v>1072.1014799999998</v>
      </c>
      <c r="G290" s="10"/>
      <c r="H290" s="14"/>
      <c r="I290" s="14"/>
    </row>
    <row r="291" spans="1:9" x14ac:dyDescent="0.25">
      <c r="A291" s="10" t="s">
        <v>281</v>
      </c>
      <c r="B291" s="11">
        <f>'4'!B291+'27'!B291+'41'!B291+'49'!B291+'58'!B291+'66'!B291</f>
        <v>0</v>
      </c>
      <c r="C291" s="11">
        <f>'4'!C291+'27'!C291+'41'!C291+'49'!C291+'58'!C291+'66'!C291</f>
        <v>0</v>
      </c>
      <c r="D291" s="11">
        <f>'4'!D291+'27'!D291+'41'!D291+'49'!D291+'58'!D291+'66'!D291</f>
        <v>0</v>
      </c>
      <c r="E291" s="11">
        <f>'4'!E291+'27'!E291+'41'!E291+'49'!E291+'58'!E291+'66'!E291</f>
        <v>0</v>
      </c>
      <c r="F291" s="11">
        <f>'4'!F291+'27'!F291+'41'!F291+'49'!F291+'58'!F291+'66'!F291</f>
        <v>0</v>
      </c>
      <c r="G291" s="14"/>
      <c r="H291" s="14"/>
      <c r="I291" s="14"/>
    </row>
    <row r="292" spans="1:9" x14ac:dyDescent="0.25">
      <c r="A292" s="10" t="s">
        <v>282</v>
      </c>
      <c r="B292" s="11">
        <f>'4'!B292+'27'!B292+'41'!B292+'49'!B292+'58'!B292+'66'!B292</f>
        <v>1593246.0950200001</v>
      </c>
      <c r="C292" s="11">
        <f>'4'!C292+'27'!C292+'41'!C292+'49'!C292+'58'!C292+'66'!C292</f>
        <v>129189.82060000001</v>
      </c>
      <c r="D292" s="11">
        <f>'4'!D292+'27'!D292+'41'!D292+'49'!D292+'58'!D292+'66'!D292</f>
        <v>0</v>
      </c>
      <c r="E292" s="11">
        <f>'4'!E292+'27'!E292+'41'!E292+'49'!E292+'58'!E292+'66'!E292</f>
        <v>2526.9725400000002</v>
      </c>
      <c r="F292" s="11">
        <f>'4'!F292+'27'!F292+'41'!F292+'49'!F292+'58'!F292+'66'!F292</f>
        <v>1724962.8881599999</v>
      </c>
      <c r="G292" s="14"/>
      <c r="H292" s="14"/>
      <c r="I292" s="14"/>
    </row>
    <row r="293" spans="1:9" x14ac:dyDescent="0.25">
      <c r="A293" s="10" t="s">
        <v>283</v>
      </c>
      <c r="B293" s="11">
        <f>'4'!B293+'27'!B293+'41'!B293+'49'!B293+'58'!B293+'66'!B293</f>
        <v>1344803.4105800001</v>
      </c>
      <c r="C293" s="11">
        <f>'4'!C293+'27'!C293+'41'!C293+'49'!C293+'58'!C293+'66'!C293</f>
        <v>116964.80899000003</v>
      </c>
      <c r="D293" s="11">
        <f>'4'!D293+'27'!D293+'41'!D293+'49'!D293+'58'!D293+'66'!D293</f>
        <v>0</v>
      </c>
      <c r="E293" s="11">
        <f>'4'!E293+'27'!E293+'41'!E293+'49'!E293+'58'!E293+'66'!E293</f>
        <v>1881.6177399999999</v>
      </c>
      <c r="F293" s="11">
        <f>'4'!F293+'27'!F293+'41'!F293+'49'!F293+'58'!F293+'66'!F293</f>
        <v>1463649.8373100001</v>
      </c>
      <c r="G293" s="14"/>
      <c r="H293" s="14"/>
      <c r="I293" s="14"/>
    </row>
    <row r="294" spans="1:9" x14ac:dyDescent="0.25">
      <c r="A294" s="10" t="s">
        <v>284</v>
      </c>
      <c r="B294" s="11">
        <f>'4'!B294+'27'!B294+'41'!B294+'49'!B294+'58'!B294+'66'!B294</f>
        <v>57698.746500000008</v>
      </c>
      <c r="C294" s="11">
        <f>'4'!C294+'27'!C294+'41'!C294+'49'!C294+'58'!C294+'66'!C294</f>
        <v>399.33609000000001</v>
      </c>
      <c r="D294" s="11">
        <f>'4'!D294+'27'!D294+'41'!D294+'49'!D294+'58'!D294+'66'!D294</f>
        <v>0</v>
      </c>
      <c r="E294" s="11">
        <f>'4'!E294+'27'!E294+'41'!E294+'49'!E294+'58'!E294+'66'!E294</f>
        <v>645.35480000000007</v>
      </c>
      <c r="F294" s="11">
        <f>'4'!F294+'27'!F294+'41'!F294+'49'!F294+'58'!F294+'66'!F294</f>
        <v>58743.437390000014</v>
      </c>
      <c r="G294" s="14"/>
      <c r="H294" s="14"/>
      <c r="I294" s="14"/>
    </row>
    <row r="295" spans="1:9" x14ac:dyDescent="0.25">
      <c r="A295" s="13" t="s">
        <v>285</v>
      </c>
      <c r="B295" s="11">
        <f>'4'!B295+'27'!B295+'41'!B295+'49'!B295+'58'!B295+'66'!B295</f>
        <v>2215.6650999999997</v>
      </c>
      <c r="C295" s="11">
        <f>'4'!C295+'27'!C295+'41'!C295+'49'!C295+'58'!C295+'66'!C295</f>
        <v>0</v>
      </c>
      <c r="D295" s="11">
        <f>'4'!D295+'27'!D295+'41'!D295+'49'!D295+'58'!D295+'66'!D295</f>
        <v>0</v>
      </c>
      <c r="E295" s="11">
        <f>'4'!E295+'27'!E295+'41'!E295+'49'!E295+'58'!E295+'66'!E295</f>
        <v>0</v>
      </c>
      <c r="F295" s="11">
        <f>'4'!F295+'27'!F295+'41'!F295+'49'!F295+'58'!F295+'66'!F295</f>
        <v>2215.6650999999997</v>
      </c>
      <c r="G295" s="14"/>
      <c r="H295" s="14"/>
      <c r="I295" s="14"/>
    </row>
    <row r="296" spans="1:9" x14ac:dyDescent="0.25">
      <c r="A296" s="13" t="s">
        <v>286</v>
      </c>
      <c r="B296" s="11">
        <f>'4'!B296+'27'!B296+'41'!B296+'49'!B296+'58'!B296+'66'!B296</f>
        <v>186250.36645999999</v>
      </c>
      <c r="C296" s="11">
        <f>'4'!C296+'27'!C296+'41'!C296+'49'!C296+'58'!C296+'66'!C296</f>
        <v>11780.640049999998</v>
      </c>
      <c r="D296" s="11">
        <f>'4'!D296+'27'!D296+'41'!D296+'49'!D296+'58'!D296+'66'!D296</f>
        <v>0</v>
      </c>
      <c r="E296" s="11">
        <f>'4'!E296+'27'!E296+'41'!E296+'49'!E296+'58'!E296+'66'!E296</f>
        <v>0</v>
      </c>
      <c r="F296" s="11">
        <f>'4'!F296+'27'!F296+'41'!F296+'49'!F296+'58'!F296+'66'!F296</f>
        <v>198031.00650999998</v>
      </c>
      <c r="G296" s="14"/>
      <c r="H296" s="14"/>
      <c r="I296" s="14"/>
    </row>
    <row r="297" spans="1:9" x14ac:dyDescent="0.25">
      <c r="A297" s="10" t="s">
        <v>287</v>
      </c>
      <c r="B297" s="11">
        <f>'4'!B297+'27'!B297+'41'!B297+'49'!B297+'58'!B297+'66'!B297</f>
        <v>541.94513000000006</v>
      </c>
      <c r="C297" s="11">
        <f>'4'!C297+'27'!C297+'41'!C297+'49'!C297+'58'!C297+'66'!C297</f>
        <v>7.8374600000000001</v>
      </c>
      <c r="D297" s="11">
        <f>'4'!D297+'27'!D297+'41'!D297+'49'!D297+'58'!D297+'66'!D297</f>
        <v>0</v>
      </c>
      <c r="E297" s="11">
        <f>'4'!E297+'27'!E297+'41'!E297+'49'!E297+'58'!E297+'66'!E297</f>
        <v>0</v>
      </c>
      <c r="F297" s="11">
        <f>'4'!F297+'27'!F297+'41'!F297+'49'!F297+'58'!F297+'66'!F297</f>
        <v>549.78259000000003</v>
      </c>
      <c r="G297" s="14"/>
      <c r="H297" s="14"/>
      <c r="I297" s="14"/>
    </row>
    <row r="298" spans="1:9" x14ac:dyDescent="0.25">
      <c r="A298" s="13" t="s">
        <v>288</v>
      </c>
      <c r="B298" s="11">
        <f>'4'!B298+'27'!B298+'41'!B298+'49'!B298+'58'!B298+'66'!B298</f>
        <v>1735.9612500000001</v>
      </c>
      <c r="C298" s="11">
        <f>'4'!C298+'27'!C298+'41'!C298+'49'!C298+'58'!C298+'66'!C298</f>
        <v>37.198010000000004</v>
      </c>
      <c r="D298" s="11">
        <f>'4'!D298+'27'!D298+'41'!D298+'49'!D298+'58'!D298+'66'!D298</f>
        <v>0</v>
      </c>
      <c r="E298" s="11">
        <f>'4'!E298+'27'!E298+'41'!E298+'49'!E298+'58'!E298+'66'!E298</f>
        <v>0</v>
      </c>
      <c r="F298" s="11">
        <f>'4'!F298+'27'!F298+'41'!F298+'49'!F298+'58'!F298+'66'!F298</f>
        <v>1773.1592600000001</v>
      </c>
      <c r="G298" s="10"/>
      <c r="H298" s="14"/>
      <c r="I298" s="14"/>
    </row>
    <row r="299" spans="1:9" x14ac:dyDescent="0.25">
      <c r="A299" s="8" t="s">
        <v>289</v>
      </c>
      <c r="B299" s="9">
        <f>'4'!B299+'27'!B299+'41'!B299+'49'!B299+'58'!B299+'66'!B299</f>
        <v>3512025.7472699997</v>
      </c>
      <c r="C299" s="9">
        <f>'4'!C299+'27'!C299+'41'!C299+'49'!C299+'58'!C299+'66'!C299</f>
        <v>29576.862660000577</v>
      </c>
      <c r="D299" s="9">
        <f>'4'!D299+'27'!D299+'41'!D299+'49'!D299+'58'!D299+'66'!D299</f>
        <v>12789.70074</v>
      </c>
      <c r="E299" s="9">
        <f>'4'!E299+'27'!E299+'41'!E299+'49'!E299+'58'!E299+'66'!E299</f>
        <v>5484.7126700000008</v>
      </c>
      <c r="F299" s="9">
        <f>'4'!F299+'27'!F299+'41'!F299+'49'!F299+'58'!F299+'66'!F299</f>
        <v>3559877.0233399998</v>
      </c>
      <c r="G299" s="14"/>
      <c r="H299" s="14"/>
      <c r="I299" s="14"/>
    </row>
    <row r="300" spans="1:9" x14ac:dyDescent="0.25">
      <c r="A300" s="10" t="s">
        <v>290</v>
      </c>
      <c r="B300" s="11">
        <f>'4'!B300+'27'!B300+'41'!B300+'49'!B300+'58'!B300+'66'!B300</f>
        <v>2752304.6080000005</v>
      </c>
      <c r="C300" s="11">
        <f>'4'!C300+'27'!C300+'41'!C300+'49'!C300+'58'!C300+'66'!C300</f>
        <v>126229.10572000001</v>
      </c>
      <c r="D300" s="11">
        <f>'4'!D300+'27'!D300+'41'!D300+'49'!D300+'58'!D300+'66'!D300</f>
        <v>0</v>
      </c>
      <c r="E300" s="11">
        <f>'4'!E300+'27'!E300+'41'!E300+'49'!E300+'58'!E300+'66'!E300</f>
        <v>15.356069999999999</v>
      </c>
      <c r="F300" s="11">
        <f>'4'!F300+'27'!F300+'41'!F300+'49'!F300+'58'!F300+'66'!F300</f>
        <v>2878549.0697900006</v>
      </c>
      <c r="G300" s="14"/>
      <c r="H300" s="14"/>
      <c r="I300" s="14"/>
    </row>
    <row r="301" spans="1:9" x14ac:dyDescent="0.25">
      <c r="A301" s="10" t="s">
        <v>291</v>
      </c>
      <c r="B301" s="11">
        <f>'4'!B301+'27'!B301+'41'!B301+'49'!B301+'58'!B301+'66'!B301</f>
        <v>1496873.8061200005</v>
      </c>
      <c r="C301" s="11">
        <f>'4'!C301+'27'!C301+'41'!C301+'49'!C301+'58'!C301+'66'!C301</f>
        <v>2862.3374800000001</v>
      </c>
      <c r="D301" s="11">
        <f>'4'!D301+'27'!D301+'41'!D301+'49'!D301+'58'!D301+'66'!D301</f>
        <v>0</v>
      </c>
      <c r="E301" s="11">
        <f>'4'!E301+'27'!E301+'41'!E301+'49'!E301+'58'!E301+'66'!E301</f>
        <v>0</v>
      </c>
      <c r="F301" s="11">
        <f>'4'!F301+'27'!F301+'41'!F301+'49'!F301+'58'!F301+'66'!F301</f>
        <v>1499736.1436000005</v>
      </c>
      <c r="G301" s="14"/>
      <c r="H301" s="14"/>
      <c r="I301" s="14"/>
    </row>
    <row r="302" spans="1:9" x14ac:dyDescent="0.25">
      <c r="A302" s="10" t="s">
        <v>292</v>
      </c>
      <c r="B302" s="11">
        <f>'4'!B302+'27'!B302+'41'!B302+'49'!B302+'58'!B302+'66'!B302</f>
        <v>239126.45243999999</v>
      </c>
      <c r="C302" s="11">
        <f>'4'!C302+'27'!C302+'41'!C302+'49'!C302+'58'!C302+'66'!C302</f>
        <v>5844.2961300000015</v>
      </c>
      <c r="D302" s="11">
        <f>'4'!D302+'27'!D302+'41'!D302+'49'!D302+'58'!D302+'66'!D302</f>
        <v>0</v>
      </c>
      <c r="E302" s="11">
        <f>'4'!E302+'27'!E302+'41'!E302+'49'!E302+'58'!E302+'66'!E302</f>
        <v>0</v>
      </c>
      <c r="F302" s="11">
        <f>'4'!F302+'27'!F302+'41'!F302+'49'!F302+'58'!F302+'66'!F302</f>
        <v>244970.74856999994</v>
      </c>
      <c r="G302" s="14"/>
      <c r="H302" s="14"/>
      <c r="I302" s="14"/>
    </row>
    <row r="303" spans="1:9" x14ac:dyDescent="0.25">
      <c r="A303" s="10" t="s">
        <v>293</v>
      </c>
      <c r="B303" s="11">
        <f>'4'!B303+'27'!B303+'41'!B303+'49'!B303+'58'!B303+'66'!B303</f>
        <v>18897.788039999999</v>
      </c>
      <c r="C303" s="11">
        <f>'4'!C303+'27'!C303+'41'!C303+'49'!C303+'58'!C303+'66'!C303</f>
        <v>12042.169349999998</v>
      </c>
      <c r="D303" s="11">
        <f>'4'!D303+'27'!D303+'41'!D303+'49'!D303+'58'!D303+'66'!D303</f>
        <v>0</v>
      </c>
      <c r="E303" s="11">
        <f>'4'!E303+'27'!E303+'41'!E303+'49'!E303+'58'!E303+'66'!E303</f>
        <v>0</v>
      </c>
      <c r="F303" s="11">
        <f>'4'!F303+'27'!F303+'41'!F303+'49'!F303+'58'!F303+'66'!F303</f>
        <v>30939.957390000003</v>
      </c>
      <c r="G303" s="14"/>
      <c r="H303" s="14"/>
      <c r="I303" s="14"/>
    </row>
    <row r="304" spans="1:9" x14ac:dyDescent="0.25">
      <c r="A304" s="10" t="s">
        <v>294</v>
      </c>
      <c r="B304" s="11">
        <f>'4'!B304+'27'!B304+'41'!B304+'49'!B304+'58'!B304+'66'!B304</f>
        <v>64351.815170000009</v>
      </c>
      <c r="C304" s="11">
        <f>'4'!C304+'27'!C304+'41'!C304+'49'!C304+'58'!C304+'66'!C304</f>
        <v>1111.5680299999999</v>
      </c>
      <c r="D304" s="11">
        <f>'4'!D304+'27'!D304+'41'!D304+'49'!D304+'58'!D304+'66'!D304</f>
        <v>0</v>
      </c>
      <c r="E304" s="11">
        <f>'4'!E304+'27'!E304+'41'!E304+'49'!E304+'58'!E304+'66'!E304</f>
        <v>0</v>
      </c>
      <c r="F304" s="11">
        <f>'4'!F304+'27'!F304+'41'!F304+'49'!F304+'58'!F304+'66'!F304</f>
        <v>65463.383200000004</v>
      </c>
      <c r="G304" s="14"/>
      <c r="H304" s="14"/>
      <c r="I304" s="14"/>
    </row>
    <row r="305" spans="1:9" x14ac:dyDescent="0.25">
      <c r="A305" s="10" t="s">
        <v>295</v>
      </c>
      <c r="B305" s="11">
        <f>'4'!B305+'27'!B305+'41'!B305+'49'!B305+'58'!B305+'66'!B305</f>
        <v>206709.13951000001</v>
      </c>
      <c r="C305" s="11">
        <f>'4'!C305+'27'!C305+'41'!C305+'49'!C305+'58'!C305+'66'!C305</f>
        <v>337.73124999999999</v>
      </c>
      <c r="D305" s="11">
        <f>'4'!D305+'27'!D305+'41'!D305+'49'!D305+'58'!D305+'66'!D305</f>
        <v>0</v>
      </c>
      <c r="E305" s="11">
        <f>'4'!E305+'27'!E305+'41'!E305+'49'!E305+'58'!E305+'66'!E305</f>
        <v>0</v>
      </c>
      <c r="F305" s="11">
        <f>'4'!F305+'27'!F305+'41'!F305+'49'!F305+'58'!F305+'66'!F305</f>
        <v>207046.87075999999</v>
      </c>
      <c r="G305" s="10"/>
      <c r="H305" s="14"/>
      <c r="I305" s="14"/>
    </row>
    <row r="306" spans="1:9" x14ac:dyDescent="0.25">
      <c r="A306" s="10" t="s">
        <v>296</v>
      </c>
      <c r="B306" s="11">
        <f>'4'!B306+'27'!B306+'41'!B306+'49'!B306+'58'!B306+'66'!B306</f>
        <v>66236.745670000004</v>
      </c>
      <c r="C306" s="11">
        <f>'4'!C306+'27'!C306+'41'!C306+'49'!C306+'58'!C306+'66'!C306</f>
        <v>7260.3173100000004</v>
      </c>
      <c r="D306" s="11">
        <f>'4'!D306+'27'!D306+'41'!D306+'49'!D306+'58'!D306+'66'!D306</f>
        <v>0</v>
      </c>
      <c r="E306" s="11">
        <f>'4'!E306+'27'!E306+'41'!E306+'49'!E306+'58'!E306+'66'!E306</f>
        <v>0</v>
      </c>
      <c r="F306" s="11">
        <f>'4'!F306+'27'!F306+'41'!F306+'49'!F306+'58'!F306+'66'!F306</f>
        <v>73497.062980000002</v>
      </c>
      <c r="G306" s="10"/>
      <c r="H306" s="14"/>
      <c r="I306" s="14"/>
    </row>
    <row r="307" spans="1:9" x14ac:dyDescent="0.25">
      <c r="A307" s="10" t="s">
        <v>297</v>
      </c>
      <c r="B307" s="11">
        <f>'4'!B307+'27'!B307+'41'!B307+'49'!B307+'58'!B307+'66'!B307</f>
        <v>92677.533090000012</v>
      </c>
      <c r="C307" s="11">
        <f>'4'!C307+'27'!C307+'41'!C307+'49'!C307+'58'!C307+'66'!C307</f>
        <v>0</v>
      </c>
      <c r="D307" s="11">
        <f>'4'!D307+'27'!D307+'41'!D307+'49'!D307+'58'!D307+'66'!D307</f>
        <v>0</v>
      </c>
      <c r="E307" s="11">
        <f>'4'!E307+'27'!E307+'41'!E307+'49'!E307+'58'!E307+'66'!E307</f>
        <v>0</v>
      </c>
      <c r="F307" s="11">
        <f>'4'!F307+'27'!F307+'41'!F307+'49'!F307+'58'!F307+'66'!F307</f>
        <v>92677.533090000012</v>
      </c>
      <c r="G307" s="14"/>
      <c r="H307" s="14"/>
      <c r="I307" s="14"/>
    </row>
    <row r="308" spans="1:9" x14ac:dyDescent="0.25">
      <c r="A308" s="10" t="s">
        <v>298</v>
      </c>
      <c r="B308" s="11">
        <f>'4'!B308+'27'!B308+'41'!B308+'49'!B308+'58'!B308+'66'!B308</f>
        <v>51169.051510000005</v>
      </c>
      <c r="C308" s="11">
        <f>'4'!C308+'27'!C308+'41'!C308+'49'!C308+'58'!C308+'66'!C308</f>
        <v>277.44185999999996</v>
      </c>
      <c r="D308" s="11">
        <f>'4'!D308+'27'!D308+'41'!D308+'49'!D308+'58'!D308+'66'!D308</f>
        <v>0</v>
      </c>
      <c r="E308" s="11">
        <f>'4'!E308+'27'!E308+'41'!E308+'49'!E308+'58'!E308+'66'!E308</f>
        <v>0</v>
      </c>
      <c r="F308" s="11">
        <f>'4'!F308+'27'!F308+'41'!F308+'49'!F308+'58'!F308+'66'!F308</f>
        <v>51446.493370000004</v>
      </c>
      <c r="G308" s="14"/>
      <c r="H308" s="14"/>
      <c r="I308" s="14"/>
    </row>
    <row r="309" spans="1:9" x14ac:dyDescent="0.25">
      <c r="A309" s="13" t="s">
        <v>299</v>
      </c>
      <c r="B309" s="11">
        <f>'4'!B309+'27'!B309+'41'!B309+'49'!B309+'58'!B309+'66'!B309</f>
        <v>516262.27645000006</v>
      </c>
      <c r="C309" s="11">
        <f>'4'!C309+'27'!C309+'41'!C309+'49'!C309+'58'!C309+'66'!C309</f>
        <v>96493.244310000009</v>
      </c>
      <c r="D309" s="11">
        <f>'4'!D309+'27'!D309+'41'!D309+'49'!D309+'58'!D309+'66'!D309</f>
        <v>0</v>
      </c>
      <c r="E309" s="11">
        <f>'4'!E309+'27'!E309+'41'!E309+'49'!E309+'58'!E309+'66'!E309</f>
        <v>15.356069999999999</v>
      </c>
      <c r="F309" s="11">
        <f>'4'!F309+'27'!F309+'41'!F309+'49'!F309+'58'!F309+'66'!F309</f>
        <v>612770.87682999996</v>
      </c>
      <c r="G309" s="14"/>
      <c r="H309" s="14"/>
      <c r="I309" s="14"/>
    </row>
    <row r="310" spans="1:9" x14ac:dyDescent="0.25">
      <c r="A310" s="8" t="s">
        <v>300</v>
      </c>
      <c r="B310" s="9">
        <f>'4'!B310+'27'!B310+'41'!B310+'49'!B310+'58'!B310+'66'!B310</f>
        <v>759721.13926999923</v>
      </c>
      <c r="C310" s="9">
        <f>'4'!C310+'27'!C310+'41'!C310+'49'!C310+'58'!C310+'66'!C310</f>
        <v>-96652.24305999944</v>
      </c>
      <c r="D310" s="9">
        <f>'4'!D310+'27'!D310+'41'!D310+'49'!D310+'58'!D310+'66'!D310</f>
        <v>12789.70074</v>
      </c>
      <c r="E310" s="9">
        <f>'4'!E310+'27'!E310+'41'!E310+'49'!E310+'58'!E310+'66'!E310</f>
        <v>5469.356600000001</v>
      </c>
      <c r="F310" s="9">
        <f>'4'!F310+'27'!F310+'41'!F310+'49'!F310+'58'!F310+'66'!F310</f>
        <v>681327.95354999963</v>
      </c>
      <c r="G310" s="14"/>
      <c r="H310" s="14"/>
      <c r="I310" s="14"/>
    </row>
    <row r="311" spans="1:9" x14ac:dyDescent="0.25">
      <c r="A311" s="13" t="s">
        <v>301</v>
      </c>
      <c r="B311" s="11">
        <f>'4'!B311+'27'!B311+'41'!B311+'49'!B311+'58'!B311+'66'!B311</f>
        <v>3843.0459700000001</v>
      </c>
      <c r="C311" s="11">
        <f>'4'!C311+'27'!C311+'41'!C311+'49'!C311+'58'!C311+'66'!C311</f>
        <v>-4784.0817100000013</v>
      </c>
      <c r="D311" s="11">
        <f>'4'!D311+'27'!D311+'41'!D311+'49'!D311+'58'!D311+'66'!D311</f>
        <v>-2.0000000000000002E-5</v>
      </c>
      <c r="E311" s="11">
        <f>'4'!E311+'27'!E311+'41'!E311+'49'!E311+'58'!E311+'66'!E311</f>
        <v>52311.42096000001</v>
      </c>
      <c r="F311" s="11">
        <f>'4'!F311+'27'!F311+'41'!F311+'49'!F311+'58'!F311+'66'!F311</f>
        <v>51370.385200000012</v>
      </c>
      <c r="G311" s="14"/>
      <c r="H311" s="14"/>
      <c r="I311" s="14"/>
    </row>
    <row r="312" spans="1:9" x14ac:dyDescent="0.25">
      <c r="A312" s="13" t="s">
        <v>302</v>
      </c>
      <c r="B312" s="11">
        <f>'4'!B312+'27'!B312+'41'!B312+'49'!B312+'58'!B312+'66'!B312</f>
        <v>605.14021000000002</v>
      </c>
      <c r="C312" s="11">
        <f>'4'!C312+'27'!C312+'41'!C312+'49'!C312+'58'!C312+'66'!C312</f>
        <v>-4784.081720000001</v>
      </c>
      <c r="D312" s="11">
        <f>'4'!D312+'27'!D312+'41'!D312+'49'!D312+'58'!D312+'66'!D312</f>
        <v>0</v>
      </c>
      <c r="E312" s="11">
        <f>'4'!E312+'27'!E312+'41'!E312+'49'!E312+'58'!E312+'66'!E312</f>
        <v>0</v>
      </c>
      <c r="F312" s="11">
        <f>'4'!F312+'27'!F312+'41'!F312+'49'!F312+'58'!F312+'66'!F312</f>
        <v>-4178.9415100000015</v>
      </c>
      <c r="G312" s="14"/>
      <c r="H312" s="14"/>
      <c r="I312" s="14"/>
    </row>
    <row r="313" spans="1:9" x14ac:dyDescent="0.25">
      <c r="A313" s="13" t="s">
        <v>303</v>
      </c>
      <c r="B313" s="11">
        <f>'4'!B313+'27'!B313+'41'!B313+'49'!B313+'58'!B313+'66'!B313</f>
        <v>3237.9057600000001</v>
      </c>
      <c r="C313" s="11">
        <f>'4'!C313+'27'!C313+'41'!C313+'49'!C313+'58'!C313+'66'!C313</f>
        <v>1.0000000000000001E-5</v>
      </c>
      <c r="D313" s="11">
        <f>'4'!D313+'27'!D313+'41'!D313+'49'!D313+'58'!D313+'66'!D313</f>
        <v>-2.0000000000000002E-5</v>
      </c>
      <c r="E313" s="11">
        <f>'4'!E313+'27'!E313+'41'!E313+'49'!E313+'58'!E313+'66'!E313</f>
        <v>52311.42096000001</v>
      </c>
      <c r="F313" s="11">
        <f>'4'!F313+'27'!F313+'41'!F313+'49'!F313+'58'!F313+'66'!F313</f>
        <v>55549.326710000016</v>
      </c>
      <c r="G313" s="14"/>
      <c r="H313" s="14"/>
      <c r="I313" s="14"/>
    </row>
    <row r="314" spans="1:9" x14ac:dyDescent="0.25">
      <c r="A314" s="13" t="s">
        <v>304</v>
      </c>
      <c r="B314" s="11">
        <f>'4'!B314+'27'!B314+'41'!B314+'49'!B314+'58'!B314+'66'!B314</f>
        <v>278.8186</v>
      </c>
      <c r="C314" s="11">
        <f>'4'!C314+'27'!C314+'41'!C314+'49'!C314+'58'!C314+'66'!C314</f>
        <v>-5339.7412199999962</v>
      </c>
      <c r="D314" s="11">
        <f>'4'!D314+'27'!D314+'41'!D314+'49'!D314+'58'!D314+'66'!D314</f>
        <v>-8.9999999999999992E-5</v>
      </c>
      <c r="E314" s="11">
        <f>'4'!E314+'27'!E314+'41'!E314+'49'!E314+'58'!E314+'66'!E314</f>
        <v>2910.3177900000001</v>
      </c>
      <c r="F314" s="11">
        <f>'4'!F314+'27'!F314+'41'!F314+'49'!F314+'58'!F314+'66'!F314</f>
        <v>-2150.6049199999957</v>
      </c>
      <c r="G314" s="14"/>
      <c r="H314" s="14"/>
      <c r="I314" s="14"/>
    </row>
    <row r="315" spans="1:9" x14ac:dyDescent="0.25">
      <c r="A315" s="13" t="s">
        <v>305</v>
      </c>
      <c r="B315" s="11">
        <f>'4'!B315+'27'!B315+'41'!B315+'49'!B315+'58'!B315+'66'!B315</f>
        <v>212.29352</v>
      </c>
      <c r="C315" s="11">
        <f>'4'!C315+'27'!C315+'41'!C315+'49'!C315+'58'!C315+'66'!C315</f>
        <v>-5339.7412199999962</v>
      </c>
      <c r="D315" s="11">
        <f>'4'!D315+'27'!D315+'41'!D315+'49'!D315+'58'!D315+'66'!D315</f>
        <v>0</v>
      </c>
      <c r="E315" s="11">
        <f>'4'!E315+'27'!E315+'41'!E315+'49'!E315+'58'!E315+'66'!E315</f>
        <v>2.7968899999999999</v>
      </c>
      <c r="F315" s="11">
        <f>'4'!F315+'27'!F315+'41'!F315+'49'!F315+'58'!F315+'66'!F315</f>
        <v>-5124.6508099999965</v>
      </c>
      <c r="G315" s="14"/>
      <c r="H315" s="14"/>
      <c r="I315" s="14"/>
    </row>
    <row r="316" spans="1:9" x14ac:dyDescent="0.25">
      <c r="A316" s="13" t="s">
        <v>306</v>
      </c>
      <c r="B316" s="11">
        <f>'4'!B316+'27'!B316+'41'!B316+'49'!B316+'58'!B316+'66'!B316</f>
        <v>66.525080000000003</v>
      </c>
      <c r="C316" s="11">
        <f>'4'!C316+'27'!C316+'41'!C316+'49'!C316+'58'!C316+'66'!C316</f>
        <v>0</v>
      </c>
      <c r="D316" s="11">
        <f>'4'!D316+'27'!D316+'41'!D316+'49'!D316+'58'!D316+'66'!D316</f>
        <v>-8.9999999999999992E-5</v>
      </c>
      <c r="E316" s="11">
        <f>'4'!E316+'27'!E316+'41'!E316+'49'!E316+'58'!E316+'66'!E316</f>
        <v>2907.5209</v>
      </c>
      <c r="F316" s="11">
        <f>'4'!F316+'27'!F316+'41'!F316+'49'!F316+'58'!F316+'66'!F316</f>
        <v>2974.0458899999999</v>
      </c>
      <c r="G316" s="10"/>
      <c r="H316" s="14"/>
      <c r="I316" s="14"/>
    </row>
    <row r="317" spans="1:9" x14ac:dyDescent="0.25">
      <c r="A317" s="8" t="s">
        <v>307</v>
      </c>
      <c r="B317" s="9">
        <f>'4'!B317+'27'!B317+'41'!B317+'49'!B317+'58'!B317+'66'!B317</f>
        <v>763285.36663999909</v>
      </c>
      <c r="C317" s="9">
        <f>'4'!C317+'27'!C317+'41'!C317+'49'!C317+'58'!C317+'66'!C317</f>
        <v>-96096.583549999443</v>
      </c>
      <c r="D317" s="9">
        <f>'4'!D317+'27'!D317+'41'!D317+'49'!D317+'58'!D317+'66'!D317</f>
        <v>12789.70081</v>
      </c>
      <c r="E317" s="9">
        <f>'4'!E317+'27'!E317+'41'!E317+'49'!E317+'58'!E317+'66'!E317</f>
        <v>54870.459770000009</v>
      </c>
      <c r="F317" s="9">
        <f>'4'!F317+'27'!F317+'41'!F317+'49'!F317+'58'!F317+'66'!F317</f>
        <v>734848.94366999972</v>
      </c>
      <c r="G317" s="10"/>
      <c r="H317" s="14"/>
      <c r="I317" s="14"/>
    </row>
    <row r="318" spans="1:9" x14ac:dyDescent="0.25">
      <c r="A318" s="13" t="s">
        <v>308</v>
      </c>
      <c r="B318" s="11">
        <f>'4'!B318+'27'!B318+'41'!B318+'49'!B318+'58'!B318+'66'!B318</f>
        <v>3500.5508899999959</v>
      </c>
      <c r="C318" s="11">
        <f>'4'!C318+'27'!C318+'41'!C318+'49'!C318+'58'!C318+'66'!C318</f>
        <v>1216.1461300000001</v>
      </c>
      <c r="D318" s="11">
        <f>'4'!D318+'27'!D318+'41'!D318+'49'!D318+'58'!D318+'66'!D318</f>
        <v>0</v>
      </c>
      <c r="E318" s="11">
        <f>'4'!E318+'27'!E318+'41'!E318+'49'!E318+'58'!E318+'66'!E318</f>
        <v>0</v>
      </c>
      <c r="F318" s="11">
        <f>'4'!F318+'27'!F318+'41'!F318+'49'!F318+'58'!F318+'66'!F318</f>
        <v>4716.697019999996</v>
      </c>
      <c r="G318" s="14"/>
      <c r="H318" s="14"/>
      <c r="I318" s="14"/>
    </row>
    <row r="319" spans="1:9" x14ac:dyDescent="0.25">
      <c r="A319" s="8" t="s">
        <v>309</v>
      </c>
      <c r="B319" s="9">
        <f>'4'!B319+'27'!B319+'41'!B319+'49'!B319+'58'!B319+'66'!B319</f>
        <v>766785.91752999905</v>
      </c>
      <c r="C319" s="9">
        <f>'4'!C319+'27'!C319+'41'!C319+'49'!C319+'58'!C319+'66'!C319</f>
        <v>-94880.437419999449</v>
      </c>
      <c r="D319" s="9">
        <f>'4'!D319+'27'!D319+'41'!D319+'49'!D319+'58'!D319+'66'!D319</f>
        <v>12789.70081</v>
      </c>
      <c r="E319" s="9">
        <f>'4'!E319+'27'!E319+'41'!E319+'49'!E319+'58'!E319+'66'!E319</f>
        <v>54870.459770000009</v>
      </c>
      <c r="F319" s="9">
        <f>'4'!F319+'27'!F319+'41'!F319+'49'!F319+'58'!F319+'66'!F319</f>
        <v>739565.64068999968</v>
      </c>
      <c r="G319" s="14"/>
      <c r="H319" s="14"/>
      <c r="I319" s="14"/>
    </row>
    <row r="320" spans="1:9" x14ac:dyDescent="0.25">
      <c r="A320" s="13" t="s">
        <v>310</v>
      </c>
      <c r="B320" s="11">
        <f>'4'!B320+'27'!B320+'41'!B320+'49'!B320+'58'!B320+'66'!B320</f>
        <v>21525.559679999998</v>
      </c>
      <c r="C320" s="11">
        <f>'4'!C320+'27'!C320+'41'!C320+'49'!C320+'58'!C320+'66'!C320</f>
        <v>4607.2611099999995</v>
      </c>
      <c r="D320" s="11">
        <f>'4'!D320+'27'!D320+'41'!D320+'49'!D320+'58'!D320+'66'!D320</f>
        <v>0</v>
      </c>
      <c r="E320" s="11">
        <f>'4'!E320+'27'!E320+'41'!E320+'49'!E320+'58'!E320+'66'!E320</f>
        <v>0</v>
      </c>
      <c r="F320" s="11">
        <f>'4'!F320+'27'!F320+'41'!F320+'49'!F320+'58'!F320+'66'!F320</f>
        <v>26132.820789999998</v>
      </c>
      <c r="G320" s="10"/>
      <c r="H320" s="14"/>
      <c r="I320" s="14"/>
    </row>
    <row r="321" spans="1:9" x14ac:dyDescent="0.25">
      <c r="A321" s="8" t="s">
        <v>311</v>
      </c>
      <c r="B321" s="9">
        <f>'4'!B321+'27'!B321+'41'!B321+'49'!B321+'58'!B321+'66'!B321</f>
        <v>788311.47720999899</v>
      </c>
      <c r="C321" s="9">
        <f>'4'!C321+'27'!C321+'41'!C321+'49'!C321+'58'!C321+'66'!C321</f>
        <v>-90273.176309999442</v>
      </c>
      <c r="D321" s="9">
        <f>'4'!D321+'27'!D321+'41'!D321+'49'!D321+'58'!D321+'66'!D321</f>
        <v>12789.70081</v>
      </c>
      <c r="E321" s="9">
        <f>'4'!E321+'27'!E321+'41'!E321+'49'!E321+'58'!E321+'66'!E321</f>
        <v>54870.459770000009</v>
      </c>
      <c r="F321" s="9">
        <f>'4'!F321+'27'!F321+'41'!F321+'49'!F321+'58'!F321+'66'!F321</f>
        <v>765698.46147999971</v>
      </c>
      <c r="G321" s="14"/>
      <c r="H321" s="14"/>
      <c r="I321" s="14"/>
    </row>
    <row r="322" spans="1:9" x14ac:dyDescent="0.25">
      <c r="A322" s="13" t="s">
        <v>312</v>
      </c>
      <c r="B322" s="11">
        <f>'4'!B322+'27'!B322+'41'!B322+'49'!B322+'58'!B322+'66'!B322</f>
        <v>1.6000000000000001E-4</v>
      </c>
      <c r="C322" s="11">
        <f>'4'!C322+'27'!C322+'41'!C322+'49'!C322+'58'!C322+'66'!C322</f>
        <v>0</v>
      </c>
      <c r="D322" s="11">
        <f>'4'!D322+'27'!D322+'41'!D322+'49'!D322+'58'!D322+'66'!D322</f>
        <v>0</v>
      </c>
      <c r="E322" s="11">
        <f>'4'!E322+'27'!E322+'41'!E322+'49'!E322+'58'!E322+'66'!E322</f>
        <v>0</v>
      </c>
      <c r="F322" s="11">
        <f>'4'!F322+'27'!F322+'41'!F322+'49'!F322+'58'!F322+'66'!F322</f>
        <v>1.6000000000000001E-4</v>
      </c>
      <c r="G322" s="14"/>
      <c r="H322" s="14"/>
      <c r="I322" s="14"/>
    </row>
    <row r="323" spans="1:9" x14ac:dyDescent="0.25">
      <c r="A323" s="8" t="s">
        <v>313</v>
      </c>
      <c r="B323" s="9">
        <f>'4'!B323+'27'!B323+'41'!B323+'49'!B323+'58'!B323+'66'!B323</f>
        <v>788311.47736999905</v>
      </c>
      <c r="C323" s="9">
        <f>'4'!C323+'27'!C323+'41'!C323+'49'!C323+'58'!C323+'66'!C323</f>
        <v>-90273.176309999442</v>
      </c>
      <c r="D323" s="9">
        <f>'4'!D323+'27'!D323+'41'!D323+'49'!D323+'58'!D323+'66'!D323</f>
        <v>12789.70081</v>
      </c>
      <c r="E323" s="9">
        <f>'4'!E323+'27'!E323+'41'!E323+'49'!E323+'58'!E323+'66'!E323</f>
        <v>54870.459770000009</v>
      </c>
      <c r="F323" s="9">
        <f>'4'!F323+'27'!F323+'41'!F323+'49'!F323+'58'!F323+'66'!F323</f>
        <v>765698.46163999976</v>
      </c>
      <c r="G323" s="862"/>
      <c r="H323" s="14"/>
      <c r="I323" s="14"/>
    </row>
    <row r="324" spans="1:9" ht="15.75" thickBot="1" x14ac:dyDescent="0.3">
      <c r="A324" s="13" t="s">
        <v>314</v>
      </c>
      <c r="B324" s="11">
        <f>'4'!B324+'27'!B324+'41'!B324+'49'!B324+'58'!B324+'66'!B324</f>
        <v>317650.15605999995</v>
      </c>
      <c r="C324" s="11">
        <f>'4'!C324+'27'!C324+'41'!C324+'49'!C324+'58'!C324+'66'!C324</f>
        <v>0</v>
      </c>
      <c r="D324" s="11">
        <f>'4'!D324+'27'!D324+'41'!D324+'49'!D324+'58'!D324+'66'!D324</f>
        <v>0</v>
      </c>
      <c r="E324" s="11">
        <f>'4'!E324+'27'!E324+'41'!E324+'49'!E324+'58'!E324+'66'!E324</f>
        <v>0</v>
      </c>
      <c r="F324" s="11">
        <f>'4'!F324+'27'!F324+'41'!F324+'49'!F324+'58'!F324+'66'!F324</f>
        <v>317650.15605999995</v>
      </c>
      <c r="G324" s="14"/>
      <c r="H324" s="14"/>
      <c r="I324" s="14"/>
    </row>
    <row r="325" spans="1:9" x14ac:dyDescent="0.25">
      <c r="A325" s="8" t="s">
        <v>315</v>
      </c>
      <c r="B325" s="6">
        <f>'4'!B325+'27'!B325+'41'!B325+'49'!B325+'58'!B325+'66'!B325</f>
        <v>470661.3213099991</v>
      </c>
      <c r="C325" s="6">
        <f>'4'!C325+'27'!C325+'41'!C325+'49'!C325+'58'!C325+'66'!C325</f>
        <v>-90273.176309999442</v>
      </c>
      <c r="D325" s="6">
        <f>'4'!D325+'27'!D325+'41'!D325+'49'!D325+'58'!D325+'66'!D325</f>
        <v>12789.70081</v>
      </c>
      <c r="E325" s="6">
        <f>'4'!E325+'27'!E325+'41'!E325+'49'!E325+'58'!E325+'66'!E325</f>
        <v>54870.459770000009</v>
      </c>
      <c r="F325" s="6">
        <f>'4'!F325+'27'!F325+'41'!F325+'49'!F325+'58'!F325+'66'!F325</f>
        <v>448048.30557999964</v>
      </c>
      <c r="G325" s="14"/>
      <c r="H325" s="14"/>
      <c r="I325" s="14"/>
    </row>
    <row r="326" spans="1:9" ht="3.75" customHeight="1" thickBot="1" x14ac:dyDescent="0.3">
      <c r="A326" s="443"/>
      <c r="B326" s="443"/>
      <c r="C326" s="443"/>
      <c r="D326" s="443"/>
      <c r="E326" s="443"/>
      <c r="F326" s="443"/>
      <c r="G326" s="14"/>
      <c r="H326" s="14"/>
      <c r="I326" s="14"/>
    </row>
    <row r="327" spans="1:9" ht="15.75" thickTop="1" x14ac:dyDescent="0.25">
      <c r="A327" s="21"/>
      <c r="B327" s="378"/>
      <c r="C327" s="378"/>
      <c r="D327" s="378"/>
      <c r="E327" s="378"/>
      <c r="F327" s="378"/>
      <c r="G327" s="14"/>
      <c r="H327" s="14"/>
      <c r="I327" s="14"/>
    </row>
  </sheetData>
  <mergeCells count="4">
    <mergeCell ref="A1:F1"/>
    <mergeCell ref="A2:F2"/>
    <mergeCell ref="A3:F3"/>
    <mergeCell ref="A4:F4"/>
  </mergeCells>
  <hyperlinks>
    <hyperlink ref="G1" location="ÍNDICE!A1" display="ÍNDICE!A1" xr:uid="{F076D9FD-B332-490D-95D5-4F3A93DCEE82}"/>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21D7-FD57-413E-8ABB-E896AEA15655}">
  <dimension ref="A1:L101"/>
  <sheetViews>
    <sheetView zoomScaleNormal="100" workbookViewId="0">
      <selection activeCell="K20" sqref="K20:K23"/>
    </sheetView>
  </sheetViews>
  <sheetFormatPr baseColWidth="10" defaultColWidth="9.140625" defaultRowHeight="15" x14ac:dyDescent="0.25"/>
  <cols>
    <col min="1" max="1" width="48.85546875" customWidth="1"/>
    <col min="2" max="11" width="15.7109375" customWidth="1"/>
    <col min="257" max="257" width="48.85546875" customWidth="1"/>
    <col min="258" max="267" width="15.7109375" customWidth="1"/>
    <col min="513" max="513" width="48.85546875" customWidth="1"/>
    <col min="514" max="523" width="15.7109375" customWidth="1"/>
    <col min="769" max="769" width="48.85546875" customWidth="1"/>
    <col min="770" max="779" width="15.7109375" customWidth="1"/>
    <col min="1025" max="1025" width="48.85546875" customWidth="1"/>
    <col min="1026" max="1035" width="15.7109375" customWidth="1"/>
    <col min="1281" max="1281" width="48.85546875" customWidth="1"/>
    <col min="1282" max="1291" width="15.7109375" customWidth="1"/>
    <col min="1537" max="1537" width="48.85546875" customWidth="1"/>
    <col min="1538" max="1547" width="15.7109375" customWidth="1"/>
    <col min="1793" max="1793" width="48.85546875" customWidth="1"/>
    <col min="1794" max="1803" width="15.7109375" customWidth="1"/>
    <col min="2049" max="2049" width="48.85546875" customWidth="1"/>
    <col min="2050" max="2059" width="15.7109375" customWidth="1"/>
    <col min="2305" max="2305" width="48.85546875" customWidth="1"/>
    <col min="2306" max="2315" width="15.7109375" customWidth="1"/>
    <col min="2561" max="2561" width="48.85546875" customWidth="1"/>
    <col min="2562" max="2571" width="15.7109375" customWidth="1"/>
    <col min="2817" max="2817" width="48.85546875" customWidth="1"/>
    <col min="2818" max="2827" width="15.7109375" customWidth="1"/>
    <col min="3073" max="3073" width="48.85546875" customWidth="1"/>
    <col min="3074" max="3083" width="15.7109375" customWidth="1"/>
    <col min="3329" max="3329" width="48.85546875" customWidth="1"/>
    <col min="3330" max="3339" width="15.7109375" customWidth="1"/>
    <col min="3585" max="3585" width="48.85546875" customWidth="1"/>
    <col min="3586" max="3595" width="15.7109375" customWidth="1"/>
    <col min="3841" max="3841" width="48.85546875" customWidth="1"/>
    <col min="3842" max="3851" width="15.7109375" customWidth="1"/>
    <col min="4097" max="4097" width="48.85546875" customWidth="1"/>
    <col min="4098" max="4107" width="15.7109375" customWidth="1"/>
    <col min="4353" max="4353" width="48.85546875" customWidth="1"/>
    <col min="4354" max="4363" width="15.7109375" customWidth="1"/>
    <col min="4609" max="4609" width="48.85546875" customWidth="1"/>
    <col min="4610" max="4619" width="15.7109375" customWidth="1"/>
    <col min="4865" max="4865" width="48.85546875" customWidth="1"/>
    <col min="4866" max="4875" width="15.7109375" customWidth="1"/>
    <col min="5121" max="5121" width="48.85546875" customWidth="1"/>
    <col min="5122" max="5131" width="15.7109375" customWidth="1"/>
    <col min="5377" max="5377" width="48.85546875" customWidth="1"/>
    <col min="5378" max="5387" width="15.7109375" customWidth="1"/>
    <col min="5633" max="5633" width="48.85546875" customWidth="1"/>
    <col min="5634" max="5643" width="15.7109375" customWidth="1"/>
    <col min="5889" max="5889" width="48.85546875" customWidth="1"/>
    <col min="5890" max="5899" width="15.7109375" customWidth="1"/>
    <col min="6145" max="6145" width="48.85546875" customWidth="1"/>
    <col min="6146" max="6155" width="15.7109375" customWidth="1"/>
    <col min="6401" max="6401" width="48.85546875" customWidth="1"/>
    <col min="6402" max="6411" width="15.7109375" customWidth="1"/>
    <col min="6657" max="6657" width="48.85546875" customWidth="1"/>
    <col min="6658" max="6667" width="15.7109375" customWidth="1"/>
    <col min="6913" max="6913" width="48.85546875" customWidth="1"/>
    <col min="6914" max="6923" width="15.7109375" customWidth="1"/>
    <col min="7169" max="7169" width="48.85546875" customWidth="1"/>
    <col min="7170" max="7179" width="15.7109375" customWidth="1"/>
    <col min="7425" max="7425" width="48.85546875" customWidth="1"/>
    <col min="7426" max="7435" width="15.7109375" customWidth="1"/>
    <col min="7681" max="7681" width="48.85546875" customWidth="1"/>
    <col min="7682" max="7691" width="15.7109375" customWidth="1"/>
    <col min="7937" max="7937" width="48.85546875" customWidth="1"/>
    <col min="7938" max="7947" width="15.7109375" customWidth="1"/>
    <col min="8193" max="8193" width="48.85546875" customWidth="1"/>
    <col min="8194" max="8203" width="15.7109375" customWidth="1"/>
    <col min="8449" max="8449" width="48.85546875" customWidth="1"/>
    <col min="8450" max="8459" width="15.7109375" customWidth="1"/>
    <col min="8705" max="8705" width="48.85546875" customWidth="1"/>
    <col min="8706" max="8715" width="15.7109375" customWidth="1"/>
    <col min="8961" max="8961" width="48.85546875" customWidth="1"/>
    <col min="8962" max="8971" width="15.7109375" customWidth="1"/>
    <col min="9217" max="9217" width="48.85546875" customWidth="1"/>
    <col min="9218" max="9227" width="15.7109375" customWidth="1"/>
    <col min="9473" max="9473" width="48.85546875" customWidth="1"/>
    <col min="9474" max="9483" width="15.7109375" customWidth="1"/>
    <col min="9729" max="9729" width="48.85546875" customWidth="1"/>
    <col min="9730" max="9739" width="15.7109375" customWidth="1"/>
    <col min="9985" max="9985" width="48.85546875" customWidth="1"/>
    <col min="9986" max="9995" width="15.7109375" customWidth="1"/>
    <col min="10241" max="10241" width="48.85546875" customWidth="1"/>
    <col min="10242" max="10251" width="15.7109375" customWidth="1"/>
    <col min="10497" max="10497" width="48.85546875" customWidth="1"/>
    <col min="10498" max="10507" width="15.7109375" customWidth="1"/>
    <col min="10753" max="10753" width="48.85546875" customWidth="1"/>
    <col min="10754" max="10763" width="15.7109375" customWidth="1"/>
    <col min="11009" max="11009" width="48.85546875" customWidth="1"/>
    <col min="11010" max="11019" width="15.7109375" customWidth="1"/>
    <col min="11265" max="11265" width="48.85546875" customWidth="1"/>
    <col min="11266" max="11275" width="15.7109375" customWidth="1"/>
    <col min="11521" max="11521" width="48.85546875" customWidth="1"/>
    <col min="11522" max="11531" width="15.7109375" customWidth="1"/>
    <col min="11777" max="11777" width="48.85546875" customWidth="1"/>
    <col min="11778" max="11787" width="15.7109375" customWidth="1"/>
    <col min="12033" max="12033" width="48.85546875" customWidth="1"/>
    <col min="12034" max="12043" width="15.7109375" customWidth="1"/>
    <col min="12289" max="12289" width="48.85546875" customWidth="1"/>
    <col min="12290" max="12299" width="15.7109375" customWidth="1"/>
    <col min="12545" max="12545" width="48.85546875" customWidth="1"/>
    <col min="12546" max="12555" width="15.7109375" customWidth="1"/>
    <col min="12801" max="12801" width="48.85546875" customWidth="1"/>
    <col min="12802" max="12811" width="15.7109375" customWidth="1"/>
    <col min="13057" max="13057" width="48.85546875" customWidth="1"/>
    <col min="13058" max="13067" width="15.7109375" customWidth="1"/>
    <col min="13313" max="13313" width="48.85546875" customWidth="1"/>
    <col min="13314" max="13323" width="15.7109375" customWidth="1"/>
    <col min="13569" max="13569" width="48.85546875" customWidth="1"/>
    <col min="13570" max="13579" width="15.7109375" customWidth="1"/>
    <col min="13825" max="13825" width="48.85546875" customWidth="1"/>
    <col min="13826" max="13835" width="15.7109375" customWidth="1"/>
    <col min="14081" max="14081" width="48.85546875" customWidth="1"/>
    <col min="14082" max="14091" width="15.7109375" customWidth="1"/>
    <col min="14337" max="14337" width="48.85546875" customWidth="1"/>
    <col min="14338" max="14347" width="15.7109375" customWidth="1"/>
    <col min="14593" max="14593" width="48.85546875" customWidth="1"/>
    <col min="14594" max="14603" width="15.7109375" customWidth="1"/>
    <col min="14849" max="14849" width="48.85546875" customWidth="1"/>
    <col min="14850" max="14859" width="15.7109375" customWidth="1"/>
    <col min="15105" max="15105" width="48.85546875" customWidth="1"/>
    <col min="15106" max="15115" width="15.7109375" customWidth="1"/>
    <col min="15361" max="15361" width="48.85546875" customWidth="1"/>
    <col min="15362" max="15371" width="15.7109375" customWidth="1"/>
    <col min="15617" max="15617" width="48.85546875" customWidth="1"/>
    <col min="15618" max="15627" width="15.7109375" customWidth="1"/>
    <col min="15873" max="15873" width="48.85546875" customWidth="1"/>
    <col min="15874" max="15883" width="15.7109375" customWidth="1"/>
    <col min="16129" max="16129" width="48.85546875" customWidth="1"/>
    <col min="16130" max="16139" width="15.7109375" customWidth="1"/>
  </cols>
  <sheetData>
    <row r="1" spans="1:12" ht="19.5" customHeight="1" x14ac:dyDescent="0.25">
      <c r="A1" s="864"/>
      <c r="B1" s="864"/>
      <c r="C1" s="864"/>
      <c r="D1" s="864"/>
      <c r="E1" s="864"/>
      <c r="F1" s="864"/>
      <c r="G1" s="864"/>
      <c r="H1" s="864"/>
      <c r="I1" s="864"/>
      <c r="J1" s="864"/>
      <c r="K1" s="864"/>
      <c r="L1" s="859" t="s">
        <v>1131</v>
      </c>
    </row>
    <row r="2" spans="1:12" ht="18" x14ac:dyDescent="0.25">
      <c r="A2" s="864" t="s">
        <v>1394</v>
      </c>
      <c r="B2" s="864"/>
      <c r="C2" s="864"/>
      <c r="D2" s="864"/>
      <c r="E2" s="864"/>
      <c r="F2" s="864"/>
      <c r="G2" s="864"/>
      <c r="H2" s="864"/>
      <c r="I2" s="864"/>
      <c r="J2" s="864"/>
      <c r="K2" s="864"/>
    </row>
    <row r="3" spans="1:12" ht="18" x14ac:dyDescent="0.25">
      <c r="A3" s="864" t="s">
        <v>1395</v>
      </c>
      <c r="B3" s="864"/>
      <c r="C3" s="864"/>
      <c r="D3" s="864"/>
      <c r="E3" s="864"/>
      <c r="F3" s="864"/>
      <c r="G3" s="864"/>
      <c r="H3" s="864"/>
      <c r="I3" s="864"/>
      <c r="J3" s="864"/>
      <c r="K3" s="864"/>
    </row>
    <row r="4" spans="1:12" ht="18" x14ac:dyDescent="0.25">
      <c r="A4" s="864" t="s">
        <v>2</v>
      </c>
      <c r="B4" s="864"/>
      <c r="C4" s="864"/>
      <c r="D4" s="864"/>
      <c r="E4" s="864"/>
      <c r="F4" s="864"/>
      <c r="G4" s="864"/>
      <c r="H4" s="864"/>
      <c r="I4" s="864"/>
      <c r="J4" s="864"/>
      <c r="K4" s="864"/>
    </row>
    <row r="5" spans="1:12" ht="18" x14ac:dyDescent="0.25">
      <c r="A5" s="865" t="s">
        <v>3</v>
      </c>
      <c r="B5" s="865"/>
      <c r="C5" s="865"/>
      <c r="D5" s="865"/>
      <c r="E5" s="865"/>
      <c r="F5" s="865"/>
      <c r="G5" s="865"/>
      <c r="H5" s="865"/>
      <c r="I5" s="865"/>
      <c r="J5" s="865"/>
      <c r="K5" s="865"/>
    </row>
    <row r="6" spans="1:12" ht="12" customHeight="1" x14ac:dyDescent="0.25">
      <c r="A6" s="866"/>
      <c r="B6" s="867"/>
      <c r="C6" s="867"/>
      <c r="D6" s="867"/>
      <c r="E6" s="867"/>
      <c r="F6" s="867"/>
      <c r="G6" s="867"/>
      <c r="H6" s="867"/>
      <c r="I6" s="867"/>
      <c r="J6" s="867"/>
      <c r="K6" s="868"/>
    </row>
    <row r="7" spans="1:12" ht="3.75" customHeight="1" x14ac:dyDescent="0.25"/>
    <row r="8" spans="1:12" ht="30" customHeight="1" thickBot="1" x14ac:dyDescent="0.3">
      <c r="A8" s="869" t="s">
        <v>1396</v>
      </c>
      <c r="B8" s="870" t="s">
        <v>1397</v>
      </c>
      <c r="C8" s="870" t="s">
        <v>1398</v>
      </c>
      <c r="D8" s="870" t="s">
        <v>1399</v>
      </c>
      <c r="E8" s="870" t="s">
        <v>1400</v>
      </c>
      <c r="F8" s="870" t="s">
        <v>1401</v>
      </c>
      <c r="G8" s="870" t="s">
        <v>1402</v>
      </c>
      <c r="H8" s="870" t="s">
        <v>1403</v>
      </c>
      <c r="I8" s="870" t="s">
        <v>1404</v>
      </c>
      <c r="J8" s="870" t="s">
        <v>1405</v>
      </c>
      <c r="K8" s="870" t="s">
        <v>727</v>
      </c>
    </row>
    <row r="9" spans="1:12" ht="15.75" thickTop="1" x14ac:dyDescent="0.25">
      <c r="A9" s="871" t="s">
        <v>0</v>
      </c>
      <c r="B9" s="872"/>
      <c r="C9" s="872"/>
      <c r="D9" s="872"/>
      <c r="E9" s="872"/>
      <c r="F9" s="872"/>
      <c r="G9" s="872"/>
      <c r="H9" s="872"/>
      <c r="I9" s="872"/>
      <c r="J9" s="873"/>
      <c r="K9" s="873"/>
    </row>
    <row r="10" spans="1:12" x14ac:dyDescent="0.25">
      <c r="A10" s="874" t="s">
        <v>321</v>
      </c>
      <c r="B10" s="875">
        <v>150295.14876999994</v>
      </c>
      <c r="C10" s="875">
        <v>14136751.60328</v>
      </c>
      <c r="D10" s="875">
        <v>1032310.65968</v>
      </c>
      <c r="E10" s="875">
        <v>405863.05398000003</v>
      </c>
      <c r="F10" s="875">
        <v>496689.09997000004</v>
      </c>
      <c r="G10" s="875">
        <v>112906.7261</v>
      </c>
      <c r="H10" s="875">
        <v>3809608.8309299997</v>
      </c>
      <c r="I10" s="875">
        <v>17217.428130000004</v>
      </c>
      <c r="J10" s="875">
        <v>0</v>
      </c>
      <c r="K10" s="875">
        <v>20161642.550840002</v>
      </c>
    </row>
    <row r="11" spans="1:12" x14ac:dyDescent="0.25">
      <c r="A11" s="874" t="s">
        <v>323</v>
      </c>
      <c r="B11" s="875">
        <v>45607.637980000007</v>
      </c>
      <c r="C11" s="875">
        <v>726254.3221799999</v>
      </c>
      <c r="D11" s="875">
        <v>721790.35823000013</v>
      </c>
      <c r="E11" s="875">
        <v>47559.080969999995</v>
      </c>
      <c r="F11" s="875">
        <v>67862.219230000002</v>
      </c>
      <c r="G11" s="875">
        <v>57966.951350000003</v>
      </c>
      <c r="H11" s="875">
        <v>8883497.3614799995</v>
      </c>
      <c r="I11" s="875">
        <v>0</v>
      </c>
      <c r="J11" s="875">
        <v>0</v>
      </c>
      <c r="K11" s="875">
        <v>10550537.93142</v>
      </c>
    </row>
    <row r="12" spans="1:12" x14ac:dyDescent="0.25">
      <c r="A12" s="874" t="s">
        <v>327</v>
      </c>
      <c r="B12" s="875">
        <v>47484.322180000003</v>
      </c>
      <c r="C12" s="875">
        <v>3199887.8057600008</v>
      </c>
      <c r="D12" s="875">
        <v>130459.12531999999</v>
      </c>
      <c r="E12" s="875">
        <v>52775.65165</v>
      </c>
      <c r="F12" s="875">
        <v>108195.4565</v>
      </c>
      <c r="G12" s="875">
        <v>66384.264770000009</v>
      </c>
      <c r="H12" s="875">
        <v>283500.41759000003</v>
      </c>
      <c r="I12" s="875">
        <v>0</v>
      </c>
      <c r="J12" s="875">
        <v>0</v>
      </c>
      <c r="K12" s="875">
        <v>3888687.0437700008</v>
      </c>
    </row>
    <row r="13" spans="1:12" x14ac:dyDescent="0.25">
      <c r="A13" s="874" t="s">
        <v>322</v>
      </c>
      <c r="B13" s="875">
        <v>59371.539950000006</v>
      </c>
      <c r="C13" s="875">
        <v>3723850.2794300001</v>
      </c>
      <c r="D13" s="875">
        <v>1067344.2918399998</v>
      </c>
      <c r="E13" s="875">
        <v>120367.81569</v>
      </c>
      <c r="F13" s="875">
        <v>178735.84774999999</v>
      </c>
      <c r="G13" s="875">
        <v>140015.38198999997</v>
      </c>
      <c r="H13" s="875">
        <v>9539982.1884199977</v>
      </c>
      <c r="I13" s="875">
        <v>241664.32416999995</v>
      </c>
      <c r="J13" s="875">
        <v>60410.448459999992</v>
      </c>
      <c r="K13" s="875">
        <v>15131742.117699997</v>
      </c>
    </row>
    <row r="14" spans="1:12" x14ac:dyDescent="0.25">
      <c r="A14" s="874" t="s">
        <v>326</v>
      </c>
      <c r="B14" s="875">
        <v>250973.73867000002</v>
      </c>
      <c r="C14" s="875">
        <v>12353946.80147</v>
      </c>
      <c r="D14" s="875">
        <v>1155869.0589600001</v>
      </c>
      <c r="E14" s="875">
        <v>238157.17161000002</v>
      </c>
      <c r="F14" s="875">
        <v>589329.11658000003</v>
      </c>
      <c r="G14" s="875">
        <v>343130.07185000001</v>
      </c>
      <c r="H14" s="875">
        <v>1690142.1107400001</v>
      </c>
      <c r="I14" s="875">
        <v>33287.012009999999</v>
      </c>
      <c r="J14" s="875">
        <v>28710.152730000002</v>
      </c>
      <c r="K14" s="875">
        <v>16683545.234620001</v>
      </c>
    </row>
    <row r="15" spans="1:12" x14ac:dyDescent="0.25">
      <c r="A15" s="874" t="s">
        <v>320</v>
      </c>
      <c r="B15" s="875">
        <v>275494.03057999996</v>
      </c>
      <c r="C15" s="875">
        <v>10701161.395879999</v>
      </c>
      <c r="D15" s="875">
        <v>1448091.1180100003</v>
      </c>
      <c r="E15" s="875">
        <v>330722.53318000003</v>
      </c>
      <c r="F15" s="875">
        <v>319179.04278000002</v>
      </c>
      <c r="G15" s="875">
        <v>238912.44853000002</v>
      </c>
      <c r="H15" s="875">
        <v>7486689.8550300011</v>
      </c>
      <c r="I15" s="875">
        <v>36880.375110000001</v>
      </c>
      <c r="J15" s="875">
        <v>46780.052130000004</v>
      </c>
      <c r="K15" s="875">
        <v>20883910.851229999</v>
      </c>
    </row>
    <row r="16" spans="1:12" x14ac:dyDescent="0.25">
      <c r="A16" s="874" t="s">
        <v>319</v>
      </c>
      <c r="B16" s="875">
        <v>222008.11147</v>
      </c>
      <c r="C16" s="875">
        <v>18688118.250299998</v>
      </c>
      <c r="D16" s="875">
        <v>2624098.0597599996</v>
      </c>
      <c r="E16" s="875">
        <v>409729.20838999999</v>
      </c>
      <c r="F16" s="875">
        <v>267618.04660999996</v>
      </c>
      <c r="G16" s="875">
        <v>412306.02487000002</v>
      </c>
      <c r="H16" s="875">
        <v>9157580.02568</v>
      </c>
      <c r="I16" s="875">
        <v>117162.12704000002</v>
      </c>
      <c r="J16" s="875">
        <v>31568.316790000001</v>
      </c>
      <c r="K16" s="875">
        <v>31930188.170910001</v>
      </c>
    </row>
    <row r="17" spans="1:11" x14ac:dyDescent="0.25">
      <c r="A17" s="874" t="s">
        <v>325</v>
      </c>
      <c r="B17" s="875">
        <v>0</v>
      </c>
      <c r="C17" s="875">
        <v>0</v>
      </c>
      <c r="D17" s="875">
        <v>0</v>
      </c>
      <c r="E17" s="875">
        <v>0</v>
      </c>
      <c r="F17" s="875">
        <v>0</v>
      </c>
      <c r="G17" s="875">
        <v>0</v>
      </c>
      <c r="H17" s="875">
        <v>92262.941359999997</v>
      </c>
      <c r="I17" s="875">
        <v>0</v>
      </c>
      <c r="J17" s="875">
        <v>0</v>
      </c>
      <c r="K17" s="875">
        <v>92262.941359999997</v>
      </c>
    </row>
    <row r="18" spans="1:11" x14ac:dyDescent="0.25">
      <c r="A18" s="874" t="s">
        <v>317</v>
      </c>
      <c r="B18" s="875">
        <v>606939.34117000003</v>
      </c>
      <c r="C18" s="875">
        <v>15142930.897419998</v>
      </c>
      <c r="D18" s="875">
        <v>3279959.7093400005</v>
      </c>
      <c r="E18" s="875">
        <v>720677.66185999976</v>
      </c>
      <c r="F18" s="875">
        <v>737403.12339000008</v>
      </c>
      <c r="G18" s="875">
        <v>331341.24774999998</v>
      </c>
      <c r="H18" s="875">
        <v>4892099.2754100002</v>
      </c>
      <c r="I18" s="875">
        <v>208927.22026999999</v>
      </c>
      <c r="J18" s="875">
        <v>45358.260349999997</v>
      </c>
      <c r="K18" s="875">
        <v>25965636.736960001</v>
      </c>
    </row>
    <row r="19" spans="1:11" x14ac:dyDescent="0.25">
      <c r="A19" s="874" t="s">
        <v>328</v>
      </c>
      <c r="B19" s="875">
        <v>279657.53620999999</v>
      </c>
      <c r="C19" s="875">
        <v>4484253.4607100002</v>
      </c>
      <c r="D19" s="875">
        <v>1230898.6601</v>
      </c>
      <c r="E19" s="875">
        <v>137075.91328000001</v>
      </c>
      <c r="F19" s="875">
        <v>516178.61125000002</v>
      </c>
      <c r="G19" s="875">
        <v>275778.50568</v>
      </c>
      <c r="H19" s="875">
        <v>864868.12988999987</v>
      </c>
      <c r="I19" s="875">
        <v>232601.16728000002</v>
      </c>
      <c r="J19" s="875">
        <v>57415.786169999999</v>
      </c>
      <c r="K19" s="875">
        <v>8078727.7705699997</v>
      </c>
    </row>
    <row r="20" spans="1:11" x14ac:dyDescent="0.25">
      <c r="A20" s="874" t="s">
        <v>324</v>
      </c>
      <c r="B20" s="875">
        <v>346738.97615</v>
      </c>
      <c r="C20" s="875">
        <v>11039438.469949998</v>
      </c>
      <c r="D20" s="875">
        <v>1878777.58867</v>
      </c>
      <c r="E20" s="875">
        <v>259445.20039999997</v>
      </c>
      <c r="F20" s="875">
        <v>87166.492379999996</v>
      </c>
      <c r="G20" s="875">
        <v>261939.52929000001</v>
      </c>
      <c r="H20" s="875">
        <v>2785574.9443399995</v>
      </c>
      <c r="I20" s="875">
        <v>44840.150780000004</v>
      </c>
      <c r="J20" s="875">
        <v>19136.127489999999</v>
      </c>
      <c r="K20" s="875">
        <v>16723057.47945</v>
      </c>
    </row>
    <row r="21" spans="1:11" x14ac:dyDescent="0.25">
      <c r="A21" s="874" t="s">
        <v>986</v>
      </c>
      <c r="B21" s="875">
        <v>2284570.38313</v>
      </c>
      <c r="C21" s="875">
        <v>94196593.286379993</v>
      </c>
      <c r="D21" s="875">
        <v>14569598.629910002</v>
      </c>
      <c r="E21" s="875">
        <v>2722373.2910099998</v>
      </c>
      <c r="F21" s="875">
        <v>3368357.05644</v>
      </c>
      <c r="G21" s="875">
        <v>2240681.1521799997</v>
      </c>
      <c r="H21" s="875">
        <v>49485806.080869988</v>
      </c>
      <c r="I21" s="875">
        <v>932579.80479000008</v>
      </c>
      <c r="J21" s="875">
        <v>289379.14411999995</v>
      </c>
      <c r="K21" s="875">
        <v>170089938.82882997</v>
      </c>
    </row>
    <row r="22" spans="1:11" x14ac:dyDescent="0.25">
      <c r="A22" s="876" t="s">
        <v>853</v>
      </c>
      <c r="B22" s="876"/>
      <c r="C22" s="876"/>
      <c r="D22" s="876"/>
      <c r="E22" s="876"/>
      <c r="F22" s="876"/>
      <c r="G22" s="876"/>
      <c r="H22" s="876"/>
      <c r="I22" s="877"/>
      <c r="J22" s="876"/>
      <c r="K22" s="876"/>
    </row>
    <row r="23" spans="1:11" x14ac:dyDescent="0.25">
      <c r="A23" s="874" t="s">
        <v>855</v>
      </c>
      <c r="B23" s="875">
        <v>0</v>
      </c>
      <c r="C23" s="875">
        <v>89003.483010000011</v>
      </c>
      <c r="D23" s="875">
        <v>377469.15226000006</v>
      </c>
      <c r="E23" s="875">
        <v>0</v>
      </c>
      <c r="F23" s="875">
        <v>0</v>
      </c>
      <c r="G23" s="875">
        <v>0</v>
      </c>
      <c r="H23" s="875">
        <v>26727.820909999995</v>
      </c>
      <c r="I23" s="875">
        <v>0</v>
      </c>
      <c r="J23" s="875">
        <v>0</v>
      </c>
      <c r="K23" s="875">
        <v>493200.4561800001</v>
      </c>
    </row>
    <row r="24" spans="1:11" x14ac:dyDescent="0.25">
      <c r="A24" s="874" t="s">
        <v>854</v>
      </c>
      <c r="B24" s="875">
        <v>55174.670560000006</v>
      </c>
      <c r="C24" s="875">
        <v>2754816.7525000004</v>
      </c>
      <c r="D24" s="875">
        <v>137303.20707</v>
      </c>
      <c r="E24" s="875">
        <v>188065.12213</v>
      </c>
      <c r="F24" s="875">
        <v>118935.73484</v>
      </c>
      <c r="G24" s="875">
        <v>77856.86387999999</v>
      </c>
      <c r="H24" s="875">
        <v>193916.00139000002</v>
      </c>
      <c r="I24" s="875">
        <v>7735.6687499999998</v>
      </c>
      <c r="J24" s="875">
        <v>212.78561999999999</v>
      </c>
      <c r="K24" s="875">
        <v>3534016.8067400008</v>
      </c>
    </row>
    <row r="25" spans="1:11" x14ac:dyDescent="0.25">
      <c r="A25" s="878" t="s">
        <v>986</v>
      </c>
      <c r="B25" s="875">
        <v>55174.670560000006</v>
      </c>
      <c r="C25" s="875">
        <v>2843820.2355100005</v>
      </c>
      <c r="D25" s="875">
        <v>514772.35933000006</v>
      </c>
      <c r="E25" s="875">
        <v>188065.12213</v>
      </c>
      <c r="F25" s="875">
        <v>118935.73484</v>
      </c>
      <c r="G25" s="875">
        <v>77856.86387999999</v>
      </c>
      <c r="H25" s="875">
        <v>220643.8223</v>
      </c>
      <c r="I25" s="875">
        <v>7735.6687499999998</v>
      </c>
      <c r="J25" s="875">
        <v>212.78561999999999</v>
      </c>
      <c r="K25" s="875">
        <v>4027217.2629200011</v>
      </c>
    </row>
    <row r="26" spans="1:11" x14ac:dyDescent="0.25">
      <c r="A26" s="876" t="s">
        <v>886</v>
      </c>
      <c r="B26" s="876"/>
      <c r="C26" s="876"/>
      <c r="D26" s="876"/>
      <c r="E26" s="876"/>
      <c r="F26" s="876"/>
      <c r="G26" s="876"/>
      <c r="H26" s="876"/>
      <c r="I26" s="877"/>
      <c r="J26" s="876"/>
      <c r="K26" s="876"/>
    </row>
    <row r="27" spans="1:11" x14ac:dyDescent="0.25">
      <c r="A27" s="874" t="s">
        <v>887</v>
      </c>
      <c r="B27" s="875">
        <v>68236.862909999996</v>
      </c>
      <c r="C27" s="875">
        <v>1140220.05</v>
      </c>
      <c r="D27" s="875">
        <v>9252.2908700000007</v>
      </c>
      <c r="E27" s="875">
        <v>0</v>
      </c>
      <c r="F27" s="875">
        <v>0</v>
      </c>
      <c r="G27" s="875">
        <v>16199.20076</v>
      </c>
      <c r="H27" s="875">
        <v>12845.55824</v>
      </c>
      <c r="I27" s="875">
        <v>0</v>
      </c>
      <c r="J27" s="875">
        <v>0</v>
      </c>
      <c r="K27" s="875">
        <v>1246753.9627799999</v>
      </c>
    </row>
    <row r="28" spans="1:11" x14ac:dyDescent="0.25">
      <c r="A28" s="874" t="s">
        <v>889</v>
      </c>
      <c r="B28" s="875">
        <v>0</v>
      </c>
      <c r="C28" s="875">
        <v>0</v>
      </c>
      <c r="D28" s="875">
        <v>0</v>
      </c>
      <c r="E28" s="875">
        <v>143828.19747000004</v>
      </c>
      <c r="F28" s="875">
        <v>0</v>
      </c>
      <c r="G28" s="875">
        <v>0</v>
      </c>
      <c r="H28" s="875">
        <v>0</v>
      </c>
      <c r="I28" s="875">
        <v>0</v>
      </c>
      <c r="J28" s="875">
        <v>0</v>
      </c>
      <c r="K28" s="875">
        <v>143828.19747000004</v>
      </c>
    </row>
    <row r="29" spans="1:11" x14ac:dyDescent="0.25">
      <c r="A29" s="874" t="s">
        <v>888</v>
      </c>
      <c r="B29" s="875">
        <v>0</v>
      </c>
      <c r="C29" s="875">
        <v>5827.8385000000007</v>
      </c>
      <c r="D29" s="875">
        <v>397177.96423000004</v>
      </c>
      <c r="E29" s="875">
        <v>0</v>
      </c>
      <c r="F29" s="875">
        <v>0</v>
      </c>
      <c r="G29" s="875">
        <v>0</v>
      </c>
      <c r="H29" s="875">
        <v>0</v>
      </c>
      <c r="I29" s="875">
        <v>45252.781790000001</v>
      </c>
      <c r="J29" s="875">
        <v>53004.880270000001</v>
      </c>
      <c r="K29" s="875">
        <v>501263.46479</v>
      </c>
    </row>
    <row r="30" spans="1:11" x14ac:dyDescent="0.25">
      <c r="A30" s="874" t="s">
        <v>986</v>
      </c>
      <c r="B30" s="875">
        <v>68236.862909999996</v>
      </c>
      <c r="C30" s="875">
        <v>1146047.8885000001</v>
      </c>
      <c r="D30" s="875">
        <v>406430.25510000007</v>
      </c>
      <c r="E30" s="875">
        <v>143828.19747000004</v>
      </c>
      <c r="F30" s="875">
        <v>0</v>
      </c>
      <c r="G30" s="875">
        <v>16199.20076</v>
      </c>
      <c r="H30" s="875">
        <v>12845.55824</v>
      </c>
      <c r="I30" s="875">
        <v>45252.781790000001</v>
      </c>
      <c r="J30" s="875">
        <v>53004.880270000001</v>
      </c>
      <c r="K30" s="875">
        <v>1891845.6250399998</v>
      </c>
    </row>
    <row r="31" spans="1:11" x14ac:dyDescent="0.25">
      <c r="A31" s="879" t="s">
        <v>900</v>
      </c>
      <c r="B31" s="877"/>
      <c r="C31" s="877"/>
      <c r="D31" s="877"/>
      <c r="E31" s="877"/>
      <c r="F31" s="877"/>
      <c r="G31" s="877"/>
      <c r="H31" s="877"/>
      <c r="I31" s="877"/>
      <c r="J31" s="877"/>
      <c r="K31" s="876"/>
    </row>
    <row r="32" spans="1:11" x14ac:dyDescent="0.25">
      <c r="A32" s="874" t="s">
        <v>913</v>
      </c>
      <c r="B32" s="875">
        <v>0</v>
      </c>
      <c r="C32" s="875">
        <v>0</v>
      </c>
      <c r="D32" s="875">
        <v>16026.402199999999</v>
      </c>
      <c r="E32" s="875">
        <v>141767.62419999999</v>
      </c>
      <c r="F32" s="875">
        <v>188462.99155999997</v>
      </c>
      <c r="G32" s="875">
        <v>0</v>
      </c>
      <c r="H32" s="875">
        <v>0</v>
      </c>
      <c r="I32" s="875">
        <v>0</v>
      </c>
      <c r="J32" s="875">
        <v>0</v>
      </c>
      <c r="K32" s="875">
        <v>346257.01795999991</v>
      </c>
    </row>
    <row r="33" spans="1:11" x14ac:dyDescent="0.25">
      <c r="A33" s="874" t="s">
        <v>914</v>
      </c>
      <c r="B33" s="875">
        <v>0</v>
      </c>
      <c r="C33" s="875">
        <v>0</v>
      </c>
      <c r="D33" s="875">
        <v>0</v>
      </c>
      <c r="E33" s="875">
        <v>0</v>
      </c>
      <c r="F33" s="875">
        <v>0</v>
      </c>
      <c r="G33" s="875">
        <v>96158.401329999993</v>
      </c>
      <c r="H33" s="875">
        <v>0</v>
      </c>
      <c r="I33" s="875">
        <v>0</v>
      </c>
      <c r="J33" s="875">
        <v>0</v>
      </c>
      <c r="K33" s="875">
        <v>96158.401329999993</v>
      </c>
    </row>
    <row r="34" spans="1:11" x14ac:dyDescent="0.25">
      <c r="A34" s="874" t="s">
        <v>926</v>
      </c>
      <c r="B34" s="875">
        <v>0</v>
      </c>
      <c r="C34" s="875">
        <v>0</v>
      </c>
      <c r="D34" s="875">
        <v>96976.330769999986</v>
      </c>
      <c r="E34" s="875">
        <v>0</v>
      </c>
      <c r="F34" s="875">
        <v>0</v>
      </c>
      <c r="G34" s="875">
        <v>0</v>
      </c>
      <c r="H34" s="875">
        <v>0</v>
      </c>
      <c r="I34" s="875">
        <v>0</v>
      </c>
      <c r="J34" s="875">
        <v>0</v>
      </c>
      <c r="K34" s="875">
        <v>96976.330769999986</v>
      </c>
    </row>
    <row r="35" spans="1:11" x14ac:dyDescent="0.25">
      <c r="A35" s="874" t="s">
        <v>927</v>
      </c>
      <c r="B35" s="875">
        <v>0</v>
      </c>
      <c r="C35" s="875">
        <v>0</v>
      </c>
      <c r="D35" s="875">
        <v>305799.18473000004</v>
      </c>
      <c r="E35" s="875">
        <v>7219.0008500000004</v>
      </c>
      <c r="F35" s="875">
        <v>0</v>
      </c>
      <c r="G35" s="875">
        <v>0</v>
      </c>
      <c r="H35" s="875">
        <v>0</v>
      </c>
      <c r="I35" s="875">
        <v>0</v>
      </c>
      <c r="J35" s="875">
        <v>0</v>
      </c>
      <c r="K35" s="875">
        <v>313018.18558000005</v>
      </c>
    </row>
    <row r="36" spans="1:11" x14ac:dyDescent="0.25">
      <c r="A36" s="874" t="s">
        <v>915</v>
      </c>
      <c r="B36" s="875">
        <v>0</v>
      </c>
      <c r="C36" s="875">
        <v>0</v>
      </c>
      <c r="D36" s="875">
        <v>0</v>
      </c>
      <c r="E36" s="875">
        <v>0</v>
      </c>
      <c r="F36" s="875">
        <v>0</v>
      </c>
      <c r="G36" s="875">
        <v>0</v>
      </c>
      <c r="H36" s="875">
        <v>152396.38031000001</v>
      </c>
      <c r="I36" s="875">
        <v>0</v>
      </c>
      <c r="J36" s="875">
        <v>0</v>
      </c>
      <c r="K36" s="875">
        <v>152396.38031000001</v>
      </c>
    </row>
    <row r="37" spans="1:11" x14ac:dyDescent="0.25">
      <c r="A37" s="874" t="s">
        <v>912</v>
      </c>
      <c r="B37" s="875">
        <v>13774.09685</v>
      </c>
      <c r="C37" s="875">
        <v>0</v>
      </c>
      <c r="D37" s="875">
        <v>0</v>
      </c>
      <c r="E37" s="875">
        <v>0</v>
      </c>
      <c r="F37" s="875">
        <v>237884.82347</v>
      </c>
      <c r="G37" s="875">
        <v>0</v>
      </c>
      <c r="H37" s="875">
        <v>0</v>
      </c>
      <c r="I37" s="875">
        <v>0</v>
      </c>
      <c r="J37" s="875">
        <v>0</v>
      </c>
      <c r="K37" s="875">
        <v>251658.92032</v>
      </c>
    </row>
    <row r="38" spans="1:11" x14ac:dyDescent="0.25">
      <c r="A38" s="874" t="s">
        <v>910</v>
      </c>
      <c r="B38" s="875">
        <v>0</v>
      </c>
      <c r="C38" s="875">
        <v>0</v>
      </c>
      <c r="D38" s="875">
        <v>0</v>
      </c>
      <c r="E38" s="875">
        <v>0</v>
      </c>
      <c r="F38" s="875">
        <v>208295.44673000003</v>
      </c>
      <c r="G38" s="875">
        <v>40330.736050000007</v>
      </c>
      <c r="H38" s="875">
        <v>0</v>
      </c>
      <c r="I38" s="875">
        <v>0</v>
      </c>
      <c r="J38" s="875">
        <v>0</v>
      </c>
      <c r="K38" s="875">
        <v>248626.18278000003</v>
      </c>
    </row>
    <row r="39" spans="1:11" x14ac:dyDescent="0.25">
      <c r="A39" s="874" t="s">
        <v>917</v>
      </c>
      <c r="B39" s="875">
        <v>0</v>
      </c>
      <c r="C39" s="875">
        <v>0</v>
      </c>
      <c r="D39" s="875">
        <v>0</v>
      </c>
      <c r="E39" s="875">
        <v>0</v>
      </c>
      <c r="F39" s="875">
        <v>0</v>
      </c>
      <c r="G39" s="875">
        <v>64492.714609999995</v>
      </c>
      <c r="H39" s="875">
        <v>0</v>
      </c>
      <c r="I39" s="875">
        <v>0</v>
      </c>
      <c r="J39" s="875">
        <v>0</v>
      </c>
      <c r="K39" s="875">
        <v>64492.714609999995</v>
      </c>
    </row>
    <row r="40" spans="1:11" x14ac:dyDescent="0.25">
      <c r="A40" s="874" t="s">
        <v>902</v>
      </c>
      <c r="B40" s="875">
        <v>0</v>
      </c>
      <c r="C40" s="875">
        <v>0</v>
      </c>
      <c r="D40" s="875">
        <v>0</v>
      </c>
      <c r="E40" s="875">
        <v>0</v>
      </c>
      <c r="F40" s="875">
        <v>0</v>
      </c>
      <c r="G40" s="875">
        <v>0</v>
      </c>
      <c r="H40" s="875">
        <v>330315.26234999998</v>
      </c>
      <c r="I40" s="875">
        <v>0</v>
      </c>
      <c r="J40" s="875">
        <v>0</v>
      </c>
      <c r="K40" s="875">
        <v>330315.26234999998</v>
      </c>
    </row>
    <row r="41" spans="1:11" x14ac:dyDescent="0.25">
      <c r="A41" s="874" t="s">
        <v>905</v>
      </c>
      <c r="B41" s="875">
        <v>0</v>
      </c>
      <c r="C41" s="875">
        <v>0</v>
      </c>
      <c r="D41" s="875">
        <v>166583.26650999996</v>
      </c>
      <c r="E41" s="875">
        <v>0</v>
      </c>
      <c r="F41" s="875">
        <v>0</v>
      </c>
      <c r="G41" s="875">
        <v>0</v>
      </c>
      <c r="H41" s="875">
        <v>0</v>
      </c>
      <c r="I41" s="875">
        <v>0</v>
      </c>
      <c r="J41" s="875">
        <v>0</v>
      </c>
      <c r="K41" s="875">
        <v>166583.26650999996</v>
      </c>
    </row>
    <row r="42" spans="1:11" x14ac:dyDescent="0.25">
      <c r="A42" s="874" t="s">
        <v>921</v>
      </c>
      <c r="B42" s="875">
        <v>0</v>
      </c>
      <c r="C42" s="875">
        <v>0</v>
      </c>
      <c r="D42" s="875">
        <v>0</v>
      </c>
      <c r="E42" s="875">
        <v>0</v>
      </c>
      <c r="F42" s="875">
        <v>0</v>
      </c>
      <c r="G42" s="875">
        <v>65663.848929999993</v>
      </c>
      <c r="H42" s="875">
        <v>0</v>
      </c>
      <c r="I42" s="875">
        <v>0</v>
      </c>
      <c r="J42" s="875">
        <v>0</v>
      </c>
      <c r="K42" s="875">
        <v>65663.848929999993</v>
      </c>
    </row>
    <row r="43" spans="1:11" x14ac:dyDescent="0.25">
      <c r="A43" s="874" t="s">
        <v>901</v>
      </c>
      <c r="B43" s="875">
        <v>12599.681799999998</v>
      </c>
      <c r="C43" s="875">
        <v>0</v>
      </c>
      <c r="D43" s="875">
        <v>39540.351790000001</v>
      </c>
      <c r="E43" s="875">
        <v>0</v>
      </c>
      <c r="F43" s="875">
        <v>0</v>
      </c>
      <c r="G43" s="875">
        <v>24774.507120000002</v>
      </c>
      <c r="H43" s="875">
        <v>941317.9889600001</v>
      </c>
      <c r="I43" s="875">
        <v>20728.48863</v>
      </c>
      <c r="J43" s="875">
        <v>9009.1927200000009</v>
      </c>
      <c r="K43" s="875">
        <v>1047970.21102</v>
      </c>
    </row>
    <row r="44" spans="1:11" x14ac:dyDescent="0.25">
      <c r="A44" s="874" t="s">
        <v>922</v>
      </c>
      <c r="B44" s="875">
        <v>0</v>
      </c>
      <c r="C44" s="875">
        <v>0</v>
      </c>
      <c r="D44" s="875">
        <v>84679.004100000006</v>
      </c>
      <c r="E44" s="875">
        <v>0</v>
      </c>
      <c r="F44" s="875">
        <v>0</v>
      </c>
      <c r="G44" s="875">
        <v>0</v>
      </c>
      <c r="H44" s="875">
        <v>0</v>
      </c>
      <c r="I44" s="875">
        <v>0</v>
      </c>
      <c r="J44" s="875">
        <v>0</v>
      </c>
      <c r="K44" s="875">
        <v>84679.004100000006</v>
      </c>
    </row>
    <row r="45" spans="1:11" x14ac:dyDescent="0.25">
      <c r="A45" s="874" t="s">
        <v>907</v>
      </c>
      <c r="B45" s="875">
        <v>0</v>
      </c>
      <c r="C45" s="875">
        <v>0</v>
      </c>
      <c r="D45" s="875">
        <v>127385.30046</v>
      </c>
      <c r="E45" s="875">
        <v>0</v>
      </c>
      <c r="F45" s="875">
        <v>0</v>
      </c>
      <c r="G45" s="875">
        <v>0</v>
      </c>
      <c r="H45" s="875">
        <v>0</v>
      </c>
      <c r="I45" s="875">
        <v>0</v>
      </c>
      <c r="J45" s="875">
        <v>0</v>
      </c>
      <c r="K45" s="875">
        <v>127385.30046</v>
      </c>
    </row>
    <row r="46" spans="1:11" x14ac:dyDescent="0.25">
      <c r="A46" s="874" t="s">
        <v>929</v>
      </c>
      <c r="B46" s="875">
        <v>0</v>
      </c>
      <c r="C46" s="875">
        <v>77333.031210000016</v>
      </c>
      <c r="D46" s="875">
        <v>0</v>
      </c>
      <c r="E46" s="875">
        <v>0</v>
      </c>
      <c r="F46" s="875">
        <v>0</v>
      </c>
      <c r="G46" s="875">
        <v>0</v>
      </c>
      <c r="H46" s="875">
        <v>0</v>
      </c>
      <c r="I46" s="875">
        <v>0</v>
      </c>
      <c r="J46" s="875">
        <v>0</v>
      </c>
      <c r="K46" s="875">
        <v>77333.031210000016</v>
      </c>
    </row>
    <row r="47" spans="1:11" x14ac:dyDescent="0.25">
      <c r="A47" s="874" t="s">
        <v>908</v>
      </c>
      <c r="B47" s="875">
        <v>0</v>
      </c>
      <c r="C47" s="875">
        <v>0</v>
      </c>
      <c r="D47" s="875">
        <v>207718.56544000001</v>
      </c>
      <c r="E47" s="875">
        <v>0</v>
      </c>
      <c r="F47" s="875">
        <v>0</v>
      </c>
      <c r="G47" s="875">
        <v>0</v>
      </c>
      <c r="H47" s="875">
        <v>0</v>
      </c>
      <c r="I47" s="875">
        <v>0</v>
      </c>
      <c r="J47" s="875">
        <v>0</v>
      </c>
      <c r="K47" s="875">
        <v>207718.56544000001</v>
      </c>
    </row>
    <row r="48" spans="1:11" x14ac:dyDescent="0.25">
      <c r="A48" s="874" t="s">
        <v>930</v>
      </c>
      <c r="B48" s="875">
        <v>273815.69844000001</v>
      </c>
      <c r="C48" s="875">
        <v>0</v>
      </c>
      <c r="D48" s="875">
        <v>0</v>
      </c>
      <c r="E48" s="875">
        <v>0</v>
      </c>
      <c r="F48" s="875">
        <v>0</v>
      </c>
      <c r="G48" s="875">
        <v>0</v>
      </c>
      <c r="H48" s="875">
        <v>0</v>
      </c>
      <c r="I48" s="875">
        <v>0</v>
      </c>
      <c r="J48" s="875">
        <v>0</v>
      </c>
      <c r="K48" s="875">
        <v>273815.69844000001</v>
      </c>
    </row>
    <row r="49" spans="1:11" x14ac:dyDescent="0.25">
      <c r="A49" s="874" t="s">
        <v>925</v>
      </c>
      <c r="B49" s="875">
        <v>0</v>
      </c>
      <c r="C49" s="875">
        <v>0</v>
      </c>
      <c r="D49" s="875">
        <v>0</v>
      </c>
      <c r="E49" s="875">
        <v>0</v>
      </c>
      <c r="F49" s="875">
        <v>0</v>
      </c>
      <c r="G49" s="875">
        <v>0</v>
      </c>
      <c r="H49" s="875">
        <v>225391.14711000002</v>
      </c>
      <c r="I49" s="875">
        <v>3039.5566399999998</v>
      </c>
      <c r="J49" s="875">
        <v>0</v>
      </c>
      <c r="K49" s="875">
        <v>228430.70374999999</v>
      </c>
    </row>
    <row r="50" spans="1:11" x14ac:dyDescent="0.25">
      <c r="A50" s="874" t="s">
        <v>919</v>
      </c>
      <c r="B50" s="875">
        <v>0</v>
      </c>
      <c r="C50" s="875">
        <v>0</v>
      </c>
      <c r="D50" s="875">
        <v>0</v>
      </c>
      <c r="E50" s="875">
        <v>0</v>
      </c>
      <c r="F50" s="875">
        <v>62762.065400000007</v>
      </c>
      <c r="G50" s="875">
        <v>7923.06963</v>
      </c>
      <c r="H50" s="875">
        <v>0</v>
      </c>
      <c r="I50" s="875">
        <v>0</v>
      </c>
      <c r="J50" s="875">
        <v>0</v>
      </c>
      <c r="K50" s="875">
        <v>70685.135030000005</v>
      </c>
    </row>
    <row r="51" spans="1:11" x14ac:dyDescent="0.25">
      <c r="A51" s="874" t="s">
        <v>924</v>
      </c>
      <c r="B51" s="875">
        <v>0</v>
      </c>
      <c r="C51" s="875">
        <v>0</v>
      </c>
      <c r="D51" s="875">
        <v>0</v>
      </c>
      <c r="E51" s="875">
        <v>0</v>
      </c>
      <c r="F51" s="875">
        <v>0</v>
      </c>
      <c r="G51" s="875">
        <v>101364.60330999999</v>
      </c>
      <c r="H51" s="875">
        <v>0</v>
      </c>
      <c r="I51" s="875">
        <v>0</v>
      </c>
      <c r="J51" s="875">
        <v>0</v>
      </c>
      <c r="K51" s="875">
        <v>101364.60330999999</v>
      </c>
    </row>
    <row r="52" spans="1:11" x14ac:dyDescent="0.25">
      <c r="A52" s="874" t="s">
        <v>920</v>
      </c>
      <c r="B52" s="875">
        <v>0</v>
      </c>
      <c r="C52" s="875">
        <v>0</v>
      </c>
      <c r="D52" s="875">
        <v>0</v>
      </c>
      <c r="E52" s="875">
        <v>0</v>
      </c>
      <c r="F52" s="875">
        <v>0</v>
      </c>
      <c r="G52" s="875">
        <v>168755.76573999997</v>
      </c>
      <c r="H52" s="875">
        <v>0</v>
      </c>
      <c r="I52" s="875">
        <v>0</v>
      </c>
      <c r="J52" s="875">
        <v>0</v>
      </c>
      <c r="K52" s="875">
        <v>168755.76573999997</v>
      </c>
    </row>
    <row r="53" spans="1:11" x14ac:dyDescent="0.25">
      <c r="A53" s="874" t="s">
        <v>928</v>
      </c>
      <c r="B53" s="875">
        <v>0</v>
      </c>
      <c r="C53" s="875">
        <v>0</v>
      </c>
      <c r="D53" s="875">
        <v>0</v>
      </c>
      <c r="E53" s="875">
        <v>0</v>
      </c>
      <c r="F53" s="875">
        <v>0</v>
      </c>
      <c r="G53" s="875">
        <v>0</v>
      </c>
      <c r="H53" s="875">
        <v>285148.91892999999</v>
      </c>
      <c r="I53" s="875">
        <v>0</v>
      </c>
      <c r="J53" s="875">
        <v>0</v>
      </c>
      <c r="K53" s="875">
        <v>285148.91892999999</v>
      </c>
    </row>
    <row r="54" spans="1:11" x14ac:dyDescent="0.25">
      <c r="A54" s="874" t="s">
        <v>909</v>
      </c>
      <c r="B54" s="875">
        <v>0</v>
      </c>
      <c r="C54" s="875">
        <v>0</v>
      </c>
      <c r="D54" s="875">
        <v>168253.59449000002</v>
      </c>
      <c r="E54" s="875">
        <v>0</v>
      </c>
      <c r="F54" s="875">
        <v>0</v>
      </c>
      <c r="G54" s="875">
        <v>0</v>
      </c>
      <c r="H54" s="875">
        <v>0</v>
      </c>
      <c r="I54" s="875">
        <v>0</v>
      </c>
      <c r="J54" s="875">
        <v>0</v>
      </c>
      <c r="K54" s="875">
        <v>168253.59449000002</v>
      </c>
    </row>
    <row r="55" spans="1:11" x14ac:dyDescent="0.25">
      <c r="A55" s="874" t="s">
        <v>906</v>
      </c>
      <c r="B55" s="875">
        <v>0</v>
      </c>
      <c r="C55" s="875">
        <v>0</v>
      </c>
      <c r="D55" s="875">
        <v>157895.32684999998</v>
      </c>
      <c r="E55" s="875">
        <v>0</v>
      </c>
      <c r="F55" s="875">
        <v>0</v>
      </c>
      <c r="G55" s="875">
        <v>0</v>
      </c>
      <c r="H55" s="875">
        <v>0</v>
      </c>
      <c r="I55" s="875">
        <v>0</v>
      </c>
      <c r="J55" s="875">
        <v>0</v>
      </c>
      <c r="K55" s="875">
        <v>157895.32684999998</v>
      </c>
    </row>
    <row r="56" spans="1:11" x14ac:dyDescent="0.25">
      <c r="A56" s="874" t="s">
        <v>904</v>
      </c>
      <c r="B56" s="875">
        <v>0</v>
      </c>
      <c r="C56" s="875">
        <v>0</v>
      </c>
      <c r="D56" s="875">
        <v>282731.70508999994</v>
      </c>
      <c r="E56" s="875">
        <v>0</v>
      </c>
      <c r="F56" s="875">
        <v>0</v>
      </c>
      <c r="G56" s="875">
        <v>0</v>
      </c>
      <c r="H56" s="875">
        <v>0</v>
      </c>
      <c r="I56" s="875">
        <v>0</v>
      </c>
      <c r="J56" s="875">
        <v>0</v>
      </c>
      <c r="K56" s="875">
        <v>282731.70508999994</v>
      </c>
    </row>
    <row r="57" spans="1:11" x14ac:dyDescent="0.25">
      <c r="A57" s="874" t="s">
        <v>903</v>
      </c>
      <c r="B57" s="875">
        <v>18370.523949999999</v>
      </c>
      <c r="C57" s="875">
        <v>19543.173840000003</v>
      </c>
      <c r="D57" s="875">
        <v>52467.815759999998</v>
      </c>
      <c r="E57" s="875">
        <v>0</v>
      </c>
      <c r="F57" s="875">
        <v>0</v>
      </c>
      <c r="G57" s="875">
        <v>63074.46441</v>
      </c>
      <c r="H57" s="875">
        <v>601772.84456999996</v>
      </c>
      <c r="I57" s="875">
        <v>0</v>
      </c>
      <c r="J57" s="875">
        <v>0</v>
      </c>
      <c r="K57" s="875">
        <v>755228.82253</v>
      </c>
    </row>
    <row r="58" spans="1:11" x14ac:dyDescent="0.25">
      <c r="A58" s="874" t="s">
        <v>911</v>
      </c>
      <c r="B58" s="875">
        <v>0</v>
      </c>
      <c r="C58" s="875">
        <v>0</v>
      </c>
      <c r="D58" s="875">
        <v>81426.573000000004</v>
      </c>
      <c r="E58" s="875">
        <v>0</v>
      </c>
      <c r="F58" s="875">
        <v>0</v>
      </c>
      <c r="G58" s="875">
        <v>0</v>
      </c>
      <c r="H58" s="875">
        <v>0</v>
      </c>
      <c r="I58" s="875">
        <v>0</v>
      </c>
      <c r="J58" s="875">
        <v>0</v>
      </c>
      <c r="K58" s="875">
        <v>81426.573000000004</v>
      </c>
    </row>
    <row r="59" spans="1:11" x14ac:dyDescent="0.25">
      <c r="A59" s="874" t="s">
        <v>923</v>
      </c>
      <c r="B59" s="875">
        <v>189204.07416999998</v>
      </c>
      <c r="C59" s="875">
        <v>0</v>
      </c>
      <c r="D59" s="875">
        <v>0</v>
      </c>
      <c r="E59" s="875">
        <v>20244.912240000001</v>
      </c>
      <c r="F59" s="875">
        <v>31527.761320000001</v>
      </c>
      <c r="G59" s="875">
        <v>0</v>
      </c>
      <c r="H59" s="875">
        <v>0</v>
      </c>
      <c r="I59" s="875">
        <v>0</v>
      </c>
      <c r="J59" s="875">
        <v>0</v>
      </c>
      <c r="K59" s="875">
        <v>240976.74773</v>
      </c>
    </row>
    <row r="60" spans="1:11" x14ac:dyDescent="0.25">
      <c r="A60" s="874" t="s">
        <v>918</v>
      </c>
      <c r="B60" s="875">
        <v>0</v>
      </c>
      <c r="C60" s="875">
        <v>0</v>
      </c>
      <c r="D60" s="875">
        <v>0</v>
      </c>
      <c r="E60" s="875">
        <v>0</v>
      </c>
      <c r="F60" s="875">
        <v>0</v>
      </c>
      <c r="G60" s="875">
        <v>0</v>
      </c>
      <c r="H60" s="875">
        <v>77237.512869999991</v>
      </c>
      <c r="I60" s="875">
        <v>0</v>
      </c>
      <c r="J60" s="875">
        <v>0</v>
      </c>
      <c r="K60" s="875">
        <v>77237.512869999991</v>
      </c>
    </row>
    <row r="61" spans="1:11" x14ac:dyDescent="0.25">
      <c r="A61" s="874" t="s">
        <v>916</v>
      </c>
      <c r="B61" s="875">
        <v>0</v>
      </c>
      <c r="C61" s="875">
        <v>0</v>
      </c>
      <c r="D61" s="875">
        <v>0</v>
      </c>
      <c r="E61" s="875">
        <v>0</v>
      </c>
      <c r="F61" s="875">
        <v>0</v>
      </c>
      <c r="G61" s="875">
        <v>0</v>
      </c>
      <c r="H61" s="875">
        <v>0</v>
      </c>
      <c r="I61" s="875">
        <v>54212.628749999989</v>
      </c>
      <c r="J61" s="875">
        <v>0</v>
      </c>
      <c r="K61" s="875">
        <v>54212.628749999989</v>
      </c>
    </row>
    <row r="62" spans="1:11" x14ac:dyDescent="0.25">
      <c r="A62" s="874" t="s">
        <v>931</v>
      </c>
      <c r="B62" s="875">
        <v>0</v>
      </c>
      <c r="C62" s="875">
        <v>0</v>
      </c>
      <c r="D62" s="875">
        <v>0</v>
      </c>
      <c r="E62" s="875">
        <v>0</v>
      </c>
      <c r="F62" s="875">
        <v>46721.087039999991</v>
      </c>
      <c r="G62" s="875">
        <v>0</v>
      </c>
      <c r="H62" s="875">
        <v>0</v>
      </c>
      <c r="I62" s="875">
        <v>0</v>
      </c>
      <c r="J62" s="875">
        <v>0</v>
      </c>
      <c r="K62" s="875">
        <v>46721.087039999991</v>
      </c>
    </row>
    <row r="63" spans="1:11" x14ac:dyDescent="0.25">
      <c r="A63" s="874" t="s">
        <v>1026</v>
      </c>
      <c r="B63" s="875">
        <v>302.81900000000002</v>
      </c>
      <c r="C63" s="875">
        <v>0</v>
      </c>
      <c r="D63" s="875">
        <v>73885.735679999998</v>
      </c>
      <c r="E63" s="875">
        <v>0</v>
      </c>
      <c r="F63" s="875">
        <v>0</v>
      </c>
      <c r="G63" s="875">
        <v>0</v>
      </c>
      <c r="H63" s="875">
        <v>0</v>
      </c>
      <c r="I63" s="875">
        <v>0</v>
      </c>
      <c r="J63" s="875">
        <v>0</v>
      </c>
      <c r="K63" s="875">
        <v>74188.554679999987</v>
      </c>
    </row>
    <row r="64" spans="1:11" x14ac:dyDescent="0.25">
      <c r="A64" s="874" t="s">
        <v>1027</v>
      </c>
      <c r="B64" s="875">
        <v>3293.5327699999998</v>
      </c>
      <c r="C64" s="875">
        <v>0</v>
      </c>
      <c r="D64" s="875">
        <v>0</v>
      </c>
      <c r="E64" s="875">
        <v>0</v>
      </c>
      <c r="F64" s="875">
        <v>0</v>
      </c>
      <c r="G64" s="875">
        <v>48988.588470000002</v>
      </c>
      <c r="H64" s="875">
        <v>1835.2047700000001</v>
      </c>
      <c r="I64" s="875">
        <v>0</v>
      </c>
      <c r="J64" s="875">
        <v>0</v>
      </c>
      <c r="K64" s="875">
        <v>54117.326010000004</v>
      </c>
    </row>
    <row r="65" spans="1:11" x14ac:dyDescent="0.25">
      <c r="A65" s="874" t="s">
        <v>1028</v>
      </c>
      <c r="B65" s="875">
        <v>0</v>
      </c>
      <c r="C65" s="875">
        <v>0</v>
      </c>
      <c r="D65" s="875">
        <v>0</v>
      </c>
      <c r="E65" s="875">
        <v>0</v>
      </c>
      <c r="F65" s="875">
        <v>0</v>
      </c>
      <c r="G65" s="875">
        <v>17851.931149999997</v>
      </c>
      <c r="H65" s="875">
        <v>0</v>
      </c>
      <c r="I65" s="875">
        <v>0</v>
      </c>
      <c r="J65" s="875">
        <v>0</v>
      </c>
      <c r="K65" s="875">
        <v>17851.931149999997</v>
      </c>
    </row>
    <row r="66" spans="1:11" x14ac:dyDescent="0.25">
      <c r="A66" s="874" t="s">
        <v>1030</v>
      </c>
      <c r="B66" s="875">
        <v>0</v>
      </c>
      <c r="C66" s="875">
        <v>6838.8605099999995</v>
      </c>
      <c r="D66" s="875">
        <v>0</v>
      </c>
      <c r="E66" s="875">
        <v>0</v>
      </c>
      <c r="F66" s="875">
        <v>0</v>
      </c>
      <c r="G66" s="875">
        <v>0</v>
      </c>
      <c r="H66" s="875">
        <v>0</v>
      </c>
      <c r="I66" s="875">
        <v>0</v>
      </c>
      <c r="J66" s="875">
        <v>0</v>
      </c>
      <c r="K66" s="875">
        <v>6838.8605099999995</v>
      </c>
    </row>
    <row r="67" spans="1:11" x14ac:dyDescent="0.25">
      <c r="A67" s="874" t="s">
        <v>1029</v>
      </c>
      <c r="B67" s="875">
        <v>0</v>
      </c>
      <c r="C67" s="875">
        <v>0</v>
      </c>
      <c r="D67" s="875">
        <v>43706.605059999994</v>
      </c>
      <c r="E67" s="875">
        <v>0</v>
      </c>
      <c r="F67" s="875">
        <v>0</v>
      </c>
      <c r="G67" s="875">
        <v>0</v>
      </c>
      <c r="H67" s="875">
        <v>0</v>
      </c>
      <c r="I67" s="875">
        <v>0</v>
      </c>
      <c r="J67" s="875">
        <v>0</v>
      </c>
      <c r="K67" s="875">
        <v>43706.605059999994</v>
      </c>
    </row>
    <row r="68" spans="1:11" x14ac:dyDescent="0.25">
      <c r="A68" s="874" t="s">
        <v>1031</v>
      </c>
      <c r="B68" s="875">
        <v>0</v>
      </c>
      <c r="C68" s="875">
        <v>0</v>
      </c>
      <c r="D68" s="875">
        <v>130804.63070000001</v>
      </c>
      <c r="E68" s="875">
        <v>0</v>
      </c>
      <c r="F68" s="875">
        <v>0</v>
      </c>
      <c r="G68" s="875">
        <v>0</v>
      </c>
      <c r="H68" s="875">
        <v>0</v>
      </c>
      <c r="I68" s="875">
        <v>0</v>
      </c>
      <c r="J68" s="875">
        <v>0</v>
      </c>
      <c r="K68" s="875">
        <v>130804.63070000001</v>
      </c>
    </row>
    <row r="69" spans="1:11" x14ac:dyDescent="0.25">
      <c r="A69" s="874" t="s">
        <v>1406</v>
      </c>
      <c r="B69" s="875">
        <v>0</v>
      </c>
      <c r="C69" s="875">
        <v>0</v>
      </c>
      <c r="D69" s="875">
        <v>26728.476680000003</v>
      </c>
      <c r="E69" s="875">
        <v>0</v>
      </c>
      <c r="F69" s="875">
        <v>0</v>
      </c>
      <c r="G69" s="875">
        <v>0</v>
      </c>
      <c r="H69" s="875">
        <v>0</v>
      </c>
      <c r="I69" s="875">
        <v>0</v>
      </c>
      <c r="J69" s="875">
        <v>0</v>
      </c>
      <c r="K69" s="875">
        <v>26728.476680000003</v>
      </c>
    </row>
    <row r="70" spans="1:11" x14ac:dyDescent="0.25">
      <c r="A70" s="874" t="s">
        <v>1407</v>
      </c>
      <c r="B70" s="875">
        <v>0</v>
      </c>
      <c r="C70" s="875">
        <v>231.96168000000003</v>
      </c>
      <c r="D70" s="875">
        <v>55159.063190000001</v>
      </c>
      <c r="E70" s="875">
        <v>0</v>
      </c>
      <c r="F70" s="875">
        <v>0</v>
      </c>
      <c r="G70" s="875">
        <v>0</v>
      </c>
      <c r="H70" s="875">
        <v>0</v>
      </c>
      <c r="I70" s="875">
        <v>0</v>
      </c>
      <c r="J70" s="875">
        <v>0</v>
      </c>
      <c r="K70" s="875">
        <v>55391.024869999994</v>
      </c>
    </row>
    <row r="71" spans="1:11" x14ac:dyDescent="0.25">
      <c r="A71" s="874" t="s">
        <v>1408</v>
      </c>
      <c r="B71" s="875">
        <v>0</v>
      </c>
      <c r="C71" s="875">
        <v>0</v>
      </c>
      <c r="D71" s="875">
        <v>1686.77973</v>
      </c>
      <c r="E71" s="875">
        <v>142223.77666000003</v>
      </c>
      <c r="F71" s="875">
        <v>0</v>
      </c>
      <c r="G71" s="875">
        <v>0</v>
      </c>
      <c r="H71" s="875">
        <v>0</v>
      </c>
      <c r="I71" s="875">
        <v>0</v>
      </c>
      <c r="J71" s="875">
        <v>0</v>
      </c>
      <c r="K71" s="875">
        <v>143910.55639000001</v>
      </c>
    </row>
    <row r="72" spans="1:11" x14ac:dyDescent="0.25">
      <c r="A72" s="874" t="s">
        <v>1409</v>
      </c>
      <c r="B72" s="875">
        <v>0</v>
      </c>
      <c r="C72" s="875">
        <v>23058.744629999994</v>
      </c>
      <c r="D72" s="875">
        <v>0</v>
      </c>
      <c r="E72" s="875">
        <v>0</v>
      </c>
      <c r="F72" s="875">
        <v>0</v>
      </c>
      <c r="G72" s="875">
        <v>0</v>
      </c>
      <c r="H72" s="875">
        <v>0</v>
      </c>
      <c r="I72" s="875">
        <v>0</v>
      </c>
      <c r="J72" s="875">
        <v>0</v>
      </c>
      <c r="K72" s="875">
        <v>23058.744629999994</v>
      </c>
    </row>
    <row r="73" spans="1:11" x14ac:dyDescent="0.25">
      <c r="A73" s="874" t="s">
        <v>986</v>
      </c>
      <c r="B73" s="875">
        <v>511360.42697999999</v>
      </c>
      <c r="C73" s="875">
        <v>127005.77187</v>
      </c>
      <c r="D73" s="875">
        <v>2119454.7122300002</v>
      </c>
      <c r="E73" s="875">
        <v>311455.31395000004</v>
      </c>
      <c r="F73" s="875">
        <v>775654.17551999993</v>
      </c>
      <c r="G73" s="875">
        <v>699378.63074999989</v>
      </c>
      <c r="H73" s="875">
        <v>2615415.2598700002</v>
      </c>
      <c r="I73" s="875">
        <v>77980.674019999991</v>
      </c>
      <c r="J73" s="875">
        <v>9009.1927200000009</v>
      </c>
      <c r="K73" s="875">
        <v>7246714.1579099987</v>
      </c>
    </row>
    <row r="74" spans="1:11" x14ac:dyDescent="0.25">
      <c r="A74" s="879" t="s">
        <v>955</v>
      </c>
      <c r="B74" s="877"/>
      <c r="C74" s="877"/>
      <c r="D74" s="877"/>
      <c r="E74" s="877"/>
      <c r="F74" s="877"/>
      <c r="G74" s="877"/>
      <c r="H74" s="877"/>
      <c r="I74" s="877"/>
      <c r="J74" s="877"/>
      <c r="K74" s="876"/>
    </row>
    <row r="75" spans="1:11" x14ac:dyDescent="0.25">
      <c r="A75" s="874" t="s">
        <v>956</v>
      </c>
      <c r="B75" s="875">
        <v>7837.8665599999995</v>
      </c>
      <c r="C75" s="875">
        <v>23914.557570000001</v>
      </c>
      <c r="D75" s="875">
        <v>86174.901820000014</v>
      </c>
      <c r="E75" s="875">
        <v>3621.9024799999997</v>
      </c>
      <c r="F75" s="875">
        <v>696.39747</v>
      </c>
      <c r="G75" s="875">
        <v>2614.95631</v>
      </c>
      <c r="H75" s="875">
        <v>12867.586589999999</v>
      </c>
      <c r="I75" s="875">
        <v>34.142360000000004</v>
      </c>
      <c r="J75" s="875">
        <v>1161.4775400000001</v>
      </c>
      <c r="K75" s="875">
        <v>138923.7887</v>
      </c>
    </row>
    <row r="76" spans="1:11" x14ac:dyDescent="0.25">
      <c r="A76" s="874" t="s">
        <v>1410</v>
      </c>
      <c r="B76" s="875">
        <v>3371.2550300000003</v>
      </c>
      <c r="C76" s="875">
        <v>225904.30090999999</v>
      </c>
      <c r="D76" s="875">
        <v>2725.4214499999998</v>
      </c>
      <c r="E76" s="875">
        <v>8735.9777699999995</v>
      </c>
      <c r="F76" s="875">
        <v>7385.2365</v>
      </c>
      <c r="G76" s="875">
        <v>775.86206000000004</v>
      </c>
      <c r="H76" s="875">
        <v>6462.7210800000003</v>
      </c>
      <c r="I76" s="875">
        <v>5595.55051</v>
      </c>
      <c r="J76" s="875">
        <v>0</v>
      </c>
      <c r="K76" s="875">
        <v>260956.32531000001</v>
      </c>
    </row>
    <row r="77" spans="1:11" x14ac:dyDescent="0.25">
      <c r="A77" s="874" t="s">
        <v>1411</v>
      </c>
      <c r="B77" s="875">
        <v>22681.91273</v>
      </c>
      <c r="C77" s="875">
        <v>498771.97531999991</v>
      </c>
      <c r="D77" s="875">
        <v>44004.705430000002</v>
      </c>
      <c r="E77" s="875">
        <v>14826.3696</v>
      </c>
      <c r="F77" s="875">
        <v>35506.862830000005</v>
      </c>
      <c r="G77" s="875">
        <v>18998.317679999996</v>
      </c>
      <c r="H77" s="875">
        <v>78364.517670000001</v>
      </c>
      <c r="I77" s="875">
        <v>36528.911059999999</v>
      </c>
      <c r="J77" s="875">
        <v>3917.7716</v>
      </c>
      <c r="K77" s="875">
        <v>753601.34391999978</v>
      </c>
    </row>
    <row r="78" spans="1:11" x14ac:dyDescent="0.25">
      <c r="A78" s="874" t="s">
        <v>1412</v>
      </c>
      <c r="B78" s="875">
        <v>2940.7637200000004</v>
      </c>
      <c r="C78" s="875">
        <v>82591.992620000005</v>
      </c>
      <c r="D78" s="875">
        <v>11422.629279999999</v>
      </c>
      <c r="E78" s="875">
        <v>9637.9774799999996</v>
      </c>
      <c r="F78" s="875">
        <v>5610.99712</v>
      </c>
      <c r="G78" s="875">
        <v>6011.0540300000002</v>
      </c>
      <c r="H78" s="875">
        <v>22523.488089999999</v>
      </c>
      <c r="I78" s="875">
        <v>6120.4109100000005</v>
      </c>
      <c r="J78" s="875">
        <v>409.79596999999995</v>
      </c>
      <c r="K78" s="875">
        <v>147269.10922000001</v>
      </c>
    </row>
    <row r="79" spans="1:11" x14ac:dyDescent="0.25">
      <c r="A79" s="874" t="s">
        <v>1413</v>
      </c>
      <c r="B79" s="875">
        <v>1808.54865</v>
      </c>
      <c r="C79" s="875">
        <v>3393.5808299999999</v>
      </c>
      <c r="D79" s="875">
        <v>43259.636009999995</v>
      </c>
      <c r="E79" s="875">
        <v>4778.7561899999992</v>
      </c>
      <c r="F79" s="875">
        <v>2513.7909300000001</v>
      </c>
      <c r="G79" s="875">
        <v>4090.2019100000002</v>
      </c>
      <c r="H79" s="875">
        <v>21702.975200000004</v>
      </c>
      <c r="I79" s="875">
        <v>0</v>
      </c>
      <c r="J79" s="875">
        <v>0</v>
      </c>
      <c r="K79" s="875">
        <v>81547.489719999998</v>
      </c>
    </row>
    <row r="80" spans="1:11" x14ac:dyDescent="0.25">
      <c r="A80" s="874" t="s">
        <v>1414</v>
      </c>
      <c r="B80" s="875">
        <v>8782.7443299999977</v>
      </c>
      <c r="C80" s="875">
        <v>85096.878620000003</v>
      </c>
      <c r="D80" s="875">
        <v>14247.547830000001</v>
      </c>
      <c r="E80" s="875">
        <v>13516.336260000002</v>
      </c>
      <c r="F80" s="875">
        <v>23195.551350000002</v>
      </c>
      <c r="G80" s="875">
        <v>9922.4024699999991</v>
      </c>
      <c r="H80" s="875">
        <v>11722.77606</v>
      </c>
      <c r="I80" s="875">
        <v>186.81514000000001</v>
      </c>
      <c r="J80" s="875">
        <v>889.34514000000013</v>
      </c>
      <c r="K80" s="875">
        <v>167560.39719999998</v>
      </c>
    </row>
    <row r="81" spans="1:11" x14ac:dyDescent="0.25">
      <c r="A81" s="874" t="s">
        <v>986</v>
      </c>
      <c r="B81" s="875">
        <v>47423.091019999993</v>
      </c>
      <c r="C81" s="875">
        <v>919673.28586999991</v>
      </c>
      <c r="D81" s="875">
        <v>201834.84182</v>
      </c>
      <c r="E81" s="875">
        <v>55117.319780000005</v>
      </c>
      <c r="F81" s="875">
        <v>74908.83620000002</v>
      </c>
      <c r="G81" s="875">
        <v>42412.794459999997</v>
      </c>
      <c r="H81" s="875">
        <v>153644.06469</v>
      </c>
      <c r="I81" s="875">
        <v>48465.829979999995</v>
      </c>
      <c r="J81" s="875">
        <v>6378.3902500000004</v>
      </c>
      <c r="K81" s="875">
        <v>1549858.4540699997</v>
      </c>
    </row>
    <row r="82" spans="1:11" x14ac:dyDescent="0.25">
      <c r="A82" s="879" t="s">
        <v>1415</v>
      </c>
      <c r="B82" s="877"/>
      <c r="C82" s="877"/>
      <c r="D82" s="877"/>
      <c r="E82" s="877"/>
      <c r="F82" s="877"/>
      <c r="G82" s="877"/>
      <c r="H82" s="877"/>
      <c r="I82" s="877"/>
      <c r="J82" s="877"/>
      <c r="K82" s="876"/>
    </row>
    <row r="83" spans="1:11" x14ac:dyDescent="0.25">
      <c r="A83" s="874" t="s">
        <v>318</v>
      </c>
      <c r="B83" s="875">
        <v>1019450.11399</v>
      </c>
      <c r="C83" s="875">
        <v>19838583.42007</v>
      </c>
      <c r="D83" s="875">
        <v>7670878.4276900003</v>
      </c>
      <c r="E83" s="875">
        <v>809353.52082000009</v>
      </c>
      <c r="F83" s="875">
        <v>905895.3497299999</v>
      </c>
      <c r="G83" s="875">
        <v>1252599.5218100003</v>
      </c>
      <c r="H83" s="875">
        <v>9802641.9029799998</v>
      </c>
      <c r="I83" s="875">
        <v>616684.77064</v>
      </c>
      <c r="J83" s="875">
        <v>220640.53447000001</v>
      </c>
      <c r="K83" s="875">
        <v>42136727.562199995</v>
      </c>
    </row>
    <row r="84" spans="1:11" x14ac:dyDescent="0.25">
      <c r="A84" s="874" t="s">
        <v>986</v>
      </c>
      <c r="B84" s="875">
        <v>1019450.11399</v>
      </c>
      <c r="C84" s="875">
        <v>19838583.42007</v>
      </c>
      <c r="D84" s="875">
        <v>7670878.4276900003</v>
      </c>
      <c r="E84" s="875">
        <v>809353.52082000009</v>
      </c>
      <c r="F84" s="875">
        <v>905895.3497299999</v>
      </c>
      <c r="G84" s="875">
        <v>1252599.5218100003</v>
      </c>
      <c r="H84" s="875">
        <v>9802641.9029799998</v>
      </c>
      <c r="I84" s="875">
        <v>616684.77064</v>
      </c>
      <c r="J84" s="875">
        <v>220640.53447000001</v>
      </c>
      <c r="K84" s="875">
        <v>42136727.562199995</v>
      </c>
    </row>
    <row r="85" spans="1:11" x14ac:dyDescent="0.25">
      <c r="A85" s="880" t="s">
        <v>877</v>
      </c>
      <c r="B85" s="877"/>
      <c r="C85" s="877"/>
      <c r="D85" s="877"/>
      <c r="E85" s="877"/>
      <c r="F85" s="877"/>
      <c r="G85" s="877"/>
      <c r="H85" s="877"/>
      <c r="I85" s="877"/>
      <c r="J85" s="877"/>
      <c r="K85" s="877"/>
    </row>
    <row r="86" spans="1:11" x14ac:dyDescent="0.25">
      <c r="A86" s="874" t="s">
        <v>878</v>
      </c>
      <c r="B86" s="875">
        <v>0</v>
      </c>
      <c r="C86" s="875">
        <v>4196492.6946100006</v>
      </c>
      <c r="D86" s="875">
        <v>0</v>
      </c>
      <c r="E86" s="875">
        <v>0</v>
      </c>
      <c r="F86" s="875">
        <v>0</v>
      </c>
      <c r="G86" s="875">
        <v>0</v>
      </c>
      <c r="H86" s="875">
        <v>0</v>
      </c>
      <c r="I86" s="875">
        <v>0</v>
      </c>
      <c r="J86" s="875">
        <v>0</v>
      </c>
      <c r="K86" s="875">
        <v>4196492.6946100006</v>
      </c>
    </row>
    <row r="87" spans="1:11" x14ac:dyDescent="0.25">
      <c r="A87" s="874" t="s">
        <v>986</v>
      </c>
      <c r="B87" s="875">
        <v>0</v>
      </c>
      <c r="C87" s="875">
        <v>4196492.6946100006</v>
      </c>
      <c r="D87" s="875">
        <v>0</v>
      </c>
      <c r="E87" s="875">
        <v>0</v>
      </c>
      <c r="F87" s="875">
        <v>0</v>
      </c>
      <c r="G87" s="875">
        <v>0</v>
      </c>
      <c r="H87" s="875">
        <v>0</v>
      </c>
      <c r="I87" s="875">
        <v>0</v>
      </c>
      <c r="J87" s="875">
        <v>0</v>
      </c>
      <c r="K87" s="875">
        <v>4196492.6946100006</v>
      </c>
    </row>
    <row r="88" spans="1:11" x14ac:dyDescent="0.25">
      <c r="A88" s="880" t="s">
        <v>727</v>
      </c>
      <c r="B88" s="877">
        <v>3986215.5485899998</v>
      </c>
      <c r="C88" s="877">
        <v>123268216.58280998</v>
      </c>
      <c r="D88" s="877">
        <v>25482969.22608</v>
      </c>
      <c r="E88" s="877">
        <v>4230192.76516</v>
      </c>
      <c r="F88" s="877">
        <v>5243751.1527299993</v>
      </c>
      <c r="G88" s="877">
        <v>4329128.1638399996</v>
      </c>
      <c r="H88" s="877">
        <v>62290996.688949987</v>
      </c>
      <c r="I88" s="877">
        <v>1728699.52997</v>
      </c>
      <c r="J88" s="877">
        <v>578624.92744999996</v>
      </c>
      <c r="K88" s="877">
        <v>231138794.58557996</v>
      </c>
    </row>
    <row r="89" spans="1:11" ht="7.5" customHeight="1" thickBot="1" x14ac:dyDescent="0.3">
      <c r="A89" s="881"/>
      <c r="B89" s="881"/>
      <c r="C89" s="881"/>
      <c r="D89" s="881"/>
      <c r="E89" s="881"/>
      <c r="F89" s="881"/>
      <c r="G89" s="881"/>
      <c r="H89" s="881"/>
      <c r="I89" s="881"/>
      <c r="J89" s="881"/>
      <c r="K89" s="881"/>
    </row>
    <row r="90" spans="1:11" ht="15.75" thickTop="1" x14ac:dyDescent="0.25">
      <c r="A90" s="882" t="s">
        <v>1416</v>
      </c>
      <c r="B90" s="883"/>
      <c r="C90" s="883"/>
      <c r="D90" s="883"/>
      <c r="E90" s="883"/>
      <c r="F90" s="883"/>
      <c r="G90" s="883"/>
      <c r="H90" s="883"/>
      <c r="I90" s="883"/>
      <c r="J90" s="883"/>
      <c r="K90" s="883"/>
    </row>
    <row r="91" spans="1:11" x14ac:dyDescent="0.25">
      <c r="A91" s="884" t="s">
        <v>1417</v>
      </c>
      <c r="B91" s="706"/>
      <c r="C91" s="706"/>
      <c r="D91" s="706"/>
      <c r="E91" s="706"/>
      <c r="F91" s="706"/>
      <c r="G91" s="706"/>
      <c r="H91" s="706"/>
      <c r="I91" s="706"/>
      <c r="J91" s="706"/>
      <c r="K91" s="885"/>
    </row>
    <row r="92" spans="1:11" x14ac:dyDescent="0.25">
      <c r="A92" s="884" t="s">
        <v>1418</v>
      </c>
      <c r="B92" s="706"/>
      <c r="C92" s="706"/>
      <c r="D92" s="706"/>
      <c r="E92" s="706"/>
      <c r="F92" s="706"/>
      <c r="G92" s="706"/>
      <c r="H92" s="706"/>
      <c r="I92" s="706"/>
      <c r="J92" s="706"/>
      <c r="K92" s="885"/>
    </row>
    <row r="93" spans="1:11" x14ac:dyDescent="0.25">
      <c r="A93" s="884" t="s">
        <v>1419</v>
      </c>
      <c r="B93" s="706"/>
      <c r="C93" s="706"/>
      <c r="D93" s="706"/>
      <c r="E93" s="706"/>
      <c r="F93" s="706"/>
      <c r="G93" s="706"/>
      <c r="H93" s="706"/>
      <c r="I93" s="706"/>
      <c r="J93" s="706"/>
      <c r="K93" s="706"/>
    </row>
    <row r="94" spans="1:11" x14ac:dyDescent="0.25">
      <c r="A94" s="884" t="s">
        <v>1420</v>
      </c>
    </row>
    <row r="95" spans="1:11" x14ac:dyDescent="0.25">
      <c r="A95" s="884" t="s">
        <v>1421</v>
      </c>
    </row>
    <row r="96" spans="1:11" x14ac:dyDescent="0.25">
      <c r="A96" s="884" t="s">
        <v>1422</v>
      </c>
    </row>
    <row r="97" spans="1:1" x14ac:dyDescent="0.25">
      <c r="A97" s="884" t="s">
        <v>1423</v>
      </c>
    </row>
    <row r="98" spans="1:1" x14ac:dyDescent="0.25">
      <c r="A98" s="884" t="s">
        <v>1424</v>
      </c>
    </row>
    <row r="99" spans="1:1" x14ac:dyDescent="0.25">
      <c r="A99" s="884" t="s">
        <v>1425</v>
      </c>
    </row>
    <row r="100" spans="1:1" x14ac:dyDescent="0.25">
      <c r="A100" s="884" t="s">
        <v>1426</v>
      </c>
    </row>
    <row r="101" spans="1:1" x14ac:dyDescent="0.25">
      <c r="A101" s="21"/>
    </row>
  </sheetData>
  <mergeCells count="5">
    <mergeCell ref="A1:K1"/>
    <mergeCell ref="A2:K2"/>
    <mergeCell ref="A3:K3"/>
    <mergeCell ref="A4:K4"/>
    <mergeCell ref="A5:K5"/>
  </mergeCells>
  <hyperlinks>
    <hyperlink ref="L1" location="ÍNDICE!A1" display="ÍNDICE!A1" xr:uid="{CD6E04A1-5E4F-4102-87BD-062724AF382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0F466-E491-4D78-AF8A-4DDD5B56CED0}">
  <dimension ref="A1:M98"/>
  <sheetViews>
    <sheetView zoomScaleNormal="100" workbookViewId="0">
      <selection activeCell="C19" sqref="C19"/>
    </sheetView>
  </sheetViews>
  <sheetFormatPr baseColWidth="10"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2" ht="18" x14ac:dyDescent="0.25">
      <c r="A1" s="864"/>
      <c r="B1" s="864"/>
      <c r="C1" s="864"/>
      <c r="D1" s="864"/>
      <c r="E1" s="864"/>
      <c r="F1" s="864"/>
      <c r="G1" s="864"/>
      <c r="H1" s="864"/>
      <c r="I1" s="864"/>
      <c r="J1" s="864"/>
      <c r="K1" s="864"/>
      <c r="L1" s="859" t="s">
        <v>1131</v>
      </c>
    </row>
    <row r="2" spans="1:12" ht="18" x14ac:dyDescent="0.25">
      <c r="A2" s="864" t="s">
        <v>1394</v>
      </c>
      <c r="B2" s="864"/>
      <c r="C2" s="864"/>
      <c r="D2" s="864"/>
      <c r="E2" s="864"/>
      <c r="F2" s="864"/>
      <c r="G2" s="864"/>
      <c r="H2" s="864"/>
      <c r="I2" s="864"/>
      <c r="J2" s="864"/>
      <c r="K2" s="864"/>
    </row>
    <row r="3" spans="1:12" ht="18" x14ac:dyDescent="0.25">
      <c r="A3" s="864" t="s">
        <v>1427</v>
      </c>
      <c r="B3" s="864"/>
      <c r="C3" s="864"/>
      <c r="D3" s="864"/>
      <c r="E3" s="864"/>
      <c r="F3" s="864"/>
      <c r="G3" s="864"/>
      <c r="H3" s="864"/>
      <c r="I3" s="864"/>
      <c r="J3" s="864"/>
      <c r="K3" s="864"/>
    </row>
    <row r="4" spans="1:12" ht="18" x14ac:dyDescent="0.25">
      <c r="A4" s="864" t="s">
        <v>2</v>
      </c>
      <c r="B4" s="864"/>
      <c r="C4" s="864"/>
      <c r="D4" s="864"/>
      <c r="E4" s="864"/>
      <c r="F4" s="864"/>
      <c r="G4" s="864"/>
      <c r="H4" s="864"/>
      <c r="I4" s="864"/>
      <c r="J4" s="864"/>
      <c r="K4" s="864"/>
    </row>
    <row r="5" spans="1:12" ht="18" x14ac:dyDescent="0.25">
      <c r="A5" s="865" t="s">
        <v>3</v>
      </c>
      <c r="B5" s="865"/>
      <c r="C5" s="865"/>
      <c r="D5" s="865"/>
      <c r="E5" s="865"/>
      <c r="F5" s="865"/>
      <c r="G5" s="865"/>
      <c r="H5" s="865"/>
      <c r="I5" s="865"/>
      <c r="J5" s="865"/>
      <c r="K5" s="865"/>
    </row>
    <row r="6" spans="1:12" ht="9" customHeight="1" x14ac:dyDescent="0.25">
      <c r="A6" s="886"/>
      <c r="B6" s="866"/>
      <c r="C6" s="866"/>
      <c r="D6" s="866"/>
      <c r="E6" s="866"/>
      <c r="F6" s="866"/>
      <c r="G6" s="866"/>
      <c r="H6" s="866"/>
      <c r="I6" s="866"/>
      <c r="J6" s="866"/>
      <c r="K6" s="886"/>
    </row>
    <row r="7" spans="1:12" ht="3.75" customHeight="1" x14ac:dyDescent="0.25"/>
    <row r="8" spans="1:12" ht="30" customHeight="1" thickBot="1" x14ac:dyDescent="0.3">
      <c r="A8" s="869" t="s">
        <v>1396</v>
      </c>
      <c r="B8" s="870" t="s">
        <v>1397</v>
      </c>
      <c r="C8" s="870" t="s">
        <v>1398</v>
      </c>
      <c r="D8" s="870" t="s">
        <v>1399</v>
      </c>
      <c r="E8" s="870" t="s">
        <v>1400</v>
      </c>
      <c r="F8" s="870" t="s">
        <v>1401</v>
      </c>
      <c r="G8" s="870" t="s">
        <v>1402</v>
      </c>
      <c r="H8" s="870" t="s">
        <v>1403</v>
      </c>
      <c r="I8" s="870" t="s">
        <v>1404</v>
      </c>
      <c r="J8" s="870" t="s">
        <v>1405</v>
      </c>
      <c r="K8" s="870" t="s">
        <v>727</v>
      </c>
    </row>
    <row r="9" spans="1:12" ht="15.75" thickTop="1" x14ac:dyDescent="0.25">
      <c r="A9" s="871" t="s">
        <v>0</v>
      </c>
      <c r="B9" s="872"/>
      <c r="C9" s="872"/>
      <c r="D9" s="872"/>
      <c r="E9" s="872"/>
      <c r="F9" s="872"/>
      <c r="G9" s="872"/>
      <c r="H9" s="872"/>
      <c r="I9" s="872"/>
      <c r="J9" s="873"/>
      <c r="K9" s="873"/>
    </row>
    <row r="10" spans="1:12" x14ac:dyDescent="0.25">
      <c r="A10" s="874" t="s">
        <v>321</v>
      </c>
      <c r="B10" s="887">
        <v>591039.05539000069</v>
      </c>
      <c r="C10" s="887">
        <v>4354537.8067000043</v>
      </c>
      <c r="D10" s="887">
        <v>2324616.5777800027</v>
      </c>
      <c r="E10" s="887">
        <v>262951.47238999989</v>
      </c>
      <c r="F10" s="887">
        <v>251226.93558000019</v>
      </c>
      <c r="G10" s="887">
        <v>396784.23639999988</v>
      </c>
      <c r="H10" s="887">
        <v>9714741.9095000047</v>
      </c>
      <c r="I10" s="887">
        <v>92135.409079999983</v>
      </c>
      <c r="J10" s="887">
        <v>0</v>
      </c>
      <c r="K10" s="875">
        <v>17988033.40282001</v>
      </c>
    </row>
    <row r="11" spans="1:12" x14ac:dyDescent="0.25">
      <c r="A11" s="874" t="s">
        <v>323</v>
      </c>
      <c r="B11" s="887">
        <v>113028.60630999994</v>
      </c>
      <c r="C11" s="887">
        <v>1759699.4953799974</v>
      </c>
      <c r="D11" s="887">
        <v>1662200.2687199968</v>
      </c>
      <c r="E11" s="887">
        <v>142500.77613000004</v>
      </c>
      <c r="F11" s="887">
        <v>32168.628249999998</v>
      </c>
      <c r="G11" s="887">
        <v>269849.52370999992</v>
      </c>
      <c r="H11" s="887">
        <v>7327272.9135099994</v>
      </c>
      <c r="I11" s="887">
        <v>0</v>
      </c>
      <c r="J11" s="887">
        <v>0</v>
      </c>
      <c r="K11" s="875">
        <v>11306720.212009994</v>
      </c>
    </row>
    <row r="12" spans="1:12" x14ac:dyDescent="0.25">
      <c r="A12" s="874" t="s">
        <v>327</v>
      </c>
      <c r="B12" s="887">
        <v>291507.69234999974</v>
      </c>
      <c r="C12" s="887">
        <v>1250185.490160001</v>
      </c>
      <c r="D12" s="887">
        <v>705587.99647999939</v>
      </c>
      <c r="E12" s="887">
        <v>384893.30125999963</v>
      </c>
      <c r="F12" s="887">
        <v>52633.009500000015</v>
      </c>
      <c r="G12" s="887">
        <v>330543.7585600001</v>
      </c>
      <c r="H12" s="887">
        <v>1263268.8043000004</v>
      </c>
      <c r="I12" s="887">
        <v>0</v>
      </c>
      <c r="J12" s="887">
        <v>0</v>
      </c>
      <c r="K12" s="875">
        <v>4278620.0526100006</v>
      </c>
    </row>
    <row r="13" spans="1:12" x14ac:dyDescent="0.25">
      <c r="A13" s="874" t="s">
        <v>322</v>
      </c>
      <c r="B13" s="887">
        <v>261848.03671999986</v>
      </c>
      <c r="C13" s="887">
        <v>1251644.0551600002</v>
      </c>
      <c r="D13" s="887">
        <v>898449.07429000072</v>
      </c>
      <c r="E13" s="887">
        <v>187626.94268000007</v>
      </c>
      <c r="F13" s="887">
        <v>66186.178619999991</v>
      </c>
      <c r="G13" s="887">
        <v>317209.65795000002</v>
      </c>
      <c r="H13" s="887">
        <v>10314354.314639989</v>
      </c>
      <c r="I13" s="887">
        <v>589743.80235000013</v>
      </c>
      <c r="J13" s="887">
        <v>48648.95082999998</v>
      </c>
      <c r="K13" s="875">
        <v>13935711.013239989</v>
      </c>
    </row>
    <row r="14" spans="1:12" x14ac:dyDescent="0.25">
      <c r="A14" s="874" t="s">
        <v>326</v>
      </c>
      <c r="B14" s="887">
        <v>688749.00630000071</v>
      </c>
      <c r="C14" s="887">
        <v>6308687.1274699913</v>
      </c>
      <c r="D14" s="887">
        <v>2708514.7094499986</v>
      </c>
      <c r="E14" s="887">
        <v>431541.26828000019</v>
      </c>
      <c r="F14" s="887">
        <v>722388.92527000059</v>
      </c>
      <c r="G14" s="887">
        <v>740146.99647999811</v>
      </c>
      <c r="H14" s="887">
        <v>6834764.1155900089</v>
      </c>
      <c r="I14" s="887">
        <v>107539.75077000003</v>
      </c>
      <c r="J14" s="887">
        <v>70015.287049999984</v>
      </c>
      <c r="K14" s="875">
        <v>18612347.186659995</v>
      </c>
    </row>
    <row r="15" spans="1:12" x14ac:dyDescent="0.25">
      <c r="A15" s="874" t="s">
        <v>320</v>
      </c>
      <c r="B15" s="887">
        <v>434496.77117999946</v>
      </c>
      <c r="C15" s="887">
        <v>5250342.6208899859</v>
      </c>
      <c r="D15" s="887">
        <v>2895281.5837500016</v>
      </c>
      <c r="E15" s="887">
        <v>209429.45349999995</v>
      </c>
      <c r="F15" s="887">
        <v>368726.7294800001</v>
      </c>
      <c r="G15" s="887">
        <v>540170.98422999959</v>
      </c>
      <c r="H15" s="887">
        <v>9139685.0650200099</v>
      </c>
      <c r="I15" s="887">
        <v>136985.92466999992</v>
      </c>
      <c r="J15" s="887">
        <v>94807.331399999966</v>
      </c>
      <c r="K15" s="875">
        <v>19069926.464119997</v>
      </c>
    </row>
    <row r="16" spans="1:12" x14ac:dyDescent="0.25">
      <c r="A16" s="874" t="s">
        <v>319</v>
      </c>
      <c r="B16" s="887">
        <v>1481886.7868500007</v>
      </c>
      <c r="C16" s="887">
        <v>6317394.0217599617</v>
      </c>
      <c r="D16" s="887">
        <v>4565574.7526399987</v>
      </c>
      <c r="E16" s="887">
        <v>787482.85699999915</v>
      </c>
      <c r="F16" s="887">
        <v>376720.77197999984</v>
      </c>
      <c r="G16" s="887">
        <v>1204876.0177999989</v>
      </c>
      <c r="H16" s="887">
        <v>12478308.590560008</v>
      </c>
      <c r="I16" s="887">
        <v>473706.06152000034</v>
      </c>
      <c r="J16" s="887">
        <v>31617.187959999985</v>
      </c>
      <c r="K16" s="875">
        <v>27717567.048069965</v>
      </c>
    </row>
    <row r="17" spans="1:11" x14ac:dyDescent="0.25">
      <c r="A17" s="874" t="s">
        <v>325</v>
      </c>
      <c r="B17" s="887">
        <v>0</v>
      </c>
      <c r="C17" s="887">
        <v>0</v>
      </c>
      <c r="D17" s="887">
        <v>0</v>
      </c>
      <c r="E17" s="887">
        <v>0</v>
      </c>
      <c r="F17" s="887">
        <v>0</v>
      </c>
      <c r="G17" s="887">
        <v>0</v>
      </c>
      <c r="H17" s="887">
        <v>124545.44892000001</v>
      </c>
      <c r="I17" s="887">
        <v>0</v>
      </c>
      <c r="J17" s="887">
        <v>0</v>
      </c>
      <c r="K17" s="875">
        <v>124545.44892000001</v>
      </c>
    </row>
    <row r="18" spans="1:11" x14ac:dyDescent="0.25">
      <c r="A18" s="874" t="s">
        <v>317</v>
      </c>
      <c r="B18" s="887">
        <v>1166485.4984500008</v>
      </c>
      <c r="C18" s="887">
        <v>5636116.4327100106</v>
      </c>
      <c r="D18" s="887">
        <v>4555107.9805799872</v>
      </c>
      <c r="E18" s="887">
        <v>652030.8234900001</v>
      </c>
      <c r="F18" s="887">
        <v>542350.71641000023</v>
      </c>
      <c r="G18" s="887">
        <v>642362.92856999999</v>
      </c>
      <c r="H18" s="887">
        <v>8959162.701299997</v>
      </c>
      <c r="I18" s="887">
        <v>803994.0620900006</v>
      </c>
      <c r="J18" s="887">
        <v>89985.746130000014</v>
      </c>
      <c r="K18" s="875">
        <v>23047596.889729995</v>
      </c>
    </row>
    <row r="19" spans="1:11" x14ac:dyDescent="0.25">
      <c r="A19" s="874" t="s">
        <v>328</v>
      </c>
      <c r="B19" s="887">
        <v>465316.69409999996</v>
      </c>
      <c r="C19" s="887">
        <v>2517208.804930001</v>
      </c>
      <c r="D19" s="887">
        <v>2880770.335270002</v>
      </c>
      <c r="E19" s="887">
        <v>229349.70733999996</v>
      </c>
      <c r="F19" s="887">
        <v>484705.35899000056</v>
      </c>
      <c r="G19" s="887">
        <v>497934.51631000044</v>
      </c>
      <c r="H19" s="887">
        <v>1949473.3121599997</v>
      </c>
      <c r="I19" s="887">
        <v>613997.62872000004</v>
      </c>
      <c r="J19" s="887">
        <v>111365.01001000003</v>
      </c>
      <c r="K19" s="875">
        <v>9750121.3678300045</v>
      </c>
    </row>
    <row r="20" spans="1:11" x14ac:dyDescent="0.25">
      <c r="A20" s="874" t="s">
        <v>324</v>
      </c>
      <c r="B20" s="887">
        <v>653169.43426000001</v>
      </c>
      <c r="C20" s="887">
        <v>7331673.6692100102</v>
      </c>
      <c r="D20" s="887">
        <v>4443642.222030025</v>
      </c>
      <c r="E20" s="887">
        <v>453376.19493999943</v>
      </c>
      <c r="F20" s="887">
        <v>159817.51102000024</v>
      </c>
      <c r="G20" s="887">
        <v>595747.23116000078</v>
      </c>
      <c r="H20" s="887">
        <v>4412484.9787600087</v>
      </c>
      <c r="I20" s="887">
        <v>142530.83425999965</v>
      </c>
      <c r="J20" s="887">
        <v>26305.032629999998</v>
      </c>
      <c r="K20" s="875">
        <v>18218747.108270042</v>
      </c>
    </row>
    <row r="21" spans="1:11" x14ac:dyDescent="0.25">
      <c r="A21" s="888" t="s">
        <v>986</v>
      </c>
      <c r="B21" s="875">
        <v>6147527.5819100011</v>
      </c>
      <c r="C21" s="875">
        <v>41977489.524369963</v>
      </c>
      <c r="D21" s="875">
        <v>27639745.500990015</v>
      </c>
      <c r="E21" s="875">
        <v>3741182.7970099985</v>
      </c>
      <c r="F21" s="875">
        <v>3056924.7651000018</v>
      </c>
      <c r="G21" s="875">
        <v>5535625.8511699988</v>
      </c>
      <c r="H21" s="875">
        <v>72518062.15426001</v>
      </c>
      <c r="I21" s="875">
        <v>2960633.4734600005</v>
      </c>
      <c r="J21" s="875">
        <v>472744.54600999993</v>
      </c>
      <c r="K21" s="875">
        <v>164049936.19428</v>
      </c>
    </row>
    <row r="22" spans="1:11" x14ac:dyDescent="0.25">
      <c r="A22" s="876" t="s">
        <v>853</v>
      </c>
      <c r="B22" s="877"/>
      <c r="C22" s="877"/>
      <c r="D22" s="877"/>
      <c r="E22" s="877"/>
      <c r="F22" s="877"/>
      <c r="G22" s="877"/>
      <c r="H22" s="877"/>
      <c r="I22" s="877"/>
      <c r="J22" s="877"/>
      <c r="K22" s="877"/>
    </row>
    <row r="23" spans="1:11" x14ac:dyDescent="0.25">
      <c r="A23" s="874" t="s">
        <v>855</v>
      </c>
      <c r="B23" s="887">
        <v>0</v>
      </c>
      <c r="C23" s="887">
        <v>158009.33745000005</v>
      </c>
      <c r="D23" s="887">
        <v>208811.99702999994</v>
      </c>
      <c r="E23" s="887">
        <v>0</v>
      </c>
      <c r="F23" s="887">
        <v>0</v>
      </c>
      <c r="G23" s="887">
        <v>0</v>
      </c>
      <c r="H23" s="887">
        <v>115063.70487999993</v>
      </c>
      <c r="I23" s="887">
        <v>0</v>
      </c>
      <c r="J23" s="887">
        <v>0</v>
      </c>
      <c r="K23" s="875">
        <v>481885.03935999988</v>
      </c>
    </row>
    <row r="24" spans="1:11" x14ac:dyDescent="0.25">
      <c r="A24" s="874" t="s">
        <v>854</v>
      </c>
      <c r="B24" s="887">
        <v>237823.39320999989</v>
      </c>
      <c r="C24" s="887">
        <v>1187027.9592899999</v>
      </c>
      <c r="D24" s="887">
        <v>603295.63733999885</v>
      </c>
      <c r="E24" s="887">
        <v>445796.78103999986</v>
      </c>
      <c r="F24" s="887">
        <v>394803.13355000044</v>
      </c>
      <c r="G24" s="887">
        <v>266234.90560000017</v>
      </c>
      <c r="H24" s="887">
        <v>704139.16567000037</v>
      </c>
      <c r="I24" s="887">
        <v>77966.153679999959</v>
      </c>
      <c r="J24" s="887">
        <v>680.71461999999997</v>
      </c>
      <c r="K24" s="875">
        <v>3917767.8439999996</v>
      </c>
    </row>
    <row r="25" spans="1:11" x14ac:dyDescent="0.25">
      <c r="A25" s="889" t="s">
        <v>986</v>
      </c>
      <c r="B25" s="875">
        <v>237823.39320999989</v>
      </c>
      <c r="C25" s="875">
        <v>1345037.2967399999</v>
      </c>
      <c r="D25" s="875">
        <v>812107.63436999882</v>
      </c>
      <c r="E25" s="875">
        <v>445796.78103999986</v>
      </c>
      <c r="F25" s="875">
        <v>394803.13355000044</v>
      </c>
      <c r="G25" s="875">
        <v>266234.90560000017</v>
      </c>
      <c r="H25" s="875">
        <v>819202.87055000034</v>
      </c>
      <c r="I25" s="875">
        <v>77966.153679999959</v>
      </c>
      <c r="J25" s="875">
        <v>680.71461999999997</v>
      </c>
      <c r="K25" s="875">
        <v>4399652.8833599994</v>
      </c>
    </row>
    <row r="26" spans="1:11" x14ac:dyDescent="0.25">
      <c r="A26" s="876" t="s">
        <v>886</v>
      </c>
      <c r="B26" s="877"/>
      <c r="C26" s="877"/>
      <c r="D26" s="877"/>
      <c r="E26" s="877"/>
      <c r="F26" s="877"/>
      <c r="G26" s="877"/>
      <c r="H26" s="877"/>
      <c r="I26" s="877"/>
      <c r="J26" s="877"/>
      <c r="K26" s="877"/>
    </row>
    <row r="27" spans="1:11" x14ac:dyDescent="0.25">
      <c r="A27" s="874" t="s">
        <v>887</v>
      </c>
      <c r="B27" s="887">
        <v>135217.83225999994</v>
      </c>
      <c r="C27" s="887">
        <v>780639.25014999975</v>
      </c>
      <c r="D27" s="887">
        <v>142871.52596999999</v>
      </c>
      <c r="E27" s="887">
        <v>0</v>
      </c>
      <c r="F27" s="887">
        <v>0</v>
      </c>
      <c r="G27" s="887">
        <v>108887.77699999993</v>
      </c>
      <c r="H27" s="887">
        <v>259521.61741000004</v>
      </c>
      <c r="I27" s="887">
        <v>0</v>
      </c>
      <c r="J27" s="887">
        <v>0</v>
      </c>
      <c r="K27" s="875">
        <v>1427138.0027899996</v>
      </c>
    </row>
    <row r="28" spans="1:11" x14ac:dyDescent="0.25">
      <c r="A28" s="874" t="s">
        <v>889</v>
      </c>
      <c r="B28" s="887">
        <v>0</v>
      </c>
      <c r="C28" s="887">
        <v>0</v>
      </c>
      <c r="D28" s="887">
        <v>0</v>
      </c>
      <c r="E28" s="887">
        <v>294397.10696000018</v>
      </c>
      <c r="F28" s="887">
        <v>0</v>
      </c>
      <c r="G28" s="887">
        <v>0</v>
      </c>
      <c r="H28" s="887">
        <v>0</v>
      </c>
      <c r="I28" s="887">
        <v>0</v>
      </c>
      <c r="J28" s="887">
        <v>0</v>
      </c>
      <c r="K28" s="875">
        <v>294397.10696000018</v>
      </c>
    </row>
    <row r="29" spans="1:11" x14ac:dyDescent="0.25">
      <c r="A29" s="874" t="s">
        <v>888</v>
      </c>
      <c r="B29" s="887">
        <v>0</v>
      </c>
      <c r="C29" s="887">
        <v>1938.7366199999999</v>
      </c>
      <c r="D29" s="887">
        <v>390621.00826999999</v>
      </c>
      <c r="E29" s="887">
        <v>0</v>
      </c>
      <c r="F29" s="887">
        <v>0</v>
      </c>
      <c r="G29" s="887">
        <v>0</v>
      </c>
      <c r="H29" s="887">
        <v>0</v>
      </c>
      <c r="I29" s="887">
        <v>42447.222759999997</v>
      </c>
      <c r="J29" s="887">
        <v>49642.116940000007</v>
      </c>
      <c r="K29" s="875">
        <v>484649.08458999998</v>
      </c>
    </row>
    <row r="30" spans="1:11" x14ac:dyDescent="0.25">
      <c r="A30" s="888" t="s">
        <v>986</v>
      </c>
      <c r="B30" s="875">
        <v>135217.83225999994</v>
      </c>
      <c r="C30" s="875">
        <v>782577.98676999973</v>
      </c>
      <c r="D30" s="875">
        <v>533492.53423999995</v>
      </c>
      <c r="E30" s="875">
        <v>294397.10696000018</v>
      </c>
      <c r="F30" s="875">
        <v>0</v>
      </c>
      <c r="G30" s="875">
        <v>108887.77699999993</v>
      </c>
      <c r="H30" s="875">
        <v>259521.61741000004</v>
      </c>
      <c r="I30" s="875">
        <v>42447.222759999997</v>
      </c>
      <c r="J30" s="875">
        <v>49642.116940000007</v>
      </c>
      <c r="K30" s="875">
        <v>2206184.1943399999</v>
      </c>
    </row>
    <row r="31" spans="1:11" x14ac:dyDescent="0.25">
      <c r="A31" s="879" t="s">
        <v>900</v>
      </c>
      <c r="B31" s="877"/>
      <c r="C31" s="877"/>
      <c r="D31" s="877"/>
      <c r="E31" s="877"/>
      <c r="F31" s="877"/>
      <c r="G31" s="877"/>
      <c r="H31" s="877"/>
      <c r="I31" s="877"/>
      <c r="J31" s="877"/>
      <c r="K31" s="877"/>
    </row>
    <row r="32" spans="1:11" x14ac:dyDescent="0.25">
      <c r="A32" s="874" t="s">
        <v>913</v>
      </c>
      <c r="B32" s="887">
        <v>0</v>
      </c>
      <c r="C32" s="887">
        <v>0</v>
      </c>
      <c r="D32" s="887">
        <v>33840.710379999997</v>
      </c>
      <c r="E32" s="887">
        <v>111228.08025000001</v>
      </c>
      <c r="F32" s="887">
        <v>176087.42016999956</v>
      </c>
      <c r="G32" s="887">
        <v>0</v>
      </c>
      <c r="H32" s="887">
        <v>0</v>
      </c>
      <c r="I32" s="887">
        <v>0</v>
      </c>
      <c r="J32" s="887">
        <v>0</v>
      </c>
      <c r="K32" s="875">
        <v>321156.21079999954</v>
      </c>
    </row>
    <row r="33" spans="1:11" x14ac:dyDescent="0.25">
      <c r="A33" s="874" t="s">
        <v>914</v>
      </c>
      <c r="B33" s="887">
        <v>0</v>
      </c>
      <c r="C33" s="887">
        <v>0</v>
      </c>
      <c r="D33" s="887">
        <v>0</v>
      </c>
      <c r="E33" s="887">
        <v>0</v>
      </c>
      <c r="F33" s="887">
        <v>0</v>
      </c>
      <c r="G33" s="887">
        <v>109877.99188000009</v>
      </c>
      <c r="H33" s="887">
        <v>0</v>
      </c>
      <c r="I33" s="887">
        <v>0</v>
      </c>
      <c r="J33" s="887">
        <v>0</v>
      </c>
      <c r="K33" s="875">
        <v>109877.99188000009</v>
      </c>
    </row>
    <row r="34" spans="1:11" x14ac:dyDescent="0.25">
      <c r="A34" s="874" t="s">
        <v>926</v>
      </c>
      <c r="B34" s="887">
        <v>0</v>
      </c>
      <c r="C34" s="887">
        <v>0</v>
      </c>
      <c r="D34" s="887">
        <v>100983.01747999997</v>
      </c>
      <c r="E34" s="887">
        <v>0</v>
      </c>
      <c r="F34" s="887">
        <v>0</v>
      </c>
      <c r="G34" s="887">
        <v>0</v>
      </c>
      <c r="H34" s="887">
        <v>0</v>
      </c>
      <c r="I34" s="887">
        <v>0</v>
      </c>
      <c r="J34" s="887">
        <v>0</v>
      </c>
      <c r="K34" s="875">
        <v>100983.01747999997</v>
      </c>
    </row>
    <row r="35" spans="1:11" x14ac:dyDescent="0.25">
      <c r="A35" s="874" t="s">
        <v>927</v>
      </c>
      <c r="B35" s="887">
        <v>0</v>
      </c>
      <c r="C35" s="887">
        <v>0</v>
      </c>
      <c r="D35" s="887">
        <v>0</v>
      </c>
      <c r="E35" s="887">
        <v>0</v>
      </c>
      <c r="F35" s="887">
        <v>0</v>
      </c>
      <c r="G35" s="887">
        <v>0</v>
      </c>
      <c r="H35" s="887">
        <v>120275.68970999999</v>
      </c>
      <c r="I35" s="887">
        <v>0</v>
      </c>
      <c r="J35" s="887">
        <v>0</v>
      </c>
      <c r="K35" s="875">
        <v>120275.68970999999</v>
      </c>
    </row>
    <row r="36" spans="1:11" x14ac:dyDescent="0.25">
      <c r="A36" s="874" t="s">
        <v>915</v>
      </c>
      <c r="B36" s="887">
        <v>53924.34032999997</v>
      </c>
      <c r="C36" s="887">
        <v>0</v>
      </c>
      <c r="D36" s="887">
        <v>0</v>
      </c>
      <c r="E36" s="887">
        <v>0</v>
      </c>
      <c r="F36" s="887">
        <v>195912.54706999986</v>
      </c>
      <c r="G36" s="887">
        <v>0</v>
      </c>
      <c r="H36" s="887">
        <v>0</v>
      </c>
      <c r="I36" s="887">
        <v>0</v>
      </c>
      <c r="J36" s="887">
        <v>0</v>
      </c>
      <c r="K36" s="875">
        <v>249836.88739999983</v>
      </c>
    </row>
    <row r="37" spans="1:11" x14ac:dyDescent="0.25">
      <c r="A37" s="874" t="s">
        <v>912</v>
      </c>
      <c r="B37" s="887">
        <v>0</v>
      </c>
      <c r="C37" s="887">
        <v>0</v>
      </c>
      <c r="D37" s="887">
        <v>0</v>
      </c>
      <c r="E37" s="887">
        <v>0</v>
      </c>
      <c r="F37" s="887">
        <v>190629.73023000007</v>
      </c>
      <c r="G37" s="887">
        <v>31096.3079</v>
      </c>
      <c r="H37" s="887">
        <v>0</v>
      </c>
      <c r="I37" s="887">
        <v>0</v>
      </c>
      <c r="J37" s="887">
        <v>0</v>
      </c>
      <c r="K37" s="875">
        <v>221726.03813000006</v>
      </c>
    </row>
    <row r="38" spans="1:11" x14ac:dyDescent="0.25">
      <c r="A38" s="874" t="s">
        <v>910</v>
      </c>
      <c r="B38" s="887">
        <v>0</v>
      </c>
      <c r="C38" s="887">
        <v>0</v>
      </c>
      <c r="D38" s="887">
        <v>0</v>
      </c>
      <c r="E38" s="887">
        <v>0</v>
      </c>
      <c r="F38" s="887">
        <v>0</v>
      </c>
      <c r="G38" s="887">
        <v>57465.71672000004</v>
      </c>
      <c r="H38" s="887">
        <v>0</v>
      </c>
      <c r="I38" s="887">
        <v>0</v>
      </c>
      <c r="J38" s="887">
        <v>0</v>
      </c>
      <c r="K38" s="875">
        <v>57465.71672000004</v>
      </c>
    </row>
    <row r="39" spans="1:11" x14ac:dyDescent="0.25">
      <c r="A39" s="874" t="s">
        <v>917</v>
      </c>
      <c r="B39" s="887">
        <v>0</v>
      </c>
      <c r="C39" s="887">
        <v>0</v>
      </c>
      <c r="D39" s="887">
        <v>0</v>
      </c>
      <c r="E39" s="887">
        <v>0</v>
      </c>
      <c r="F39" s="887">
        <v>0</v>
      </c>
      <c r="G39" s="887">
        <v>0</v>
      </c>
      <c r="H39" s="887">
        <v>301331.28429999918</v>
      </c>
      <c r="I39" s="887">
        <v>0</v>
      </c>
      <c r="J39" s="887">
        <v>0</v>
      </c>
      <c r="K39" s="875">
        <v>301331.28429999918</v>
      </c>
    </row>
    <row r="40" spans="1:11" x14ac:dyDescent="0.25">
      <c r="A40" s="874" t="s">
        <v>902</v>
      </c>
      <c r="B40" s="887">
        <v>0</v>
      </c>
      <c r="C40" s="887">
        <v>0</v>
      </c>
      <c r="D40" s="887">
        <v>176405.21895000018</v>
      </c>
      <c r="E40" s="887">
        <v>0</v>
      </c>
      <c r="F40" s="887">
        <v>0</v>
      </c>
      <c r="G40" s="887">
        <v>0</v>
      </c>
      <c r="H40" s="887">
        <v>0</v>
      </c>
      <c r="I40" s="887">
        <v>0</v>
      </c>
      <c r="J40" s="887">
        <v>0</v>
      </c>
      <c r="K40" s="875">
        <v>176405.21895000018</v>
      </c>
    </row>
    <row r="41" spans="1:11" x14ac:dyDescent="0.25">
      <c r="A41" s="874" t="s">
        <v>905</v>
      </c>
      <c r="B41" s="887">
        <v>0</v>
      </c>
      <c r="C41" s="887">
        <v>0</v>
      </c>
      <c r="D41" s="887">
        <v>0</v>
      </c>
      <c r="E41" s="887">
        <v>0</v>
      </c>
      <c r="F41" s="887">
        <v>0</v>
      </c>
      <c r="G41" s="887">
        <v>65092.493219999989</v>
      </c>
      <c r="H41" s="887">
        <v>0</v>
      </c>
      <c r="I41" s="887">
        <v>0</v>
      </c>
      <c r="J41" s="887">
        <v>0</v>
      </c>
      <c r="K41" s="875">
        <v>65092.493219999989</v>
      </c>
    </row>
    <row r="42" spans="1:11" x14ac:dyDescent="0.25">
      <c r="A42" s="874" t="s">
        <v>921</v>
      </c>
      <c r="B42" s="887">
        <v>10723.280599999995</v>
      </c>
      <c r="C42" s="887">
        <v>0</v>
      </c>
      <c r="D42" s="887">
        <v>89419.447579999978</v>
      </c>
      <c r="E42" s="887">
        <v>0</v>
      </c>
      <c r="F42" s="887">
        <v>0</v>
      </c>
      <c r="G42" s="887">
        <v>16762.2186</v>
      </c>
      <c r="H42" s="887">
        <v>833190.89545000077</v>
      </c>
      <c r="I42" s="887">
        <v>46820.983389999979</v>
      </c>
      <c r="J42" s="887">
        <v>32325.838559999993</v>
      </c>
      <c r="K42" s="875">
        <v>1029242.6641800007</v>
      </c>
    </row>
    <row r="43" spans="1:11" x14ac:dyDescent="0.25">
      <c r="A43" s="874" t="s">
        <v>901</v>
      </c>
      <c r="B43" s="887">
        <v>0</v>
      </c>
      <c r="C43" s="887">
        <v>0</v>
      </c>
      <c r="D43" s="887">
        <v>81495.851980000007</v>
      </c>
      <c r="E43" s="887">
        <v>0</v>
      </c>
      <c r="F43" s="887">
        <v>0</v>
      </c>
      <c r="G43" s="887">
        <v>0</v>
      </c>
      <c r="H43" s="887">
        <v>0</v>
      </c>
      <c r="I43" s="887">
        <v>0</v>
      </c>
      <c r="J43" s="887">
        <v>0</v>
      </c>
      <c r="K43" s="875">
        <v>81495.851980000007</v>
      </c>
    </row>
    <row r="44" spans="1:11" x14ac:dyDescent="0.25">
      <c r="A44" s="874" t="s">
        <v>922</v>
      </c>
      <c r="B44" s="887">
        <v>0</v>
      </c>
      <c r="C44" s="887">
        <v>0</v>
      </c>
      <c r="D44" s="887">
        <v>137916.66627000002</v>
      </c>
      <c r="E44" s="887">
        <v>0</v>
      </c>
      <c r="F44" s="887">
        <v>0</v>
      </c>
      <c r="G44" s="887">
        <v>0</v>
      </c>
      <c r="H44" s="887">
        <v>0</v>
      </c>
      <c r="I44" s="887">
        <v>0</v>
      </c>
      <c r="J44" s="887">
        <v>0</v>
      </c>
      <c r="K44" s="875">
        <v>137916.66627000002</v>
      </c>
    </row>
    <row r="45" spans="1:11" x14ac:dyDescent="0.25">
      <c r="A45" s="874" t="s">
        <v>907</v>
      </c>
      <c r="B45" s="887">
        <v>0</v>
      </c>
      <c r="C45" s="887">
        <v>0</v>
      </c>
      <c r="D45" s="887">
        <v>203931.52446999963</v>
      </c>
      <c r="E45" s="887">
        <v>0</v>
      </c>
      <c r="F45" s="887">
        <v>0</v>
      </c>
      <c r="G45" s="887">
        <v>0</v>
      </c>
      <c r="H45" s="887">
        <v>0</v>
      </c>
      <c r="I45" s="887">
        <v>0</v>
      </c>
      <c r="J45" s="887">
        <v>0</v>
      </c>
      <c r="K45" s="875">
        <v>203931.52446999963</v>
      </c>
    </row>
    <row r="46" spans="1:11" x14ac:dyDescent="0.25">
      <c r="A46" s="874" t="s">
        <v>929</v>
      </c>
      <c r="B46" s="887">
        <v>0</v>
      </c>
      <c r="C46" s="887">
        <v>0</v>
      </c>
      <c r="D46" s="887">
        <v>0</v>
      </c>
      <c r="E46" s="887">
        <v>0</v>
      </c>
      <c r="F46" s="887">
        <v>0</v>
      </c>
      <c r="G46" s="887">
        <v>0</v>
      </c>
      <c r="H46" s="887">
        <v>176887.39905999994</v>
      </c>
      <c r="I46" s="887">
        <v>20739.481269999997</v>
      </c>
      <c r="J46" s="887">
        <v>0</v>
      </c>
      <c r="K46" s="875">
        <v>197626.88032999993</v>
      </c>
    </row>
    <row r="47" spans="1:11" x14ac:dyDescent="0.25">
      <c r="A47" s="874" t="s">
        <v>908</v>
      </c>
      <c r="B47" s="887">
        <v>0</v>
      </c>
      <c r="C47" s="887">
        <v>0</v>
      </c>
      <c r="D47" s="887">
        <v>0</v>
      </c>
      <c r="E47" s="887">
        <v>0</v>
      </c>
      <c r="F47" s="887">
        <v>83220.384089999978</v>
      </c>
      <c r="G47" s="887">
        <v>17580.47784</v>
      </c>
      <c r="H47" s="887">
        <v>0</v>
      </c>
      <c r="I47" s="887">
        <v>0</v>
      </c>
      <c r="J47" s="887">
        <v>0</v>
      </c>
      <c r="K47" s="875">
        <v>100800.86192999998</v>
      </c>
    </row>
    <row r="48" spans="1:11" x14ac:dyDescent="0.25">
      <c r="A48" s="874" t="s">
        <v>930</v>
      </c>
      <c r="B48" s="887">
        <v>0</v>
      </c>
      <c r="C48" s="887">
        <v>0</v>
      </c>
      <c r="D48" s="887">
        <v>0</v>
      </c>
      <c r="E48" s="887">
        <v>0</v>
      </c>
      <c r="F48" s="887">
        <v>0</v>
      </c>
      <c r="G48" s="887">
        <v>99894.526269999944</v>
      </c>
      <c r="H48" s="887">
        <v>0</v>
      </c>
      <c r="I48" s="887">
        <v>0</v>
      </c>
      <c r="J48" s="887">
        <v>0</v>
      </c>
      <c r="K48" s="875">
        <v>99894.526269999944</v>
      </c>
    </row>
    <row r="49" spans="1:11" x14ac:dyDescent="0.25">
      <c r="A49" s="874" t="s">
        <v>925</v>
      </c>
      <c r="B49" s="887">
        <v>0</v>
      </c>
      <c r="C49" s="887">
        <v>0</v>
      </c>
      <c r="D49" s="887">
        <v>0</v>
      </c>
      <c r="E49" s="887">
        <v>0</v>
      </c>
      <c r="F49" s="887">
        <v>0</v>
      </c>
      <c r="G49" s="887">
        <v>188869.31414000003</v>
      </c>
      <c r="H49" s="887">
        <v>0</v>
      </c>
      <c r="I49" s="887">
        <v>0</v>
      </c>
      <c r="J49" s="887">
        <v>0</v>
      </c>
      <c r="K49" s="875">
        <v>188869.31414000003</v>
      </c>
    </row>
    <row r="50" spans="1:11" x14ac:dyDescent="0.25">
      <c r="A50" s="874" t="s">
        <v>919</v>
      </c>
      <c r="B50" s="887">
        <v>0</v>
      </c>
      <c r="C50" s="887">
        <v>0</v>
      </c>
      <c r="D50" s="887">
        <v>174324.7194099999</v>
      </c>
      <c r="E50" s="887">
        <v>0</v>
      </c>
      <c r="F50" s="887">
        <v>0</v>
      </c>
      <c r="G50" s="887">
        <v>0</v>
      </c>
      <c r="H50" s="887">
        <v>0</v>
      </c>
      <c r="I50" s="887">
        <v>0</v>
      </c>
      <c r="J50" s="887">
        <v>0</v>
      </c>
      <c r="K50" s="875">
        <v>174324.7194099999</v>
      </c>
    </row>
    <row r="51" spans="1:11" x14ac:dyDescent="0.25">
      <c r="A51" s="874" t="s">
        <v>924</v>
      </c>
      <c r="B51" s="887">
        <v>0</v>
      </c>
      <c r="C51" s="887">
        <v>0</v>
      </c>
      <c r="D51" s="887">
        <v>160477.47792999988</v>
      </c>
      <c r="E51" s="887">
        <v>0</v>
      </c>
      <c r="F51" s="887">
        <v>0</v>
      </c>
      <c r="G51" s="887">
        <v>0</v>
      </c>
      <c r="H51" s="887">
        <v>0</v>
      </c>
      <c r="I51" s="887">
        <v>0</v>
      </c>
      <c r="J51" s="887">
        <v>0</v>
      </c>
      <c r="K51" s="875">
        <v>160477.47792999988</v>
      </c>
    </row>
    <row r="52" spans="1:11" x14ac:dyDescent="0.25">
      <c r="A52" s="874" t="s">
        <v>920</v>
      </c>
      <c r="B52" s="887">
        <v>0</v>
      </c>
      <c r="C52" s="887">
        <v>0</v>
      </c>
      <c r="D52" s="887">
        <v>307180.26237000042</v>
      </c>
      <c r="E52" s="887">
        <v>0</v>
      </c>
      <c r="F52" s="887">
        <v>0</v>
      </c>
      <c r="G52" s="887">
        <v>0</v>
      </c>
      <c r="H52" s="887">
        <v>0</v>
      </c>
      <c r="I52" s="887">
        <v>0</v>
      </c>
      <c r="J52" s="887">
        <v>0</v>
      </c>
      <c r="K52" s="875">
        <v>307180.26237000042</v>
      </c>
    </row>
    <row r="53" spans="1:11" x14ac:dyDescent="0.25">
      <c r="A53" s="874" t="s">
        <v>928</v>
      </c>
      <c r="B53" s="887">
        <v>20106.183220000003</v>
      </c>
      <c r="C53" s="887">
        <v>22133.884110000003</v>
      </c>
      <c r="D53" s="887">
        <v>27439.15529999998</v>
      </c>
      <c r="E53" s="887">
        <v>0</v>
      </c>
      <c r="F53" s="887">
        <v>0</v>
      </c>
      <c r="G53" s="887">
        <v>99353.331850000002</v>
      </c>
      <c r="H53" s="887">
        <v>550250.84176999913</v>
      </c>
      <c r="I53" s="887">
        <v>0</v>
      </c>
      <c r="J53" s="887">
        <v>0</v>
      </c>
      <c r="K53" s="875">
        <v>719283.39624999906</v>
      </c>
    </row>
    <row r="54" spans="1:11" x14ac:dyDescent="0.25">
      <c r="A54" s="874" t="s">
        <v>909</v>
      </c>
      <c r="B54" s="887">
        <v>0</v>
      </c>
      <c r="C54" s="887">
        <v>0</v>
      </c>
      <c r="D54" s="887">
        <v>92017.194710000011</v>
      </c>
      <c r="E54" s="887">
        <v>0</v>
      </c>
      <c r="F54" s="887">
        <v>0</v>
      </c>
      <c r="G54" s="887">
        <v>0</v>
      </c>
      <c r="H54" s="887">
        <v>0</v>
      </c>
      <c r="I54" s="887">
        <v>0</v>
      </c>
      <c r="J54" s="887">
        <v>0</v>
      </c>
      <c r="K54" s="875">
        <v>92017.194710000011</v>
      </c>
    </row>
    <row r="55" spans="1:11" x14ac:dyDescent="0.25">
      <c r="A55" s="874" t="s">
        <v>906</v>
      </c>
      <c r="B55" s="887">
        <v>142756.04557999998</v>
      </c>
      <c r="C55" s="887">
        <v>0</v>
      </c>
      <c r="D55" s="887">
        <v>0</v>
      </c>
      <c r="E55" s="887">
        <v>26329.857559999997</v>
      </c>
      <c r="F55" s="887">
        <v>34076.343189999992</v>
      </c>
      <c r="G55" s="887">
        <v>0</v>
      </c>
      <c r="H55" s="887">
        <v>0</v>
      </c>
      <c r="I55" s="887">
        <v>0</v>
      </c>
      <c r="J55" s="887">
        <v>0</v>
      </c>
      <c r="K55" s="875">
        <v>203162.24632999997</v>
      </c>
    </row>
    <row r="56" spans="1:11" x14ac:dyDescent="0.25">
      <c r="A56" s="874" t="s">
        <v>904</v>
      </c>
      <c r="B56" s="887">
        <v>0</v>
      </c>
      <c r="C56" s="887">
        <v>0</v>
      </c>
      <c r="D56" s="887">
        <v>0</v>
      </c>
      <c r="E56" s="887">
        <v>0</v>
      </c>
      <c r="F56" s="887">
        <v>0</v>
      </c>
      <c r="G56" s="887">
        <v>0</v>
      </c>
      <c r="H56" s="887">
        <v>63598.892940000005</v>
      </c>
      <c r="I56" s="887">
        <v>0</v>
      </c>
      <c r="J56" s="887">
        <v>0</v>
      </c>
      <c r="K56" s="875">
        <v>63598.892940000005</v>
      </c>
    </row>
    <row r="57" spans="1:11" x14ac:dyDescent="0.25">
      <c r="A57" s="874" t="s">
        <v>903</v>
      </c>
      <c r="B57" s="887">
        <v>0</v>
      </c>
      <c r="C57" s="887">
        <v>0</v>
      </c>
      <c r="D57" s="887">
        <v>0</v>
      </c>
      <c r="E57" s="887">
        <v>0</v>
      </c>
      <c r="F57" s="887">
        <v>0</v>
      </c>
      <c r="G57" s="887">
        <v>0</v>
      </c>
      <c r="H57" s="887">
        <v>0</v>
      </c>
      <c r="I57" s="887">
        <v>57190.294139999947</v>
      </c>
      <c r="J57" s="887">
        <v>0</v>
      </c>
      <c r="K57" s="875">
        <v>57190.294139999947</v>
      </c>
    </row>
    <row r="58" spans="1:11" x14ac:dyDescent="0.25">
      <c r="A58" s="874" t="s">
        <v>911</v>
      </c>
      <c r="B58" s="887">
        <v>0</v>
      </c>
      <c r="C58" s="887">
        <v>0</v>
      </c>
      <c r="D58" s="887">
        <v>279110.83056000032</v>
      </c>
      <c r="E58" s="887">
        <v>21839.272230000006</v>
      </c>
      <c r="F58" s="887">
        <v>0</v>
      </c>
      <c r="G58" s="887">
        <v>0</v>
      </c>
      <c r="H58" s="887">
        <v>0</v>
      </c>
      <c r="I58" s="887">
        <v>0</v>
      </c>
      <c r="J58" s="887">
        <v>0</v>
      </c>
      <c r="K58" s="875">
        <v>300950.10279000032</v>
      </c>
    </row>
    <row r="59" spans="1:11" x14ac:dyDescent="0.25">
      <c r="A59" s="874" t="s">
        <v>923</v>
      </c>
      <c r="B59" s="887">
        <v>0</v>
      </c>
      <c r="C59" s="887">
        <v>0</v>
      </c>
      <c r="D59" s="887">
        <v>0</v>
      </c>
      <c r="E59" s="887">
        <v>0</v>
      </c>
      <c r="F59" s="887">
        <v>0</v>
      </c>
      <c r="G59" s="887">
        <v>0</v>
      </c>
      <c r="H59" s="887">
        <v>258793.93009000018</v>
      </c>
      <c r="I59" s="887">
        <v>0</v>
      </c>
      <c r="J59" s="887">
        <v>0</v>
      </c>
      <c r="K59" s="875">
        <v>258793.93009000018</v>
      </c>
    </row>
    <row r="60" spans="1:11" x14ac:dyDescent="0.25">
      <c r="A60" s="874" t="s">
        <v>918</v>
      </c>
      <c r="B60" s="887">
        <v>0</v>
      </c>
      <c r="C60" s="887">
        <v>91736.87808000001</v>
      </c>
      <c r="D60" s="887">
        <v>0</v>
      </c>
      <c r="E60" s="887">
        <v>0</v>
      </c>
      <c r="F60" s="887">
        <v>0</v>
      </c>
      <c r="G60" s="887">
        <v>0</v>
      </c>
      <c r="H60" s="887">
        <v>0</v>
      </c>
      <c r="I60" s="887">
        <v>0</v>
      </c>
      <c r="J60" s="887">
        <v>0</v>
      </c>
      <c r="K60" s="875">
        <v>91736.87808000001</v>
      </c>
    </row>
    <row r="61" spans="1:11" x14ac:dyDescent="0.25">
      <c r="A61" s="874" t="s">
        <v>916</v>
      </c>
      <c r="B61" s="887">
        <v>257337.73227999994</v>
      </c>
      <c r="C61" s="887">
        <v>0</v>
      </c>
      <c r="D61" s="887">
        <v>0</v>
      </c>
      <c r="E61" s="887">
        <v>0</v>
      </c>
      <c r="F61" s="887">
        <v>0</v>
      </c>
      <c r="G61" s="887">
        <v>0</v>
      </c>
      <c r="H61" s="887">
        <v>0</v>
      </c>
      <c r="I61" s="887">
        <v>0</v>
      </c>
      <c r="J61" s="887">
        <v>0</v>
      </c>
      <c r="K61" s="875">
        <v>257337.73227999994</v>
      </c>
    </row>
    <row r="62" spans="1:11" x14ac:dyDescent="0.25">
      <c r="A62" s="874" t="s">
        <v>931</v>
      </c>
      <c r="B62" s="887">
        <v>0</v>
      </c>
      <c r="C62" s="887">
        <v>0</v>
      </c>
      <c r="D62" s="887">
        <v>0</v>
      </c>
      <c r="E62" s="887">
        <v>0</v>
      </c>
      <c r="F62" s="887">
        <v>82036.448279999968</v>
      </c>
      <c r="G62" s="887">
        <v>0</v>
      </c>
      <c r="H62" s="887">
        <v>0</v>
      </c>
      <c r="I62" s="887">
        <v>0</v>
      </c>
      <c r="J62" s="887">
        <v>0</v>
      </c>
      <c r="K62" s="875">
        <v>82036.448279999968</v>
      </c>
    </row>
    <row r="63" spans="1:11" x14ac:dyDescent="0.25">
      <c r="A63" s="874" t="s">
        <v>1428</v>
      </c>
      <c r="B63" s="887">
        <v>1010.7913400000001</v>
      </c>
      <c r="C63" s="887">
        <v>0</v>
      </c>
      <c r="D63" s="887">
        <v>75856.846900000004</v>
      </c>
      <c r="E63" s="887">
        <v>0</v>
      </c>
      <c r="F63" s="887">
        <v>0</v>
      </c>
      <c r="G63" s="887">
        <v>0</v>
      </c>
      <c r="H63" s="887">
        <v>0</v>
      </c>
      <c r="I63" s="887">
        <v>0</v>
      </c>
      <c r="J63" s="887">
        <v>0</v>
      </c>
      <c r="K63" s="875">
        <v>76867.63824</v>
      </c>
    </row>
    <row r="64" spans="1:11" x14ac:dyDescent="0.25">
      <c r="A64" s="874" t="s">
        <v>1429</v>
      </c>
      <c r="B64" s="887">
        <v>4488.6860299999989</v>
      </c>
      <c r="C64" s="887">
        <v>0</v>
      </c>
      <c r="D64" s="887">
        <v>0</v>
      </c>
      <c r="E64" s="887">
        <v>0</v>
      </c>
      <c r="F64" s="887">
        <v>0</v>
      </c>
      <c r="G64" s="887">
        <v>48338.794159999983</v>
      </c>
      <c r="H64" s="887">
        <v>5733.4356500000004</v>
      </c>
      <c r="I64" s="887">
        <v>0</v>
      </c>
      <c r="J64" s="887">
        <v>0</v>
      </c>
      <c r="K64" s="875">
        <v>58560.91583999998</v>
      </c>
    </row>
    <row r="65" spans="1:13" x14ac:dyDescent="0.25">
      <c r="A65" s="874" t="s">
        <v>1430</v>
      </c>
      <c r="B65" s="887">
        <v>0</v>
      </c>
      <c r="C65" s="887">
        <v>0</v>
      </c>
      <c r="D65" s="887">
        <v>0</v>
      </c>
      <c r="E65" s="887">
        <v>0</v>
      </c>
      <c r="F65" s="887">
        <v>0</v>
      </c>
      <c r="G65" s="887">
        <v>22442.332490000004</v>
      </c>
      <c r="H65" s="887">
        <v>0</v>
      </c>
      <c r="I65" s="887">
        <v>0</v>
      </c>
      <c r="J65" s="887">
        <v>0</v>
      </c>
      <c r="K65" s="875">
        <v>22442.332490000004</v>
      </c>
    </row>
    <row r="66" spans="1:13" x14ac:dyDescent="0.25">
      <c r="A66" s="874" t="s">
        <v>1431</v>
      </c>
      <c r="B66" s="887">
        <v>0</v>
      </c>
      <c r="C66" s="887">
        <v>21731.817530000004</v>
      </c>
      <c r="D66" s="887">
        <v>0</v>
      </c>
      <c r="E66" s="887">
        <v>0</v>
      </c>
      <c r="F66" s="887">
        <v>0</v>
      </c>
      <c r="G66" s="887">
        <v>0</v>
      </c>
      <c r="H66" s="887">
        <v>0</v>
      </c>
      <c r="I66" s="887">
        <v>0</v>
      </c>
      <c r="J66" s="887">
        <v>0</v>
      </c>
      <c r="K66" s="875">
        <v>21731.817530000004</v>
      </c>
    </row>
    <row r="67" spans="1:13" x14ac:dyDescent="0.25">
      <c r="A67" s="874" t="s">
        <v>1432</v>
      </c>
      <c r="B67" s="887">
        <v>0</v>
      </c>
      <c r="C67" s="887">
        <v>0</v>
      </c>
      <c r="D67" s="887">
        <v>35952.877320000007</v>
      </c>
      <c r="E67" s="887">
        <v>0</v>
      </c>
      <c r="F67" s="887">
        <v>0</v>
      </c>
      <c r="G67" s="887">
        <v>0</v>
      </c>
      <c r="H67" s="887">
        <v>0</v>
      </c>
      <c r="I67" s="887">
        <v>0</v>
      </c>
      <c r="J67" s="887">
        <v>0</v>
      </c>
      <c r="K67" s="875">
        <v>35952.877320000007</v>
      </c>
    </row>
    <row r="68" spans="1:13" x14ac:dyDescent="0.25">
      <c r="A68" s="874" t="s">
        <v>1433</v>
      </c>
      <c r="B68" s="887">
        <v>0</v>
      </c>
      <c r="C68" s="887">
        <v>0</v>
      </c>
      <c r="D68" s="887">
        <v>111147.47431000005</v>
      </c>
      <c r="E68" s="887">
        <v>0</v>
      </c>
      <c r="F68" s="887">
        <v>0</v>
      </c>
      <c r="G68" s="887">
        <v>0</v>
      </c>
      <c r="H68" s="887">
        <v>0</v>
      </c>
      <c r="I68" s="887">
        <v>0</v>
      </c>
      <c r="J68" s="887">
        <v>0</v>
      </c>
      <c r="K68" s="875">
        <v>111147.47431000005</v>
      </c>
    </row>
    <row r="69" spans="1:13" x14ac:dyDescent="0.25">
      <c r="A69" s="874" t="s">
        <v>1434</v>
      </c>
      <c r="B69" s="887">
        <v>0</v>
      </c>
      <c r="C69" s="887">
        <v>0</v>
      </c>
      <c r="D69" s="887">
        <v>27588.09910000001</v>
      </c>
      <c r="E69" s="887">
        <v>0</v>
      </c>
      <c r="F69" s="887">
        <v>0</v>
      </c>
      <c r="G69" s="887">
        <v>0</v>
      </c>
      <c r="H69" s="887">
        <v>0</v>
      </c>
      <c r="I69" s="887">
        <v>0</v>
      </c>
      <c r="J69" s="887">
        <v>0</v>
      </c>
      <c r="K69" s="875">
        <v>27588.09910000001</v>
      </c>
    </row>
    <row r="70" spans="1:13" x14ac:dyDescent="0.25">
      <c r="A70" s="874" t="s">
        <v>1435</v>
      </c>
      <c r="B70" s="887">
        <v>0</v>
      </c>
      <c r="C70" s="887">
        <v>2146.7165600000003</v>
      </c>
      <c r="D70" s="887">
        <v>74582.87947</v>
      </c>
      <c r="E70" s="887">
        <v>0</v>
      </c>
      <c r="F70" s="887">
        <v>0</v>
      </c>
      <c r="G70" s="887">
        <v>0</v>
      </c>
      <c r="H70" s="887">
        <v>0</v>
      </c>
      <c r="I70" s="887">
        <v>0</v>
      </c>
      <c r="J70" s="887">
        <v>0</v>
      </c>
      <c r="K70" s="875">
        <v>76729.596030000001</v>
      </c>
    </row>
    <row r="71" spans="1:13" x14ac:dyDescent="0.25">
      <c r="A71" s="874" t="s">
        <v>1436</v>
      </c>
      <c r="B71" s="887">
        <v>0</v>
      </c>
      <c r="C71" s="887">
        <v>0</v>
      </c>
      <c r="D71" s="887">
        <v>7044.6848099999988</v>
      </c>
      <c r="E71" s="887">
        <v>150444.23135000002</v>
      </c>
      <c r="F71" s="887">
        <v>0</v>
      </c>
      <c r="G71" s="887">
        <v>0</v>
      </c>
      <c r="H71" s="887">
        <v>0</v>
      </c>
      <c r="I71" s="887">
        <v>0</v>
      </c>
      <c r="J71" s="887">
        <v>0</v>
      </c>
      <c r="K71" s="875">
        <v>157488.91616000002</v>
      </c>
    </row>
    <row r="72" spans="1:13" x14ac:dyDescent="0.25">
      <c r="A72" s="874" t="s">
        <v>1437</v>
      </c>
      <c r="B72" s="887">
        <v>0</v>
      </c>
      <c r="C72" s="887">
        <v>28294.035640000002</v>
      </c>
      <c r="D72" s="887">
        <v>0</v>
      </c>
      <c r="E72" s="887">
        <v>0</v>
      </c>
      <c r="F72" s="887">
        <v>0</v>
      </c>
      <c r="G72" s="887">
        <v>0</v>
      </c>
      <c r="H72" s="887">
        <v>0</v>
      </c>
      <c r="I72" s="887">
        <v>0</v>
      </c>
      <c r="J72" s="887">
        <v>0</v>
      </c>
      <c r="K72" s="875">
        <v>28294.035640000002</v>
      </c>
    </row>
    <row r="73" spans="1:13" x14ac:dyDescent="0.25">
      <c r="A73" s="888" t="s">
        <v>986</v>
      </c>
      <c r="B73" s="875">
        <v>490347.05937999988</v>
      </c>
      <c r="C73" s="875">
        <v>166043.33192000003</v>
      </c>
      <c r="D73" s="875">
        <v>2196714.9393000002</v>
      </c>
      <c r="E73" s="875">
        <v>309841.44139000005</v>
      </c>
      <c r="F73" s="875">
        <v>761962.87302999955</v>
      </c>
      <c r="G73" s="875">
        <v>756773.50507000007</v>
      </c>
      <c r="H73" s="875">
        <v>2310062.3689699993</v>
      </c>
      <c r="I73" s="875">
        <v>124750.75879999992</v>
      </c>
      <c r="J73" s="875">
        <v>32325.838559999993</v>
      </c>
      <c r="K73" s="875">
        <v>7148822.116419998</v>
      </c>
    </row>
    <row r="74" spans="1:13" x14ac:dyDescent="0.25">
      <c r="A74" s="876" t="s">
        <v>955</v>
      </c>
      <c r="B74" s="877"/>
      <c r="C74" s="877"/>
      <c r="D74" s="877"/>
      <c r="E74" s="877"/>
      <c r="F74" s="877"/>
      <c r="G74" s="877"/>
      <c r="H74" s="877"/>
      <c r="I74" s="877"/>
      <c r="J74" s="877"/>
      <c r="K74" s="877"/>
    </row>
    <row r="75" spans="1:13" x14ac:dyDescent="0.25">
      <c r="A75" s="874" t="s">
        <v>956</v>
      </c>
      <c r="B75" s="887">
        <v>59252.882590000074</v>
      </c>
      <c r="C75" s="887">
        <v>85607.454179999957</v>
      </c>
      <c r="D75" s="887">
        <v>273328.61654999945</v>
      </c>
      <c r="E75" s="887">
        <v>44687.383909999968</v>
      </c>
      <c r="F75" s="887">
        <v>12745.443130000005</v>
      </c>
      <c r="G75" s="887">
        <v>69600.072250000027</v>
      </c>
      <c r="H75" s="887">
        <v>236930.46555000017</v>
      </c>
      <c r="I75" s="887">
        <v>4276.1789200000012</v>
      </c>
      <c r="J75" s="887">
        <v>8382.7370900000005</v>
      </c>
      <c r="K75" s="875">
        <v>794811.2341699996</v>
      </c>
      <c r="M75" s="874"/>
    </row>
    <row r="76" spans="1:13" x14ac:dyDescent="0.25">
      <c r="A76" s="874" t="s">
        <v>957</v>
      </c>
      <c r="B76" s="887">
        <v>314879.48897999956</v>
      </c>
      <c r="C76" s="887">
        <v>950754.67752999964</v>
      </c>
      <c r="D76" s="887">
        <v>230023.49545000019</v>
      </c>
      <c r="E76" s="887">
        <v>180758.95620000004</v>
      </c>
      <c r="F76" s="887">
        <v>257409.0675699999</v>
      </c>
      <c r="G76" s="887">
        <v>145261.80767000018</v>
      </c>
      <c r="H76" s="887">
        <v>483779.73273000005</v>
      </c>
      <c r="I76" s="887">
        <v>212381.81495000006</v>
      </c>
      <c r="J76" s="887">
        <v>19732.881960000002</v>
      </c>
      <c r="K76" s="875">
        <v>2794981.9230399998</v>
      </c>
      <c r="M76" s="874"/>
    </row>
    <row r="77" spans="1:13" x14ac:dyDescent="0.25">
      <c r="A77" s="874" t="s">
        <v>958</v>
      </c>
      <c r="B77" s="887">
        <v>52722.675919999965</v>
      </c>
      <c r="C77" s="887">
        <v>1211368.4313200011</v>
      </c>
      <c r="D77" s="887">
        <v>52684.347590000049</v>
      </c>
      <c r="E77" s="887">
        <v>106672.02506999987</v>
      </c>
      <c r="F77" s="887">
        <v>118138.83762000005</v>
      </c>
      <c r="G77" s="887">
        <v>15991.537490000002</v>
      </c>
      <c r="H77" s="887">
        <v>99148.081130000035</v>
      </c>
      <c r="I77" s="887">
        <v>148572.12368000014</v>
      </c>
      <c r="J77" s="887">
        <v>0</v>
      </c>
      <c r="K77" s="875">
        <v>1805298.0598200017</v>
      </c>
      <c r="M77" s="874"/>
    </row>
    <row r="78" spans="1:13" x14ac:dyDescent="0.25">
      <c r="A78" s="874" t="s">
        <v>959</v>
      </c>
      <c r="B78" s="887">
        <v>0</v>
      </c>
      <c r="C78" s="887">
        <v>0</v>
      </c>
      <c r="D78" s="887">
        <v>0</v>
      </c>
      <c r="E78" s="887">
        <v>0</v>
      </c>
      <c r="F78" s="887">
        <v>0</v>
      </c>
      <c r="G78" s="887">
        <v>6202.1126400000012</v>
      </c>
      <c r="H78" s="887">
        <v>51028.737960000013</v>
      </c>
      <c r="I78" s="887">
        <v>0</v>
      </c>
      <c r="J78" s="887">
        <v>0</v>
      </c>
      <c r="K78" s="875">
        <v>57230.850600000012</v>
      </c>
      <c r="M78" s="874"/>
    </row>
    <row r="79" spans="1:13" x14ac:dyDescent="0.25">
      <c r="A79" s="874" t="s">
        <v>960</v>
      </c>
      <c r="B79" s="887">
        <v>12269.944199999998</v>
      </c>
      <c r="C79" s="887">
        <v>28067.501409999997</v>
      </c>
      <c r="D79" s="887">
        <v>229726.2706299999</v>
      </c>
      <c r="E79" s="887">
        <v>58685.330650000011</v>
      </c>
      <c r="F79" s="887">
        <v>29693.406069999997</v>
      </c>
      <c r="G79" s="887">
        <v>27674.145819999994</v>
      </c>
      <c r="H79" s="887">
        <v>121179.92229999998</v>
      </c>
      <c r="I79" s="887">
        <v>0</v>
      </c>
      <c r="J79" s="887">
        <v>0</v>
      </c>
      <c r="K79" s="875">
        <v>507296.52107999986</v>
      </c>
      <c r="M79" s="874"/>
    </row>
    <row r="80" spans="1:13" x14ac:dyDescent="0.25">
      <c r="A80" s="874" t="s">
        <v>961</v>
      </c>
      <c r="B80" s="887">
        <v>61839.361780000028</v>
      </c>
      <c r="C80" s="887">
        <v>185811.76803000027</v>
      </c>
      <c r="D80" s="887">
        <v>59265.202400000016</v>
      </c>
      <c r="E80" s="887">
        <v>115510.49126999994</v>
      </c>
      <c r="F80" s="887">
        <v>92157.336270000131</v>
      </c>
      <c r="G80" s="887">
        <v>67912.816139999923</v>
      </c>
      <c r="H80" s="887">
        <v>204327.23493999991</v>
      </c>
      <c r="I80" s="887">
        <v>9609.7802100000026</v>
      </c>
      <c r="J80" s="887">
        <v>24655.316930000001</v>
      </c>
      <c r="K80" s="875">
        <v>821089.3079700002</v>
      </c>
      <c r="M80" s="874"/>
    </row>
    <row r="81" spans="1:13" x14ac:dyDescent="0.25">
      <c r="A81" s="874" t="s">
        <v>962</v>
      </c>
      <c r="B81" s="887">
        <v>0</v>
      </c>
      <c r="C81" s="887">
        <v>17428.910719999996</v>
      </c>
      <c r="D81" s="887">
        <v>0</v>
      </c>
      <c r="E81" s="887">
        <v>0</v>
      </c>
      <c r="F81" s="887">
        <v>0</v>
      </c>
      <c r="G81" s="887">
        <v>0</v>
      </c>
      <c r="H81" s="887">
        <v>0</v>
      </c>
      <c r="I81" s="887">
        <v>0</v>
      </c>
      <c r="J81" s="887">
        <v>0</v>
      </c>
      <c r="K81" s="875">
        <v>17428.910719999996</v>
      </c>
      <c r="M81" s="874"/>
    </row>
    <row r="82" spans="1:13" x14ac:dyDescent="0.25">
      <c r="A82" s="874" t="s">
        <v>963</v>
      </c>
      <c r="B82" s="887">
        <v>46726.965329999985</v>
      </c>
      <c r="C82" s="887">
        <v>247254.55544999987</v>
      </c>
      <c r="D82" s="887">
        <v>120818.35699999997</v>
      </c>
      <c r="E82" s="887">
        <v>208713.68506000002</v>
      </c>
      <c r="F82" s="887">
        <v>77115.293170000004</v>
      </c>
      <c r="G82" s="887">
        <v>68910.714269999968</v>
      </c>
      <c r="H82" s="887">
        <v>392426.59907999943</v>
      </c>
      <c r="I82" s="887">
        <v>43714.228009999999</v>
      </c>
      <c r="J82" s="887">
        <v>19094.63762999999</v>
      </c>
      <c r="K82" s="875">
        <v>1224775.0349999992</v>
      </c>
      <c r="M82" s="874"/>
    </row>
    <row r="83" spans="1:13" x14ac:dyDescent="0.25">
      <c r="A83" s="888" t="s">
        <v>986</v>
      </c>
      <c r="B83" s="875">
        <v>547691.31879999966</v>
      </c>
      <c r="C83" s="875">
        <v>2726293.2986400011</v>
      </c>
      <c r="D83" s="875">
        <v>965846.28961999959</v>
      </c>
      <c r="E83" s="875">
        <v>715027.87215999991</v>
      </c>
      <c r="F83" s="875">
        <v>587259.38383000018</v>
      </c>
      <c r="G83" s="875">
        <v>401553.20628000016</v>
      </c>
      <c r="H83" s="875">
        <v>1588820.7736899997</v>
      </c>
      <c r="I83" s="875">
        <v>418554.12577000022</v>
      </c>
      <c r="J83" s="875">
        <v>71865.573609999992</v>
      </c>
      <c r="K83" s="875">
        <v>8022911.8424000004</v>
      </c>
      <c r="M83" s="888"/>
    </row>
    <row r="84" spans="1:13" x14ac:dyDescent="0.25">
      <c r="A84" s="879" t="s">
        <v>1415</v>
      </c>
      <c r="B84" s="877"/>
      <c r="C84" s="877"/>
      <c r="D84" s="877"/>
      <c r="E84" s="877"/>
      <c r="F84" s="877"/>
      <c r="G84" s="877"/>
      <c r="H84" s="877"/>
      <c r="I84" s="877"/>
      <c r="J84" s="877"/>
      <c r="K84" s="877"/>
    </row>
    <row r="85" spans="1:13" x14ac:dyDescent="0.25">
      <c r="A85" s="874" t="s">
        <v>318</v>
      </c>
      <c r="B85" s="887">
        <v>1928923.6422299985</v>
      </c>
      <c r="C85" s="887">
        <v>8865492.0063000061</v>
      </c>
      <c r="D85" s="887">
        <v>6363606.1455899738</v>
      </c>
      <c r="E85" s="887">
        <v>1019084.9216200017</v>
      </c>
      <c r="F85" s="887">
        <v>1080232.2832799987</v>
      </c>
      <c r="G85" s="887">
        <v>1309363.9933900007</v>
      </c>
      <c r="H85" s="887">
        <v>11564271.086879985</v>
      </c>
      <c r="I85" s="887">
        <v>1117606.6111300015</v>
      </c>
      <c r="J85" s="887">
        <v>408889.54661000019</v>
      </c>
      <c r="K85" s="875">
        <v>33657470.23702997</v>
      </c>
    </row>
    <row r="86" spans="1:13" x14ac:dyDescent="0.25">
      <c r="A86" s="888" t="s">
        <v>986</v>
      </c>
      <c r="B86" s="875">
        <v>1928923.6422299985</v>
      </c>
      <c r="C86" s="875">
        <v>8865492.0063000061</v>
      </c>
      <c r="D86" s="875">
        <v>6363606.1455899738</v>
      </c>
      <c r="E86" s="875">
        <v>1019084.9216200017</v>
      </c>
      <c r="F86" s="875">
        <v>1080232.2832799987</v>
      </c>
      <c r="G86" s="875">
        <v>1309363.9933900007</v>
      </c>
      <c r="H86" s="875">
        <v>11564271.086879985</v>
      </c>
      <c r="I86" s="875">
        <v>1117606.6111300015</v>
      </c>
      <c r="J86" s="875">
        <v>408889.54661000019</v>
      </c>
      <c r="K86" s="875">
        <v>33657470.23702997</v>
      </c>
    </row>
    <row r="87" spans="1:13" x14ac:dyDescent="0.25">
      <c r="A87" s="880" t="s">
        <v>877</v>
      </c>
      <c r="B87" s="877"/>
      <c r="C87" s="877"/>
      <c r="D87" s="877"/>
      <c r="E87" s="877"/>
      <c r="F87" s="877"/>
      <c r="G87" s="877"/>
      <c r="H87" s="877"/>
      <c r="I87" s="877"/>
      <c r="J87" s="877"/>
      <c r="K87" s="877"/>
    </row>
    <row r="88" spans="1:13" x14ac:dyDescent="0.25">
      <c r="A88" s="874" t="s">
        <v>878</v>
      </c>
      <c r="B88" s="887">
        <v>304555.98143000016</v>
      </c>
      <c r="C88" s="887">
        <v>911261.81280999968</v>
      </c>
      <c r="D88" s="887">
        <v>739796.65405999997</v>
      </c>
      <c r="E88" s="887">
        <v>236484.12940000003</v>
      </c>
      <c r="F88" s="887">
        <v>309284.36888999952</v>
      </c>
      <c r="G88" s="887">
        <v>197833.59824000008</v>
      </c>
      <c r="H88" s="887">
        <v>1648645.6113199997</v>
      </c>
      <c r="I88" s="887">
        <v>99555.320359999896</v>
      </c>
      <c r="J88" s="887">
        <v>56957.374509999965</v>
      </c>
      <c r="K88" s="875">
        <v>4504374.851019999</v>
      </c>
    </row>
    <row r="89" spans="1:13" x14ac:dyDescent="0.25">
      <c r="A89" s="888" t="s">
        <v>986</v>
      </c>
      <c r="B89" s="887">
        <v>304555.98143000016</v>
      </c>
      <c r="C89" s="887">
        <v>911261.81280999968</v>
      </c>
      <c r="D89" s="887">
        <v>739796.65405999997</v>
      </c>
      <c r="E89" s="887">
        <v>236484.12940000003</v>
      </c>
      <c r="F89" s="887">
        <v>309284.36888999952</v>
      </c>
      <c r="G89" s="887">
        <v>197833.59824000008</v>
      </c>
      <c r="H89" s="887">
        <v>1648645.6113199997</v>
      </c>
      <c r="I89" s="887">
        <v>99555.320359999896</v>
      </c>
      <c r="J89" s="887">
        <v>56957.374509999965</v>
      </c>
      <c r="K89" s="875">
        <v>4504374.851019999</v>
      </c>
    </row>
    <row r="90" spans="1:13" x14ac:dyDescent="0.25">
      <c r="A90" s="880" t="s">
        <v>727</v>
      </c>
      <c r="B90" s="877">
        <v>9792086.8092199992</v>
      </c>
      <c r="C90" s="877">
        <v>56774195.257549971</v>
      </c>
      <c r="D90" s="877">
        <v>39251309.698169991</v>
      </c>
      <c r="E90" s="877">
        <v>6761815.0495800003</v>
      </c>
      <c r="F90" s="877">
        <v>6190466.8076799996</v>
      </c>
      <c r="G90" s="877">
        <v>8576272.8367499989</v>
      </c>
      <c r="H90" s="877">
        <v>90708586.48308</v>
      </c>
      <c r="I90" s="877">
        <v>4841513.6659600018</v>
      </c>
      <c r="J90" s="877">
        <v>1093105.71086</v>
      </c>
      <c r="K90" s="877">
        <v>223989352.31884998</v>
      </c>
    </row>
    <row r="91" spans="1:13" ht="7.5" customHeight="1" thickBot="1" x14ac:dyDescent="0.3">
      <c r="A91" s="881"/>
      <c r="B91" s="881"/>
      <c r="C91" s="881"/>
      <c r="D91" s="881"/>
      <c r="E91" s="881"/>
      <c r="F91" s="881"/>
      <c r="G91" s="881"/>
      <c r="H91" s="881"/>
      <c r="I91" s="881"/>
      <c r="J91" s="881"/>
      <c r="K91" s="881"/>
    </row>
    <row r="92" spans="1:13" ht="15.75" thickTop="1" x14ac:dyDescent="0.25">
      <c r="A92" s="884" t="s">
        <v>1438</v>
      </c>
      <c r="B92" s="706"/>
      <c r="C92" s="706"/>
      <c r="D92" s="706"/>
      <c r="E92" s="706"/>
      <c r="F92" s="706"/>
      <c r="G92" s="706"/>
      <c r="H92" s="706"/>
      <c r="I92" s="706"/>
      <c r="J92" s="706"/>
      <c r="K92" s="706"/>
    </row>
    <row r="93" spans="1:13" x14ac:dyDescent="0.25">
      <c r="A93" s="884" t="s">
        <v>1439</v>
      </c>
      <c r="B93" s="706"/>
      <c r="C93" s="706"/>
      <c r="D93" s="706"/>
      <c r="E93" s="706"/>
      <c r="F93" s="706"/>
      <c r="G93" s="706"/>
      <c r="H93" s="706"/>
      <c r="I93" s="706"/>
      <c r="J93" s="706"/>
    </row>
    <row r="94" spans="1:13" x14ac:dyDescent="0.25">
      <c r="A94" s="884" t="s">
        <v>1440</v>
      </c>
      <c r="B94" s="706"/>
      <c r="C94" s="706"/>
      <c r="D94" s="706"/>
      <c r="E94" s="706"/>
      <c r="F94" s="706"/>
      <c r="G94" s="706"/>
      <c r="H94" s="706"/>
      <c r="I94" s="706"/>
      <c r="J94" s="706"/>
    </row>
    <row r="95" spans="1:13" x14ac:dyDescent="0.25">
      <c r="A95" s="884" t="s">
        <v>1441</v>
      </c>
    </row>
    <row r="96" spans="1:13" x14ac:dyDescent="0.25">
      <c r="A96" s="884" t="s">
        <v>1442</v>
      </c>
    </row>
    <row r="97" spans="1:1" x14ac:dyDescent="0.25">
      <c r="A97" s="884" t="s">
        <v>1443</v>
      </c>
    </row>
    <row r="98" spans="1:1" x14ac:dyDescent="0.25">
      <c r="A98" s="21"/>
    </row>
  </sheetData>
  <mergeCells count="5">
    <mergeCell ref="A1:K1"/>
    <mergeCell ref="A2:K2"/>
    <mergeCell ref="A3:K3"/>
    <mergeCell ref="A4:K4"/>
    <mergeCell ref="A5:K5"/>
  </mergeCells>
  <hyperlinks>
    <hyperlink ref="L1" location="ÍNDICE!A1" display="ÍNDICE!A1" xr:uid="{2A1E135B-7114-4427-A911-65CF8E01236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42D87-F1C2-418E-BC77-CEC8CBEFF62C}">
  <sheetPr codeName="Hoja3"/>
  <dimension ref="A1:H328"/>
  <sheetViews>
    <sheetView zoomScaleNormal="100" workbookViewId="0">
      <selection activeCell="A3" sqref="A3:F3"/>
    </sheetView>
  </sheetViews>
  <sheetFormatPr baseColWidth="10"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76" t="s">
        <v>0</v>
      </c>
      <c r="B1" s="776"/>
      <c r="C1" s="776"/>
      <c r="D1" s="776"/>
      <c r="E1" s="776"/>
      <c r="F1" s="776"/>
    </row>
    <row r="2" spans="1:8" ht="18" x14ac:dyDescent="0.25">
      <c r="A2" s="777" t="s">
        <v>1</v>
      </c>
      <c r="B2" s="777"/>
      <c r="C2" s="777"/>
      <c r="D2" s="777"/>
      <c r="E2" s="777"/>
      <c r="F2" s="777"/>
    </row>
    <row r="3" spans="1:8" ht="18" x14ac:dyDescent="0.25">
      <c r="A3" s="777" t="s">
        <v>2</v>
      </c>
      <c r="B3" s="777"/>
      <c r="C3" s="777"/>
      <c r="D3" s="777"/>
      <c r="E3" s="777"/>
      <c r="F3" s="777"/>
    </row>
    <row r="4" spans="1:8" ht="30" customHeight="1" x14ac:dyDescent="0.25">
      <c r="A4" s="778" t="s">
        <v>3</v>
      </c>
      <c r="B4" s="778"/>
      <c r="C4" s="778"/>
      <c r="D4" s="778"/>
      <c r="E4" s="778"/>
      <c r="F4" s="778"/>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267122402.46309003</v>
      </c>
      <c r="C7" s="6">
        <v>20893537.278589997</v>
      </c>
      <c r="D7" s="6">
        <v>1481846.2700799997</v>
      </c>
      <c r="E7" s="6">
        <v>2423521.9683399997</v>
      </c>
      <c r="F7" s="6">
        <v>291921307.98009998</v>
      </c>
      <c r="H7" s="7"/>
    </row>
    <row r="8" spans="1:8" x14ac:dyDescent="0.25">
      <c r="A8" s="8" t="s">
        <v>10</v>
      </c>
      <c r="B8" s="9">
        <v>26441058.832030006</v>
      </c>
      <c r="C8" s="9">
        <v>5188998.3949099993</v>
      </c>
      <c r="D8" s="9">
        <v>2119.92173</v>
      </c>
      <c r="E8" s="9">
        <v>75158.94243000001</v>
      </c>
      <c r="F8" s="9">
        <v>31707336.091100007</v>
      </c>
      <c r="H8" s="7"/>
    </row>
    <row r="9" spans="1:8" x14ac:dyDescent="0.25">
      <c r="A9" s="10" t="s">
        <v>11</v>
      </c>
      <c r="B9" s="11">
        <v>9344985.2128500007</v>
      </c>
      <c r="C9" s="11">
        <v>1138950.5705800001</v>
      </c>
      <c r="D9" s="11">
        <v>0</v>
      </c>
      <c r="E9" s="11">
        <v>0</v>
      </c>
      <c r="F9" s="11">
        <v>10483935.783430001</v>
      </c>
    </row>
    <row r="10" spans="1:8" x14ac:dyDescent="0.25">
      <c r="A10" s="10" t="s">
        <v>12</v>
      </c>
      <c r="B10" s="11">
        <v>15745877.695560003</v>
      </c>
      <c r="C10" s="11">
        <v>3593234.1120199999</v>
      </c>
      <c r="D10" s="11">
        <v>2119.92173</v>
      </c>
      <c r="E10" s="11">
        <v>75158.94243000001</v>
      </c>
      <c r="F10" s="11">
        <v>19416390.671740003</v>
      </c>
    </row>
    <row r="11" spans="1:8" x14ac:dyDescent="0.25">
      <c r="A11" s="10" t="s">
        <v>13</v>
      </c>
      <c r="B11" s="11">
        <v>428941.99841</v>
      </c>
      <c r="C11" s="11">
        <v>9407.0869199999997</v>
      </c>
      <c r="D11" s="11">
        <v>0</v>
      </c>
      <c r="E11" s="11">
        <v>0</v>
      </c>
      <c r="F11" s="11">
        <v>438349.08532999997</v>
      </c>
    </row>
    <row r="12" spans="1:8" x14ac:dyDescent="0.25">
      <c r="A12" s="10" t="s">
        <v>14</v>
      </c>
      <c r="B12" s="11">
        <v>0</v>
      </c>
      <c r="C12" s="11">
        <v>7144.6775399999997</v>
      </c>
      <c r="D12" s="11">
        <v>0</v>
      </c>
      <c r="E12" s="11">
        <v>0</v>
      </c>
      <c r="F12" s="11">
        <v>7144.6775399999997</v>
      </c>
    </row>
    <row r="13" spans="1:8" x14ac:dyDescent="0.25">
      <c r="A13" s="10" t="s">
        <v>15</v>
      </c>
      <c r="B13" s="11">
        <v>0</v>
      </c>
      <c r="C13" s="11">
        <v>440188.75237000006</v>
      </c>
      <c r="D13" s="11">
        <v>0</v>
      </c>
      <c r="E13" s="11">
        <v>0</v>
      </c>
      <c r="F13" s="11">
        <v>440188.75237000006</v>
      </c>
    </row>
    <row r="14" spans="1:8" x14ac:dyDescent="0.25">
      <c r="A14" s="10" t="s">
        <v>16</v>
      </c>
      <c r="B14" s="11">
        <v>936737.40681000007</v>
      </c>
      <c r="C14" s="11">
        <v>73.195479999999989</v>
      </c>
      <c r="D14" s="11">
        <v>0</v>
      </c>
      <c r="E14" s="11">
        <v>0</v>
      </c>
      <c r="F14" s="11">
        <v>936810.60229000007</v>
      </c>
    </row>
    <row r="15" spans="1:8" x14ac:dyDescent="0.25">
      <c r="A15" s="10" t="s">
        <v>17</v>
      </c>
      <c r="B15" s="11">
        <v>0</v>
      </c>
      <c r="C15" s="11">
        <v>0</v>
      </c>
      <c r="D15" s="11">
        <v>0</v>
      </c>
      <c r="E15" s="11">
        <v>0</v>
      </c>
      <c r="F15" s="11">
        <v>0</v>
      </c>
    </row>
    <row r="16" spans="1:8" x14ac:dyDescent="0.25">
      <c r="A16" s="10" t="s">
        <v>18</v>
      </c>
      <c r="B16" s="11">
        <v>-15483.481599999999</v>
      </c>
      <c r="C16" s="11">
        <v>0</v>
      </c>
      <c r="D16" s="11">
        <v>0</v>
      </c>
      <c r="E16" s="11">
        <v>0</v>
      </c>
      <c r="F16" s="11">
        <v>-15483.481599999999</v>
      </c>
    </row>
    <row r="17" spans="1:6" x14ac:dyDescent="0.25">
      <c r="A17" s="8" t="s">
        <v>19</v>
      </c>
      <c r="B17" s="9">
        <v>34626174.80184</v>
      </c>
      <c r="C17" s="9">
        <v>2122172.5752300001</v>
      </c>
      <c r="D17" s="9">
        <v>1041874.8886299998</v>
      </c>
      <c r="E17" s="9">
        <v>2342160.35867</v>
      </c>
      <c r="F17" s="9">
        <v>40132382.624370009</v>
      </c>
    </row>
    <row r="18" spans="1:6" x14ac:dyDescent="0.25">
      <c r="A18" s="10" t="s">
        <v>20</v>
      </c>
      <c r="B18" s="11">
        <v>12708195.666529998</v>
      </c>
      <c r="C18" s="11">
        <v>0</v>
      </c>
      <c r="D18" s="11">
        <v>1019316.1928099999</v>
      </c>
      <c r="E18" s="11">
        <v>2213066.7470900002</v>
      </c>
      <c r="F18" s="11">
        <v>15940578.606429998</v>
      </c>
    </row>
    <row r="19" spans="1:6" x14ac:dyDescent="0.25">
      <c r="A19" s="10" t="s">
        <v>21</v>
      </c>
      <c r="B19" s="11">
        <v>11440957.876999998</v>
      </c>
      <c r="C19" s="11">
        <v>86424.735610000003</v>
      </c>
      <c r="D19" s="11">
        <v>0</v>
      </c>
      <c r="E19" s="11">
        <v>4044.5189399999999</v>
      </c>
      <c r="F19" s="11">
        <v>11531427.131549999</v>
      </c>
    </row>
    <row r="20" spans="1:6" x14ac:dyDescent="0.25">
      <c r="A20" s="10" t="s">
        <v>22</v>
      </c>
      <c r="B20" s="11">
        <v>0</v>
      </c>
      <c r="C20" s="11">
        <v>138729.01621</v>
      </c>
      <c r="D20" s="11">
        <v>0</v>
      </c>
      <c r="E20" s="11">
        <v>0</v>
      </c>
      <c r="F20" s="11">
        <v>138729.01621</v>
      </c>
    </row>
    <row r="21" spans="1:6" x14ac:dyDescent="0.25">
      <c r="A21" s="10" t="s">
        <v>23</v>
      </c>
      <c r="B21" s="11">
        <v>1800844.0522999999</v>
      </c>
      <c r="C21" s="11">
        <v>57490.057679999998</v>
      </c>
      <c r="D21" s="11">
        <v>0</v>
      </c>
      <c r="E21" s="11">
        <v>0</v>
      </c>
      <c r="F21" s="11">
        <v>1858334.10998</v>
      </c>
    </row>
    <row r="22" spans="1:6" x14ac:dyDescent="0.25">
      <c r="A22" s="10" t="s">
        <v>24</v>
      </c>
      <c r="B22" s="11">
        <v>4011466.0230099992</v>
      </c>
      <c r="C22" s="11">
        <v>1009314.2657699999</v>
      </c>
      <c r="D22" s="11">
        <v>0</v>
      </c>
      <c r="E22" s="11">
        <v>36144.742429999998</v>
      </c>
      <c r="F22" s="11">
        <v>5056925.0312099988</v>
      </c>
    </row>
    <row r="23" spans="1:6" x14ac:dyDescent="0.25">
      <c r="A23" s="10" t="s">
        <v>25</v>
      </c>
      <c r="B23" s="11">
        <v>3893759.9649499995</v>
      </c>
      <c r="C23" s="11">
        <v>839746.11683999992</v>
      </c>
      <c r="D23" s="11">
        <v>8929.6764999999996</v>
      </c>
      <c r="E23" s="11">
        <v>84551.395029999985</v>
      </c>
      <c r="F23" s="11">
        <v>4826987.1533199996</v>
      </c>
    </row>
    <row r="24" spans="1:6" x14ac:dyDescent="0.25">
      <c r="A24" s="10" t="s">
        <v>26</v>
      </c>
      <c r="B24" s="11">
        <v>812818.95938999997</v>
      </c>
      <c r="C24" s="11">
        <v>5448.0696200000002</v>
      </c>
      <c r="D24" s="11">
        <v>13629.019319999999</v>
      </c>
      <c r="E24" s="11">
        <v>4496.8658299999997</v>
      </c>
      <c r="F24" s="11">
        <v>836392.91415999993</v>
      </c>
    </row>
    <row r="25" spans="1:6" x14ac:dyDescent="0.25">
      <c r="A25" s="10" t="s">
        <v>27</v>
      </c>
      <c r="B25" s="11">
        <v>-41867.74134</v>
      </c>
      <c r="C25" s="11">
        <v>-14979.686500000002</v>
      </c>
      <c r="D25" s="11">
        <v>0</v>
      </c>
      <c r="E25" s="11">
        <v>-143.91065000000003</v>
      </c>
      <c r="F25" s="11">
        <v>-56991.338490000002</v>
      </c>
    </row>
    <row r="26" spans="1:6" x14ac:dyDescent="0.25">
      <c r="A26" s="8" t="s">
        <v>28</v>
      </c>
      <c r="B26" s="9">
        <v>195075851.04060003</v>
      </c>
      <c r="C26" s="9">
        <v>228213.03741999998</v>
      </c>
      <c r="D26" s="9">
        <v>0</v>
      </c>
      <c r="E26" s="9">
        <v>65.619740000000007</v>
      </c>
      <c r="F26" s="9">
        <v>195304129.69776005</v>
      </c>
    </row>
    <row r="27" spans="1:6" x14ac:dyDescent="0.25">
      <c r="A27" s="12" t="s">
        <v>29</v>
      </c>
      <c r="B27" s="11">
        <v>191097836.10590005</v>
      </c>
      <c r="C27" s="11">
        <v>221533.12666000001</v>
      </c>
      <c r="D27" s="11">
        <v>0</v>
      </c>
      <c r="E27" s="11">
        <v>63.817910000000005</v>
      </c>
      <c r="F27" s="11">
        <v>191319433.05047002</v>
      </c>
    </row>
    <row r="28" spans="1:6" x14ac:dyDescent="0.25">
      <c r="A28" s="10" t="s">
        <v>30</v>
      </c>
      <c r="B28" s="11">
        <v>165018129.31510004</v>
      </c>
      <c r="C28" s="11">
        <v>116974.37998000003</v>
      </c>
      <c r="D28" s="11">
        <v>0</v>
      </c>
      <c r="E28" s="11">
        <v>63.817910000000005</v>
      </c>
      <c r="F28" s="11">
        <v>165135167.51299003</v>
      </c>
    </row>
    <row r="29" spans="1:6" x14ac:dyDescent="0.25">
      <c r="A29" s="10" t="s">
        <v>31</v>
      </c>
      <c r="B29" s="11">
        <v>26079706.790799998</v>
      </c>
      <c r="C29" s="11">
        <v>104558.74668</v>
      </c>
      <c r="D29" s="11">
        <v>0</v>
      </c>
      <c r="E29" s="11">
        <v>0</v>
      </c>
      <c r="F29" s="11">
        <v>26184265.537479997</v>
      </c>
    </row>
    <row r="30" spans="1:6" x14ac:dyDescent="0.25">
      <c r="A30" s="12" t="s">
        <v>32</v>
      </c>
      <c r="B30" s="11">
        <v>1666359.6084500002</v>
      </c>
      <c r="C30" s="11">
        <v>13348.148410000002</v>
      </c>
      <c r="D30" s="11">
        <v>0</v>
      </c>
      <c r="E30" s="11">
        <v>0</v>
      </c>
      <c r="F30" s="11">
        <v>1679707.7568600001</v>
      </c>
    </row>
    <row r="31" spans="1:6" x14ac:dyDescent="0.25">
      <c r="A31" s="10" t="s">
        <v>33</v>
      </c>
      <c r="B31" s="11">
        <v>747352.06868000003</v>
      </c>
      <c r="C31" s="11">
        <v>3235.6390900000001</v>
      </c>
      <c r="D31" s="11">
        <v>0</v>
      </c>
      <c r="E31" s="11">
        <v>0</v>
      </c>
      <c r="F31" s="11">
        <v>750587.70776999998</v>
      </c>
    </row>
    <row r="32" spans="1:6" x14ac:dyDescent="0.25">
      <c r="A32" s="10" t="s">
        <v>34</v>
      </c>
      <c r="B32" s="11">
        <v>919007.53977000003</v>
      </c>
      <c r="C32" s="11">
        <v>10112.509320000001</v>
      </c>
      <c r="D32" s="11">
        <v>0</v>
      </c>
      <c r="E32" s="11">
        <v>0</v>
      </c>
      <c r="F32" s="11">
        <v>929120.04908999999</v>
      </c>
    </row>
    <row r="33" spans="1:6" x14ac:dyDescent="0.25">
      <c r="A33" s="12" t="s">
        <v>35</v>
      </c>
      <c r="B33" s="11">
        <v>4656344.2129300004</v>
      </c>
      <c r="C33" s="11">
        <v>51921.410929999998</v>
      </c>
      <c r="D33" s="11">
        <v>0</v>
      </c>
      <c r="E33" s="11">
        <v>0</v>
      </c>
      <c r="F33" s="11">
        <v>4708265.6238600006</v>
      </c>
    </row>
    <row r="34" spans="1:6" x14ac:dyDescent="0.25">
      <c r="A34" s="10" t="s">
        <v>36</v>
      </c>
      <c r="B34" s="11">
        <v>1628695.42188</v>
      </c>
      <c r="C34" s="11">
        <v>27269.014170000002</v>
      </c>
      <c r="D34" s="11">
        <v>0</v>
      </c>
      <c r="E34" s="11">
        <v>0</v>
      </c>
      <c r="F34" s="11">
        <v>1655964.4360500001</v>
      </c>
    </row>
    <row r="35" spans="1:6" x14ac:dyDescent="0.25">
      <c r="A35" s="10" t="s">
        <v>37</v>
      </c>
      <c r="B35" s="11">
        <v>3027648.7910500006</v>
      </c>
      <c r="C35" s="11">
        <v>24652.39676</v>
      </c>
      <c r="D35" s="11">
        <v>0</v>
      </c>
      <c r="E35" s="11">
        <v>0</v>
      </c>
      <c r="F35" s="11">
        <v>3052301.1878100005</v>
      </c>
    </row>
    <row r="36" spans="1:6" x14ac:dyDescent="0.25">
      <c r="A36" s="12" t="s">
        <v>38</v>
      </c>
      <c r="B36" s="11">
        <v>5509205.5041699996</v>
      </c>
      <c r="C36" s="11">
        <v>21844.025120000002</v>
      </c>
      <c r="D36" s="11">
        <v>0</v>
      </c>
      <c r="E36" s="11">
        <v>1.88121</v>
      </c>
      <c r="F36" s="11">
        <v>5531051.4105000002</v>
      </c>
    </row>
    <row r="37" spans="1:6" x14ac:dyDescent="0.25">
      <c r="A37" s="13" t="s">
        <v>39</v>
      </c>
      <c r="B37" s="11">
        <v>1691765.9116</v>
      </c>
      <c r="C37" s="11">
        <v>878.12709000000007</v>
      </c>
      <c r="D37" s="11">
        <v>0</v>
      </c>
      <c r="E37" s="11">
        <v>0.18228</v>
      </c>
      <c r="F37" s="11">
        <v>1692644.2209700001</v>
      </c>
    </row>
    <row r="38" spans="1:6" x14ac:dyDescent="0.25">
      <c r="A38" s="10" t="s">
        <v>40</v>
      </c>
      <c r="B38" s="11">
        <v>1316890.0245299998</v>
      </c>
      <c r="C38" s="11">
        <v>5927.4645900000014</v>
      </c>
      <c r="D38" s="11">
        <v>0</v>
      </c>
      <c r="E38" s="11">
        <v>0</v>
      </c>
      <c r="F38" s="11">
        <v>1322817.4891199998</v>
      </c>
    </row>
    <row r="39" spans="1:6" x14ac:dyDescent="0.25">
      <c r="A39" s="10" t="s">
        <v>41</v>
      </c>
      <c r="B39" s="11">
        <v>4145.5931900000005</v>
      </c>
      <c r="C39" s="11">
        <v>52.997250000000001</v>
      </c>
      <c r="D39" s="11">
        <v>0</v>
      </c>
      <c r="E39" s="11">
        <v>0</v>
      </c>
      <c r="F39" s="11">
        <v>4198.5904400000009</v>
      </c>
    </row>
    <row r="40" spans="1:6" x14ac:dyDescent="0.25">
      <c r="A40" s="10" t="s">
        <v>42</v>
      </c>
      <c r="B40" s="11">
        <v>19628.123869999996</v>
      </c>
      <c r="C40" s="11">
        <v>279.61420999999996</v>
      </c>
      <c r="D40" s="11">
        <v>0</v>
      </c>
      <c r="E40" s="11">
        <v>0</v>
      </c>
      <c r="F40" s="11">
        <v>19907.738079999996</v>
      </c>
    </row>
    <row r="41" spans="1:6" x14ac:dyDescent="0.25">
      <c r="A41" s="10" t="s">
        <v>43</v>
      </c>
      <c r="B41" s="11">
        <v>0</v>
      </c>
      <c r="C41" s="11">
        <v>0</v>
      </c>
      <c r="D41" s="11">
        <v>0</v>
      </c>
      <c r="E41" s="11">
        <v>0</v>
      </c>
      <c r="F41" s="11">
        <v>0</v>
      </c>
    </row>
    <row r="42" spans="1:6" x14ac:dyDescent="0.25">
      <c r="A42" s="14" t="s">
        <v>44</v>
      </c>
      <c r="B42" s="11">
        <v>508.87578999999999</v>
      </c>
      <c r="C42" s="11">
        <v>0</v>
      </c>
      <c r="D42" s="11">
        <v>0</v>
      </c>
      <c r="E42" s="11">
        <v>0</v>
      </c>
      <c r="F42" s="11">
        <v>508.87578999999999</v>
      </c>
    </row>
    <row r="43" spans="1:6" x14ac:dyDescent="0.25">
      <c r="A43" s="13" t="s">
        <v>45</v>
      </c>
      <c r="B43" s="11">
        <v>1148506.378</v>
      </c>
      <c r="C43" s="11">
        <v>7371.6241899999995</v>
      </c>
      <c r="D43" s="11">
        <v>0</v>
      </c>
      <c r="E43" s="11">
        <v>1.6989300000000001</v>
      </c>
      <c r="F43" s="11">
        <v>1155879.7011199999</v>
      </c>
    </row>
    <row r="44" spans="1:6" x14ac:dyDescent="0.25">
      <c r="A44" s="10" t="s">
        <v>46</v>
      </c>
      <c r="B44" s="11">
        <v>1259854.85148</v>
      </c>
      <c r="C44" s="11">
        <v>6373.26811</v>
      </c>
      <c r="D44" s="11">
        <v>0</v>
      </c>
      <c r="E44" s="11">
        <v>0</v>
      </c>
      <c r="F44" s="11">
        <v>1266228.11959</v>
      </c>
    </row>
    <row r="45" spans="1:6" x14ac:dyDescent="0.25">
      <c r="A45" s="10" t="s">
        <v>47</v>
      </c>
      <c r="B45" s="11">
        <v>6417.0591099999992</v>
      </c>
      <c r="C45" s="11">
        <v>183.39761999999999</v>
      </c>
      <c r="D45" s="11">
        <v>0</v>
      </c>
      <c r="E45" s="11">
        <v>0</v>
      </c>
      <c r="F45" s="11">
        <v>6600.456729999999</v>
      </c>
    </row>
    <row r="46" spans="1:6" x14ac:dyDescent="0.25">
      <c r="A46" s="10" t="s">
        <v>48</v>
      </c>
      <c r="B46" s="11">
        <v>41565.214060000006</v>
      </c>
      <c r="C46" s="11">
        <v>624.42304000000001</v>
      </c>
      <c r="D46" s="11">
        <v>0</v>
      </c>
      <c r="E46" s="11">
        <v>0</v>
      </c>
      <c r="F46" s="11">
        <v>42189.637100000007</v>
      </c>
    </row>
    <row r="47" spans="1:6" x14ac:dyDescent="0.25">
      <c r="A47" s="10" t="s">
        <v>49</v>
      </c>
      <c r="B47" s="11">
        <v>1689.5909899999999</v>
      </c>
      <c r="C47" s="11">
        <v>0</v>
      </c>
      <c r="D47" s="11">
        <v>0</v>
      </c>
      <c r="E47" s="11">
        <v>0</v>
      </c>
      <c r="F47" s="11">
        <v>1689.5909899999999</v>
      </c>
    </row>
    <row r="48" spans="1:6" x14ac:dyDescent="0.25">
      <c r="A48" s="14" t="s">
        <v>50</v>
      </c>
      <c r="B48" s="11">
        <v>18233.881549999998</v>
      </c>
      <c r="C48" s="11">
        <v>153.10901999999999</v>
      </c>
      <c r="D48" s="11">
        <v>0</v>
      </c>
      <c r="E48" s="11">
        <v>0</v>
      </c>
      <c r="F48" s="11">
        <v>18386.990569999998</v>
      </c>
    </row>
    <row r="49" spans="1:6" x14ac:dyDescent="0.25">
      <c r="A49" s="15" t="s">
        <v>51</v>
      </c>
      <c r="B49" s="11">
        <v>-7853894.3908500001</v>
      </c>
      <c r="C49" s="11">
        <v>-80433.673700000014</v>
      </c>
      <c r="D49" s="11">
        <v>0</v>
      </c>
      <c r="E49" s="11">
        <v>-7.9380000000000006E-2</v>
      </c>
      <c r="F49" s="11">
        <v>-7934328.1439300003</v>
      </c>
    </row>
    <row r="50" spans="1:6" x14ac:dyDescent="0.25">
      <c r="A50" s="10" t="s">
        <v>52</v>
      </c>
      <c r="B50" s="11">
        <v>-712417.63023999997</v>
      </c>
      <c r="C50" s="11">
        <v>-2074.8957399999999</v>
      </c>
      <c r="D50" s="11">
        <v>0</v>
      </c>
      <c r="E50" s="11">
        <v>-7.9380000000000006E-2</v>
      </c>
      <c r="F50" s="11">
        <v>-714492.60535999993</v>
      </c>
    </row>
    <row r="51" spans="1:6" x14ac:dyDescent="0.25">
      <c r="A51" s="10" t="s">
        <v>53</v>
      </c>
      <c r="B51" s="11">
        <v>-791388.97619999992</v>
      </c>
      <c r="C51" s="11">
        <v>-2443.4337199999995</v>
      </c>
      <c r="D51" s="11">
        <v>0</v>
      </c>
      <c r="E51" s="11">
        <v>0</v>
      </c>
      <c r="F51" s="11">
        <v>-793832.40991999989</v>
      </c>
    </row>
    <row r="52" spans="1:6" x14ac:dyDescent="0.25">
      <c r="A52" s="10" t="s">
        <v>54</v>
      </c>
      <c r="B52" s="11">
        <v>-367102.29418999993</v>
      </c>
      <c r="C52" s="11">
        <v>-976.28116999999997</v>
      </c>
      <c r="D52" s="11">
        <v>0</v>
      </c>
      <c r="E52" s="11">
        <v>0</v>
      </c>
      <c r="F52" s="11">
        <v>-368078.5753599999</v>
      </c>
    </row>
    <row r="53" spans="1:6" x14ac:dyDescent="0.25">
      <c r="A53" s="10" t="s">
        <v>55</v>
      </c>
      <c r="B53" s="11">
        <v>-330455.28700000001</v>
      </c>
      <c r="C53" s="11">
        <v>-1982.09178</v>
      </c>
      <c r="D53" s="11">
        <v>0</v>
      </c>
      <c r="E53" s="11">
        <v>0</v>
      </c>
      <c r="F53" s="11">
        <v>-332437.37878000003</v>
      </c>
    </row>
    <row r="54" spans="1:6" x14ac:dyDescent="0.25">
      <c r="A54" s="10" t="s">
        <v>56</v>
      </c>
      <c r="B54" s="11">
        <v>-995986.60470000014</v>
      </c>
      <c r="C54" s="11">
        <v>-16489.879959999998</v>
      </c>
      <c r="D54" s="11">
        <v>0</v>
      </c>
      <c r="E54" s="11">
        <v>0</v>
      </c>
      <c r="F54" s="11">
        <v>-1012476.4846600002</v>
      </c>
    </row>
    <row r="55" spans="1:6" x14ac:dyDescent="0.25">
      <c r="A55" s="10" t="s">
        <v>57</v>
      </c>
      <c r="B55" s="11">
        <v>-1577461.0449999997</v>
      </c>
      <c r="C55" s="11">
        <v>-18632.579440000001</v>
      </c>
      <c r="D55" s="11">
        <v>0</v>
      </c>
      <c r="E55" s="11">
        <v>0</v>
      </c>
      <c r="F55" s="11">
        <v>-1596093.6244399997</v>
      </c>
    </row>
    <row r="56" spans="1:6" x14ac:dyDescent="0.25">
      <c r="A56" s="10" t="s">
        <v>58</v>
      </c>
      <c r="B56" s="11">
        <v>-1293644.5438000001</v>
      </c>
      <c r="C56" s="11">
        <v>-22134.974529999996</v>
      </c>
      <c r="D56" s="11">
        <v>0</v>
      </c>
      <c r="E56" s="11">
        <v>0</v>
      </c>
      <c r="F56" s="11">
        <v>-1315779.5183300001</v>
      </c>
    </row>
    <row r="57" spans="1:6" x14ac:dyDescent="0.25">
      <c r="A57" s="10" t="s">
        <v>59</v>
      </c>
      <c r="B57" s="11">
        <v>-1522767.6501099998</v>
      </c>
      <c r="C57" s="11">
        <v>-8301.0329600000005</v>
      </c>
      <c r="D57" s="11">
        <v>0</v>
      </c>
      <c r="E57" s="11">
        <v>0</v>
      </c>
      <c r="F57" s="11">
        <v>-1531068.6830699998</v>
      </c>
    </row>
    <row r="58" spans="1:6" x14ac:dyDescent="0.25">
      <c r="A58" s="10" t="s">
        <v>60</v>
      </c>
      <c r="B58" s="11">
        <v>-2205.42677</v>
      </c>
      <c r="C58" s="11">
        <v>-6219.1007300000001</v>
      </c>
      <c r="D58" s="11">
        <v>0</v>
      </c>
      <c r="E58" s="11">
        <v>0</v>
      </c>
      <c r="F58" s="11">
        <v>-8424.5275000000001</v>
      </c>
    </row>
    <row r="59" spans="1:6" x14ac:dyDescent="0.25">
      <c r="A59" s="10" t="s">
        <v>61</v>
      </c>
      <c r="B59" s="11">
        <v>0</v>
      </c>
      <c r="C59" s="11">
        <v>0</v>
      </c>
      <c r="D59" s="11">
        <v>0</v>
      </c>
      <c r="E59" s="11">
        <v>0</v>
      </c>
      <c r="F59" s="11">
        <v>0</v>
      </c>
    </row>
    <row r="60" spans="1:6" x14ac:dyDescent="0.25">
      <c r="A60" s="10" t="s">
        <v>62</v>
      </c>
      <c r="B60" s="11">
        <v>-3096.3420899999996</v>
      </c>
      <c r="C60" s="11">
        <v>-70.167219999999986</v>
      </c>
      <c r="D60" s="11">
        <v>0</v>
      </c>
      <c r="E60" s="11">
        <v>0</v>
      </c>
      <c r="F60" s="11">
        <v>-3166.5093099999995</v>
      </c>
    </row>
    <row r="61" spans="1:6" x14ac:dyDescent="0.25">
      <c r="A61" s="10" t="s">
        <v>63</v>
      </c>
      <c r="B61" s="11">
        <v>-16900.59721</v>
      </c>
      <c r="C61" s="11">
        <v>-68.138200000000012</v>
      </c>
      <c r="D61" s="11">
        <v>0</v>
      </c>
      <c r="E61" s="11">
        <v>0</v>
      </c>
      <c r="F61" s="11">
        <v>-16968.735410000001</v>
      </c>
    </row>
    <row r="62" spans="1:6" x14ac:dyDescent="0.25">
      <c r="A62" s="10" t="s">
        <v>64</v>
      </c>
      <c r="B62" s="11">
        <v>-12003.07992</v>
      </c>
      <c r="C62" s="11">
        <v>-154.95093000000003</v>
      </c>
      <c r="D62" s="11">
        <v>0</v>
      </c>
      <c r="E62" s="11">
        <v>0</v>
      </c>
      <c r="F62" s="11">
        <v>-12158.030850000001</v>
      </c>
    </row>
    <row r="63" spans="1:6" x14ac:dyDescent="0.25">
      <c r="A63" s="10" t="s">
        <v>65</v>
      </c>
      <c r="B63" s="11">
        <v>-46474.729900000006</v>
      </c>
      <c r="C63" s="11">
        <v>-104.67756999999999</v>
      </c>
      <c r="D63" s="11">
        <v>0</v>
      </c>
      <c r="E63" s="11">
        <v>0</v>
      </c>
      <c r="F63" s="11">
        <v>-46579.407470000006</v>
      </c>
    </row>
    <row r="64" spans="1:6" x14ac:dyDescent="0.25">
      <c r="A64" s="10" t="s">
        <v>66</v>
      </c>
      <c r="B64" s="11">
        <v>-42445.722979999999</v>
      </c>
      <c r="C64" s="11">
        <v>-477.12804999999997</v>
      </c>
      <c r="D64" s="11">
        <v>0</v>
      </c>
      <c r="E64" s="11">
        <v>0</v>
      </c>
      <c r="F64" s="11">
        <v>-42922.851029999998</v>
      </c>
    </row>
    <row r="65" spans="1:6" x14ac:dyDescent="0.25">
      <c r="A65" s="10" t="s">
        <v>67</v>
      </c>
      <c r="B65" s="11">
        <v>-139544.46074000001</v>
      </c>
      <c r="C65" s="11">
        <v>-304.34169999999995</v>
      </c>
      <c r="D65" s="11">
        <v>0</v>
      </c>
      <c r="E65" s="11">
        <v>0</v>
      </c>
      <c r="F65" s="11">
        <v>-139848.80244</v>
      </c>
    </row>
    <row r="66" spans="1:6" x14ac:dyDescent="0.25">
      <c r="A66" s="8" t="s">
        <v>68</v>
      </c>
      <c r="B66" s="9">
        <v>2047311.3408500003</v>
      </c>
      <c r="C66" s="9">
        <v>175559.76165999999</v>
      </c>
      <c r="D66" s="9">
        <v>0</v>
      </c>
      <c r="E66" s="9">
        <v>0.18847999999999998</v>
      </c>
      <c r="F66" s="9">
        <v>2222871.2909900001</v>
      </c>
    </row>
    <row r="67" spans="1:6" x14ac:dyDescent="0.25">
      <c r="A67" s="10" t="s">
        <v>69</v>
      </c>
      <c r="B67" s="11">
        <v>648.20438999999999</v>
      </c>
      <c r="C67" s="11">
        <v>506.97558000000004</v>
      </c>
      <c r="D67" s="11">
        <v>0</v>
      </c>
      <c r="E67" s="11">
        <v>0</v>
      </c>
      <c r="F67" s="11">
        <v>1155.1799700000001</v>
      </c>
    </row>
    <row r="68" spans="1:6" x14ac:dyDescent="0.25">
      <c r="A68" s="10" t="s">
        <v>70</v>
      </c>
      <c r="B68" s="11">
        <v>1396231.1262000001</v>
      </c>
      <c r="C68" s="11">
        <v>101607.79362000001</v>
      </c>
      <c r="D68" s="11">
        <v>0</v>
      </c>
      <c r="E68" s="11">
        <v>6.2979999999999994E-2</v>
      </c>
      <c r="F68" s="11">
        <v>1497838.9827999999</v>
      </c>
    </row>
    <row r="69" spans="1:6" x14ac:dyDescent="0.25">
      <c r="A69" s="10" t="s">
        <v>71</v>
      </c>
      <c r="B69" s="11">
        <v>776172.97950000002</v>
      </c>
      <c r="C69" s="11">
        <v>101159.52984999998</v>
      </c>
      <c r="D69" s="11">
        <v>0</v>
      </c>
      <c r="E69" s="11">
        <v>0.1255</v>
      </c>
      <c r="F69" s="11">
        <v>877332.63484999991</v>
      </c>
    </row>
    <row r="70" spans="1:6" x14ac:dyDescent="0.25">
      <c r="A70" s="10" t="s">
        <v>72</v>
      </c>
      <c r="B70" s="11">
        <v>0</v>
      </c>
      <c r="C70" s="11">
        <v>1810.7999</v>
      </c>
      <c r="D70" s="11">
        <v>0</v>
      </c>
      <c r="E70" s="11">
        <v>0</v>
      </c>
      <c r="F70" s="11">
        <v>1810.7999</v>
      </c>
    </row>
    <row r="71" spans="1:6" x14ac:dyDescent="0.25">
      <c r="A71" s="10" t="s">
        <v>73</v>
      </c>
      <c r="B71" s="11">
        <v>-125740.96924000001</v>
      </c>
      <c r="C71" s="11">
        <v>-29525.337289999999</v>
      </c>
      <c r="D71" s="11">
        <v>0</v>
      </c>
      <c r="E71" s="11">
        <v>0</v>
      </c>
      <c r="F71" s="11">
        <v>-155266.30653</v>
      </c>
    </row>
    <row r="72" spans="1:6" x14ac:dyDescent="0.25">
      <c r="A72" s="8" t="s">
        <v>74</v>
      </c>
      <c r="B72" s="9">
        <v>256186.11095000047</v>
      </c>
      <c r="C72" s="9">
        <v>0</v>
      </c>
      <c r="D72" s="9">
        <v>0</v>
      </c>
      <c r="E72" s="9">
        <v>0</v>
      </c>
      <c r="F72" s="9">
        <v>256186.11095000047</v>
      </c>
    </row>
    <row r="73" spans="1:6" x14ac:dyDescent="0.25">
      <c r="A73" s="10" t="s">
        <v>75</v>
      </c>
      <c r="B73" s="11">
        <v>367.33247999999998</v>
      </c>
      <c r="C73" s="11">
        <v>0</v>
      </c>
      <c r="D73" s="11">
        <v>0</v>
      </c>
      <c r="E73" s="11">
        <v>0</v>
      </c>
      <c r="F73" s="11">
        <v>367.33247999999998</v>
      </c>
    </row>
    <row r="74" spans="1:6" x14ac:dyDescent="0.25">
      <c r="A74" s="10" t="s">
        <v>76</v>
      </c>
      <c r="B74" s="11">
        <v>1265488.3890100003</v>
      </c>
      <c r="C74" s="11">
        <v>0</v>
      </c>
      <c r="D74" s="11">
        <v>0</v>
      </c>
      <c r="E74" s="11">
        <v>0</v>
      </c>
      <c r="F74" s="11">
        <v>1265488.3890100003</v>
      </c>
    </row>
    <row r="75" spans="1:6" x14ac:dyDescent="0.25">
      <c r="A75" s="10" t="s">
        <v>77</v>
      </c>
      <c r="B75" s="11">
        <v>9675.9103500000019</v>
      </c>
      <c r="C75" s="11">
        <v>0</v>
      </c>
      <c r="D75" s="11">
        <v>0</v>
      </c>
      <c r="E75" s="11">
        <v>0</v>
      </c>
      <c r="F75" s="11">
        <v>9675.9103500000019</v>
      </c>
    </row>
    <row r="76" spans="1:6" x14ac:dyDescent="0.25">
      <c r="A76" s="10" t="s">
        <v>78</v>
      </c>
      <c r="B76" s="11">
        <v>2E-3</v>
      </c>
      <c r="C76" s="11">
        <v>0</v>
      </c>
      <c r="D76" s="11">
        <v>0</v>
      </c>
      <c r="E76" s="11">
        <v>0</v>
      </c>
      <c r="F76" s="11">
        <v>2E-3</v>
      </c>
    </row>
    <row r="77" spans="1:6" x14ac:dyDescent="0.25">
      <c r="A77" s="10" t="s">
        <v>79</v>
      </c>
      <c r="B77" s="11">
        <v>-1019345.52289</v>
      </c>
      <c r="C77" s="11">
        <v>0</v>
      </c>
      <c r="D77" s="11">
        <v>0</v>
      </c>
      <c r="E77" s="11">
        <v>0</v>
      </c>
      <c r="F77" s="11">
        <v>-1019345.52289</v>
      </c>
    </row>
    <row r="78" spans="1:6" x14ac:dyDescent="0.25">
      <c r="A78" s="8" t="s">
        <v>80</v>
      </c>
      <c r="B78" s="9">
        <v>3764323.9681300004</v>
      </c>
      <c r="C78" s="9">
        <v>13154121.421709999</v>
      </c>
      <c r="D78" s="9">
        <v>437851.45978999999</v>
      </c>
      <c r="E78" s="9">
        <v>6136.8590199999999</v>
      </c>
      <c r="F78" s="9">
        <v>17362433.708649997</v>
      </c>
    </row>
    <row r="79" spans="1:6" x14ac:dyDescent="0.25">
      <c r="A79" s="10" t="s">
        <v>20</v>
      </c>
      <c r="B79" s="11">
        <v>0</v>
      </c>
      <c r="C79" s="11">
        <v>1.0000000000000001E-5</v>
      </c>
      <c r="D79" s="11">
        <v>432324.06</v>
      </c>
      <c r="E79" s="11">
        <v>5365.7544100000005</v>
      </c>
      <c r="F79" s="11">
        <v>437689.81442000001</v>
      </c>
    </row>
    <row r="80" spans="1:6" x14ac:dyDescent="0.25">
      <c r="A80" s="10" t="s">
        <v>21</v>
      </c>
      <c r="B80" s="11">
        <v>660416.00386000006</v>
      </c>
      <c r="C80" s="11">
        <v>0</v>
      </c>
      <c r="D80" s="11">
        <v>0</v>
      </c>
      <c r="E80" s="11">
        <v>0</v>
      </c>
      <c r="F80" s="11">
        <v>660416.00386000006</v>
      </c>
    </row>
    <row r="81" spans="1:6" x14ac:dyDescent="0.25">
      <c r="A81" s="10" t="s">
        <v>22</v>
      </c>
      <c r="B81" s="11">
        <v>0</v>
      </c>
      <c r="C81" s="11">
        <v>6860</v>
      </c>
      <c r="D81" s="11">
        <v>0</v>
      </c>
      <c r="E81" s="11">
        <v>0</v>
      </c>
      <c r="F81" s="11">
        <v>6860</v>
      </c>
    </row>
    <row r="82" spans="1:6" x14ac:dyDescent="0.25">
      <c r="A82" s="10" t="s">
        <v>23</v>
      </c>
      <c r="B82" s="11">
        <v>70349.237059999999</v>
      </c>
      <c r="C82" s="11">
        <v>114903.70153000001</v>
      </c>
      <c r="D82" s="11">
        <v>0</v>
      </c>
      <c r="E82" s="11">
        <v>0</v>
      </c>
      <c r="F82" s="11">
        <v>185252.93859000001</v>
      </c>
    </row>
    <row r="83" spans="1:6" x14ac:dyDescent="0.25">
      <c r="A83" s="10" t="s">
        <v>81</v>
      </c>
      <c r="B83" s="11">
        <v>858204.45044000004</v>
      </c>
      <c r="C83" s="11">
        <v>10819.191720000001</v>
      </c>
      <c r="D83" s="11">
        <v>0</v>
      </c>
      <c r="E83" s="11">
        <v>0</v>
      </c>
      <c r="F83" s="11">
        <v>869023.64216000005</v>
      </c>
    </row>
    <row r="84" spans="1:6" x14ac:dyDescent="0.25">
      <c r="A84" s="10" t="s">
        <v>24</v>
      </c>
      <c r="B84" s="11">
        <v>233565.40796000001</v>
      </c>
      <c r="C84" s="11">
        <v>16188.634889999999</v>
      </c>
      <c r="D84" s="11">
        <v>0</v>
      </c>
      <c r="E84" s="11">
        <v>0</v>
      </c>
      <c r="F84" s="11">
        <v>249754.04285</v>
      </c>
    </row>
    <row r="85" spans="1:6" x14ac:dyDescent="0.25">
      <c r="A85" s="10" t="s">
        <v>25</v>
      </c>
      <c r="B85" s="11">
        <v>1881408.871</v>
      </c>
      <c r="C85" s="11">
        <v>13012347.38559</v>
      </c>
      <c r="D85" s="11">
        <v>11.25726</v>
      </c>
      <c r="E85" s="11">
        <v>769.41219999999998</v>
      </c>
      <c r="F85" s="11">
        <v>14894536.92605</v>
      </c>
    </row>
    <row r="86" spans="1:6" x14ac:dyDescent="0.25">
      <c r="A86" s="10" t="s">
        <v>82</v>
      </c>
      <c r="B86" s="11">
        <v>96753.858289999989</v>
      </c>
      <c r="C86" s="11">
        <v>4577.031390000001</v>
      </c>
      <c r="D86" s="11">
        <v>5516.1425300000001</v>
      </c>
      <c r="E86" s="11">
        <v>1.6924000000000001</v>
      </c>
      <c r="F86" s="11">
        <v>106848.72460999999</v>
      </c>
    </row>
    <row r="87" spans="1:6" x14ac:dyDescent="0.25">
      <c r="A87" s="10" t="s">
        <v>83</v>
      </c>
      <c r="B87" s="11">
        <v>-36373.860479999996</v>
      </c>
      <c r="C87" s="11">
        <v>-11574.523419999998</v>
      </c>
      <c r="D87" s="11">
        <v>0</v>
      </c>
      <c r="E87" s="11">
        <v>1.0000000000000001E-5</v>
      </c>
      <c r="F87" s="11">
        <v>-47948.38388999999</v>
      </c>
    </row>
    <row r="88" spans="1:6" x14ac:dyDescent="0.25">
      <c r="A88" s="8" t="s">
        <v>84</v>
      </c>
      <c r="B88" s="9">
        <v>4126597.2503399998</v>
      </c>
      <c r="C88" s="9">
        <v>0</v>
      </c>
      <c r="D88" s="9">
        <v>0</v>
      </c>
      <c r="E88" s="9">
        <v>0</v>
      </c>
      <c r="F88" s="9">
        <v>4126597.2503399998</v>
      </c>
    </row>
    <row r="89" spans="1:6" x14ac:dyDescent="0.25">
      <c r="A89" s="10" t="s">
        <v>85</v>
      </c>
      <c r="B89" s="11">
        <v>1303299.6288300001</v>
      </c>
      <c r="C89" s="11">
        <v>0</v>
      </c>
      <c r="D89" s="11">
        <v>0</v>
      </c>
      <c r="E89" s="11">
        <v>0</v>
      </c>
      <c r="F89" s="11">
        <v>1303299.6288300001</v>
      </c>
    </row>
    <row r="90" spans="1:6" x14ac:dyDescent="0.25">
      <c r="A90" s="10" t="s">
        <v>86</v>
      </c>
      <c r="B90" s="11">
        <v>1992788.2591599999</v>
      </c>
      <c r="C90" s="11">
        <v>0</v>
      </c>
      <c r="D90" s="11">
        <v>0</v>
      </c>
      <c r="E90" s="11">
        <v>0</v>
      </c>
      <c r="F90" s="11">
        <v>1992788.2591599999</v>
      </c>
    </row>
    <row r="91" spans="1:6" x14ac:dyDescent="0.25">
      <c r="A91" s="10" t="s">
        <v>87</v>
      </c>
      <c r="B91" s="11">
        <v>132623.23161999995</v>
      </c>
      <c r="C91" s="11">
        <v>0</v>
      </c>
      <c r="D91" s="11">
        <v>0</v>
      </c>
      <c r="E91" s="11">
        <v>0</v>
      </c>
      <c r="F91" s="11">
        <v>132623.23161999995</v>
      </c>
    </row>
    <row r="92" spans="1:6" x14ac:dyDescent="0.25">
      <c r="A92" s="10" t="s">
        <v>88</v>
      </c>
      <c r="B92" s="11">
        <v>216799.72025000001</v>
      </c>
      <c r="C92" s="11">
        <v>0</v>
      </c>
      <c r="D92" s="11">
        <v>0</v>
      </c>
      <c r="E92" s="11">
        <v>0</v>
      </c>
      <c r="F92" s="11">
        <v>216799.72025000001</v>
      </c>
    </row>
    <row r="93" spans="1:6" x14ac:dyDescent="0.25">
      <c r="A93" s="10" t="s">
        <v>89</v>
      </c>
      <c r="B93" s="11">
        <v>314834.33409999992</v>
      </c>
      <c r="C93" s="11">
        <v>0</v>
      </c>
      <c r="D93" s="11">
        <v>0</v>
      </c>
      <c r="E93" s="11">
        <v>0</v>
      </c>
      <c r="F93" s="11">
        <v>314834.33409999992</v>
      </c>
    </row>
    <row r="94" spans="1:6" x14ac:dyDescent="0.25">
      <c r="A94" s="10" t="s">
        <v>90</v>
      </c>
      <c r="B94" s="11">
        <v>78792.026419999951</v>
      </c>
      <c r="C94" s="11">
        <v>0</v>
      </c>
      <c r="D94" s="11">
        <v>0</v>
      </c>
      <c r="E94" s="11">
        <v>0</v>
      </c>
      <c r="F94" s="11">
        <v>78792.026419999951</v>
      </c>
    </row>
    <row r="95" spans="1:6" x14ac:dyDescent="0.25">
      <c r="A95" s="10" t="s">
        <v>91</v>
      </c>
      <c r="B95" s="11">
        <v>13132.905019999998</v>
      </c>
      <c r="C95" s="11">
        <v>0</v>
      </c>
      <c r="D95" s="11">
        <v>0</v>
      </c>
      <c r="E95" s="11">
        <v>0</v>
      </c>
      <c r="F95" s="11">
        <v>13132.905019999998</v>
      </c>
    </row>
    <row r="96" spans="1:6" x14ac:dyDescent="0.25">
      <c r="A96" s="10" t="s">
        <v>92</v>
      </c>
      <c r="B96" s="11">
        <v>0</v>
      </c>
      <c r="C96" s="11">
        <v>0</v>
      </c>
      <c r="D96" s="11">
        <v>0</v>
      </c>
      <c r="E96" s="11">
        <v>0</v>
      </c>
      <c r="F96" s="11">
        <v>0</v>
      </c>
    </row>
    <row r="97" spans="1:6" x14ac:dyDescent="0.25">
      <c r="A97" s="10" t="s">
        <v>93</v>
      </c>
      <c r="B97" s="11">
        <v>74327.144939999998</v>
      </c>
      <c r="C97" s="11">
        <v>0</v>
      </c>
      <c r="D97" s="11">
        <v>0</v>
      </c>
      <c r="E97" s="11">
        <v>0</v>
      </c>
      <c r="F97" s="11">
        <v>74327.144939999998</v>
      </c>
    </row>
    <row r="98" spans="1:6" x14ac:dyDescent="0.25">
      <c r="A98" s="8" t="s">
        <v>94</v>
      </c>
      <c r="B98" s="9">
        <v>784899.11835</v>
      </c>
      <c r="C98" s="9">
        <v>24472.087659999997</v>
      </c>
      <c r="D98" s="9">
        <v>-7.0000000000000007E-5</v>
      </c>
      <c r="E98" s="9">
        <v>0</v>
      </c>
      <c r="F98" s="9">
        <v>809371.20594000001</v>
      </c>
    </row>
    <row r="99" spans="1:6" x14ac:dyDescent="0.25">
      <c r="A99" s="10" t="s">
        <v>95</v>
      </c>
      <c r="B99" s="11">
        <v>80045.724310000005</v>
      </c>
      <c r="C99" s="11">
        <v>0</v>
      </c>
      <c r="D99" s="11">
        <v>0</v>
      </c>
      <c r="E99" s="11">
        <v>0</v>
      </c>
      <c r="F99" s="11">
        <v>80045.724310000005</v>
      </c>
    </row>
    <row r="100" spans="1:6" x14ac:dyDescent="0.25">
      <c r="A100" s="10" t="s">
        <v>96</v>
      </c>
      <c r="B100" s="11">
        <v>280346.45150000002</v>
      </c>
      <c r="C100" s="11">
        <v>0</v>
      </c>
      <c r="D100" s="11">
        <v>0</v>
      </c>
      <c r="E100" s="11">
        <v>0</v>
      </c>
      <c r="F100" s="11">
        <v>280346.45150000002</v>
      </c>
    </row>
    <row r="101" spans="1:6" x14ac:dyDescent="0.25">
      <c r="A101" s="10" t="s">
        <v>97</v>
      </c>
      <c r="B101" s="11">
        <v>261649.74518</v>
      </c>
      <c r="C101" s="11">
        <v>25805.512999999999</v>
      </c>
      <c r="D101" s="11">
        <v>-7.0000000000000007E-5</v>
      </c>
      <c r="E101" s="11">
        <v>0</v>
      </c>
      <c r="F101" s="11">
        <v>287455.25811</v>
      </c>
    </row>
    <row r="102" spans="1:6" x14ac:dyDescent="0.25">
      <c r="A102" s="10" t="s">
        <v>98</v>
      </c>
      <c r="B102" s="11">
        <v>173503.70988000001</v>
      </c>
      <c r="C102" s="11">
        <v>0</v>
      </c>
      <c r="D102" s="11">
        <v>0</v>
      </c>
      <c r="E102" s="11">
        <v>0</v>
      </c>
      <c r="F102" s="11">
        <v>173503.70988000001</v>
      </c>
    </row>
    <row r="103" spans="1:6" x14ac:dyDescent="0.25">
      <c r="A103" s="14" t="s">
        <v>99</v>
      </c>
      <c r="B103" s="11">
        <v>-10646.51252</v>
      </c>
      <c r="C103" s="11">
        <v>-1333.42534</v>
      </c>
      <c r="D103" s="11">
        <v>0</v>
      </c>
      <c r="E103" s="11">
        <v>0</v>
      </c>
      <c r="F103" s="11">
        <v>-11979.93786</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251994767.95493996</v>
      </c>
      <c r="C111" s="9">
        <v>18520029.553270001</v>
      </c>
      <c r="D111" s="9">
        <v>218560.61604000002</v>
      </c>
      <c r="E111" s="9">
        <v>333672.85256999999</v>
      </c>
      <c r="F111" s="9">
        <v>271067030.97681993</v>
      </c>
    </row>
    <row r="112" spans="1:6" x14ac:dyDescent="0.25">
      <c r="A112" s="8" t="s">
        <v>108</v>
      </c>
      <c r="B112" s="9">
        <v>185815090.16211998</v>
      </c>
      <c r="C112" s="9">
        <v>14162571.42286</v>
      </c>
      <c r="D112" s="9">
        <v>208259.89729000002</v>
      </c>
      <c r="E112" s="9">
        <v>252528.18281999996</v>
      </c>
      <c r="F112" s="9">
        <v>200438449.66508996</v>
      </c>
    </row>
    <row r="113" spans="1:6" x14ac:dyDescent="0.25">
      <c r="A113" s="10" t="s">
        <v>109</v>
      </c>
      <c r="B113" s="11">
        <v>30619648.965089995</v>
      </c>
      <c r="C113" s="11">
        <v>4284020.6121699996</v>
      </c>
      <c r="D113" s="11">
        <v>0</v>
      </c>
      <c r="E113" s="11">
        <v>11.011379999999999</v>
      </c>
      <c r="F113" s="11">
        <v>34903680.588639997</v>
      </c>
    </row>
    <row r="114" spans="1:6" x14ac:dyDescent="0.25">
      <c r="A114" s="10" t="s">
        <v>110</v>
      </c>
      <c r="B114" s="11">
        <v>29407405.330099996</v>
      </c>
      <c r="C114" s="11">
        <v>3722862.3732599998</v>
      </c>
      <c r="D114" s="11">
        <v>0</v>
      </c>
      <c r="E114" s="11">
        <v>0.10467</v>
      </c>
      <c r="F114" s="11">
        <v>33130267.808029994</v>
      </c>
    </row>
    <row r="115" spans="1:6" x14ac:dyDescent="0.25">
      <c r="A115" s="10" t="s">
        <v>111</v>
      </c>
      <c r="B115" s="11">
        <v>1212243.6349899997</v>
      </c>
      <c r="C115" s="11">
        <v>561158.23890999996</v>
      </c>
      <c r="D115" s="11">
        <v>0</v>
      </c>
      <c r="E115" s="11">
        <v>10.906709999999999</v>
      </c>
      <c r="F115" s="11">
        <v>1773412.7806099996</v>
      </c>
    </row>
    <row r="116" spans="1:6" x14ac:dyDescent="0.25">
      <c r="A116" s="10" t="s">
        <v>112</v>
      </c>
      <c r="B116" s="11">
        <v>56199303.587339997</v>
      </c>
      <c r="C116" s="11">
        <v>5742546.6479000002</v>
      </c>
      <c r="D116" s="11">
        <v>0</v>
      </c>
      <c r="E116" s="11">
        <v>1902.2912200000001</v>
      </c>
      <c r="F116" s="11">
        <v>61943752.526459999</v>
      </c>
    </row>
    <row r="117" spans="1:6" x14ac:dyDescent="0.25">
      <c r="A117" s="10" t="s">
        <v>113</v>
      </c>
      <c r="B117" s="11">
        <v>41628.04376</v>
      </c>
      <c r="C117" s="11">
        <v>9831.8840299999993</v>
      </c>
      <c r="D117" s="11">
        <v>0</v>
      </c>
      <c r="E117" s="11">
        <v>0</v>
      </c>
      <c r="F117" s="11">
        <v>51459.927790000002</v>
      </c>
    </row>
    <row r="118" spans="1:6" x14ac:dyDescent="0.25">
      <c r="A118" s="13" t="s">
        <v>114</v>
      </c>
      <c r="B118" s="11">
        <v>2998.5924199999999</v>
      </c>
      <c r="C118" s="11">
        <v>2795.2631000000001</v>
      </c>
      <c r="D118" s="11">
        <v>0</v>
      </c>
      <c r="E118" s="11">
        <v>0</v>
      </c>
      <c r="F118" s="11">
        <v>5793.8555200000001</v>
      </c>
    </row>
    <row r="119" spans="1:6" x14ac:dyDescent="0.25">
      <c r="A119" s="14" t="s">
        <v>115</v>
      </c>
      <c r="B119" s="11">
        <v>627.67002000000002</v>
      </c>
      <c r="C119" s="11">
        <v>1547.3245300000001</v>
      </c>
      <c r="D119" s="11">
        <v>0</v>
      </c>
      <c r="E119" s="11">
        <v>0</v>
      </c>
      <c r="F119" s="11">
        <v>2174.9945500000003</v>
      </c>
    </row>
    <row r="120" spans="1:6" x14ac:dyDescent="0.25">
      <c r="A120" s="14" t="s">
        <v>116</v>
      </c>
      <c r="B120" s="11">
        <v>0</v>
      </c>
      <c r="C120" s="11">
        <v>0</v>
      </c>
      <c r="D120" s="11">
        <v>0</v>
      </c>
      <c r="E120" s="11">
        <v>0</v>
      </c>
      <c r="F120" s="11">
        <v>0</v>
      </c>
    </row>
    <row r="121" spans="1:6" x14ac:dyDescent="0.25">
      <c r="A121" s="14" t="s">
        <v>117</v>
      </c>
      <c r="B121" s="11">
        <v>0</v>
      </c>
      <c r="C121" s="11">
        <v>1760.2273600000001</v>
      </c>
      <c r="D121" s="11">
        <v>0</v>
      </c>
      <c r="E121" s="11">
        <v>0</v>
      </c>
      <c r="F121" s="11">
        <v>1760.2273600000001</v>
      </c>
    </row>
    <row r="122" spans="1:6" x14ac:dyDescent="0.25">
      <c r="A122" s="14" t="s">
        <v>118</v>
      </c>
      <c r="B122" s="11">
        <v>3149.1364399999998</v>
      </c>
      <c r="C122" s="11">
        <v>1712.3921</v>
      </c>
      <c r="D122" s="11">
        <v>0</v>
      </c>
      <c r="E122" s="11">
        <v>0</v>
      </c>
      <c r="F122" s="11">
        <v>4861.5285399999993</v>
      </c>
    </row>
    <row r="123" spans="1:6" x14ac:dyDescent="0.25">
      <c r="A123" s="14" t="s">
        <v>119</v>
      </c>
      <c r="B123" s="11">
        <v>32931.050289999999</v>
      </c>
      <c r="C123" s="11">
        <v>1993.63797</v>
      </c>
      <c r="D123" s="11">
        <v>0</v>
      </c>
      <c r="E123" s="11">
        <v>0</v>
      </c>
      <c r="F123" s="11">
        <v>34924.688260000003</v>
      </c>
    </row>
    <row r="124" spans="1:6" x14ac:dyDescent="0.25">
      <c r="A124" s="14" t="s">
        <v>120</v>
      </c>
      <c r="B124" s="11">
        <v>1424.01046</v>
      </c>
      <c r="C124" s="11">
        <v>23.038970000000003</v>
      </c>
      <c r="D124" s="11">
        <v>0</v>
      </c>
      <c r="E124" s="11">
        <v>0</v>
      </c>
      <c r="F124" s="11">
        <v>1447.04943</v>
      </c>
    </row>
    <row r="125" spans="1:6" x14ac:dyDescent="0.25">
      <c r="A125" s="16" t="s">
        <v>121</v>
      </c>
      <c r="B125" s="11">
        <v>497.58413000000002</v>
      </c>
      <c r="C125" s="11">
        <v>0</v>
      </c>
      <c r="D125" s="11">
        <v>0</v>
      </c>
      <c r="E125" s="11">
        <v>0</v>
      </c>
      <c r="F125" s="11">
        <v>497.58413000000002</v>
      </c>
    </row>
    <row r="126" spans="1:6" x14ac:dyDescent="0.25">
      <c r="A126" s="16" t="s">
        <v>122</v>
      </c>
      <c r="B126" s="11">
        <v>2916797.9007299994</v>
      </c>
      <c r="C126" s="11">
        <v>512106.53341999993</v>
      </c>
      <c r="D126" s="11">
        <v>44.481209999999997</v>
      </c>
      <c r="E126" s="11">
        <v>47289.164809999995</v>
      </c>
      <c r="F126" s="11">
        <v>3476238.080169999</v>
      </c>
    </row>
    <row r="127" spans="1:6" x14ac:dyDescent="0.25">
      <c r="A127" s="10" t="s">
        <v>123</v>
      </c>
      <c r="B127" s="11">
        <v>83622210.729269996</v>
      </c>
      <c r="C127" s="11">
        <v>3550689.4360899995</v>
      </c>
      <c r="D127" s="11">
        <v>205724.78421000001</v>
      </c>
      <c r="E127" s="11">
        <v>203321.18693999999</v>
      </c>
      <c r="F127" s="11">
        <v>87581946.136509985</v>
      </c>
    </row>
    <row r="128" spans="1:6" x14ac:dyDescent="0.25">
      <c r="A128" s="10" t="s">
        <v>124</v>
      </c>
      <c r="B128" s="11">
        <v>12415500.935930001</v>
      </c>
      <c r="C128" s="11">
        <v>63376.309250000006</v>
      </c>
      <c r="D128" s="11">
        <v>2490.6318700000002</v>
      </c>
      <c r="E128" s="11">
        <v>4.5284700000000004</v>
      </c>
      <c r="F128" s="11">
        <v>12481372.405520001</v>
      </c>
    </row>
    <row r="129" spans="1:6" x14ac:dyDescent="0.25">
      <c r="A129" s="8" t="s">
        <v>125</v>
      </c>
      <c r="B129" s="9">
        <v>239473.31686999998</v>
      </c>
      <c r="C129" s="9">
        <v>7772.3197600000003</v>
      </c>
      <c r="D129" s="9">
        <v>0</v>
      </c>
      <c r="E129" s="9">
        <v>0.33603</v>
      </c>
      <c r="F129" s="9">
        <v>247245.97266</v>
      </c>
    </row>
    <row r="130" spans="1:6" x14ac:dyDescent="0.25">
      <c r="A130" s="8" t="s">
        <v>126</v>
      </c>
      <c r="B130" s="9">
        <v>21594577.87745</v>
      </c>
      <c r="C130" s="9">
        <v>2855224.7124099997</v>
      </c>
      <c r="D130" s="9">
        <v>0</v>
      </c>
      <c r="E130" s="9">
        <v>105.91849999999999</v>
      </c>
      <c r="F130" s="9">
        <v>24449908.508359998</v>
      </c>
    </row>
    <row r="131" spans="1:6" x14ac:dyDescent="0.25">
      <c r="A131" s="10" t="s">
        <v>127</v>
      </c>
      <c r="B131" s="11">
        <v>11003712.46369</v>
      </c>
      <c r="C131" s="11">
        <v>1085118.2090599998</v>
      </c>
      <c r="D131" s="11">
        <v>0</v>
      </c>
      <c r="E131" s="11">
        <v>0</v>
      </c>
      <c r="F131" s="11">
        <v>12088830.67275</v>
      </c>
    </row>
    <row r="132" spans="1:6" x14ac:dyDescent="0.25">
      <c r="A132" s="10" t="s">
        <v>128</v>
      </c>
      <c r="B132" s="11">
        <v>3647063.0356199997</v>
      </c>
      <c r="C132" s="11">
        <v>91993.196089999983</v>
      </c>
      <c r="D132" s="11">
        <v>0</v>
      </c>
      <c r="E132" s="11">
        <v>0</v>
      </c>
      <c r="F132" s="11">
        <v>3739056.23171</v>
      </c>
    </row>
    <row r="133" spans="1:6" x14ac:dyDescent="0.25">
      <c r="A133" s="10" t="s">
        <v>129</v>
      </c>
      <c r="B133" s="11">
        <v>0</v>
      </c>
      <c r="C133" s="11">
        <v>0</v>
      </c>
      <c r="D133" s="11">
        <v>0</v>
      </c>
      <c r="E133" s="11">
        <v>0</v>
      </c>
      <c r="F133" s="11">
        <v>0</v>
      </c>
    </row>
    <row r="134" spans="1:6" x14ac:dyDescent="0.25">
      <c r="A134" s="10" t="s">
        <v>130</v>
      </c>
      <c r="B134" s="11">
        <v>684238.85904000001</v>
      </c>
      <c r="C134" s="11">
        <v>7987.5980599999994</v>
      </c>
      <c r="D134" s="11">
        <v>0</v>
      </c>
      <c r="E134" s="11">
        <v>105.91849999999999</v>
      </c>
      <c r="F134" s="11">
        <v>692332.37560000003</v>
      </c>
    </row>
    <row r="135" spans="1:6" x14ac:dyDescent="0.25">
      <c r="A135" s="10" t="s">
        <v>131</v>
      </c>
      <c r="B135" s="11">
        <v>6098960.54342</v>
      </c>
      <c r="C135" s="11">
        <v>1650409.30798</v>
      </c>
      <c r="D135" s="11">
        <v>0</v>
      </c>
      <c r="E135" s="11">
        <v>0</v>
      </c>
      <c r="F135" s="11">
        <v>7749369.8514</v>
      </c>
    </row>
    <row r="136" spans="1:6" x14ac:dyDescent="0.25">
      <c r="A136" s="10" t="s">
        <v>132</v>
      </c>
      <c r="B136" s="11">
        <v>160602.97568</v>
      </c>
      <c r="C136" s="11">
        <v>19716.40122</v>
      </c>
      <c r="D136" s="11">
        <v>0</v>
      </c>
      <c r="E136" s="11">
        <v>0</v>
      </c>
      <c r="F136" s="11">
        <v>180319.3769</v>
      </c>
    </row>
    <row r="137" spans="1:6" x14ac:dyDescent="0.25">
      <c r="A137" s="8" t="s">
        <v>133</v>
      </c>
      <c r="B137" s="9">
        <v>30689522.658089995</v>
      </c>
      <c r="C137" s="9">
        <v>477527.88038999995</v>
      </c>
      <c r="D137" s="9">
        <v>10300.71875</v>
      </c>
      <c r="E137" s="9">
        <v>76872.233160000003</v>
      </c>
      <c r="F137" s="9">
        <v>31254223.490389995</v>
      </c>
    </row>
    <row r="138" spans="1:6" x14ac:dyDescent="0.25">
      <c r="A138" s="10" t="s">
        <v>134</v>
      </c>
      <c r="B138" s="11">
        <v>1350624.82816</v>
      </c>
      <c r="C138" s="11">
        <v>115845.07535999999</v>
      </c>
      <c r="D138" s="11">
        <v>0</v>
      </c>
      <c r="E138" s="11">
        <v>0</v>
      </c>
      <c r="F138" s="11">
        <v>1466469.9035199999</v>
      </c>
    </row>
    <row r="139" spans="1:6" x14ac:dyDescent="0.25">
      <c r="A139" s="10" t="s">
        <v>135</v>
      </c>
      <c r="B139" s="11">
        <v>15567412.416889999</v>
      </c>
      <c r="C139" s="11">
        <v>5.9999999999999995E-5</v>
      </c>
      <c r="D139" s="11">
        <v>0</v>
      </c>
      <c r="E139" s="11">
        <v>43422.440569999999</v>
      </c>
      <c r="F139" s="11">
        <v>15610834.857519999</v>
      </c>
    </row>
    <row r="140" spans="1:6" x14ac:dyDescent="0.25">
      <c r="A140" s="10" t="s">
        <v>136</v>
      </c>
      <c r="B140" s="11">
        <v>0</v>
      </c>
      <c r="C140" s="11">
        <v>0</v>
      </c>
      <c r="D140" s="11">
        <v>0</v>
      </c>
      <c r="E140" s="11">
        <v>0</v>
      </c>
      <c r="F140" s="11">
        <v>0</v>
      </c>
    </row>
    <row r="141" spans="1:6" x14ac:dyDescent="0.25">
      <c r="A141" s="10" t="s">
        <v>137</v>
      </c>
      <c r="B141" s="11">
        <v>919523.80976999993</v>
      </c>
      <c r="C141" s="11">
        <v>0</v>
      </c>
      <c r="D141" s="11">
        <v>0</v>
      </c>
      <c r="E141" s="11">
        <v>0</v>
      </c>
      <c r="F141" s="11">
        <v>919523.80976999993</v>
      </c>
    </row>
    <row r="142" spans="1:6" x14ac:dyDescent="0.25">
      <c r="A142" s="10" t="s">
        <v>138</v>
      </c>
      <c r="B142" s="11">
        <v>12024787.434420001</v>
      </c>
      <c r="C142" s="11">
        <v>128633.37401</v>
      </c>
      <c r="D142" s="11">
        <v>10290</v>
      </c>
      <c r="E142" s="11">
        <v>33449.792589999997</v>
      </c>
      <c r="F142" s="11">
        <v>12197160.601020001</v>
      </c>
    </row>
    <row r="143" spans="1:6" x14ac:dyDescent="0.25">
      <c r="A143" s="10" t="s">
        <v>139</v>
      </c>
      <c r="B143" s="11">
        <v>0</v>
      </c>
      <c r="C143" s="11">
        <v>0</v>
      </c>
      <c r="D143" s="11">
        <v>0</v>
      </c>
      <c r="E143" s="11">
        <v>0</v>
      </c>
      <c r="F143" s="11">
        <v>0</v>
      </c>
    </row>
    <row r="144" spans="1:6" x14ac:dyDescent="0.25">
      <c r="A144" s="10" t="s">
        <v>140</v>
      </c>
      <c r="B144" s="11">
        <v>34706.145850000001</v>
      </c>
      <c r="C144" s="11">
        <v>228887.72302</v>
      </c>
      <c r="D144" s="11">
        <v>0</v>
      </c>
      <c r="E144" s="11">
        <v>0</v>
      </c>
      <c r="F144" s="11">
        <v>263593.86887000001</v>
      </c>
    </row>
    <row r="145" spans="1:6" x14ac:dyDescent="0.25">
      <c r="A145" s="10" t="s">
        <v>141</v>
      </c>
      <c r="B145" s="11">
        <v>792468.02299999993</v>
      </c>
      <c r="C145" s="11">
        <v>4161.7079400000002</v>
      </c>
      <c r="D145" s="11">
        <v>10.71875</v>
      </c>
      <c r="E145" s="11">
        <v>0</v>
      </c>
      <c r="F145" s="11">
        <v>796640.44968999992</v>
      </c>
    </row>
    <row r="146" spans="1:6" x14ac:dyDescent="0.25">
      <c r="A146" s="8" t="s">
        <v>142</v>
      </c>
      <c r="B146" s="9">
        <v>5442523.5411200002</v>
      </c>
      <c r="C146" s="9">
        <v>358144.45913000003</v>
      </c>
      <c r="D146" s="9">
        <v>0</v>
      </c>
      <c r="E146" s="9">
        <v>197.28258</v>
      </c>
      <c r="F146" s="9">
        <v>5800865.2828300009</v>
      </c>
    </row>
    <row r="147" spans="1:6" x14ac:dyDescent="0.25">
      <c r="A147" s="10" t="s">
        <v>69</v>
      </c>
      <c r="B147" s="11">
        <v>934212.26416000002</v>
      </c>
      <c r="C147" s="11">
        <v>14293.10968</v>
      </c>
      <c r="D147" s="11">
        <v>0</v>
      </c>
      <c r="E147" s="11">
        <v>7.8040000000000012E-2</v>
      </c>
      <c r="F147" s="11">
        <v>948505.45188000007</v>
      </c>
    </row>
    <row r="148" spans="1:6" x14ac:dyDescent="0.25">
      <c r="A148" s="10" t="s">
        <v>71</v>
      </c>
      <c r="B148" s="11">
        <v>2405492.9805100001</v>
      </c>
      <c r="C148" s="11">
        <v>115482.69597</v>
      </c>
      <c r="D148" s="11">
        <v>0</v>
      </c>
      <c r="E148" s="11">
        <v>173.61367999999999</v>
      </c>
      <c r="F148" s="11">
        <v>2521149.2901599999</v>
      </c>
    </row>
    <row r="149" spans="1:6" x14ac:dyDescent="0.25">
      <c r="A149" s="10" t="s">
        <v>143</v>
      </c>
      <c r="B149" s="11">
        <v>1801189.7492100003</v>
      </c>
      <c r="C149" s="11">
        <v>199658.73880999998</v>
      </c>
      <c r="D149" s="11">
        <v>0</v>
      </c>
      <c r="E149" s="11">
        <v>23.176349999999999</v>
      </c>
      <c r="F149" s="11">
        <v>2000871.6643700004</v>
      </c>
    </row>
    <row r="150" spans="1:6" x14ac:dyDescent="0.25">
      <c r="A150" s="10" t="s">
        <v>97</v>
      </c>
      <c r="B150" s="11">
        <v>301628.54723999999</v>
      </c>
      <c r="C150" s="11">
        <v>28709.914670000002</v>
      </c>
      <c r="D150" s="11">
        <v>0</v>
      </c>
      <c r="E150" s="11">
        <v>0.41450999999999999</v>
      </c>
      <c r="F150" s="11">
        <v>330338.87641999999</v>
      </c>
    </row>
    <row r="151" spans="1:6" x14ac:dyDescent="0.25">
      <c r="A151" s="10" t="s">
        <v>144</v>
      </c>
      <c r="B151" s="11">
        <v>0</v>
      </c>
      <c r="C151" s="11">
        <v>0</v>
      </c>
      <c r="D151" s="11">
        <v>0</v>
      </c>
      <c r="E151" s="11">
        <v>0</v>
      </c>
      <c r="F151" s="11">
        <v>0</v>
      </c>
    </row>
    <row r="152" spans="1:6" x14ac:dyDescent="0.25">
      <c r="A152" s="8" t="s">
        <v>145</v>
      </c>
      <c r="B152" s="9">
        <v>2493537.5161599996</v>
      </c>
      <c r="C152" s="9">
        <v>369644.59479</v>
      </c>
      <c r="D152" s="9">
        <v>0</v>
      </c>
      <c r="E152" s="9">
        <v>3968.89948</v>
      </c>
      <c r="F152" s="9">
        <v>2867151.0104299998</v>
      </c>
    </row>
    <row r="153" spans="1:6" x14ac:dyDescent="0.25">
      <c r="A153" s="10" t="s">
        <v>146</v>
      </c>
      <c r="B153" s="11">
        <v>170735.70181</v>
      </c>
      <c r="C153" s="11">
        <v>28175.302640000002</v>
      </c>
      <c r="D153" s="11">
        <v>0</v>
      </c>
      <c r="E153" s="11">
        <v>308.45296999999999</v>
      </c>
      <c r="F153" s="11">
        <v>199219.45742000002</v>
      </c>
    </row>
    <row r="154" spans="1:6" x14ac:dyDescent="0.25">
      <c r="A154" s="10" t="s">
        <v>147</v>
      </c>
      <c r="B154" s="11">
        <v>0</v>
      </c>
      <c r="C154" s="11">
        <v>0</v>
      </c>
      <c r="D154" s="11">
        <v>0</v>
      </c>
      <c r="E154" s="11">
        <v>0</v>
      </c>
      <c r="F154" s="11">
        <v>0</v>
      </c>
    </row>
    <row r="155" spans="1:6" x14ac:dyDescent="0.25">
      <c r="A155" s="10" t="s">
        <v>148</v>
      </c>
      <c r="B155" s="11">
        <v>1206114.46456</v>
      </c>
      <c r="C155" s="11">
        <v>196244.30585999999</v>
      </c>
      <c r="D155" s="11">
        <v>0</v>
      </c>
      <c r="E155" s="11">
        <v>1606.69112</v>
      </c>
      <c r="F155" s="11">
        <v>1403965.46154</v>
      </c>
    </row>
    <row r="156" spans="1:6" x14ac:dyDescent="0.25">
      <c r="A156" s="10" t="s">
        <v>149</v>
      </c>
      <c r="B156" s="11">
        <v>0</v>
      </c>
      <c r="C156" s="11">
        <v>0</v>
      </c>
      <c r="D156" s="11">
        <v>0</v>
      </c>
      <c r="E156" s="11">
        <v>0</v>
      </c>
      <c r="F156" s="11">
        <v>0</v>
      </c>
    </row>
    <row r="157" spans="1:6" x14ac:dyDescent="0.25">
      <c r="A157" s="10" t="s">
        <v>150</v>
      </c>
      <c r="B157" s="11">
        <v>1075745.32223</v>
      </c>
      <c r="C157" s="11">
        <v>11895.343010000002</v>
      </c>
      <c r="D157" s="11">
        <v>0</v>
      </c>
      <c r="E157" s="11">
        <v>2053.7553900000003</v>
      </c>
      <c r="F157" s="11">
        <v>1089694.4206300001</v>
      </c>
    </row>
    <row r="158" spans="1:6" x14ac:dyDescent="0.25">
      <c r="A158" s="10" t="s">
        <v>151</v>
      </c>
      <c r="B158" s="11">
        <v>40942.027560000002</v>
      </c>
      <c r="C158" s="11">
        <v>133329.64327999999</v>
      </c>
      <c r="D158" s="11">
        <v>0</v>
      </c>
      <c r="E158" s="11">
        <v>0</v>
      </c>
      <c r="F158" s="11">
        <v>174271.67083999998</v>
      </c>
    </row>
    <row r="159" spans="1:6" x14ac:dyDescent="0.25">
      <c r="A159" s="8" t="s">
        <v>152</v>
      </c>
      <c r="B159" s="9">
        <v>3480479.8770099999</v>
      </c>
      <c r="C159" s="9">
        <v>0</v>
      </c>
      <c r="D159" s="9">
        <v>0</v>
      </c>
      <c r="E159" s="9">
        <v>0</v>
      </c>
      <c r="F159" s="9">
        <v>3480479.8770099999</v>
      </c>
    </row>
    <row r="160" spans="1:6" x14ac:dyDescent="0.25">
      <c r="A160" s="10" t="s">
        <v>153</v>
      </c>
      <c r="B160" s="11">
        <v>3286739.5</v>
      </c>
      <c r="C160" s="11">
        <v>0</v>
      </c>
      <c r="D160" s="11">
        <v>0</v>
      </c>
      <c r="E160" s="11">
        <v>0</v>
      </c>
      <c r="F160" s="11">
        <v>3286739.5</v>
      </c>
    </row>
    <row r="161" spans="1:6" x14ac:dyDescent="0.25">
      <c r="A161" s="10" t="s">
        <v>154</v>
      </c>
      <c r="B161" s="11">
        <v>0</v>
      </c>
      <c r="C161" s="11">
        <v>0</v>
      </c>
      <c r="D161" s="11">
        <v>0</v>
      </c>
      <c r="E161" s="11">
        <v>0</v>
      </c>
      <c r="F161" s="11">
        <v>0</v>
      </c>
    </row>
    <row r="162" spans="1:6" x14ac:dyDescent="0.25">
      <c r="A162" s="10" t="s">
        <v>155</v>
      </c>
      <c r="B162" s="11">
        <v>130000</v>
      </c>
      <c r="C162" s="11">
        <v>0</v>
      </c>
      <c r="D162" s="11">
        <v>0</v>
      </c>
      <c r="E162" s="11">
        <v>0</v>
      </c>
      <c r="F162" s="11">
        <v>130000</v>
      </c>
    </row>
    <row r="163" spans="1:6" x14ac:dyDescent="0.25">
      <c r="A163" s="10" t="s">
        <v>156</v>
      </c>
      <c r="B163" s="11">
        <v>63740.377010000004</v>
      </c>
      <c r="C163" s="11">
        <v>0</v>
      </c>
      <c r="D163" s="11">
        <v>0</v>
      </c>
      <c r="E163" s="11">
        <v>0</v>
      </c>
      <c r="F163" s="11">
        <v>63740.377010000004</v>
      </c>
    </row>
    <row r="164" spans="1:6" x14ac:dyDescent="0.25">
      <c r="A164" s="8" t="s">
        <v>157</v>
      </c>
      <c r="B164" s="9">
        <v>2239563.00612</v>
      </c>
      <c r="C164" s="9">
        <v>289144.16393000004</v>
      </c>
      <c r="D164" s="9">
        <v>0</v>
      </c>
      <c r="E164" s="9">
        <v>0</v>
      </c>
      <c r="F164" s="9">
        <v>2528707.1700499998</v>
      </c>
    </row>
    <row r="165" spans="1:6" x14ac:dyDescent="0.25">
      <c r="A165" s="10" t="s">
        <v>158</v>
      </c>
      <c r="B165" s="11">
        <v>0</v>
      </c>
      <c r="C165" s="11">
        <v>1485.6633400000001</v>
      </c>
      <c r="D165" s="11">
        <v>0</v>
      </c>
      <c r="E165" s="11">
        <v>0</v>
      </c>
      <c r="F165" s="11">
        <v>1485.6633400000001</v>
      </c>
    </row>
    <row r="166" spans="1:6" x14ac:dyDescent="0.25">
      <c r="A166" s="10" t="s">
        <v>159</v>
      </c>
      <c r="B166" s="11">
        <v>0</v>
      </c>
      <c r="C166" s="11">
        <v>0</v>
      </c>
      <c r="D166" s="11">
        <v>0</v>
      </c>
      <c r="E166" s="11">
        <v>0</v>
      </c>
      <c r="F166" s="11">
        <v>0</v>
      </c>
    </row>
    <row r="167" spans="1:6" x14ac:dyDescent="0.25">
      <c r="A167" s="10" t="s">
        <v>160</v>
      </c>
      <c r="B167" s="11">
        <v>0</v>
      </c>
      <c r="C167" s="11">
        <v>1485.6633400000001</v>
      </c>
      <c r="D167" s="11">
        <v>0</v>
      </c>
      <c r="E167" s="11">
        <v>0</v>
      </c>
      <c r="F167" s="11">
        <v>1485.6633400000001</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2203337.5219999999</v>
      </c>
      <c r="C171" s="11">
        <v>284865.41019999998</v>
      </c>
      <c r="D171" s="11">
        <v>0</v>
      </c>
      <c r="E171" s="11">
        <v>0</v>
      </c>
      <c r="F171" s="11">
        <v>2488202.9321999997</v>
      </c>
    </row>
    <row r="172" spans="1:6" x14ac:dyDescent="0.25">
      <c r="A172" s="10" t="s">
        <v>165</v>
      </c>
      <c r="B172" s="11">
        <v>36225.484120000008</v>
      </c>
      <c r="C172" s="11">
        <v>2793.0903900000003</v>
      </c>
      <c r="D172" s="11">
        <v>0</v>
      </c>
      <c r="E172" s="11">
        <v>0</v>
      </c>
      <c r="F172" s="11">
        <v>39018.574510000006</v>
      </c>
    </row>
    <row r="173" spans="1:6" x14ac:dyDescent="0.25">
      <c r="A173" s="8" t="s">
        <v>166</v>
      </c>
      <c r="B173" s="9">
        <v>20854277.003869999</v>
      </c>
      <c r="C173" s="9">
        <v>0</v>
      </c>
      <c r="D173" s="9">
        <v>0</v>
      </c>
      <c r="E173" s="9">
        <v>0</v>
      </c>
      <c r="F173" s="9">
        <v>20854277.003869999</v>
      </c>
    </row>
    <row r="174" spans="1:6" x14ac:dyDescent="0.25">
      <c r="A174" s="12" t="s">
        <v>167</v>
      </c>
      <c r="B174" s="11">
        <v>15837470.72655</v>
      </c>
      <c r="C174" s="11">
        <v>0</v>
      </c>
      <c r="D174" s="11">
        <v>0</v>
      </c>
      <c r="E174" s="11">
        <v>0</v>
      </c>
      <c r="F174" s="11">
        <v>15837470.72655</v>
      </c>
    </row>
    <row r="175" spans="1:6" x14ac:dyDescent="0.25">
      <c r="A175" s="10" t="s">
        <v>168</v>
      </c>
      <c r="B175" s="11">
        <v>15837470.72655</v>
      </c>
      <c r="C175" s="11">
        <v>0</v>
      </c>
      <c r="D175" s="11">
        <v>0</v>
      </c>
      <c r="E175" s="11">
        <v>0</v>
      </c>
      <c r="F175" s="11">
        <v>15837470.72655</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58810.880419999994</v>
      </c>
      <c r="C178" s="11">
        <v>0</v>
      </c>
      <c r="D178" s="11">
        <v>0</v>
      </c>
      <c r="E178" s="11">
        <v>0</v>
      </c>
      <c r="F178" s="11">
        <v>58810.880419999994</v>
      </c>
    </row>
    <row r="179" spans="1:6" x14ac:dyDescent="0.25">
      <c r="A179" s="10" t="s">
        <v>172</v>
      </c>
      <c r="B179" s="11">
        <v>8281.1132500000003</v>
      </c>
      <c r="C179" s="11">
        <v>0</v>
      </c>
      <c r="D179" s="11">
        <v>0</v>
      </c>
      <c r="E179" s="11">
        <v>0</v>
      </c>
      <c r="F179" s="11">
        <v>8281.1132500000003</v>
      </c>
    </row>
    <row r="180" spans="1:6" x14ac:dyDescent="0.25">
      <c r="A180" s="10" t="s">
        <v>173</v>
      </c>
      <c r="B180" s="11">
        <v>47405.738309999993</v>
      </c>
      <c r="C180" s="11">
        <v>0</v>
      </c>
      <c r="D180" s="11">
        <v>0</v>
      </c>
      <c r="E180" s="11">
        <v>0</v>
      </c>
      <c r="F180" s="11">
        <v>47405.738309999993</v>
      </c>
    </row>
    <row r="181" spans="1:6" x14ac:dyDescent="0.25">
      <c r="A181" s="10" t="s">
        <v>174</v>
      </c>
      <c r="B181" s="11">
        <v>3124.0288600000003</v>
      </c>
      <c r="C181" s="11">
        <v>0</v>
      </c>
      <c r="D181" s="11">
        <v>0</v>
      </c>
      <c r="E181" s="11">
        <v>0</v>
      </c>
      <c r="F181" s="11">
        <v>3124.0288600000003</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3791216.8891999996</v>
      </c>
      <c r="C184" s="11">
        <v>0</v>
      </c>
      <c r="D184" s="11">
        <v>0</v>
      </c>
      <c r="E184" s="11">
        <v>0</v>
      </c>
      <c r="F184" s="11">
        <v>3791216.8891999996</v>
      </c>
    </row>
    <row r="185" spans="1:6" x14ac:dyDescent="0.25">
      <c r="A185" s="10" t="s">
        <v>178</v>
      </c>
      <c r="B185" s="11">
        <v>2884209.7738000001</v>
      </c>
      <c r="C185" s="11">
        <v>0</v>
      </c>
      <c r="D185" s="11">
        <v>0</v>
      </c>
      <c r="E185" s="11">
        <v>0</v>
      </c>
      <c r="F185" s="11">
        <v>2884209.7738000001</v>
      </c>
    </row>
    <row r="186" spans="1:6" x14ac:dyDescent="0.25">
      <c r="A186" s="10" t="s">
        <v>179</v>
      </c>
      <c r="B186" s="11">
        <v>111711.19469</v>
      </c>
      <c r="C186" s="11">
        <v>0</v>
      </c>
      <c r="D186" s="11">
        <v>0</v>
      </c>
      <c r="E186" s="11">
        <v>0</v>
      </c>
      <c r="F186" s="11">
        <v>111711.19469</v>
      </c>
    </row>
    <row r="187" spans="1:6" x14ac:dyDescent="0.25">
      <c r="A187" s="10" t="s">
        <v>180</v>
      </c>
      <c r="B187" s="11">
        <v>795295.92070999974</v>
      </c>
      <c r="C187" s="11">
        <v>0</v>
      </c>
      <c r="D187" s="11">
        <v>0</v>
      </c>
      <c r="E187" s="11">
        <v>0</v>
      </c>
      <c r="F187" s="11">
        <v>795295.92070999974</v>
      </c>
    </row>
    <row r="188" spans="1:6" x14ac:dyDescent="0.25">
      <c r="A188" s="12" t="s">
        <v>181</v>
      </c>
      <c r="B188" s="11">
        <v>1166778.5077</v>
      </c>
      <c r="C188" s="11">
        <v>0</v>
      </c>
      <c r="D188" s="11">
        <v>0</v>
      </c>
      <c r="E188" s="11">
        <v>0</v>
      </c>
      <c r="F188" s="11">
        <v>1166778.5077</v>
      </c>
    </row>
    <row r="189" spans="1:6" x14ac:dyDescent="0.25">
      <c r="A189" s="10" t="s">
        <v>182</v>
      </c>
      <c r="B189" s="11">
        <v>728983.69808</v>
      </c>
      <c r="C189" s="11">
        <v>0</v>
      </c>
      <c r="D189" s="11">
        <v>0</v>
      </c>
      <c r="E189" s="11">
        <v>0</v>
      </c>
      <c r="F189" s="11">
        <v>728983.69808</v>
      </c>
    </row>
    <row r="190" spans="1:6" x14ac:dyDescent="0.25">
      <c r="A190" s="13" t="s">
        <v>183</v>
      </c>
      <c r="B190" s="11">
        <v>437794.80962000001</v>
      </c>
      <c r="C190" s="11">
        <v>0</v>
      </c>
      <c r="D190" s="11">
        <v>0</v>
      </c>
      <c r="E190" s="11">
        <v>0</v>
      </c>
      <c r="F190" s="11">
        <v>437794.80962000001</v>
      </c>
    </row>
    <row r="191" spans="1:6" x14ac:dyDescent="0.25">
      <c r="A191" s="2" t="s">
        <v>184</v>
      </c>
      <c r="B191" s="9">
        <v>272849044.95880997</v>
      </c>
      <c r="C191" s="9">
        <v>18520029.553270001</v>
      </c>
      <c r="D191" s="9">
        <v>218560.61604000002</v>
      </c>
      <c r="E191" s="9">
        <v>333672.85256999999</v>
      </c>
      <c r="F191" s="9">
        <v>291921307.98068994</v>
      </c>
    </row>
    <row r="192" spans="1:6" x14ac:dyDescent="0.25">
      <c r="A192" s="8" t="s">
        <v>185</v>
      </c>
      <c r="B192" s="9">
        <v>13447229.427490002</v>
      </c>
      <c r="C192" s="9">
        <v>3128088.6841100003</v>
      </c>
      <c r="D192" s="9">
        <v>0</v>
      </c>
      <c r="E192" s="9">
        <v>307029.20513999998</v>
      </c>
      <c r="F192" s="9">
        <v>16882347.316740002</v>
      </c>
    </row>
    <row r="193" spans="1:6" x14ac:dyDescent="0.25">
      <c r="A193" s="12" t="s">
        <v>186</v>
      </c>
      <c r="B193" s="11">
        <v>123655.80576999999</v>
      </c>
      <c r="C193" s="11">
        <v>756955.66533999995</v>
      </c>
      <c r="D193" s="11">
        <v>0</v>
      </c>
      <c r="E193" s="11">
        <v>0</v>
      </c>
      <c r="F193" s="11">
        <v>880611.47110999993</v>
      </c>
    </row>
    <row r="194" spans="1:6" x14ac:dyDescent="0.25">
      <c r="A194" s="10" t="s">
        <v>187</v>
      </c>
      <c r="B194" s="11">
        <v>40981.304019999996</v>
      </c>
      <c r="C194" s="11">
        <v>26559.296689999999</v>
      </c>
      <c r="D194" s="11">
        <v>0</v>
      </c>
      <c r="E194" s="11">
        <v>0</v>
      </c>
      <c r="F194" s="11">
        <v>67540.600709999999</v>
      </c>
    </row>
    <row r="195" spans="1:6" x14ac:dyDescent="0.25">
      <c r="A195" s="10" t="s">
        <v>188</v>
      </c>
      <c r="B195" s="11">
        <v>0</v>
      </c>
      <c r="C195" s="11">
        <v>-1.7000000000000001E-4</v>
      </c>
      <c r="D195" s="11">
        <v>0</v>
      </c>
      <c r="E195" s="11">
        <v>0</v>
      </c>
      <c r="F195" s="11">
        <v>-1.7000000000000001E-4</v>
      </c>
    </row>
    <row r="196" spans="1:6" x14ac:dyDescent="0.25">
      <c r="A196" s="10" t="s">
        <v>189</v>
      </c>
      <c r="B196" s="11">
        <v>0</v>
      </c>
      <c r="C196" s="11">
        <v>682666.29099999997</v>
      </c>
      <c r="D196" s="11">
        <v>0</v>
      </c>
      <c r="E196" s="11">
        <v>0</v>
      </c>
      <c r="F196" s="11">
        <v>682666.29099999997</v>
      </c>
    </row>
    <row r="197" spans="1:6" x14ac:dyDescent="0.25">
      <c r="A197" s="10" t="s">
        <v>190</v>
      </c>
      <c r="B197" s="11">
        <v>0</v>
      </c>
      <c r="C197" s="11">
        <v>0</v>
      </c>
      <c r="D197" s="11">
        <v>0</v>
      </c>
      <c r="E197" s="11">
        <v>0</v>
      </c>
      <c r="F197" s="11">
        <v>0</v>
      </c>
    </row>
    <row r="198" spans="1:6" x14ac:dyDescent="0.25">
      <c r="A198" s="10" t="s">
        <v>191</v>
      </c>
      <c r="B198" s="11">
        <v>82674.501749999996</v>
      </c>
      <c r="C198" s="11">
        <v>47730.077819999999</v>
      </c>
      <c r="D198" s="11">
        <v>0</v>
      </c>
      <c r="E198" s="11">
        <v>0</v>
      </c>
      <c r="F198" s="11">
        <v>130404.57957</v>
      </c>
    </row>
    <row r="199" spans="1:6" x14ac:dyDescent="0.25">
      <c r="A199" s="12" t="s">
        <v>192</v>
      </c>
      <c r="B199" s="11">
        <v>11112195.012150001</v>
      </c>
      <c r="C199" s="11">
        <v>2320451.8502100003</v>
      </c>
      <c r="D199" s="11">
        <v>0</v>
      </c>
      <c r="E199" s="11">
        <v>307029.20513999998</v>
      </c>
      <c r="F199" s="11">
        <v>13739676.067500001</v>
      </c>
    </row>
    <row r="200" spans="1:6" x14ac:dyDescent="0.25">
      <c r="A200" s="10" t="s">
        <v>193</v>
      </c>
      <c r="B200" s="11">
        <v>0</v>
      </c>
      <c r="C200" s="11">
        <v>0</v>
      </c>
      <c r="D200" s="11">
        <v>0</v>
      </c>
      <c r="E200" s="11">
        <v>0</v>
      </c>
      <c r="F200" s="11">
        <v>0</v>
      </c>
    </row>
    <row r="201" spans="1:6" x14ac:dyDescent="0.25">
      <c r="A201" s="10" t="s">
        <v>194</v>
      </c>
      <c r="B201" s="11">
        <v>3247022.5273000002</v>
      </c>
      <c r="C201" s="11">
        <v>1672438.2865600002</v>
      </c>
      <c r="D201" s="11">
        <v>0</v>
      </c>
      <c r="E201" s="11">
        <v>1870.47928</v>
      </c>
      <c r="F201" s="11">
        <v>4921331.2931399997</v>
      </c>
    </row>
    <row r="202" spans="1:6" x14ac:dyDescent="0.25">
      <c r="A202" s="10" t="s">
        <v>195</v>
      </c>
      <c r="B202" s="11">
        <v>3453124.4528399999</v>
      </c>
      <c r="C202" s="11">
        <v>352690.03937999997</v>
      </c>
      <c r="D202" s="11">
        <v>0</v>
      </c>
      <c r="E202" s="11">
        <v>95377.629229999991</v>
      </c>
      <c r="F202" s="11">
        <v>3901192.12145</v>
      </c>
    </row>
    <row r="203" spans="1:6" x14ac:dyDescent="0.25">
      <c r="A203" s="10" t="s">
        <v>196</v>
      </c>
      <c r="B203" s="11">
        <v>0</v>
      </c>
      <c r="C203" s="11">
        <v>0</v>
      </c>
      <c r="D203" s="11">
        <v>0</v>
      </c>
      <c r="E203" s="11">
        <v>0</v>
      </c>
      <c r="F203" s="11">
        <v>0</v>
      </c>
    </row>
    <row r="204" spans="1:6" x14ac:dyDescent="0.25">
      <c r="A204" s="10" t="s">
        <v>197</v>
      </c>
      <c r="B204" s="11">
        <v>4412048.0320100002</v>
      </c>
      <c r="C204" s="11">
        <v>295323.52427000005</v>
      </c>
      <c r="D204" s="11">
        <v>0</v>
      </c>
      <c r="E204" s="11">
        <v>209781.09663000001</v>
      </c>
      <c r="F204" s="11">
        <v>4917152.6529099997</v>
      </c>
    </row>
    <row r="205" spans="1:6" x14ac:dyDescent="0.25">
      <c r="A205" s="12" t="s">
        <v>198</v>
      </c>
      <c r="B205" s="11">
        <v>0</v>
      </c>
      <c r="C205" s="11">
        <v>0</v>
      </c>
      <c r="D205" s="11">
        <v>0</v>
      </c>
      <c r="E205" s="11">
        <v>0</v>
      </c>
      <c r="F205" s="11">
        <v>0</v>
      </c>
    </row>
    <row r="206" spans="1:6" x14ac:dyDescent="0.25">
      <c r="A206" s="12" t="s">
        <v>199</v>
      </c>
      <c r="B206" s="11">
        <v>2185161.2645700001</v>
      </c>
      <c r="C206" s="11">
        <v>21770.427490000002</v>
      </c>
      <c r="D206" s="11">
        <v>0</v>
      </c>
      <c r="E206" s="11">
        <v>0</v>
      </c>
      <c r="F206" s="11">
        <v>2206931.6920600003</v>
      </c>
    </row>
    <row r="207" spans="1:6" x14ac:dyDescent="0.25">
      <c r="A207" s="10" t="s">
        <v>200</v>
      </c>
      <c r="B207" s="11">
        <v>91443.445930000002</v>
      </c>
      <c r="C207" s="11">
        <v>3567.2</v>
      </c>
      <c r="D207" s="11">
        <v>0</v>
      </c>
      <c r="E207" s="11">
        <v>0</v>
      </c>
      <c r="F207" s="11">
        <v>95010.645929999999</v>
      </c>
    </row>
    <row r="208" spans="1:6" x14ac:dyDescent="0.25">
      <c r="A208" s="10" t="s">
        <v>201</v>
      </c>
      <c r="B208" s="11">
        <v>1801465.7794800003</v>
      </c>
      <c r="C208" s="11">
        <v>18203.227490000001</v>
      </c>
      <c r="D208" s="11">
        <v>0</v>
      </c>
      <c r="E208" s="11">
        <v>0</v>
      </c>
      <c r="F208" s="11">
        <v>1819669.0069700002</v>
      </c>
    </row>
    <row r="209" spans="1:6" x14ac:dyDescent="0.25">
      <c r="A209" s="10" t="s">
        <v>202</v>
      </c>
      <c r="B209" s="11">
        <v>0</v>
      </c>
      <c r="C209" s="11">
        <v>0</v>
      </c>
      <c r="D209" s="11">
        <v>0</v>
      </c>
      <c r="E209" s="11">
        <v>0</v>
      </c>
      <c r="F209" s="11">
        <v>0</v>
      </c>
    </row>
    <row r="210" spans="1:6" x14ac:dyDescent="0.25">
      <c r="A210" s="10" t="s">
        <v>203</v>
      </c>
      <c r="B210" s="11">
        <v>292252.03916000004</v>
      </c>
      <c r="C210" s="11">
        <v>0</v>
      </c>
      <c r="D210" s="11">
        <v>0</v>
      </c>
      <c r="E210" s="11">
        <v>0</v>
      </c>
      <c r="F210" s="11">
        <v>292252.03916000004</v>
      </c>
    </row>
    <row r="211" spans="1:6" x14ac:dyDescent="0.25">
      <c r="A211" s="12" t="s">
        <v>204</v>
      </c>
      <c r="B211" s="11">
        <v>26217.345000000001</v>
      </c>
      <c r="C211" s="11">
        <v>28910.74107</v>
      </c>
      <c r="D211" s="11">
        <v>0</v>
      </c>
      <c r="E211" s="11">
        <v>0</v>
      </c>
      <c r="F211" s="11">
        <v>55128.086070000005</v>
      </c>
    </row>
    <row r="212" spans="1:6" x14ac:dyDescent="0.25">
      <c r="A212" s="8" t="s">
        <v>205</v>
      </c>
      <c r="B212" s="9">
        <v>178005918.25136003</v>
      </c>
      <c r="C212" s="9">
        <v>306558109.35885</v>
      </c>
      <c r="D212" s="9">
        <v>76182.008769999986</v>
      </c>
      <c r="E212" s="9">
        <v>26287.893799999998</v>
      </c>
      <c r="F212" s="9">
        <v>484666497.51278007</v>
      </c>
    </row>
    <row r="213" spans="1:6" x14ac:dyDescent="0.25">
      <c r="A213" s="12" t="s">
        <v>206</v>
      </c>
      <c r="B213" s="11">
        <v>2002968.0358500001</v>
      </c>
      <c r="C213" s="11">
        <v>1039572.8567100001</v>
      </c>
      <c r="D213" s="11">
        <v>171.35739000000001</v>
      </c>
      <c r="E213" s="11">
        <v>132.73047</v>
      </c>
      <c r="F213" s="11">
        <v>3042844.9804199999</v>
      </c>
    </row>
    <row r="214" spans="1:6" x14ac:dyDescent="0.25">
      <c r="A214" s="10" t="s">
        <v>207</v>
      </c>
      <c r="B214" s="11">
        <v>119.6</v>
      </c>
      <c r="C214" s="11">
        <v>34300</v>
      </c>
      <c r="D214" s="11">
        <v>0</v>
      </c>
      <c r="E214" s="11">
        <v>0</v>
      </c>
      <c r="F214" s="11">
        <v>34419.599999999999</v>
      </c>
    </row>
    <row r="215" spans="1:6" x14ac:dyDescent="0.25">
      <c r="A215" s="10" t="s">
        <v>208</v>
      </c>
      <c r="B215" s="11">
        <v>1178410</v>
      </c>
      <c r="C215" s="11">
        <v>0</v>
      </c>
      <c r="D215" s="11">
        <v>0</v>
      </c>
      <c r="E215" s="11">
        <v>0</v>
      </c>
      <c r="F215" s="11">
        <v>1178410</v>
      </c>
    </row>
    <row r="216" spans="1:6" x14ac:dyDescent="0.25">
      <c r="A216" s="10" t="s">
        <v>209</v>
      </c>
      <c r="B216" s="11">
        <v>824438.43585000001</v>
      </c>
      <c r="C216" s="11">
        <v>1005272.8567100001</v>
      </c>
      <c r="D216" s="11">
        <v>171.35739000000001</v>
      </c>
      <c r="E216" s="11">
        <v>132.73047</v>
      </c>
      <c r="F216" s="11">
        <v>1830015.3804200001</v>
      </c>
    </row>
    <row r="217" spans="1:6" x14ac:dyDescent="0.25">
      <c r="A217" s="12" t="s">
        <v>210</v>
      </c>
      <c r="B217" s="11">
        <v>19606924.765489999</v>
      </c>
      <c r="C217" s="11">
        <v>197364.79122000001</v>
      </c>
      <c r="D217" s="11">
        <v>17.000800000000002</v>
      </c>
      <c r="E217" s="11">
        <v>0</v>
      </c>
      <c r="F217" s="11">
        <v>19804306.557509996</v>
      </c>
    </row>
    <row r="218" spans="1:6" x14ac:dyDescent="0.25">
      <c r="A218" s="13" t="s">
        <v>211</v>
      </c>
      <c r="B218" s="11">
        <v>0</v>
      </c>
      <c r="C218" s="11">
        <v>0</v>
      </c>
      <c r="D218" s="11">
        <v>0</v>
      </c>
      <c r="E218" s="11">
        <v>0</v>
      </c>
      <c r="F218" s="11">
        <v>0</v>
      </c>
    </row>
    <row r="219" spans="1:6" x14ac:dyDescent="0.25">
      <c r="A219" s="10" t="s">
        <v>212</v>
      </c>
      <c r="B219" s="11">
        <v>180497.69805000001</v>
      </c>
      <c r="C219" s="11">
        <v>87597.159819999986</v>
      </c>
      <c r="D219" s="11">
        <v>17.000800000000002</v>
      </c>
      <c r="E219" s="11">
        <v>0</v>
      </c>
      <c r="F219" s="11">
        <v>268111.85866999999</v>
      </c>
    </row>
    <row r="220" spans="1:6" x14ac:dyDescent="0.25">
      <c r="A220" s="10" t="s">
        <v>213</v>
      </c>
      <c r="B220" s="11">
        <v>19426427.067439999</v>
      </c>
      <c r="C220" s="11">
        <v>109767.63140000001</v>
      </c>
      <c r="D220" s="11">
        <v>0</v>
      </c>
      <c r="E220" s="11">
        <v>0</v>
      </c>
      <c r="F220" s="11">
        <v>19536194.69884</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31.617740000000001</v>
      </c>
      <c r="C223" s="11">
        <v>85450.438220000011</v>
      </c>
      <c r="D223" s="11">
        <v>0</v>
      </c>
      <c r="E223" s="11">
        <v>0</v>
      </c>
      <c r="F223" s="11">
        <v>85482.055960000012</v>
      </c>
    </row>
    <row r="224" spans="1:6" x14ac:dyDescent="0.25">
      <c r="A224" s="10" t="s">
        <v>217</v>
      </c>
      <c r="B224" s="11">
        <v>31.617740000000001</v>
      </c>
      <c r="C224" s="11">
        <v>51041.249300000003</v>
      </c>
      <c r="D224" s="11">
        <v>0</v>
      </c>
      <c r="E224" s="11">
        <v>0</v>
      </c>
      <c r="F224" s="11">
        <v>51072.867040000005</v>
      </c>
    </row>
    <row r="225" spans="1:6" x14ac:dyDescent="0.25">
      <c r="A225" s="10" t="s">
        <v>218</v>
      </c>
      <c r="B225" s="11">
        <v>0</v>
      </c>
      <c r="C225" s="11">
        <v>34409.188920000001</v>
      </c>
      <c r="D225" s="11">
        <v>0</v>
      </c>
      <c r="E225" s="11">
        <v>0</v>
      </c>
      <c r="F225" s="11">
        <v>34409.188920000001</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97329440.570050001</v>
      </c>
      <c r="C229" s="11">
        <v>243055075.08986002</v>
      </c>
      <c r="D229" s="11">
        <v>0</v>
      </c>
      <c r="E229" s="11">
        <v>18111.491419999998</v>
      </c>
      <c r="F229" s="11">
        <v>340402627.15132999</v>
      </c>
    </row>
    <row r="230" spans="1:6" x14ac:dyDescent="0.25">
      <c r="A230" s="10" t="s">
        <v>223</v>
      </c>
      <c r="B230" s="11">
        <v>32436559.674279999</v>
      </c>
      <c r="C230" s="11">
        <v>197636110.82472</v>
      </c>
      <c r="D230" s="11">
        <v>0</v>
      </c>
      <c r="E230" s="11">
        <v>0</v>
      </c>
      <c r="F230" s="11">
        <v>230072670.49899998</v>
      </c>
    </row>
    <row r="231" spans="1:6" x14ac:dyDescent="0.25">
      <c r="A231" s="10" t="s">
        <v>224</v>
      </c>
      <c r="B231" s="11">
        <v>1083195.4931099999</v>
      </c>
      <c r="C231" s="11">
        <v>102049.31171000001</v>
      </c>
      <c r="D231" s="11">
        <v>0</v>
      </c>
      <c r="E231" s="11">
        <v>0</v>
      </c>
      <c r="F231" s="11">
        <v>1185244.80482</v>
      </c>
    </row>
    <row r="232" spans="1:6" x14ac:dyDescent="0.25">
      <c r="A232" s="10" t="s">
        <v>225</v>
      </c>
      <c r="B232" s="11">
        <v>34423721.235139996</v>
      </c>
      <c r="C232" s="11">
        <v>33664608.511519998</v>
      </c>
      <c r="D232" s="11">
        <v>0</v>
      </c>
      <c r="E232" s="11">
        <v>0</v>
      </c>
      <c r="F232" s="11">
        <v>68088329.746659994</v>
      </c>
    </row>
    <row r="233" spans="1:6" x14ac:dyDescent="0.25">
      <c r="A233" s="10" t="s">
        <v>226</v>
      </c>
      <c r="B233" s="11">
        <v>738610.88196000014</v>
      </c>
      <c r="C233" s="11">
        <v>480194.29223000002</v>
      </c>
      <c r="D233" s="11">
        <v>0</v>
      </c>
      <c r="E233" s="11">
        <v>0</v>
      </c>
      <c r="F233" s="11">
        <v>1218805.1741900002</v>
      </c>
    </row>
    <row r="234" spans="1:6" x14ac:dyDescent="0.25">
      <c r="A234" s="10" t="s">
        <v>227</v>
      </c>
      <c r="B234" s="10">
        <v>3197911.3081399999</v>
      </c>
      <c r="C234" s="10">
        <v>301130.76380999997</v>
      </c>
      <c r="D234" s="10">
        <v>0</v>
      </c>
      <c r="E234" s="10">
        <v>17992.31972</v>
      </c>
      <c r="F234" s="10">
        <v>3517034.3916699998</v>
      </c>
    </row>
    <row r="235" spans="1:6" x14ac:dyDescent="0.25">
      <c r="A235" s="10" t="s">
        <v>228</v>
      </c>
      <c r="B235" s="10">
        <v>2679184.91873</v>
      </c>
      <c r="C235" s="10">
        <v>8591988.8881499972</v>
      </c>
      <c r="D235" s="10">
        <v>0</v>
      </c>
      <c r="E235" s="10">
        <v>119.1717</v>
      </c>
      <c r="F235" s="10">
        <v>11271292.978579998</v>
      </c>
    </row>
    <row r="236" spans="1:6" x14ac:dyDescent="0.25">
      <c r="A236" s="10" t="s">
        <v>229</v>
      </c>
      <c r="B236" s="10">
        <v>2.56</v>
      </c>
      <c r="C236" s="10">
        <v>34811.647270000001</v>
      </c>
      <c r="D236" s="10">
        <v>0</v>
      </c>
      <c r="E236" s="10">
        <v>0</v>
      </c>
      <c r="F236" s="10">
        <v>34814.207269999999</v>
      </c>
    </row>
    <row r="237" spans="1:6" x14ac:dyDescent="0.25">
      <c r="A237" s="10" t="s">
        <v>230</v>
      </c>
      <c r="B237" s="10">
        <v>22770254.498690002</v>
      </c>
      <c r="C237" s="10">
        <v>2244180.8504499998</v>
      </c>
      <c r="D237" s="10">
        <v>0</v>
      </c>
      <c r="E237" s="10">
        <v>0</v>
      </c>
      <c r="F237" s="10">
        <v>25014435.349140003</v>
      </c>
    </row>
    <row r="238" spans="1:6" x14ac:dyDescent="0.25">
      <c r="A238" s="12" t="s">
        <v>231</v>
      </c>
      <c r="B238" s="10">
        <v>34252947.682229996</v>
      </c>
      <c r="C238" s="10">
        <v>48914967.490690008</v>
      </c>
      <c r="D238" s="10">
        <v>74490.794699999984</v>
      </c>
      <c r="E238" s="10">
        <v>7681.3746600000004</v>
      </c>
      <c r="F238" s="10">
        <v>83250087.34228</v>
      </c>
    </row>
    <row r="239" spans="1:6" x14ac:dyDescent="0.25">
      <c r="A239" s="10" t="s">
        <v>232</v>
      </c>
      <c r="B239" s="10">
        <v>14472527.676859999</v>
      </c>
      <c r="C239" s="10">
        <v>22281833.342670001</v>
      </c>
      <c r="D239" s="10">
        <v>0</v>
      </c>
      <c r="E239" s="10">
        <v>0</v>
      </c>
      <c r="F239" s="10">
        <v>36754361.019529998</v>
      </c>
    </row>
    <row r="240" spans="1:6" x14ac:dyDescent="0.25">
      <c r="A240" s="10" t="s">
        <v>233</v>
      </c>
      <c r="B240" s="10">
        <v>31392.441999999999</v>
      </c>
      <c r="C240" s="10">
        <v>3735284.92723</v>
      </c>
      <c r="D240" s="10">
        <v>0</v>
      </c>
      <c r="E240" s="10">
        <v>0</v>
      </c>
      <c r="F240" s="10">
        <v>3766677.3692299998</v>
      </c>
    </row>
    <row r="241" spans="1:6" x14ac:dyDescent="0.25">
      <c r="A241" s="10" t="s">
        <v>234</v>
      </c>
      <c r="B241" s="10">
        <v>4366834.7752299998</v>
      </c>
      <c r="C241" s="10">
        <v>1948982.7292799994</v>
      </c>
      <c r="D241" s="10">
        <v>38007.648179999989</v>
      </c>
      <c r="E241" s="10">
        <v>6430.0988800000005</v>
      </c>
      <c r="F241" s="10">
        <v>6360255.2515699994</v>
      </c>
    </row>
    <row r="242" spans="1:6" x14ac:dyDescent="0.25">
      <c r="A242" s="10" t="s">
        <v>235</v>
      </c>
      <c r="B242" s="10">
        <v>1895112.1293600004</v>
      </c>
      <c r="C242" s="10">
        <v>1259138.8259700001</v>
      </c>
      <c r="D242" s="10">
        <v>31180.834219999997</v>
      </c>
      <c r="E242" s="10">
        <v>168.34917999999999</v>
      </c>
      <c r="F242" s="10">
        <v>3185600.1387300002</v>
      </c>
    </row>
    <row r="243" spans="1:6" x14ac:dyDescent="0.25">
      <c r="A243" s="10" t="s">
        <v>236</v>
      </c>
      <c r="B243" s="10">
        <v>0</v>
      </c>
      <c r="C243" s="10">
        <v>9163.2949900000003</v>
      </c>
      <c r="D243" s="10">
        <v>0</v>
      </c>
      <c r="E243" s="10">
        <v>0</v>
      </c>
      <c r="F243" s="10">
        <v>9163.2949900000003</v>
      </c>
    </row>
    <row r="244" spans="1:6" x14ac:dyDescent="0.25">
      <c r="A244" s="10" t="s">
        <v>237</v>
      </c>
      <c r="B244" s="10">
        <v>13487080.658779997</v>
      </c>
      <c r="C244" s="10">
        <v>19680564.370550003</v>
      </c>
      <c r="D244" s="10">
        <v>5302.3122999999996</v>
      </c>
      <c r="E244" s="10">
        <v>1082.9266</v>
      </c>
      <c r="F244" s="10">
        <v>33174030.268230002</v>
      </c>
    </row>
    <row r="245" spans="1:6" x14ac:dyDescent="0.25">
      <c r="A245" s="12" t="s">
        <v>238</v>
      </c>
      <c r="B245" s="10">
        <v>12422597.99996</v>
      </c>
      <c r="C245" s="10">
        <v>12747785.847070003</v>
      </c>
      <c r="D245" s="10">
        <v>1502.8558800000001</v>
      </c>
      <c r="E245" s="10">
        <v>362.29725000000002</v>
      </c>
      <c r="F245" s="10">
        <v>25172249.000160001</v>
      </c>
    </row>
    <row r="246" spans="1:6" x14ac:dyDescent="0.25">
      <c r="A246" s="10" t="s">
        <v>239</v>
      </c>
      <c r="B246" s="10">
        <v>11146824.99446</v>
      </c>
      <c r="C246" s="10">
        <v>12743281.302160002</v>
      </c>
      <c r="D246" s="10">
        <v>1502.8558800000001</v>
      </c>
      <c r="E246" s="10">
        <v>362.29725000000002</v>
      </c>
      <c r="F246" s="10">
        <v>23891971.449750002</v>
      </c>
    </row>
    <row r="247" spans="1:6" x14ac:dyDescent="0.25">
      <c r="A247" s="10" t="s">
        <v>240</v>
      </c>
      <c r="B247" s="10">
        <v>1275773.0055</v>
      </c>
      <c r="C247" s="10">
        <v>4504.5449100000005</v>
      </c>
      <c r="D247" s="10">
        <v>0</v>
      </c>
      <c r="E247" s="10">
        <v>0</v>
      </c>
      <c r="F247" s="10">
        <v>1280277.5504099999</v>
      </c>
    </row>
    <row r="248" spans="1:6" x14ac:dyDescent="0.25">
      <c r="A248" s="12" t="s">
        <v>241</v>
      </c>
      <c r="B248" s="10">
        <v>12391007.580039999</v>
      </c>
      <c r="C248" s="10">
        <v>517892.84508</v>
      </c>
      <c r="D248" s="10">
        <v>0</v>
      </c>
      <c r="E248" s="10">
        <v>0</v>
      </c>
      <c r="F248" s="10">
        <v>12908900.425119998</v>
      </c>
    </row>
    <row r="249" spans="1:6" x14ac:dyDescent="0.25">
      <c r="A249" s="10" t="s">
        <v>239</v>
      </c>
      <c r="B249" s="10">
        <v>12361778.521279998</v>
      </c>
      <c r="C249" s="10">
        <v>517892.84508</v>
      </c>
      <c r="D249" s="10">
        <v>0</v>
      </c>
      <c r="E249" s="10">
        <v>0</v>
      </c>
      <c r="F249" s="10">
        <v>12879671.366359998</v>
      </c>
    </row>
    <row r="250" spans="1:6" x14ac:dyDescent="0.25">
      <c r="A250" s="10" t="s">
        <v>240</v>
      </c>
      <c r="B250" s="10">
        <v>29229.058759999996</v>
      </c>
      <c r="C250" s="10">
        <v>0</v>
      </c>
      <c r="D250" s="10">
        <v>0</v>
      </c>
      <c r="E250" s="10">
        <v>0</v>
      </c>
      <c r="F250" s="10">
        <v>29229.058759999996</v>
      </c>
    </row>
    <row r="251" spans="1:6" x14ac:dyDescent="0.25">
      <c r="A251" s="8" t="s">
        <v>242</v>
      </c>
      <c r="B251" s="9">
        <v>5219996.9591100002</v>
      </c>
      <c r="C251" s="9">
        <v>284003.17155999987</v>
      </c>
      <c r="D251" s="9">
        <v>13916.46182</v>
      </c>
      <c r="E251" s="9">
        <v>6430.1277800000007</v>
      </c>
      <c r="F251" s="9">
        <v>5524346.7202699995</v>
      </c>
    </row>
    <row r="252" spans="1:6" x14ac:dyDescent="0.25">
      <c r="A252" s="10" t="s">
        <v>243</v>
      </c>
      <c r="B252" s="11">
        <v>101.13292000000001</v>
      </c>
      <c r="C252" s="11">
        <v>1419.6215500000001</v>
      </c>
      <c r="D252" s="11">
        <v>0</v>
      </c>
      <c r="E252" s="11">
        <v>0</v>
      </c>
      <c r="F252" s="11">
        <v>1520.7544700000001</v>
      </c>
    </row>
    <row r="253" spans="1:6" x14ac:dyDescent="0.25">
      <c r="A253" s="10" t="s">
        <v>244</v>
      </c>
      <c r="B253" s="11">
        <v>702311.37450000015</v>
      </c>
      <c r="C253" s="11">
        <v>262523.02713999996</v>
      </c>
      <c r="D253" s="11">
        <v>8070.3250900000003</v>
      </c>
      <c r="E253" s="11">
        <v>5302.6579700000011</v>
      </c>
      <c r="F253" s="11">
        <v>978207.38470000017</v>
      </c>
    </row>
    <row r="254" spans="1:6" x14ac:dyDescent="0.25">
      <c r="A254" s="10" t="s">
        <v>245</v>
      </c>
      <c r="B254" s="11">
        <v>4233824.0749500003</v>
      </c>
      <c r="C254" s="11">
        <v>4292.9458400000012</v>
      </c>
      <c r="D254" s="11">
        <v>0</v>
      </c>
      <c r="E254" s="11">
        <v>0.90634999999999999</v>
      </c>
      <c r="F254" s="11">
        <v>4238117.9271400003</v>
      </c>
    </row>
    <row r="255" spans="1:6" x14ac:dyDescent="0.25">
      <c r="A255" s="10" t="s">
        <v>246</v>
      </c>
      <c r="B255" s="11">
        <v>49087.804950000005</v>
      </c>
      <c r="C255" s="11">
        <v>405.96886999999998</v>
      </c>
      <c r="D255" s="11">
        <v>0</v>
      </c>
      <c r="E255" s="11">
        <v>0</v>
      </c>
      <c r="F255" s="11">
        <v>49493.773820000002</v>
      </c>
    </row>
    <row r="256" spans="1:6" x14ac:dyDescent="0.25">
      <c r="A256" s="10" t="s">
        <v>247</v>
      </c>
      <c r="B256" s="11">
        <v>15544.979090000001</v>
      </c>
      <c r="C256" s="11">
        <v>211.62473000000003</v>
      </c>
      <c r="D256" s="11">
        <v>0</v>
      </c>
      <c r="E256" s="11">
        <v>0</v>
      </c>
      <c r="F256" s="11">
        <v>15756.60382</v>
      </c>
    </row>
    <row r="257" spans="1:6" x14ac:dyDescent="0.25">
      <c r="A257" s="10" t="s">
        <v>248</v>
      </c>
      <c r="B257" s="11">
        <v>50.089340000000007</v>
      </c>
      <c r="C257" s="11">
        <v>456.73869999999994</v>
      </c>
      <c r="D257" s="11">
        <v>0</v>
      </c>
      <c r="E257" s="11">
        <v>0</v>
      </c>
      <c r="F257" s="11">
        <v>506.82803999999993</v>
      </c>
    </row>
    <row r="258" spans="1:6" x14ac:dyDescent="0.25">
      <c r="A258" s="10" t="s">
        <v>249</v>
      </c>
      <c r="B258" s="11">
        <v>172557.34510000004</v>
      </c>
      <c r="C258" s="11">
        <v>3449.8413399999999</v>
      </c>
      <c r="D258" s="11">
        <v>5846.1367300000002</v>
      </c>
      <c r="E258" s="11">
        <v>0</v>
      </c>
      <c r="F258" s="11">
        <v>181853.32317000005</v>
      </c>
    </row>
    <row r="259" spans="1:6" x14ac:dyDescent="0.25">
      <c r="A259" s="10" t="s">
        <v>250</v>
      </c>
      <c r="B259" s="11">
        <v>46520.158259999997</v>
      </c>
      <c r="C259" s="11">
        <v>11243.403389999999</v>
      </c>
      <c r="D259" s="11">
        <v>0</v>
      </c>
      <c r="E259" s="11">
        <v>1126.5634599999998</v>
      </c>
      <c r="F259" s="11">
        <v>58890.125109999994</v>
      </c>
    </row>
    <row r="260" spans="1:6" x14ac:dyDescent="0.25">
      <c r="A260" s="8" t="s">
        <v>251</v>
      </c>
      <c r="B260" s="9">
        <v>1796054.16506</v>
      </c>
      <c r="C260" s="9">
        <v>30635.133880000001</v>
      </c>
      <c r="D260" s="9">
        <v>1136.7669900000001</v>
      </c>
      <c r="E260" s="9">
        <v>49.11918</v>
      </c>
      <c r="F260" s="9">
        <v>1827875.18511</v>
      </c>
    </row>
    <row r="261" spans="1:6" x14ac:dyDescent="0.25">
      <c r="A261" s="10" t="s">
        <v>252</v>
      </c>
      <c r="B261" s="11">
        <v>1409577.6264500001</v>
      </c>
      <c r="C261" s="11">
        <v>15984.357139999998</v>
      </c>
      <c r="D261" s="11">
        <v>1126.04819</v>
      </c>
      <c r="E261" s="11">
        <v>6.3590600000000004</v>
      </c>
      <c r="F261" s="11">
        <v>1426694.39084</v>
      </c>
    </row>
    <row r="262" spans="1:6" x14ac:dyDescent="0.25">
      <c r="A262" s="10" t="s">
        <v>253</v>
      </c>
      <c r="B262" s="11">
        <v>0</v>
      </c>
      <c r="C262" s="11">
        <v>0</v>
      </c>
      <c r="D262" s="11">
        <v>0</v>
      </c>
      <c r="E262" s="11">
        <v>0</v>
      </c>
      <c r="F262" s="11">
        <v>0</v>
      </c>
    </row>
    <row r="263" spans="1:6" x14ac:dyDescent="0.25">
      <c r="A263" s="10" t="s">
        <v>254</v>
      </c>
      <c r="B263" s="11">
        <v>148189.58582000004</v>
      </c>
      <c r="C263" s="11">
        <v>6604.7273400000004</v>
      </c>
      <c r="D263" s="11">
        <v>10.7188</v>
      </c>
      <c r="E263" s="11">
        <v>0.12809999999999999</v>
      </c>
      <c r="F263" s="11">
        <v>154805.16006000005</v>
      </c>
    </row>
    <row r="264" spans="1:6" x14ac:dyDescent="0.25">
      <c r="A264" s="10" t="s">
        <v>255</v>
      </c>
      <c r="B264" s="11">
        <v>15566.209980000001</v>
      </c>
      <c r="C264" s="11">
        <v>467.81447000000003</v>
      </c>
      <c r="D264" s="11">
        <v>0</v>
      </c>
      <c r="E264" s="11">
        <v>42.632019999999997</v>
      </c>
      <c r="F264" s="11">
        <v>16076.65647</v>
      </c>
    </row>
    <row r="265" spans="1:6" x14ac:dyDescent="0.25">
      <c r="A265" s="10" t="s">
        <v>256</v>
      </c>
      <c r="B265" s="11">
        <v>43228.589100000005</v>
      </c>
      <c r="C265" s="11">
        <v>0</v>
      </c>
      <c r="D265" s="11">
        <v>0</v>
      </c>
      <c r="E265" s="11">
        <v>0</v>
      </c>
      <c r="F265" s="11">
        <v>43228.589100000005</v>
      </c>
    </row>
    <row r="266" spans="1:6" x14ac:dyDescent="0.25">
      <c r="A266" s="13" t="s">
        <v>257</v>
      </c>
      <c r="B266" s="11">
        <v>32945.57836</v>
      </c>
      <c r="C266" s="11">
        <v>2692.5823700000001</v>
      </c>
      <c r="D266" s="11">
        <v>0</v>
      </c>
      <c r="E266" s="11">
        <v>0</v>
      </c>
      <c r="F266" s="11">
        <v>35638.160730000003</v>
      </c>
    </row>
    <row r="267" spans="1:6" x14ac:dyDescent="0.25">
      <c r="A267" s="13" t="s">
        <v>258</v>
      </c>
      <c r="B267" s="11">
        <v>146546.57535</v>
      </c>
      <c r="C267" s="11">
        <v>4885.6525600000004</v>
      </c>
      <c r="D267" s="11">
        <v>0</v>
      </c>
      <c r="E267" s="11">
        <v>0</v>
      </c>
      <c r="F267" s="11">
        <v>151432.22790999999</v>
      </c>
    </row>
    <row r="268" spans="1:6" x14ac:dyDescent="0.25">
      <c r="A268" s="8" t="s">
        <v>259</v>
      </c>
      <c r="B268" s="9">
        <v>3423942.7940500001</v>
      </c>
      <c r="C268" s="9">
        <v>253368.03767999986</v>
      </c>
      <c r="D268" s="9">
        <v>12779.69483</v>
      </c>
      <c r="E268" s="9">
        <v>6381.008600000001</v>
      </c>
      <c r="F268" s="9">
        <v>3696471.53516</v>
      </c>
    </row>
    <row r="269" spans="1:6" x14ac:dyDescent="0.25">
      <c r="A269" s="2" t="s">
        <v>260</v>
      </c>
      <c r="B269" s="9">
        <v>1317150.2930999999</v>
      </c>
      <c r="C269" s="9">
        <v>3342346.6563799996</v>
      </c>
      <c r="D269" s="9">
        <v>3.3E-3</v>
      </c>
      <c r="E269" s="9">
        <v>125.74166000000001</v>
      </c>
      <c r="F269" s="9">
        <v>4659622.6944399988</v>
      </c>
    </row>
    <row r="270" spans="1:6" x14ac:dyDescent="0.25">
      <c r="A270" s="10" t="s">
        <v>261</v>
      </c>
      <c r="B270" s="11">
        <v>785882.45048999996</v>
      </c>
      <c r="C270" s="11">
        <v>564755.78200999997</v>
      </c>
      <c r="D270" s="11">
        <v>0</v>
      </c>
      <c r="E270" s="11">
        <v>0</v>
      </c>
      <c r="F270" s="11">
        <v>1350638.2324999999</v>
      </c>
    </row>
    <row r="271" spans="1:6" x14ac:dyDescent="0.25">
      <c r="A271" s="10" t="s">
        <v>262</v>
      </c>
      <c r="B271" s="11">
        <v>232384.55647000001</v>
      </c>
      <c r="C271" s="11">
        <v>2574123.0803700001</v>
      </c>
      <c r="D271" s="11">
        <v>3.3E-3</v>
      </c>
      <c r="E271" s="11">
        <v>125.74166000000001</v>
      </c>
      <c r="F271" s="11">
        <v>2806633.3818000001</v>
      </c>
    </row>
    <row r="272" spans="1:6" x14ac:dyDescent="0.25">
      <c r="A272" s="10" t="s">
        <v>263</v>
      </c>
      <c r="B272" s="11">
        <v>86119.830979999984</v>
      </c>
      <c r="C272" s="11">
        <v>4.2877099999999997</v>
      </c>
      <c r="D272" s="11">
        <v>0</v>
      </c>
      <c r="E272" s="11">
        <v>0</v>
      </c>
      <c r="F272" s="11">
        <v>86124.118689999988</v>
      </c>
    </row>
    <row r="273" spans="1:6" x14ac:dyDescent="0.25">
      <c r="A273" s="10" t="s">
        <v>264</v>
      </c>
      <c r="B273" s="11">
        <v>43473.159760000002</v>
      </c>
      <c r="C273" s="11">
        <v>791.68729000000008</v>
      </c>
      <c r="D273" s="11">
        <v>0</v>
      </c>
      <c r="E273" s="11">
        <v>0</v>
      </c>
      <c r="F273" s="11">
        <v>44264.847050000004</v>
      </c>
    </row>
    <row r="274" spans="1:6" x14ac:dyDescent="0.25">
      <c r="A274" s="17" t="s">
        <v>265</v>
      </c>
      <c r="B274" s="11">
        <v>169290.29539999997</v>
      </c>
      <c r="C274" s="11">
        <v>202671.81899999999</v>
      </c>
      <c r="D274" s="11">
        <v>0</v>
      </c>
      <c r="E274" s="11">
        <v>0</v>
      </c>
      <c r="F274" s="11">
        <v>371962.11439999996</v>
      </c>
    </row>
    <row r="275" spans="1:6" x14ac:dyDescent="0.25">
      <c r="A275" s="17" t="s">
        <v>266</v>
      </c>
      <c r="B275" s="11">
        <v>0</v>
      </c>
      <c r="C275" s="11">
        <v>0</v>
      </c>
      <c r="D275" s="11">
        <v>0</v>
      </c>
      <c r="E275" s="11">
        <v>0</v>
      </c>
      <c r="F275" s="11">
        <v>0</v>
      </c>
    </row>
    <row r="276" spans="1:6" x14ac:dyDescent="0.25">
      <c r="A276" s="8" t="s">
        <v>267</v>
      </c>
      <c r="B276" s="9">
        <v>1229783.30168</v>
      </c>
      <c r="C276" s="9">
        <v>3522531.7336699991</v>
      </c>
      <c r="D276" s="9">
        <v>1.7700000000000001E-3</v>
      </c>
      <c r="E276" s="9">
        <v>75.787409999999994</v>
      </c>
      <c r="F276" s="9">
        <v>4752390.8245299989</v>
      </c>
    </row>
    <row r="277" spans="1:6" x14ac:dyDescent="0.25">
      <c r="A277" s="10" t="s">
        <v>261</v>
      </c>
      <c r="B277" s="11">
        <v>100580.77865000001</v>
      </c>
      <c r="C277" s="11">
        <v>47180.581810000003</v>
      </c>
      <c r="D277" s="11">
        <v>0</v>
      </c>
      <c r="E277" s="11">
        <v>47.27225</v>
      </c>
      <c r="F277" s="11">
        <v>147808.63271000001</v>
      </c>
    </row>
    <row r="278" spans="1:6" x14ac:dyDescent="0.25">
      <c r="A278" s="10" t="s">
        <v>268</v>
      </c>
      <c r="B278" s="11">
        <v>115155.85875</v>
      </c>
      <c r="C278" s="11">
        <v>32.697159999999997</v>
      </c>
      <c r="D278" s="11">
        <v>0</v>
      </c>
      <c r="E278" s="11">
        <v>0</v>
      </c>
      <c r="F278" s="11">
        <v>115188.55591</v>
      </c>
    </row>
    <row r="279" spans="1:6" x14ac:dyDescent="0.25">
      <c r="A279" s="10" t="s">
        <v>269</v>
      </c>
      <c r="B279" s="11">
        <v>15250.644049999999</v>
      </c>
      <c r="C279" s="11">
        <v>0</v>
      </c>
      <c r="D279" s="11">
        <v>0</v>
      </c>
      <c r="E279" s="11">
        <v>0</v>
      </c>
      <c r="F279" s="11">
        <v>15250.644049999999</v>
      </c>
    </row>
    <row r="280" spans="1:6" x14ac:dyDescent="0.25">
      <c r="A280" s="10" t="s">
        <v>270</v>
      </c>
      <c r="B280" s="11">
        <v>0.65822999999999998</v>
      </c>
      <c r="C280" s="11">
        <v>0</v>
      </c>
      <c r="D280" s="11">
        <v>0</v>
      </c>
      <c r="E280" s="11">
        <v>0</v>
      </c>
      <c r="F280" s="11">
        <v>0.65822999999999998</v>
      </c>
    </row>
    <row r="281" spans="1:6" x14ac:dyDescent="0.25">
      <c r="A281" s="13" t="s">
        <v>271</v>
      </c>
      <c r="B281" s="11">
        <v>998795.36199999996</v>
      </c>
      <c r="C281" s="11">
        <v>3475318.4546999992</v>
      </c>
      <c r="D281" s="11">
        <v>1.7700000000000001E-3</v>
      </c>
      <c r="E281" s="11">
        <v>28.515160000000002</v>
      </c>
      <c r="F281" s="11">
        <v>4474142.3336299993</v>
      </c>
    </row>
    <row r="282" spans="1:6" x14ac:dyDescent="0.25">
      <c r="A282" s="13" t="s">
        <v>272</v>
      </c>
      <c r="B282" s="11">
        <v>0</v>
      </c>
      <c r="C282" s="11">
        <v>0</v>
      </c>
      <c r="D282" s="11">
        <v>0</v>
      </c>
      <c r="E282" s="11">
        <v>0</v>
      </c>
      <c r="F282" s="11">
        <v>0</v>
      </c>
    </row>
    <row r="283" spans="1:6" x14ac:dyDescent="0.25">
      <c r="A283" s="8" t="s">
        <v>273</v>
      </c>
      <c r="B283" s="9">
        <v>3511309.78547</v>
      </c>
      <c r="C283" s="9">
        <v>73182.960390000604</v>
      </c>
      <c r="D283" s="9">
        <v>12779.69636</v>
      </c>
      <c r="E283" s="9">
        <v>6430.9628500000008</v>
      </c>
      <c r="F283" s="9">
        <v>3603703.4050700003</v>
      </c>
    </row>
    <row r="284" spans="1:6" x14ac:dyDescent="0.25">
      <c r="A284" s="10" t="s">
        <v>274</v>
      </c>
      <c r="B284" s="11">
        <v>660570.29835999978</v>
      </c>
      <c r="C284" s="11">
        <v>70386.661569999997</v>
      </c>
      <c r="D284" s="11">
        <v>0</v>
      </c>
      <c r="E284" s="11">
        <v>1946.2960999999998</v>
      </c>
      <c r="F284" s="11">
        <v>732903.25602999981</v>
      </c>
    </row>
    <row r="285" spans="1:6" x14ac:dyDescent="0.25">
      <c r="A285" s="10" t="s">
        <v>275</v>
      </c>
      <c r="B285" s="11">
        <v>31398.357430000004</v>
      </c>
      <c r="C285" s="11">
        <v>4571.6302100000012</v>
      </c>
      <c r="D285" s="11">
        <v>0</v>
      </c>
      <c r="E285" s="11">
        <v>0</v>
      </c>
      <c r="F285" s="11">
        <v>35969.987640000007</v>
      </c>
    </row>
    <row r="286" spans="1:6" x14ac:dyDescent="0.25">
      <c r="A286" s="10" t="s">
        <v>276</v>
      </c>
      <c r="B286" s="11">
        <v>593318.5438199999</v>
      </c>
      <c r="C286" s="11">
        <v>65224.63927</v>
      </c>
      <c r="D286" s="11">
        <v>0</v>
      </c>
      <c r="E286" s="11">
        <v>1765.2364199999997</v>
      </c>
      <c r="F286" s="11">
        <v>660308.41950999992</v>
      </c>
    </row>
    <row r="287" spans="1:6" x14ac:dyDescent="0.25">
      <c r="A287" s="10" t="s">
        <v>277</v>
      </c>
      <c r="B287" s="11">
        <v>34799.743739999998</v>
      </c>
      <c r="C287" s="11">
        <v>152.12554999999998</v>
      </c>
      <c r="D287" s="11">
        <v>0</v>
      </c>
      <c r="E287" s="11">
        <v>181.05968000000001</v>
      </c>
      <c r="F287" s="11">
        <v>35132.928969999994</v>
      </c>
    </row>
    <row r="288" spans="1:6" x14ac:dyDescent="0.25">
      <c r="A288" s="10" t="s">
        <v>278</v>
      </c>
      <c r="B288" s="11">
        <v>8.6513200000000001</v>
      </c>
      <c r="C288" s="11">
        <v>403.73611</v>
      </c>
      <c r="D288" s="11">
        <v>0</v>
      </c>
      <c r="E288" s="11">
        <v>0</v>
      </c>
      <c r="F288" s="11">
        <v>412.38742999999999</v>
      </c>
    </row>
    <row r="289" spans="1:6" x14ac:dyDescent="0.25">
      <c r="A289" s="10" t="s">
        <v>279</v>
      </c>
      <c r="B289" s="11">
        <v>8.1270000000000007</v>
      </c>
      <c r="C289" s="11">
        <v>0</v>
      </c>
      <c r="D289" s="11">
        <v>0</v>
      </c>
      <c r="E289" s="11">
        <v>0</v>
      </c>
      <c r="F289" s="11">
        <v>8.1270000000000007</v>
      </c>
    </row>
    <row r="290" spans="1:6" x14ac:dyDescent="0.25">
      <c r="A290" s="10" t="s">
        <v>280</v>
      </c>
      <c r="B290" s="11">
        <v>1036.8750499999999</v>
      </c>
      <c r="C290" s="11">
        <v>34.530430000000003</v>
      </c>
      <c r="D290" s="11">
        <v>0</v>
      </c>
      <c r="E290" s="11">
        <v>0</v>
      </c>
      <c r="F290" s="11">
        <v>1071.4054799999999</v>
      </c>
    </row>
    <row r="291" spans="1:6" x14ac:dyDescent="0.25">
      <c r="A291" s="10" t="s">
        <v>281</v>
      </c>
      <c r="B291" s="11">
        <v>0</v>
      </c>
      <c r="C291" s="11">
        <v>0</v>
      </c>
      <c r="D291" s="11">
        <v>0</v>
      </c>
      <c r="E291" s="11">
        <v>0</v>
      </c>
      <c r="F291" s="11">
        <v>0</v>
      </c>
    </row>
    <row r="292" spans="1:6" x14ac:dyDescent="0.25">
      <c r="A292" s="10" t="s">
        <v>282</v>
      </c>
      <c r="B292" s="11">
        <v>1241221.3486900001</v>
      </c>
      <c r="C292" s="11">
        <v>100462.55953000001</v>
      </c>
      <c r="D292" s="11">
        <v>0</v>
      </c>
      <c r="E292" s="11">
        <v>2526.4788600000002</v>
      </c>
      <c r="F292" s="11">
        <v>1344210.38708</v>
      </c>
    </row>
    <row r="293" spans="1:6" x14ac:dyDescent="0.25">
      <c r="A293" s="10" t="s">
        <v>283</v>
      </c>
      <c r="B293" s="11">
        <v>1075348.1362900001</v>
      </c>
      <c r="C293" s="11">
        <v>99801.177180000013</v>
      </c>
      <c r="D293" s="11">
        <v>0</v>
      </c>
      <c r="E293" s="11">
        <v>1881.1240599999999</v>
      </c>
      <c r="F293" s="11">
        <v>1177030.4375300002</v>
      </c>
    </row>
    <row r="294" spans="1:6" x14ac:dyDescent="0.25">
      <c r="A294" s="10" t="s">
        <v>284</v>
      </c>
      <c r="B294" s="11">
        <v>57554.424300000006</v>
      </c>
      <c r="C294" s="11">
        <v>372.16932000000003</v>
      </c>
      <c r="D294" s="11">
        <v>0</v>
      </c>
      <c r="E294" s="11">
        <v>645.35480000000007</v>
      </c>
      <c r="F294" s="11">
        <v>58571.948420000008</v>
      </c>
    </row>
    <row r="295" spans="1:6" x14ac:dyDescent="0.25">
      <c r="A295" s="13" t="s">
        <v>285</v>
      </c>
      <c r="B295" s="11">
        <v>2202.7987699999999</v>
      </c>
      <c r="C295" s="11">
        <v>0</v>
      </c>
      <c r="D295" s="11">
        <v>0</v>
      </c>
      <c r="E295" s="11">
        <v>0</v>
      </c>
      <c r="F295" s="11">
        <v>2202.7987699999999</v>
      </c>
    </row>
    <row r="296" spans="1:6" x14ac:dyDescent="0.25">
      <c r="A296" s="13" t="s">
        <v>286</v>
      </c>
      <c r="B296" s="11">
        <v>104691.55206</v>
      </c>
      <c r="C296" s="11">
        <v>252.01502000000002</v>
      </c>
      <c r="D296" s="11">
        <v>0</v>
      </c>
      <c r="E296" s="11">
        <v>0</v>
      </c>
      <c r="F296" s="11">
        <v>104943.56708000001</v>
      </c>
    </row>
    <row r="297" spans="1:6" x14ac:dyDescent="0.25">
      <c r="A297" s="10" t="s">
        <v>287</v>
      </c>
      <c r="B297" s="11">
        <v>0</v>
      </c>
      <c r="C297" s="11">
        <v>0</v>
      </c>
      <c r="D297" s="11">
        <v>0</v>
      </c>
      <c r="E297" s="11">
        <v>0</v>
      </c>
      <c r="F297" s="11">
        <v>0</v>
      </c>
    </row>
    <row r="298" spans="1:6" x14ac:dyDescent="0.25">
      <c r="A298" s="13" t="s">
        <v>288</v>
      </c>
      <c r="B298" s="11">
        <v>1424.4372700000001</v>
      </c>
      <c r="C298" s="11">
        <v>37.198010000000004</v>
      </c>
      <c r="D298" s="11">
        <v>0</v>
      </c>
      <c r="E298" s="11">
        <v>0</v>
      </c>
      <c r="F298" s="11">
        <v>1461.6352800000002</v>
      </c>
    </row>
    <row r="299" spans="1:6" x14ac:dyDescent="0.25">
      <c r="A299" s="8" t="s">
        <v>289</v>
      </c>
      <c r="B299" s="9">
        <v>2930658.7351399995</v>
      </c>
      <c r="C299" s="9">
        <v>43107.062430000587</v>
      </c>
      <c r="D299" s="9">
        <v>12779.69636</v>
      </c>
      <c r="E299" s="9">
        <v>5850.7800900000011</v>
      </c>
      <c r="F299" s="9">
        <v>2992396.2740199999</v>
      </c>
    </row>
    <row r="300" spans="1:6" x14ac:dyDescent="0.25">
      <c r="A300" s="10" t="s">
        <v>290</v>
      </c>
      <c r="B300" s="11">
        <v>2213638.4158400004</v>
      </c>
      <c r="C300" s="11">
        <v>117368.05820000001</v>
      </c>
      <c r="D300" s="11">
        <v>0</v>
      </c>
      <c r="E300" s="11">
        <v>15.356069999999999</v>
      </c>
      <c r="F300" s="11">
        <v>2331021.8301100004</v>
      </c>
    </row>
    <row r="301" spans="1:6" x14ac:dyDescent="0.25">
      <c r="A301" s="10" t="s">
        <v>291</v>
      </c>
      <c r="B301" s="11">
        <v>1168551.4567200004</v>
      </c>
      <c r="C301" s="11">
        <v>2634.2982000000002</v>
      </c>
      <c r="D301" s="11">
        <v>0</v>
      </c>
      <c r="E301" s="11">
        <v>0</v>
      </c>
      <c r="F301" s="11">
        <v>1171185.7549200004</v>
      </c>
    </row>
    <row r="302" spans="1:6" x14ac:dyDescent="0.25">
      <c r="A302" s="10" t="s">
        <v>292</v>
      </c>
      <c r="B302" s="11">
        <v>194797.63140999997</v>
      </c>
      <c r="C302" s="11">
        <v>4777.6331100000016</v>
      </c>
      <c r="D302" s="11">
        <v>0</v>
      </c>
      <c r="E302" s="11">
        <v>0</v>
      </c>
      <c r="F302" s="11">
        <v>199575.26451999997</v>
      </c>
    </row>
    <row r="303" spans="1:6" x14ac:dyDescent="0.25">
      <c r="A303" s="10" t="s">
        <v>293</v>
      </c>
      <c r="B303" s="11">
        <v>15175.577969999998</v>
      </c>
      <c r="C303" s="11">
        <v>9485.1722599999994</v>
      </c>
      <c r="D303" s="11">
        <v>0</v>
      </c>
      <c r="E303" s="11">
        <v>0</v>
      </c>
      <c r="F303" s="11">
        <v>24660.750229999998</v>
      </c>
    </row>
    <row r="304" spans="1:6" x14ac:dyDescent="0.25">
      <c r="A304" s="10" t="s">
        <v>294</v>
      </c>
      <c r="B304" s="11">
        <v>47169.861610000007</v>
      </c>
      <c r="C304" s="11">
        <v>1104.00803</v>
      </c>
      <c r="D304" s="11">
        <v>0</v>
      </c>
      <c r="E304" s="11">
        <v>0</v>
      </c>
      <c r="F304" s="11">
        <v>48273.869640000004</v>
      </c>
    </row>
    <row r="305" spans="1:6" x14ac:dyDescent="0.25">
      <c r="A305" s="10" t="s">
        <v>295</v>
      </c>
      <c r="B305" s="11">
        <v>172912.29422000001</v>
      </c>
      <c r="C305" s="11">
        <v>8.5573700000000006</v>
      </c>
      <c r="D305" s="11">
        <v>0</v>
      </c>
      <c r="E305" s="11">
        <v>0</v>
      </c>
      <c r="F305" s="11">
        <v>172920.85159000001</v>
      </c>
    </row>
    <row r="306" spans="1:6" x14ac:dyDescent="0.25">
      <c r="A306" s="10" t="s">
        <v>296</v>
      </c>
      <c r="B306" s="11">
        <v>58137.371300000006</v>
      </c>
      <c r="C306" s="11">
        <v>7215.7751400000006</v>
      </c>
      <c r="D306" s="11">
        <v>0</v>
      </c>
      <c r="E306" s="11">
        <v>0</v>
      </c>
      <c r="F306" s="11">
        <v>65353.146440000004</v>
      </c>
    </row>
    <row r="307" spans="1:6" x14ac:dyDescent="0.25">
      <c r="A307" s="10" t="s">
        <v>297</v>
      </c>
      <c r="B307" s="11">
        <v>75341.031630000012</v>
      </c>
      <c r="C307" s="11">
        <v>0</v>
      </c>
      <c r="D307" s="11">
        <v>0</v>
      </c>
      <c r="E307" s="11">
        <v>0</v>
      </c>
      <c r="F307" s="11">
        <v>75341.031630000012</v>
      </c>
    </row>
    <row r="308" spans="1:6" x14ac:dyDescent="0.25">
      <c r="A308" s="10" t="s">
        <v>298</v>
      </c>
      <c r="B308" s="11">
        <v>44687.458030000002</v>
      </c>
      <c r="C308" s="11">
        <v>0</v>
      </c>
      <c r="D308" s="11">
        <v>0</v>
      </c>
      <c r="E308" s="11">
        <v>0</v>
      </c>
      <c r="F308" s="11">
        <v>44687.458030000002</v>
      </c>
    </row>
    <row r="309" spans="1:6" x14ac:dyDescent="0.25">
      <c r="A309" s="13" t="s">
        <v>299</v>
      </c>
      <c r="B309" s="11">
        <v>436865.73295000003</v>
      </c>
      <c r="C309" s="11">
        <v>92142.614090000017</v>
      </c>
      <c r="D309" s="11">
        <v>0</v>
      </c>
      <c r="E309" s="11">
        <v>15.356069999999999</v>
      </c>
      <c r="F309" s="11">
        <v>529023.70311</v>
      </c>
    </row>
    <row r="310" spans="1:6" x14ac:dyDescent="0.25">
      <c r="A310" s="8" t="s">
        <v>300</v>
      </c>
      <c r="B310" s="9">
        <v>717020.31929999916</v>
      </c>
      <c r="C310" s="9">
        <v>-74260.995769999427</v>
      </c>
      <c r="D310" s="9">
        <v>12779.69636</v>
      </c>
      <c r="E310" s="9">
        <v>5835.4240200000013</v>
      </c>
      <c r="F310" s="9">
        <v>661374.44390999968</v>
      </c>
    </row>
    <row r="311" spans="1:6" x14ac:dyDescent="0.25">
      <c r="A311" s="13" t="s">
        <v>301</v>
      </c>
      <c r="B311" s="11">
        <v>3647.7497499999999</v>
      </c>
      <c r="C311" s="11">
        <v>-4798.1132100000013</v>
      </c>
      <c r="D311" s="11">
        <v>-2.0000000000000002E-5</v>
      </c>
      <c r="E311" s="11">
        <v>51945.742100000003</v>
      </c>
      <c r="F311" s="11">
        <v>50795.378620000003</v>
      </c>
    </row>
    <row r="312" spans="1:6" x14ac:dyDescent="0.25">
      <c r="A312" s="13" t="s">
        <v>302</v>
      </c>
      <c r="B312" s="11">
        <v>590.48257999999998</v>
      </c>
      <c r="C312" s="11">
        <v>-4798.1132100000013</v>
      </c>
      <c r="D312" s="11">
        <v>0</v>
      </c>
      <c r="E312" s="11">
        <v>0</v>
      </c>
      <c r="F312" s="11">
        <v>-4207.6306300000015</v>
      </c>
    </row>
    <row r="313" spans="1:6" x14ac:dyDescent="0.25">
      <c r="A313" s="13" t="s">
        <v>303</v>
      </c>
      <c r="B313" s="11">
        <v>3057.2671700000001</v>
      </c>
      <c r="C313" s="11">
        <v>0</v>
      </c>
      <c r="D313" s="11">
        <v>-2.0000000000000002E-5</v>
      </c>
      <c r="E313" s="11">
        <v>51945.742100000003</v>
      </c>
      <c r="F313" s="11">
        <v>55003.009250000003</v>
      </c>
    </row>
    <row r="314" spans="1:6" x14ac:dyDescent="0.25">
      <c r="A314" s="13" t="s">
        <v>304</v>
      </c>
      <c r="B314" s="11">
        <v>121.20304999999999</v>
      </c>
      <c r="C314" s="11">
        <v>-5576.5997199999956</v>
      </c>
      <c r="D314" s="11">
        <v>-8.9999999999999992E-5</v>
      </c>
      <c r="E314" s="11">
        <v>2104.5516400000001</v>
      </c>
      <c r="F314" s="11">
        <v>-3350.8451199999959</v>
      </c>
    </row>
    <row r="315" spans="1:6" x14ac:dyDescent="0.25">
      <c r="A315" s="13" t="s">
        <v>305</v>
      </c>
      <c r="B315" s="11">
        <v>54.677969999999995</v>
      </c>
      <c r="C315" s="11">
        <v>-5576.5997199999956</v>
      </c>
      <c r="D315" s="11">
        <v>0</v>
      </c>
      <c r="E315" s="11">
        <v>2.7968899999999999</v>
      </c>
      <c r="F315" s="11">
        <v>-5519.1248599999963</v>
      </c>
    </row>
    <row r="316" spans="1:6" x14ac:dyDescent="0.25">
      <c r="A316" s="13" t="s">
        <v>306</v>
      </c>
      <c r="B316" s="11">
        <v>66.525080000000003</v>
      </c>
      <c r="C316" s="11">
        <v>0</v>
      </c>
      <c r="D316" s="11">
        <v>-8.9999999999999992E-5</v>
      </c>
      <c r="E316" s="11">
        <v>2101.7547500000001</v>
      </c>
      <c r="F316" s="11">
        <v>2168.2797399999999</v>
      </c>
    </row>
    <row r="317" spans="1:6" x14ac:dyDescent="0.25">
      <c r="A317" s="8" t="s">
        <v>307</v>
      </c>
      <c r="B317" s="9">
        <v>720546.86599999911</v>
      </c>
      <c r="C317" s="9">
        <v>-73482.509259999424</v>
      </c>
      <c r="D317" s="9">
        <v>12779.69643</v>
      </c>
      <c r="E317" s="9">
        <v>55676.614480000004</v>
      </c>
      <c r="F317" s="9">
        <v>715520.66764999973</v>
      </c>
    </row>
    <row r="318" spans="1:6" x14ac:dyDescent="0.25">
      <c r="A318" s="13" t="s">
        <v>308</v>
      </c>
      <c r="B318" s="11">
        <v>9992.0807999999979</v>
      </c>
      <c r="C318" s="11">
        <v>1194.5165500000001</v>
      </c>
      <c r="D318" s="11">
        <v>0</v>
      </c>
      <c r="E318" s="11">
        <v>0</v>
      </c>
      <c r="F318" s="11">
        <v>11186.597349999998</v>
      </c>
    </row>
    <row r="319" spans="1:6" x14ac:dyDescent="0.25">
      <c r="A319" s="8" t="s">
        <v>309</v>
      </c>
      <c r="B319" s="9">
        <v>730538.9467999991</v>
      </c>
      <c r="C319" s="9">
        <v>-72287.992709999424</v>
      </c>
      <c r="D319" s="9">
        <v>12779.69643</v>
      </c>
      <c r="E319" s="9">
        <v>55676.614480000004</v>
      </c>
      <c r="F319" s="9">
        <v>726707.26499999966</v>
      </c>
    </row>
    <row r="320" spans="1:6" x14ac:dyDescent="0.25">
      <c r="A320" s="13" t="s">
        <v>310</v>
      </c>
      <c r="B320" s="11">
        <v>18157.099479999997</v>
      </c>
      <c r="C320" s="11">
        <v>4340.2941099999998</v>
      </c>
      <c r="D320" s="11">
        <v>0</v>
      </c>
      <c r="E320" s="11">
        <v>0</v>
      </c>
      <c r="F320" s="11">
        <v>22497.393589999996</v>
      </c>
    </row>
    <row r="321" spans="1:6" x14ac:dyDescent="0.25">
      <c r="A321" s="8" t="s">
        <v>311</v>
      </c>
      <c r="B321" s="9">
        <v>748696.04627999908</v>
      </c>
      <c r="C321" s="9">
        <v>-67947.698599999421</v>
      </c>
      <c r="D321" s="9">
        <v>12779.69643</v>
      </c>
      <c r="E321" s="9">
        <v>55676.614480000004</v>
      </c>
      <c r="F321" s="9">
        <v>749204.65858999966</v>
      </c>
    </row>
    <row r="322" spans="1:6" x14ac:dyDescent="0.25">
      <c r="A322" s="13" t="s">
        <v>312</v>
      </c>
      <c r="B322" s="11">
        <v>1.6000000000000001E-4</v>
      </c>
      <c r="C322" s="11">
        <v>0</v>
      </c>
      <c r="D322" s="11">
        <v>0</v>
      </c>
      <c r="E322" s="11">
        <v>0</v>
      </c>
      <c r="F322" s="11">
        <v>1.6000000000000001E-4</v>
      </c>
    </row>
    <row r="323" spans="1:6" x14ac:dyDescent="0.25">
      <c r="A323" s="8" t="s">
        <v>313</v>
      </c>
      <c r="B323" s="9">
        <v>748696.04643999913</v>
      </c>
      <c r="C323" s="9">
        <v>-67947.698599999421</v>
      </c>
      <c r="D323" s="9">
        <v>12779.69643</v>
      </c>
      <c r="E323" s="9">
        <v>55676.614480000004</v>
      </c>
      <c r="F323" s="9">
        <v>749204.65874999971</v>
      </c>
    </row>
    <row r="324" spans="1:6" x14ac:dyDescent="0.25">
      <c r="A324" s="13" t="s">
        <v>314</v>
      </c>
      <c r="B324" s="11">
        <v>311409.84921999997</v>
      </c>
      <c r="C324" s="11">
        <v>0</v>
      </c>
      <c r="D324" s="11">
        <v>0</v>
      </c>
      <c r="E324" s="11">
        <v>0</v>
      </c>
      <c r="F324" s="11">
        <v>311409.84921999997</v>
      </c>
    </row>
    <row r="325" spans="1:6" x14ac:dyDescent="0.25">
      <c r="A325" s="8" t="s">
        <v>315</v>
      </c>
      <c r="B325" s="9">
        <v>437286.19721999916</v>
      </c>
      <c r="C325" s="9">
        <v>-67947.698599999421</v>
      </c>
      <c r="D325" s="9">
        <v>12779.69643</v>
      </c>
      <c r="E325" s="9">
        <v>55676.614480000004</v>
      </c>
      <c r="F325" s="9">
        <v>437794.80952999974</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22B04-2DE7-41F3-9822-57146E23E79E}">
  <sheetPr codeName="Hoja4"/>
  <dimension ref="A1:P328"/>
  <sheetViews>
    <sheetView zoomScaleNormal="100" workbookViewId="0">
      <selection activeCell="A3" sqref="A3:N3"/>
    </sheetView>
  </sheetViews>
  <sheetFormatPr baseColWidth="10"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17" max="256" width="9.140625"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273" max="512" width="9.140625"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529" max="768" width="9.140625"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785" max="1024" width="9.140625"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041" max="1280" width="9.140625"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297" max="1536" width="9.140625"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553" max="1792" width="9.140625"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1809" max="2048" width="9.140625"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065" max="2304" width="9.140625"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321" max="2560" width="9.140625"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577" max="2816" width="9.140625"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2833" max="3072" width="9.140625"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089" max="3328" width="9.140625"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345" max="3584" width="9.140625"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601" max="3840" width="9.140625"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3857" max="4096" width="9.140625"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113" max="4352" width="9.140625"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369" max="4608" width="9.140625"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625" max="4864" width="9.140625"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4881" max="5120" width="9.140625"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137" max="5376" width="9.140625"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393" max="5632" width="9.140625"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649" max="5888" width="9.140625"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5905" max="6144" width="9.140625"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161" max="6400" width="9.140625"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417" max="6656" width="9.140625"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673" max="6912" width="9.140625"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6929" max="7168" width="9.140625"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185" max="7424" width="9.140625"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441" max="7680" width="9.140625"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697" max="7936" width="9.140625"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7953" max="8192" width="9.140625"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209" max="8448" width="9.140625"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465" max="8704" width="9.140625"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721" max="8960" width="9.140625"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8977" max="9216" width="9.140625"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233" max="9472" width="9.140625"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489" max="9728" width="9.140625"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745" max="9984" width="9.140625"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001" max="10240" width="9.140625"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257" max="10496" width="9.140625"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513" max="10752" width="9.140625"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0769" max="11008" width="9.140625"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025" max="11264" width="9.140625"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281" max="11520" width="9.140625"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537" max="11776" width="9.140625"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1793" max="12032" width="9.140625"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049" max="12288" width="9.140625"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305" max="12544" width="9.140625"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561" max="12800" width="9.140625"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2817" max="13056" width="9.140625"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073" max="13312" width="9.140625"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329" max="13568" width="9.140625"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585" max="13824" width="9.140625"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3841" max="14080" width="9.140625"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097" max="14336" width="9.140625"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353" max="14592" width="9.140625"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609" max="14848" width="9.140625"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4865" max="15104" width="9.140625"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121" max="15360" width="9.140625"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377" max="15616" width="9.140625"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633" max="15872" width="9.140625"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5889" max="16128" width="9.140625"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 min="16145" max="16384" width="9.140625" customWidth="1"/>
  </cols>
  <sheetData>
    <row r="1" spans="1:16" ht="30" customHeight="1" x14ac:dyDescent="0.25">
      <c r="A1" s="776" t="s">
        <v>0</v>
      </c>
      <c r="B1" s="776"/>
      <c r="C1" s="776"/>
      <c r="D1" s="776"/>
      <c r="E1" s="776"/>
      <c r="F1" s="776"/>
      <c r="G1" s="776"/>
      <c r="H1" s="776"/>
      <c r="I1" s="776"/>
      <c r="J1" s="776"/>
      <c r="K1" s="776"/>
      <c r="L1" s="776"/>
      <c r="M1" s="776"/>
      <c r="N1" s="776"/>
    </row>
    <row r="2" spans="1:16" ht="18" x14ac:dyDescent="0.25">
      <c r="A2" s="777" t="s">
        <v>316</v>
      </c>
      <c r="B2" s="777"/>
      <c r="C2" s="777"/>
      <c r="D2" s="777"/>
      <c r="E2" s="777"/>
      <c r="F2" s="777"/>
      <c r="G2" s="777"/>
      <c r="H2" s="777"/>
      <c r="I2" s="777"/>
      <c r="J2" s="777"/>
      <c r="K2" s="777"/>
      <c r="L2" s="777"/>
      <c r="M2" s="777"/>
      <c r="N2" s="777"/>
    </row>
    <row r="3" spans="1:16" ht="18" x14ac:dyDescent="0.25">
      <c r="A3" s="777" t="s">
        <v>2</v>
      </c>
      <c r="B3" s="777"/>
      <c r="C3" s="777"/>
      <c r="D3" s="777"/>
      <c r="E3" s="777"/>
      <c r="F3" s="777"/>
      <c r="G3" s="777"/>
      <c r="H3" s="777"/>
      <c r="I3" s="777"/>
      <c r="J3" s="777"/>
      <c r="K3" s="777"/>
      <c r="L3" s="777"/>
      <c r="M3" s="777"/>
      <c r="N3" s="777"/>
    </row>
    <row r="4" spans="1:16" ht="30" customHeight="1" x14ac:dyDescent="0.25">
      <c r="A4" s="778" t="s">
        <v>3</v>
      </c>
      <c r="B4" s="778"/>
      <c r="C4" s="778"/>
      <c r="D4" s="778"/>
      <c r="E4" s="778"/>
      <c r="F4" s="778"/>
      <c r="G4" s="778"/>
      <c r="H4" s="778"/>
      <c r="I4" s="778"/>
      <c r="J4" s="778"/>
      <c r="K4" s="778"/>
      <c r="L4" s="778"/>
      <c r="M4" s="778"/>
      <c r="N4" s="778"/>
    </row>
    <row r="5" spans="1:16" ht="3.75" customHeight="1" x14ac:dyDescent="0.25">
      <c r="A5" s="1"/>
      <c r="B5" s="1"/>
      <c r="C5" s="1"/>
      <c r="D5" s="1"/>
      <c r="E5" s="1"/>
      <c r="F5" s="1"/>
      <c r="G5" s="1"/>
      <c r="H5" s="1"/>
      <c r="I5" s="1"/>
      <c r="J5" s="1"/>
      <c r="K5" s="1"/>
      <c r="L5" s="1"/>
      <c r="M5" s="1"/>
      <c r="N5" s="1"/>
    </row>
    <row r="6" spans="1:16" ht="30" customHeight="1" thickBot="1" x14ac:dyDescent="0.3">
      <c r="A6" s="2"/>
      <c r="B6" s="22" t="s">
        <v>317</v>
      </c>
      <c r="C6" s="22" t="s">
        <v>318</v>
      </c>
      <c r="D6" s="22" t="s">
        <v>319</v>
      </c>
      <c r="E6" s="22" t="s">
        <v>320</v>
      </c>
      <c r="F6" s="22" t="s">
        <v>321</v>
      </c>
      <c r="G6" s="22" t="s">
        <v>322</v>
      </c>
      <c r="H6" s="22" t="s">
        <v>323</v>
      </c>
      <c r="I6" s="22" t="s">
        <v>324</v>
      </c>
      <c r="J6" s="22" t="s">
        <v>325</v>
      </c>
      <c r="K6" s="22" t="s">
        <v>326</v>
      </c>
      <c r="L6" s="22" t="s">
        <v>327</v>
      </c>
      <c r="M6" s="22" t="s">
        <v>328</v>
      </c>
      <c r="N6" s="4" t="s">
        <v>8</v>
      </c>
    </row>
    <row r="7" spans="1:16" x14ac:dyDescent="0.25">
      <c r="A7" s="5" t="s">
        <v>9</v>
      </c>
      <c r="B7" s="6">
        <v>35398551.660570011</v>
      </c>
      <c r="C7" s="6">
        <v>53938826.164359994</v>
      </c>
      <c r="D7" s="6">
        <v>43013281.751040004</v>
      </c>
      <c r="E7" s="6">
        <v>30397399.980989993</v>
      </c>
      <c r="F7" s="6">
        <v>26111485.156270001</v>
      </c>
      <c r="G7" s="6">
        <v>21392729.249759998</v>
      </c>
      <c r="H7" s="6">
        <v>14999205.057210004</v>
      </c>
      <c r="I7" s="6">
        <v>24516623.929129999</v>
      </c>
      <c r="J7" s="6">
        <v>235009.80623999998</v>
      </c>
      <c r="K7" s="6">
        <v>25201612.95383</v>
      </c>
      <c r="L7" s="6">
        <v>5386400.9856300009</v>
      </c>
      <c r="M7" s="6">
        <v>11330181.285069995</v>
      </c>
      <c r="N7" s="6">
        <v>291921307.98009998</v>
      </c>
      <c r="P7" s="7"/>
    </row>
    <row r="8" spans="1:16" x14ac:dyDescent="0.25">
      <c r="A8" s="8" t="s">
        <v>10</v>
      </c>
      <c r="B8" s="9">
        <v>3670631.0398500003</v>
      </c>
      <c r="C8" s="9">
        <v>7958786.814340001</v>
      </c>
      <c r="D8" s="9">
        <v>2886652.77391</v>
      </c>
      <c r="E8" s="9">
        <v>3588447.6841799999</v>
      </c>
      <c r="F8" s="9">
        <v>3267698.3918699999</v>
      </c>
      <c r="G8" s="9">
        <v>3390262.0140300002</v>
      </c>
      <c r="H8" s="9">
        <v>1215646.53899</v>
      </c>
      <c r="I8" s="9">
        <v>2471147.5338099999</v>
      </c>
      <c r="J8" s="9">
        <v>83448.969880000004</v>
      </c>
      <c r="K8" s="9">
        <v>1759461.3996499998</v>
      </c>
      <c r="L8" s="9">
        <v>580937.76013999991</v>
      </c>
      <c r="M8" s="9">
        <v>834215.17044999998</v>
      </c>
      <c r="N8" s="9">
        <v>31707336.091099996</v>
      </c>
      <c r="P8" s="7"/>
    </row>
    <row r="9" spans="1:16" x14ac:dyDescent="0.25">
      <c r="A9" s="10" t="s">
        <v>11</v>
      </c>
      <c r="B9" s="11">
        <v>1155111.2179099999</v>
      </c>
      <c r="C9" s="11">
        <v>3051520.42704</v>
      </c>
      <c r="D9" s="11">
        <v>1165812.6385999999</v>
      </c>
      <c r="E9" s="11">
        <v>883490.13958999992</v>
      </c>
      <c r="F9" s="11">
        <v>1099144.46844</v>
      </c>
      <c r="G9" s="11">
        <v>903977.53541000001</v>
      </c>
      <c r="H9" s="11">
        <v>497300.28333000001</v>
      </c>
      <c r="I9" s="11">
        <v>775681.43828</v>
      </c>
      <c r="J9" s="11">
        <v>11278.222220000001</v>
      </c>
      <c r="K9" s="11">
        <v>554747.00003999996</v>
      </c>
      <c r="L9" s="11">
        <v>130206.82594999998</v>
      </c>
      <c r="M9" s="11">
        <v>255665.58662000002</v>
      </c>
      <c r="N9" s="11">
        <v>10483935.783429999</v>
      </c>
    </row>
    <row r="10" spans="1:16" x14ac:dyDescent="0.25">
      <c r="A10" s="10" t="s">
        <v>12</v>
      </c>
      <c r="B10" s="11">
        <v>2293641.8230400002</v>
      </c>
      <c r="C10" s="11">
        <v>4554380.6456100009</v>
      </c>
      <c r="D10" s="11">
        <v>1663194.0372200001</v>
      </c>
      <c r="E10" s="11">
        <v>2567068.8144</v>
      </c>
      <c r="F10" s="11">
        <v>2119739.0102599999</v>
      </c>
      <c r="G10" s="11">
        <v>2144721.94313</v>
      </c>
      <c r="H10" s="11">
        <v>682835.24988999998</v>
      </c>
      <c r="I10" s="11">
        <v>1495276.4433600002</v>
      </c>
      <c r="J10" s="11">
        <v>59626.195399999997</v>
      </c>
      <c r="K10" s="11">
        <v>1154026.1160800001</v>
      </c>
      <c r="L10" s="11">
        <v>398150.39334999997</v>
      </c>
      <c r="M10" s="11">
        <v>283730</v>
      </c>
      <c r="N10" s="11">
        <v>19416390.671740003</v>
      </c>
    </row>
    <row r="11" spans="1:16" x14ac:dyDescent="0.25">
      <c r="A11" s="10" t="s">
        <v>13</v>
      </c>
      <c r="B11" s="11">
        <v>936.55918999999994</v>
      </c>
      <c r="C11" s="11">
        <v>15517.542820000001</v>
      </c>
      <c r="D11" s="11">
        <v>7999.1823599999998</v>
      </c>
      <c r="E11" s="11">
        <v>1596.73893</v>
      </c>
      <c r="F11" s="11">
        <v>1670.05933</v>
      </c>
      <c r="G11" s="11">
        <v>21798.029329999998</v>
      </c>
      <c r="H11" s="11">
        <v>2686.2470099999996</v>
      </c>
      <c r="I11" s="11">
        <v>42922.920420000002</v>
      </c>
      <c r="J11" s="11">
        <v>5399.8747200000007</v>
      </c>
      <c r="K11" s="11">
        <v>38763.046970000003</v>
      </c>
      <c r="L11" s="11">
        <v>13338.44196</v>
      </c>
      <c r="M11" s="11">
        <v>285720.44229000004</v>
      </c>
      <c r="N11" s="11">
        <v>438349.08533000003</v>
      </c>
    </row>
    <row r="12" spans="1:16" x14ac:dyDescent="0.25">
      <c r="A12" s="10" t="s">
        <v>14</v>
      </c>
      <c r="B12" s="11">
        <v>0</v>
      </c>
      <c r="C12" s="11">
        <v>0</v>
      </c>
      <c r="D12" s="11">
        <v>0</v>
      </c>
      <c r="E12" s="11">
        <v>0</v>
      </c>
      <c r="F12" s="11">
        <v>0</v>
      </c>
      <c r="G12" s="11">
        <v>0</v>
      </c>
      <c r="H12" s="11">
        <v>0</v>
      </c>
      <c r="I12" s="11">
        <v>0</v>
      </c>
      <c r="J12" s="11">
        <v>7144.6775399999997</v>
      </c>
      <c r="K12" s="11">
        <v>0</v>
      </c>
      <c r="L12" s="11">
        <v>0</v>
      </c>
      <c r="M12" s="11">
        <v>0</v>
      </c>
      <c r="N12" s="11">
        <v>7144.6775399999997</v>
      </c>
    </row>
    <row r="13" spans="1:16" x14ac:dyDescent="0.25">
      <c r="A13" s="10" t="s">
        <v>15</v>
      </c>
      <c r="B13" s="11">
        <v>39575.696990000004</v>
      </c>
      <c r="C13" s="11">
        <v>73306.99040000001</v>
      </c>
      <c r="D13" s="11">
        <v>48401.505570000001</v>
      </c>
      <c r="E13" s="11">
        <v>51107.171679999999</v>
      </c>
      <c r="F13" s="11">
        <v>42021.873869999996</v>
      </c>
      <c r="G13" s="11">
        <v>68731.838569999993</v>
      </c>
      <c r="H13" s="11">
        <v>31008.903190000001</v>
      </c>
      <c r="I13" s="11">
        <v>51311.011859999999</v>
      </c>
      <c r="J13" s="11">
        <v>0</v>
      </c>
      <c r="K13" s="11">
        <v>9605.9919800000007</v>
      </c>
      <c r="L13" s="11">
        <v>17778.408170000002</v>
      </c>
      <c r="M13" s="11">
        <v>7339.3600900000001</v>
      </c>
      <c r="N13" s="11">
        <v>440188.75236999989</v>
      </c>
    </row>
    <row r="14" spans="1:16" x14ac:dyDescent="0.25">
      <c r="A14" s="10" t="s">
        <v>16</v>
      </c>
      <c r="B14" s="11">
        <v>181365.74272000004</v>
      </c>
      <c r="C14" s="11">
        <v>272392.76483999996</v>
      </c>
      <c r="D14" s="11">
        <v>8078.0873000000001</v>
      </c>
      <c r="E14" s="11">
        <v>85184.819579999996</v>
      </c>
      <c r="F14" s="11">
        <v>5420.3080499999996</v>
      </c>
      <c r="G14" s="11">
        <v>251054.58760000003</v>
      </c>
      <c r="H14" s="11">
        <v>1815.8555700000002</v>
      </c>
      <c r="I14" s="11">
        <v>105955.71989000001</v>
      </c>
      <c r="J14" s="11">
        <v>0</v>
      </c>
      <c r="K14" s="11">
        <v>2319.24458</v>
      </c>
      <c r="L14" s="11">
        <v>21463.690710000003</v>
      </c>
      <c r="M14" s="11">
        <v>1759.7814499999999</v>
      </c>
      <c r="N14" s="11">
        <v>936810.60229000007</v>
      </c>
    </row>
    <row r="15" spans="1:16" x14ac:dyDescent="0.25">
      <c r="A15" s="10" t="s">
        <v>17</v>
      </c>
      <c r="B15" s="11">
        <v>0</v>
      </c>
      <c r="C15" s="11">
        <v>0</v>
      </c>
      <c r="D15" s="11">
        <v>0</v>
      </c>
      <c r="E15" s="11">
        <v>0</v>
      </c>
      <c r="F15" s="11">
        <v>0</v>
      </c>
      <c r="G15" s="11">
        <v>0</v>
      </c>
      <c r="H15" s="11">
        <v>0</v>
      </c>
      <c r="I15" s="11">
        <v>0</v>
      </c>
      <c r="J15" s="11">
        <v>0</v>
      </c>
      <c r="K15" s="11">
        <v>0</v>
      </c>
      <c r="L15" s="11">
        <v>0</v>
      </c>
      <c r="M15" s="11">
        <v>0</v>
      </c>
      <c r="N15" s="11">
        <v>0</v>
      </c>
    </row>
    <row r="16" spans="1:16" x14ac:dyDescent="0.25">
      <c r="A16" s="10" t="s">
        <v>18</v>
      </c>
      <c r="B16" s="11">
        <v>0</v>
      </c>
      <c r="C16" s="11">
        <v>-8331.5563700000002</v>
      </c>
      <c r="D16" s="11">
        <v>-6832.6771399999998</v>
      </c>
      <c r="E16" s="11">
        <v>0</v>
      </c>
      <c r="F16" s="11">
        <v>-297.32808</v>
      </c>
      <c r="G16" s="11">
        <v>-21.920009999999998</v>
      </c>
      <c r="H16" s="11">
        <v>0</v>
      </c>
      <c r="I16" s="11">
        <v>0</v>
      </c>
      <c r="J16" s="11">
        <v>0</v>
      </c>
      <c r="K16" s="11">
        <v>0</v>
      </c>
      <c r="L16" s="11">
        <v>0</v>
      </c>
      <c r="M16" s="11">
        <v>0</v>
      </c>
      <c r="N16" s="11">
        <v>-15483.481599999999</v>
      </c>
    </row>
    <row r="17" spans="1:14" x14ac:dyDescent="0.25">
      <c r="A17" s="8" t="s">
        <v>19</v>
      </c>
      <c r="B17" s="9">
        <v>5146429.1941900011</v>
      </c>
      <c r="C17" s="9">
        <v>7881675.1050299993</v>
      </c>
      <c r="D17" s="9">
        <v>8383978.1683400003</v>
      </c>
      <c r="E17" s="9">
        <v>4672091.7091900008</v>
      </c>
      <c r="F17" s="9">
        <v>3495299.6123999991</v>
      </c>
      <c r="G17" s="9">
        <v>1786585.9069100004</v>
      </c>
      <c r="H17" s="9">
        <v>1686466.1923899997</v>
      </c>
      <c r="I17" s="9">
        <v>2957798.0247499999</v>
      </c>
      <c r="J17" s="9">
        <v>9824.0931600000004</v>
      </c>
      <c r="K17" s="9">
        <v>3559221.80131</v>
      </c>
      <c r="L17" s="9">
        <v>261987.76681999996</v>
      </c>
      <c r="M17" s="9">
        <v>291025.04988000001</v>
      </c>
      <c r="N17" s="9">
        <v>40132382.624370001</v>
      </c>
    </row>
    <row r="18" spans="1:14" x14ac:dyDescent="0.25">
      <c r="A18" s="10" t="s">
        <v>20</v>
      </c>
      <c r="B18" s="11">
        <v>1660881.7690099999</v>
      </c>
      <c r="C18" s="11">
        <v>4068258.4462299994</v>
      </c>
      <c r="D18" s="11">
        <v>4092770.2572799996</v>
      </c>
      <c r="E18" s="11">
        <v>1729942.7893000003</v>
      </c>
      <c r="F18" s="11">
        <v>1240803.11708</v>
      </c>
      <c r="G18" s="11">
        <v>539720.75927000004</v>
      </c>
      <c r="H18" s="11">
        <v>923254.86947000003</v>
      </c>
      <c r="I18" s="11">
        <v>1042863.4004200001</v>
      </c>
      <c r="J18" s="11">
        <v>0</v>
      </c>
      <c r="K18" s="11">
        <v>599924.1155999999</v>
      </c>
      <c r="L18" s="11">
        <v>42159.082770000001</v>
      </c>
      <c r="M18" s="11">
        <v>0</v>
      </c>
      <c r="N18" s="11">
        <v>15940578.606429998</v>
      </c>
    </row>
    <row r="19" spans="1:14" x14ac:dyDescent="0.25">
      <c r="A19" s="10" t="s">
        <v>21</v>
      </c>
      <c r="B19" s="11">
        <v>1831746.0517599999</v>
      </c>
      <c r="C19" s="11">
        <v>1076232.7341099998</v>
      </c>
      <c r="D19" s="11">
        <v>1896987.95019</v>
      </c>
      <c r="E19" s="11">
        <v>1949096.97358</v>
      </c>
      <c r="F19" s="11">
        <v>703978.54685000004</v>
      </c>
      <c r="G19" s="11">
        <v>644603.76473000005</v>
      </c>
      <c r="H19" s="11">
        <v>284422.61586999998</v>
      </c>
      <c r="I19" s="11">
        <v>1172955.8432400001</v>
      </c>
      <c r="J19" s="11">
        <v>6963.13375</v>
      </c>
      <c r="K19" s="11">
        <v>1855112.8654399998</v>
      </c>
      <c r="L19" s="11">
        <v>10700.00727</v>
      </c>
      <c r="M19" s="11">
        <v>98626.64476000001</v>
      </c>
      <c r="N19" s="11">
        <v>11531427.131549999</v>
      </c>
    </row>
    <row r="20" spans="1:14" x14ac:dyDescent="0.25">
      <c r="A20" s="10" t="s">
        <v>22</v>
      </c>
      <c r="B20" s="11">
        <v>0</v>
      </c>
      <c r="C20" s="11">
        <v>0</v>
      </c>
      <c r="D20" s="11">
        <v>66783.815000000002</v>
      </c>
      <c r="E20" s="11">
        <v>63156.625</v>
      </c>
      <c r="F20" s="11">
        <v>1631.82215</v>
      </c>
      <c r="G20" s="11">
        <v>6978.2536399999999</v>
      </c>
      <c r="H20" s="11">
        <v>178.50042000000002</v>
      </c>
      <c r="I20" s="11">
        <v>0</v>
      </c>
      <c r="J20" s="11">
        <v>0</v>
      </c>
      <c r="K20" s="11">
        <v>0</v>
      </c>
      <c r="L20" s="11">
        <v>0</v>
      </c>
      <c r="M20" s="11">
        <v>0</v>
      </c>
      <c r="N20" s="11">
        <v>138729.01621</v>
      </c>
    </row>
    <row r="21" spans="1:14" x14ac:dyDescent="0.25">
      <c r="A21" s="10" t="s">
        <v>23</v>
      </c>
      <c r="B21" s="11">
        <v>64101.561600000001</v>
      </c>
      <c r="C21" s="11">
        <v>959741.24270000006</v>
      </c>
      <c r="D21" s="11">
        <v>686000</v>
      </c>
      <c r="E21" s="11">
        <v>1.248</v>
      </c>
      <c r="F21" s="11">
        <v>16000</v>
      </c>
      <c r="G21" s="11">
        <v>16458.682679999998</v>
      </c>
      <c r="H21" s="11">
        <v>60000</v>
      </c>
      <c r="I21" s="11">
        <v>0</v>
      </c>
      <c r="J21" s="11">
        <v>0</v>
      </c>
      <c r="K21" s="11">
        <v>56031.375</v>
      </c>
      <c r="L21" s="11">
        <v>0</v>
      </c>
      <c r="M21" s="11">
        <v>0</v>
      </c>
      <c r="N21" s="11">
        <v>1858334.10998</v>
      </c>
    </row>
    <row r="22" spans="1:14" x14ac:dyDescent="0.25">
      <c r="A22" s="10" t="s">
        <v>24</v>
      </c>
      <c r="B22" s="11">
        <v>867935.43958999997</v>
      </c>
      <c r="C22" s="11">
        <v>452731.85642000003</v>
      </c>
      <c r="D22" s="11">
        <v>782438.92351999984</v>
      </c>
      <c r="E22" s="11">
        <v>396127.20659000002</v>
      </c>
      <c r="F22" s="11">
        <v>1088700.7224699999</v>
      </c>
      <c r="G22" s="11">
        <v>164334.22568</v>
      </c>
      <c r="H22" s="11">
        <v>255537.20570999998</v>
      </c>
      <c r="I22" s="11">
        <v>247124.18036000003</v>
      </c>
      <c r="J22" s="11">
        <v>0</v>
      </c>
      <c r="K22" s="11">
        <v>511841.20923000004</v>
      </c>
      <c r="L22" s="11">
        <v>124424.03032999999</v>
      </c>
      <c r="M22" s="11">
        <v>165730.03130999999</v>
      </c>
      <c r="N22" s="11">
        <v>5056925.0312099997</v>
      </c>
    </row>
    <row r="23" spans="1:14" x14ac:dyDescent="0.25">
      <c r="A23" s="10" t="s">
        <v>25</v>
      </c>
      <c r="B23" s="11">
        <v>624257.36203000008</v>
      </c>
      <c r="C23" s="11">
        <v>1198873.9590099996</v>
      </c>
      <c r="D23" s="11">
        <v>770379.85404000012</v>
      </c>
      <c r="E23" s="11">
        <v>475913.17499999999</v>
      </c>
      <c r="F23" s="11">
        <v>373876.81516</v>
      </c>
      <c r="G23" s="11">
        <v>328330.90831000003</v>
      </c>
      <c r="H23" s="11">
        <v>124637.29907000001</v>
      </c>
      <c r="I23" s="11">
        <v>423562.85346999997</v>
      </c>
      <c r="J23" s="11">
        <v>2847.1441199999999</v>
      </c>
      <c r="K23" s="11">
        <v>394208.82260000001</v>
      </c>
      <c r="L23" s="11">
        <v>83980.934099999999</v>
      </c>
      <c r="M23" s="11">
        <v>26118.026409999999</v>
      </c>
      <c r="N23" s="11">
        <v>4826987.1533200005</v>
      </c>
    </row>
    <row r="24" spans="1:14" x14ac:dyDescent="0.25">
      <c r="A24" s="10" t="s">
        <v>26</v>
      </c>
      <c r="B24" s="11">
        <v>97507.01019999999</v>
      </c>
      <c r="C24" s="11">
        <v>130379.05207999999</v>
      </c>
      <c r="D24" s="11">
        <v>93065.100439999995</v>
      </c>
      <c r="E24" s="11">
        <v>70859.284850000011</v>
      </c>
      <c r="F24" s="11">
        <v>75991.263739999995</v>
      </c>
      <c r="G24" s="11">
        <v>86202.411520000009</v>
      </c>
      <c r="H24" s="11">
        <v>38912.423670000004</v>
      </c>
      <c r="I24" s="11">
        <v>71295.347030000004</v>
      </c>
      <c r="J24" s="11">
        <v>13.815290000000001</v>
      </c>
      <c r="K24" s="11">
        <v>170893.14559</v>
      </c>
      <c r="L24" s="11">
        <v>723.71235000000001</v>
      </c>
      <c r="M24" s="11">
        <v>550.34739999999999</v>
      </c>
      <c r="N24" s="11">
        <v>836392.91416000004</v>
      </c>
    </row>
    <row r="25" spans="1:14" x14ac:dyDescent="0.25">
      <c r="A25" s="10" t="s">
        <v>27</v>
      </c>
      <c r="B25" s="11">
        <v>0</v>
      </c>
      <c r="C25" s="11">
        <v>-4542.18552</v>
      </c>
      <c r="D25" s="11">
        <v>-4447.7321300000003</v>
      </c>
      <c r="E25" s="11">
        <v>-13005.593129999999</v>
      </c>
      <c r="F25" s="11">
        <v>-5682.6750500000007</v>
      </c>
      <c r="G25" s="11">
        <v>-43.09892</v>
      </c>
      <c r="H25" s="11">
        <v>-476.72181999999998</v>
      </c>
      <c r="I25" s="11">
        <v>-3.5997699999999999</v>
      </c>
      <c r="J25" s="11">
        <v>0</v>
      </c>
      <c r="K25" s="11">
        <v>-28789.732150000003</v>
      </c>
      <c r="L25" s="11">
        <v>0</v>
      </c>
      <c r="M25" s="11">
        <v>0</v>
      </c>
      <c r="N25" s="11">
        <v>-56991.338490000002</v>
      </c>
    </row>
    <row r="26" spans="1:14" x14ac:dyDescent="0.25">
      <c r="A26" s="8" t="s">
        <v>28</v>
      </c>
      <c r="B26" s="9">
        <v>22743187.305220004</v>
      </c>
      <c r="C26" s="9">
        <v>32849976.903289996</v>
      </c>
      <c r="D26" s="9">
        <v>27523869.064870007</v>
      </c>
      <c r="E26" s="9">
        <v>18347111.120539997</v>
      </c>
      <c r="F26" s="9">
        <v>18026762.458250001</v>
      </c>
      <c r="G26" s="9">
        <v>13915309.239869999</v>
      </c>
      <c r="H26" s="9">
        <v>11265792.913740003</v>
      </c>
      <c r="I26" s="9">
        <v>18035941.53712</v>
      </c>
      <c r="J26" s="9">
        <v>125612.18930999997</v>
      </c>
      <c r="K26" s="9">
        <v>18374377.115370002</v>
      </c>
      <c r="L26" s="9">
        <v>4251033.5179500002</v>
      </c>
      <c r="M26" s="9">
        <v>9845156.3322299961</v>
      </c>
      <c r="N26" s="9">
        <v>195304129.69776005</v>
      </c>
    </row>
    <row r="27" spans="1:14" x14ac:dyDescent="0.25">
      <c r="A27" s="12" t="s">
        <v>29</v>
      </c>
      <c r="B27" s="11">
        <v>22118442.758900005</v>
      </c>
      <c r="C27" s="11">
        <v>32442736.123440005</v>
      </c>
      <c r="D27" s="11">
        <v>26586617.562100008</v>
      </c>
      <c r="E27" s="11">
        <v>18363172.73697</v>
      </c>
      <c r="F27" s="11">
        <v>17479186.99072</v>
      </c>
      <c r="G27" s="11">
        <v>13534151.638389999</v>
      </c>
      <c r="H27" s="11">
        <v>10953087.559670001</v>
      </c>
      <c r="I27" s="11">
        <v>17949884.252920002</v>
      </c>
      <c r="J27" s="11">
        <v>124403.18616999999</v>
      </c>
      <c r="K27" s="11">
        <v>18155619.935110003</v>
      </c>
      <c r="L27" s="11">
        <v>4028637.3398199994</v>
      </c>
      <c r="M27" s="11">
        <v>9583492.9662599992</v>
      </c>
      <c r="N27" s="11">
        <v>191319433.05047002</v>
      </c>
    </row>
    <row r="28" spans="1:14" x14ac:dyDescent="0.25">
      <c r="A28" s="10" t="s">
        <v>30</v>
      </c>
      <c r="B28" s="11">
        <v>18578133.185470004</v>
      </c>
      <c r="C28" s="11">
        <v>28377856.275380004</v>
      </c>
      <c r="D28" s="11">
        <v>21560684.805110008</v>
      </c>
      <c r="E28" s="11">
        <v>15941383.158100002</v>
      </c>
      <c r="F28" s="11">
        <v>15602813.13071</v>
      </c>
      <c r="G28" s="11">
        <v>11202006.52853</v>
      </c>
      <c r="H28" s="11">
        <v>9613488.0575500019</v>
      </c>
      <c r="I28" s="11">
        <v>16392656.64632</v>
      </c>
      <c r="J28" s="11">
        <v>121248.44652999999</v>
      </c>
      <c r="K28" s="11">
        <v>16290384.749540001</v>
      </c>
      <c r="L28" s="11">
        <v>3256563.0183899994</v>
      </c>
      <c r="M28" s="11">
        <v>8197949.5113599999</v>
      </c>
      <c r="N28" s="11">
        <v>165135167.51299003</v>
      </c>
    </row>
    <row r="29" spans="1:14" x14ac:dyDescent="0.25">
      <c r="A29" s="10" t="s">
        <v>31</v>
      </c>
      <c r="B29" s="11">
        <v>3540309.5734300003</v>
      </c>
      <c r="C29" s="11">
        <v>4064879.8480599998</v>
      </c>
      <c r="D29" s="11">
        <v>5025932.7569899987</v>
      </c>
      <c r="E29" s="11">
        <v>2421789.5788699994</v>
      </c>
      <c r="F29" s="11">
        <v>1876373.8600099997</v>
      </c>
      <c r="G29" s="11">
        <v>2332145.1098599997</v>
      </c>
      <c r="H29" s="11">
        <v>1339599.5021200001</v>
      </c>
      <c r="I29" s="11">
        <v>1557227.6065999996</v>
      </c>
      <c r="J29" s="11">
        <v>3154.7396400000002</v>
      </c>
      <c r="K29" s="11">
        <v>1865235.18557</v>
      </c>
      <c r="L29" s="11">
        <v>772074.32143000001</v>
      </c>
      <c r="M29" s="11">
        <v>1385543.4549</v>
      </c>
      <c r="N29" s="11">
        <v>26184265.53748</v>
      </c>
    </row>
    <row r="30" spans="1:14" x14ac:dyDescent="0.25">
      <c r="A30" s="12" t="s">
        <v>32</v>
      </c>
      <c r="B30" s="11">
        <v>211525.87443</v>
      </c>
      <c r="C30" s="11">
        <v>187246.99612000003</v>
      </c>
      <c r="D30" s="11">
        <v>205333.71044999998</v>
      </c>
      <c r="E30" s="11">
        <v>124266.21396000002</v>
      </c>
      <c r="F30" s="11">
        <v>287990.79310000001</v>
      </c>
      <c r="G30" s="11">
        <v>65117.144060000006</v>
      </c>
      <c r="H30" s="11">
        <v>107561.7518</v>
      </c>
      <c r="I30" s="11">
        <v>125680.87530999999</v>
      </c>
      <c r="J30" s="11">
        <v>0</v>
      </c>
      <c r="K30" s="11">
        <v>239274.71346000003</v>
      </c>
      <c r="L30" s="11">
        <v>46264.197070000002</v>
      </c>
      <c r="M30" s="11">
        <v>79445.487099999998</v>
      </c>
      <c r="N30" s="11">
        <v>1679707.7568600001</v>
      </c>
    </row>
    <row r="31" spans="1:14" x14ac:dyDescent="0.25">
      <c r="A31" s="10" t="s">
        <v>33</v>
      </c>
      <c r="B31" s="11">
        <v>104648.69326</v>
      </c>
      <c r="C31" s="11">
        <v>110487.47149000001</v>
      </c>
      <c r="D31" s="11">
        <v>79673.785709999996</v>
      </c>
      <c r="E31" s="11">
        <v>43432.589650000016</v>
      </c>
      <c r="F31" s="11">
        <v>111278.17885000001</v>
      </c>
      <c r="G31" s="11">
        <v>25839.550159999999</v>
      </c>
      <c r="H31" s="11">
        <v>44522.984419999993</v>
      </c>
      <c r="I31" s="11">
        <v>82730.632179999986</v>
      </c>
      <c r="J31" s="11">
        <v>0</v>
      </c>
      <c r="K31" s="11">
        <v>93232.743170000002</v>
      </c>
      <c r="L31" s="11">
        <v>22699.243050000001</v>
      </c>
      <c r="M31" s="11">
        <v>32041.835830000004</v>
      </c>
      <c r="N31" s="11">
        <v>750587.7077700001</v>
      </c>
    </row>
    <row r="32" spans="1:14" x14ac:dyDescent="0.25">
      <c r="A32" s="10" t="s">
        <v>34</v>
      </c>
      <c r="B32" s="11">
        <v>106877.18117</v>
      </c>
      <c r="C32" s="11">
        <v>76759.52463</v>
      </c>
      <c r="D32" s="11">
        <v>125659.92473999999</v>
      </c>
      <c r="E32" s="11">
        <v>80833.624309999999</v>
      </c>
      <c r="F32" s="11">
        <v>176712.61425000001</v>
      </c>
      <c r="G32" s="11">
        <v>39277.593900000007</v>
      </c>
      <c r="H32" s="11">
        <v>63038.767379999998</v>
      </c>
      <c r="I32" s="11">
        <v>42950.243130000003</v>
      </c>
      <c r="J32" s="11">
        <v>0</v>
      </c>
      <c r="K32" s="11">
        <v>146041.97029000003</v>
      </c>
      <c r="L32" s="11">
        <v>23564.954020000001</v>
      </c>
      <c r="M32" s="11">
        <v>47403.651269999995</v>
      </c>
      <c r="N32" s="11">
        <v>929120.04908999999</v>
      </c>
    </row>
    <row r="33" spans="1:14" x14ac:dyDescent="0.25">
      <c r="A33" s="12" t="s">
        <v>35</v>
      </c>
      <c r="B33" s="11">
        <v>717628.25621000002</v>
      </c>
      <c r="C33" s="11">
        <v>1027487.1174600001</v>
      </c>
      <c r="D33" s="11">
        <v>925615.77613000001</v>
      </c>
      <c r="E33" s="11">
        <v>582487.51324</v>
      </c>
      <c r="F33" s="11">
        <v>220855.61907999997</v>
      </c>
      <c r="G33" s="11">
        <v>336442.23074999999</v>
      </c>
      <c r="H33" s="11">
        <v>246070.90035000001</v>
      </c>
      <c r="I33" s="11">
        <v>143181.98004000002</v>
      </c>
      <c r="J33" s="11">
        <v>142.26275000000001</v>
      </c>
      <c r="K33" s="11">
        <v>217452.53808999996</v>
      </c>
      <c r="L33" s="11">
        <v>203718.51530999999</v>
      </c>
      <c r="M33" s="11">
        <v>87182.914449999997</v>
      </c>
      <c r="N33" s="11">
        <v>4708265.6238599997</v>
      </c>
    </row>
    <row r="34" spans="1:14" x14ac:dyDescent="0.25">
      <c r="A34" s="10" t="s">
        <v>36</v>
      </c>
      <c r="B34" s="11">
        <v>254804.39458000005</v>
      </c>
      <c r="C34" s="11">
        <v>325946.40048000001</v>
      </c>
      <c r="D34" s="11">
        <v>433517.38550000003</v>
      </c>
      <c r="E34" s="11">
        <v>91726.309010000012</v>
      </c>
      <c r="F34" s="11">
        <v>92909.71845</v>
      </c>
      <c r="G34" s="11">
        <v>146605.12925999999</v>
      </c>
      <c r="H34" s="11">
        <v>48496.980330000006</v>
      </c>
      <c r="I34" s="11">
        <v>74109.750560000015</v>
      </c>
      <c r="J34" s="11">
        <v>142.26275000000001</v>
      </c>
      <c r="K34" s="11">
        <v>81980.310719999979</v>
      </c>
      <c r="L34" s="11">
        <v>86160.262199999983</v>
      </c>
      <c r="M34" s="11">
        <v>19565.532210000001</v>
      </c>
      <c r="N34" s="11">
        <v>1655964.4360500001</v>
      </c>
    </row>
    <row r="35" spans="1:14" x14ac:dyDescent="0.25">
      <c r="A35" s="10" t="s">
        <v>37</v>
      </c>
      <c r="B35" s="11">
        <v>462823.86163</v>
      </c>
      <c r="C35" s="11">
        <v>701540.71698000003</v>
      </c>
      <c r="D35" s="11">
        <v>492098.39062999998</v>
      </c>
      <c r="E35" s="11">
        <v>490761.20423000003</v>
      </c>
      <c r="F35" s="11">
        <v>127945.90062999999</v>
      </c>
      <c r="G35" s="11">
        <v>189837.10149</v>
      </c>
      <c r="H35" s="11">
        <v>197573.92001999999</v>
      </c>
      <c r="I35" s="11">
        <v>69072.229480000009</v>
      </c>
      <c r="J35" s="11">
        <v>0</v>
      </c>
      <c r="K35" s="11">
        <v>135472.22736999998</v>
      </c>
      <c r="L35" s="11">
        <v>117558.25311000001</v>
      </c>
      <c r="M35" s="11">
        <v>67617.382239999992</v>
      </c>
      <c r="N35" s="11">
        <v>3052301.18781</v>
      </c>
    </row>
    <row r="36" spans="1:14" x14ac:dyDescent="0.25">
      <c r="A36" s="12" t="s">
        <v>38</v>
      </c>
      <c r="B36" s="11">
        <v>593275.60527000006</v>
      </c>
      <c r="C36" s="11">
        <v>646316.3682599999</v>
      </c>
      <c r="D36" s="11">
        <v>990466.7513</v>
      </c>
      <c r="E36" s="11">
        <v>360170.18067999993</v>
      </c>
      <c r="F36" s="11">
        <v>542274.30882999999</v>
      </c>
      <c r="G36" s="11">
        <v>426871.57956999994</v>
      </c>
      <c r="H36" s="11">
        <v>319099.91189999995</v>
      </c>
      <c r="I36" s="11">
        <v>462052.92803000007</v>
      </c>
      <c r="J36" s="11">
        <v>1393.0781399999998</v>
      </c>
      <c r="K36" s="11">
        <v>585122.42768000008</v>
      </c>
      <c r="L36" s="11">
        <v>196015.3523</v>
      </c>
      <c r="M36" s="11">
        <v>407992.91853999998</v>
      </c>
      <c r="N36" s="11">
        <v>5531051.4105000002</v>
      </c>
    </row>
    <row r="37" spans="1:14" x14ac:dyDescent="0.25">
      <c r="A37" s="13" t="s">
        <v>39</v>
      </c>
      <c r="B37" s="11">
        <v>146659.92827</v>
      </c>
      <c r="C37" s="11">
        <v>269451.19030000002</v>
      </c>
      <c r="D37" s="11">
        <v>172750.95350999999</v>
      </c>
      <c r="E37" s="11">
        <v>173761.71389000001</v>
      </c>
      <c r="F37" s="11">
        <v>140284.60595</v>
      </c>
      <c r="G37" s="11">
        <v>161289.78993999999</v>
      </c>
      <c r="H37" s="11">
        <v>90430.151889999994</v>
      </c>
      <c r="I37" s="11">
        <v>172781.97337999998</v>
      </c>
      <c r="J37" s="11">
        <v>1360.7571399999999</v>
      </c>
      <c r="K37" s="11">
        <v>192883.82712999999</v>
      </c>
      <c r="L37" s="11">
        <v>39781.695980000004</v>
      </c>
      <c r="M37" s="11">
        <v>131207.63359000001</v>
      </c>
      <c r="N37" s="11">
        <v>1692644.2209700001</v>
      </c>
    </row>
    <row r="38" spans="1:14" x14ac:dyDescent="0.25">
      <c r="A38" s="10" t="s">
        <v>40</v>
      </c>
      <c r="B38" s="11">
        <v>150014.96219999998</v>
      </c>
      <c r="C38" s="11">
        <v>63205.749490000002</v>
      </c>
      <c r="D38" s="11">
        <v>236036.74398000003</v>
      </c>
      <c r="E38" s="11">
        <v>79787.038109999994</v>
      </c>
      <c r="F38" s="11">
        <v>121482.8521</v>
      </c>
      <c r="G38" s="11">
        <v>146984.09370000003</v>
      </c>
      <c r="H38" s="11">
        <v>109978.30206999999</v>
      </c>
      <c r="I38" s="11">
        <v>91665.117190000004</v>
      </c>
      <c r="J38" s="11">
        <v>32.320999999999998</v>
      </c>
      <c r="K38" s="11">
        <v>149749.86499</v>
      </c>
      <c r="L38" s="11">
        <v>83116.973079999996</v>
      </c>
      <c r="M38" s="11">
        <v>90763.471209999989</v>
      </c>
      <c r="N38" s="11">
        <v>1322817.48912</v>
      </c>
    </row>
    <row r="39" spans="1:14" x14ac:dyDescent="0.25">
      <c r="A39" s="10" t="s">
        <v>41</v>
      </c>
      <c r="B39" s="11">
        <v>688.5739299999999</v>
      </c>
      <c r="C39" s="11">
        <v>771.87486000000001</v>
      </c>
      <c r="D39" s="11">
        <v>809.18517999999995</v>
      </c>
      <c r="E39" s="11">
        <v>367.67068999999998</v>
      </c>
      <c r="F39" s="11">
        <v>0</v>
      </c>
      <c r="G39" s="11">
        <v>550.86271999999997</v>
      </c>
      <c r="H39" s="11">
        <v>67.447990000000004</v>
      </c>
      <c r="I39" s="11">
        <v>264.32207</v>
      </c>
      <c r="J39" s="11">
        <v>0</v>
      </c>
      <c r="K39" s="11">
        <v>353.92189000000002</v>
      </c>
      <c r="L39" s="11">
        <v>322.63092999999998</v>
      </c>
      <c r="M39" s="11">
        <v>2.1001799999999999</v>
      </c>
      <c r="N39" s="11">
        <v>4198.5904400000009</v>
      </c>
    </row>
    <row r="40" spans="1:14" x14ac:dyDescent="0.25">
      <c r="A40" s="10" t="s">
        <v>42</v>
      </c>
      <c r="B40" s="11">
        <v>851.96960000000001</v>
      </c>
      <c r="C40" s="11">
        <v>1207.9476299999999</v>
      </c>
      <c r="D40" s="11">
        <v>5389.2871799999994</v>
      </c>
      <c r="E40" s="11">
        <v>1617.7920900000001</v>
      </c>
      <c r="F40" s="11">
        <v>0</v>
      </c>
      <c r="G40" s="11">
        <v>4416.96216</v>
      </c>
      <c r="H40" s="11">
        <v>2096.4664600000001</v>
      </c>
      <c r="I40" s="11">
        <v>363.94082000000003</v>
      </c>
      <c r="J40" s="11">
        <v>0</v>
      </c>
      <c r="K40" s="11">
        <v>1803.66472</v>
      </c>
      <c r="L40" s="11">
        <v>1788.7482</v>
      </c>
      <c r="M40" s="11">
        <v>370.95921999999996</v>
      </c>
      <c r="N40" s="11">
        <v>19907.738079999999</v>
      </c>
    </row>
    <row r="41" spans="1:14" x14ac:dyDescent="0.25">
      <c r="A41" s="10" t="s">
        <v>43</v>
      </c>
      <c r="B41" s="11">
        <v>0</v>
      </c>
      <c r="C41" s="11">
        <v>0</v>
      </c>
      <c r="D41" s="11">
        <v>0</v>
      </c>
      <c r="E41" s="11">
        <v>0</v>
      </c>
      <c r="F41" s="11">
        <v>0</v>
      </c>
      <c r="G41" s="11">
        <v>0</v>
      </c>
      <c r="H41" s="11">
        <v>0</v>
      </c>
      <c r="I41" s="11">
        <v>0</v>
      </c>
      <c r="J41" s="11">
        <v>0</v>
      </c>
      <c r="K41" s="11">
        <v>0</v>
      </c>
      <c r="L41" s="11">
        <v>0</v>
      </c>
      <c r="M41" s="11">
        <v>0</v>
      </c>
      <c r="N41" s="11">
        <v>0</v>
      </c>
    </row>
    <row r="42" spans="1:14" x14ac:dyDescent="0.25">
      <c r="A42" s="14" t="s">
        <v>44</v>
      </c>
      <c r="B42" s="11">
        <v>0</v>
      </c>
      <c r="C42" s="11">
        <v>11.239700000000001</v>
      </c>
      <c r="D42" s="11">
        <v>0</v>
      </c>
      <c r="E42" s="11">
        <v>0</v>
      </c>
      <c r="F42" s="11">
        <v>0</v>
      </c>
      <c r="G42" s="11">
        <v>0</v>
      </c>
      <c r="H42" s="11">
        <v>481.90116999999998</v>
      </c>
      <c r="I42" s="11">
        <v>0</v>
      </c>
      <c r="J42" s="11">
        <v>0</v>
      </c>
      <c r="K42" s="11">
        <v>15.734920000000001</v>
      </c>
      <c r="L42" s="11">
        <v>0</v>
      </c>
      <c r="M42" s="11">
        <v>0</v>
      </c>
      <c r="N42" s="11">
        <v>508.87578999999999</v>
      </c>
    </row>
    <row r="43" spans="1:14" x14ac:dyDescent="0.25">
      <c r="A43" s="13" t="s">
        <v>45</v>
      </c>
      <c r="B43" s="11">
        <v>148575.60366999998</v>
      </c>
      <c r="C43" s="11">
        <v>205384.09369000001</v>
      </c>
      <c r="D43" s="11">
        <v>320086.28021</v>
      </c>
      <c r="E43" s="11">
        <v>44911.101339999994</v>
      </c>
      <c r="F43" s="11">
        <v>106494.62903999999</v>
      </c>
      <c r="G43" s="11">
        <v>51093.975789999997</v>
      </c>
      <c r="H43" s="11">
        <v>33028.14976</v>
      </c>
      <c r="I43" s="11">
        <v>76564.425870000006</v>
      </c>
      <c r="J43" s="11">
        <v>0</v>
      </c>
      <c r="K43" s="11">
        <v>82574.7408</v>
      </c>
      <c r="L43" s="11">
        <v>27746.704780000004</v>
      </c>
      <c r="M43" s="11">
        <v>59419.996169999999</v>
      </c>
      <c r="N43" s="11">
        <v>1155879.7011199999</v>
      </c>
    </row>
    <row r="44" spans="1:14" x14ac:dyDescent="0.25">
      <c r="A44" s="10" t="s">
        <v>46</v>
      </c>
      <c r="B44" s="11">
        <v>141898.6177</v>
      </c>
      <c r="C44" s="11">
        <v>104411.48948999999</v>
      </c>
      <c r="D44" s="11">
        <v>250741.43842000002</v>
      </c>
      <c r="E44" s="11">
        <v>57834.193949999993</v>
      </c>
      <c r="F44" s="11">
        <v>124181.1198</v>
      </c>
      <c r="G44" s="11">
        <v>61498.241099999992</v>
      </c>
      <c r="H44" s="11">
        <v>81623.900439999998</v>
      </c>
      <c r="I44" s="11">
        <v>119903.82267000001</v>
      </c>
      <c r="J44" s="11">
        <v>0</v>
      </c>
      <c r="K44" s="11">
        <v>155991.62121000001</v>
      </c>
      <c r="L44" s="11">
        <v>42546.588799999998</v>
      </c>
      <c r="M44" s="11">
        <v>125597.08600999998</v>
      </c>
      <c r="N44" s="11">
        <v>1266228.11959</v>
      </c>
    </row>
    <row r="45" spans="1:14" x14ac:dyDescent="0.25">
      <c r="A45" s="10" t="s">
        <v>47</v>
      </c>
      <c r="B45" s="11">
        <v>913.25684999999999</v>
      </c>
      <c r="C45" s="11">
        <v>680.98970999999995</v>
      </c>
      <c r="D45" s="11">
        <v>1212.5259900000001</v>
      </c>
      <c r="E45" s="11">
        <v>416.76427000000001</v>
      </c>
      <c r="F45" s="11">
        <v>2766.4560999999999</v>
      </c>
      <c r="G45" s="11">
        <v>184.76262</v>
      </c>
      <c r="H45" s="11">
        <v>27.914530000000003</v>
      </c>
      <c r="I45" s="11">
        <v>115.45027999999999</v>
      </c>
      <c r="J45" s="11">
        <v>0</v>
      </c>
      <c r="K45" s="11">
        <v>116.34571000000001</v>
      </c>
      <c r="L45" s="11">
        <v>94.87675999999999</v>
      </c>
      <c r="M45" s="11">
        <v>71.113910000000004</v>
      </c>
      <c r="N45" s="11">
        <v>6600.4567300000008</v>
      </c>
    </row>
    <row r="46" spans="1:14" x14ac:dyDescent="0.25">
      <c r="A46" s="10" t="s">
        <v>48</v>
      </c>
      <c r="B46" s="11">
        <v>3672.6930500000003</v>
      </c>
      <c r="C46" s="11">
        <v>1176.2775900000001</v>
      </c>
      <c r="D46" s="11">
        <v>3440.3368300000002</v>
      </c>
      <c r="E46" s="11">
        <v>1473.90634</v>
      </c>
      <c r="F46" s="11">
        <v>27188.42</v>
      </c>
      <c r="G46" s="11">
        <v>852.89154000000008</v>
      </c>
      <c r="H46" s="11">
        <v>1191.3943000000002</v>
      </c>
      <c r="I46" s="11">
        <v>393.87574999999998</v>
      </c>
      <c r="J46" s="11">
        <v>0</v>
      </c>
      <c r="K46" s="11">
        <v>1622.14968</v>
      </c>
      <c r="L46" s="11">
        <v>617.13377000000003</v>
      </c>
      <c r="M46" s="11">
        <v>560.55825000000004</v>
      </c>
      <c r="N46" s="11">
        <v>42189.6371</v>
      </c>
    </row>
    <row r="47" spans="1:14" x14ac:dyDescent="0.25">
      <c r="A47" s="10" t="s">
        <v>49</v>
      </c>
      <c r="B47" s="11">
        <v>0</v>
      </c>
      <c r="C47" s="11">
        <v>15.515799999999999</v>
      </c>
      <c r="D47" s="11">
        <v>0</v>
      </c>
      <c r="E47" s="11">
        <v>0</v>
      </c>
      <c r="F47" s="11">
        <v>1674.07519</v>
      </c>
      <c r="G47" s="11">
        <v>0</v>
      </c>
      <c r="H47" s="11">
        <v>0</v>
      </c>
      <c r="I47" s="11">
        <v>0</v>
      </c>
      <c r="J47" s="11">
        <v>0</v>
      </c>
      <c r="K47" s="11">
        <v>0</v>
      </c>
      <c r="L47" s="11">
        <v>0</v>
      </c>
      <c r="M47" s="11">
        <v>0</v>
      </c>
      <c r="N47" s="11">
        <v>1689.5909899999999</v>
      </c>
    </row>
    <row r="48" spans="1:14" x14ac:dyDescent="0.25">
      <c r="A48" s="14" t="s">
        <v>50</v>
      </c>
      <c r="B48" s="11">
        <v>0</v>
      </c>
      <c r="C48" s="11">
        <v>0</v>
      </c>
      <c r="D48" s="11">
        <v>0</v>
      </c>
      <c r="E48" s="11">
        <v>0</v>
      </c>
      <c r="F48" s="11">
        <v>18202.15065</v>
      </c>
      <c r="G48" s="11">
        <v>0</v>
      </c>
      <c r="H48" s="11">
        <v>174.28329000000002</v>
      </c>
      <c r="I48" s="11">
        <v>0</v>
      </c>
      <c r="J48" s="11">
        <v>0</v>
      </c>
      <c r="K48" s="11">
        <v>10.556629999999998</v>
      </c>
      <c r="L48" s="11">
        <v>0</v>
      </c>
      <c r="M48" s="11">
        <v>0</v>
      </c>
      <c r="N48" s="11">
        <v>18386.990569999998</v>
      </c>
    </row>
    <row r="49" spans="1:14" x14ac:dyDescent="0.25">
      <c r="A49" s="15" t="s">
        <v>51</v>
      </c>
      <c r="B49" s="11">
        <v>-897685.18959000008</v>
      </c>
      <c r="C49" s="11">
        <v>-1453809.7019900002</v>
      </c>
      <c r="D49" s="11">
        <v>-1184164.73511</v>
      </c>
      <c r="E49" s="11">
        <v>-1082985.5243099998</v>
      </c>
      <c r="F49" s="11">
        <v>-503545.25347999996</v>
      </c>
      <c r="G49" s="11">
        <v>-447273.35289999994</v>
      </c>
      <c r="H49" s="11">
        <v>-360027.20997999999</v>
      </c>
      <c r="I49" s="11">
        <v>-644858.49917999993</v>
      </c>
      <c r="J49" s="11">
        <v>-326.33774999999997</v>
      </c>
      <c r="K49" s="11">
        <v>-823092.49897000019</v>
      </c>
      <c r="L49" s="11">
        <v>-223601.88655000002</v>
      </c>
      <c r="M49" s="11">
        <v>-312957.95412000001</v>
      </c>
      <c r="N49" s="11">
        <v>-7934328.1439300012</v>
      </c>
    </row>
    <row r="50" spans="1:14" x14ac:dyDescent="0.25">
      <c r="A50" s="10" t="s">
        <v>52</v>
      </c>
      <c r="B50" s="11">
        <v>-98617.278099999996</v>
      </c>
      <c r="C50" s="11">
        <v>-132123.35829</v>
      </c>
      <c r="D50" s="11">
        <v>-91354.669120000006</v>
      </c>
      <c r="E50" s="11">
        <v>-48496.758989999995</v>
      </c>
      <c r="F50" s="11">
        <v>-51019.73055</v>
      </c>
      <c r="G50" s="11">
        <v>-46540.153010000002</v>
      </c>
      <c r="H50" s="11">
        <v>-55508.292150000001</v>
      </c>
      <c r="I50" s="11">
        <v>-80100.340799999991</v>
      </c>
      <c r="J50" s="11">
        <v>-172.39872999999997</v>
      </c>
      <c r="K50" s="11">
        <v>-57138.887090000004</v>
      </c>
      <c r="L50" s="11">
        <v>-19503.26915</v>
      </c>
      <c r="M50" s="11">
        <v>-33917.469380000002</v>
      </c>
      <c r="N50" s="11">
        <v>-714492.60535999993</v>
      </c>
    </row>
    <row r="51" spans="1:14" x14ac:dyDescent="0.25">
      <c r="A51" s="10" t="s">
        <v>53</v>
      </c>
      <c r="B51" s="11">
        <v>-56713.438950000003</v>
      </c>
      <c r="C51" s="11">
        <v>-184723.54603</v>
      </c>
      <c r="D51" s="11">
        <v>-99053.019</v>
      </c>
      <c r="E51" s="11">
        <v>-264518.36806000001</v>
      </c>
      <c r="F51" s="11">
        <v>-9013.2868700000017</v>
      </c>
      <c r="G51" s="11">
        <v>-41703.530070000001</v>
      </c>
      <c r="H51" s="11">
        <v>-29876.181700000005</v>
      </c>
      <c r="I51" s="11">
        <v>-14972.990679999999</v>
      </c>
      <c r="J51" s="11">
        <v>-11.676270000000001</v>
      </c>
      <c r="K51" s="11">
        <v>-67225.200039999996</v>
      </c>
      <c r="L51" s="11">
        <v>-17685.297629999997</v>
      </c>
      <c r="M51" s="11">
        <v>-8335.8746200000005</v>
      </c>
      <c r="N51" s="11">
        <v>-793832.40992000012</v>
      </c>
    </row>
    <row r="52" spans="1:14" x14ac:dyDescent="0.25">
      <c r="A52" s="10" t="s">
        <v>54</v>
      </c>
      <c r="B52" s="11">
        <v>-23641.048220000004</v>
      </c>
      <c r="C52" s="11">
        <v>-52000.189509999997</v>
      </c>
      <c r="D52" s="11">
        <v>-34580.476329999998</v>
      </c>
      <c r="E52" s="11">
        <v>-19627.301239999997</v>
      </c>
      <c r="F52" s="11">
        <v>-25824.31609</v>
      </c>
      <c r="G52" s="11">
        <v>-9112.8577000000005</v>
      </c>
      <c r="H52" s="11">
        <v>-23722.037080000002</v>
      </c>
      <c r="I52" s="11">
        <v>-69831.505769999989</v>
      </c>
      <c r="J52" s="11">
        <v>0</v>
      </c>
      <c r="K52" s="11">
        <v>-78136.087750000006</v>
      </c>
      <c r="L52" s="11">
        <v>-7376.69</v>
      </c>
      <c r="M52" s="11">
        <v>-24226.065670000004</v>
      </c>
      <c r="N52" s="11">
        <v>-368078.57536000002</v>
      </c>
    </row>
    <row r="53" spans="1:14" x14ac:dyDescent="0.25">
      <c r="A53" s="10" t="s">
        <v>55</v>
      </c>
      <c r="B53" s="11">
        <v>-14269.4164</v>
      </c>
      <c r="C53" s="11">
        <v>-19688.226049999997</v>
      </c>
      <c r="D53" s="11">
        <v>-26062.203550000002</v>
      </c>
      <c r="E53" s="11">
        <v>-45630.598939999996</v>
      </c>
      <c r="F53" s="11">
        <v>-21150.624319999999</v>
      </c>
      <c r="G53" s="11">
        <v>-6491.8010100000001</v>
      </c>
      <c r="H53" s="11">
        <v>-22868.514270000003</v>
      </c>
      <c r="I53" s="11">
        <v>-33619.07963</v>
      </c>
      <c r="J53" s="11">
        <v>0</v>
      </c>
      <c r="K53" s="11">
        <v>-108301.63146999999</v>
      </c>
      <c r="L53" s="11">
        <v>-7775.4084400000002</v>
      </c>
      <c r="M53" s="11">
        <v>-26579.8747</v>
      </c>
      <c r="N53" s="11">
        <v>-332437.37878000003</v>
      </c>
    </row>
    <row r="54" spans="1:14" x14ac:dyDescent="0.25">
      <c r="A54" s="10" t="s">
        <v>56</v>
      </c>
      <c r="B54" s="11">
        <v>-132474.17170000001</v>
      </c>
      <c r="C54" s="11">
        <v>-175713.4779</v>
      </c>
      <c r="D54" s="11">
        <v>-238247.18796000001</v>
      </c>
      <c r="E54" s="11">
        <v>-75394.713140000007</v>
      </c>
      <c r="F54" s="11">
        <v>-43511.419719999998</v>
      </c>
      <c r="G54" s="11">
        <v>-108863.65725</v>
      </c>
      <c r="H54" s="11">
        <v>-32507.011480000001</v>
      </c>
      <c r="I54" s="11">
        <v>-65609.788499999995</v>
      </c>
      <c r="J54" s="11">
        <v>-142.26275000000001</v>
      </c>
      <c r="K54" s="11">
        <v>-64635.330849999998</v>
      </c>
      <c r="L54" s="11">
        <v>-59842.826300000008</v>
      </c>
      <c r="M54" s="11">
        <v>-15534.63711</v>
      </c>
      <c r="N54" s="11">
        <v>-1012476.4846600001</v>
      </c>
    </row>
    <row r="55" spans="1:14" x14ac:dyDescent="0.25">
      <c r="A55" s="10" t="s">
        <v>57</v>
      </c>
      <c r="B55" s="11">
        <v>-204352.44561</v>
      </c>
      <c r="C55" s="11">
        <v>-313491.23151000001</v>
      </c>
      <c r="D55" s="11">
        <v>-231256.40543000001</v>
      </c>
      <c r="E55" s="11">
        <v>-331785.50595999998</v>
      </c>
      <c r="F55" s="11">
        <v>-62976.606349999995</v>
      </c>
      <c r="G55" s="11">
        <v>-102308.47314999999</v>
      </c>
      <c r="H55" s="11">
        <v>-106936.15493999999</v>
      </c>
      <c r="I55" s="11">
        <v>-59399.304680000001</v>
      </c>
      <c r="J55" s="11">
        <v>0</v>
      </c>
      <c r="K55" s="11">
        <v>-80282.899940000018</v>
      </c>
      <c r="L55" s="11">
        <v>-61369.581269999995</v>
      </c>
      <c r="M55" s="11">
        <v>-41935.015599999999</v>
      </c>
      <c r="N55" s="11">
        <v>-1596093.6244400002</v>
      </c>
    </row>
    <row r="56" spans="1:14" x14ac:dyDescent="0.25">
      <c r="A56" s="10" t="s">
        <v>58</v>
      </c>
      <c r="B56" s="11">
        <v>-138198.02421999999</v>
      </c>
      <c r="C56" s="11">
        <v>-227700.37699000002</v>
      </c>
      <c r="D56" s="11">
        <v>-203167.60711000001</v>
      </c>
      <c r="E56" s="11">
        <v>-34547.182609999996</v>
      </c>
      <c r="F56" s="11">
        <v>-128943.35302</v>
      </c>
      <c r="G56" s="11">
        <v>-34819.69831</v>
      </c>
      <c r="H56" s="11">
        <v>-47276.028189999997</v>
      </c>
      <c r="I56" s="11">
        <v>-130585.23420000001</v>
      </c>
      <c r="J56" s="11">
        <v>0</v>
      </c>
      <c r="K56" s="11">
        <v>-233173.76208000001</v>
      </c>
      <c r="L56" s="11">
        <v>-37931.055869999997</v>
      </c>
      <c r="M56" s="11">
        <v>-99437.195730000007</v>
      </c>
      <c r="N56" s="11">
        <v>-1315779.5183300001</v>
      </c>
    </row>
    <row r="57" spans="1:14" x14ac:dyDescent="0.25">
      <c r="A57" s="10" t="s">
        <v>59</v>
      </c>
      <c r="B57" s="11">
        <v>-198996.59224999999</v>
      </c>
      <c r="C57" s="11">
        <v>-267930.32494999998</v>
      </c>
      <c r="D57" s="11">
        <v>-229558.79691</v>
      </c>
      <c r="E57" s="11">
        <v>-230216.10016</v>
      </c>
      <c r="F57" s="11">
        <v>-146548.54843999998</v>
      </c>
      <c r="G57" s="11">
        <v>-80975.293030000001</v>
      </c>
      <c r="H57" s="11">
        <v>-41332.990170000005</v>
      </c>
      <c r="I57" s="11">
        <v>-178467.16265000001</v>
      </c>
      <c r="J57" s="11">
        <v>0</v>
      </c>
      <c r="K57" s="11">
        <v>-104328.10490000001</v>
      </c>
      <c r="L57" s="11">
        <v>-4609.92</v>
      </c>
      <c r="M57" s="11">
        <v>-48104.849609999997</v>
      </c>
      <c r="N57" s="11">
        <v>-1531068.6830699998</v>
      </c>
    </row>
    <row r="58" spans="1:14" x14ac:dyDescent="0.25">
      <c r="A58" s="10" t="s">
        <v>60</v>
      </c>
      <c r="B58" s="11">
        <v>0</v>
      </c>
      <c r="C58" s="11">
        <v>-6268.5275000000001</v>
      </c>
      <c r="D58" s="11">
        <v>0</v>
      </c>
      <c r="E58" s="11">
        <v>0</v>
      </c>
      <c r="F58" s="11">
        <v>0</v>
      </c>
      <c r="G58" s="11">
        <v>-2156</v>
      </c>
      <c r="H58" s="11">
        <v>0</v>
      </c>
      <c r="I58" s="11">
        <v>0</v>
      </c>
      <c r="J58" s="11">
        <v>0</v>
      </c>
      <c r="K58" s="11">
        <v>0</v>
      </c>
      <c r="L58" s="11">
        <v>0</v>
      </c>
      <c r="M58" s="11">
        <v>0</v>
      </c>
      <c r="N58" s="11">
        <v>-8424.5275000000001</v>
      </c>
    </row>
    <row r="59" spans="1:14" x14ac:dyDescent="0.25">
      <c r="A59" s="10" t="s">
        <v>61</v>
      </c>
      <c r="B59" s="11">
        <v>0</v>
      </c>
      <c r="C59" s="11">
        <v>0</v>
      </c>
      <c r="D59" s="11">
        <v>0</v>
      </c>
      <c r="E59" s="11">
        <v>0</v>
      </c>
      <c r="F59" s="11">
        <v>0</v>
      </c>
      <c r="G59" s="11">
        <v>0</v>
      </c>
      <c r="H59" s="11">
        <v>0</v>
      </c>
      <c r="I59" s="11">
        <v>0</v>
      </c>
      <c r="J59" s="11">
        <v>0</v>
      </c>
      <c r="K59" s="11">
        <v>0</v>
      </c>
      <c r="L59" s="11">
        <v>0</v>
      </c>
      <c r="M59" s="11">
        <v>0</v>
      </c>
      <c r="N59" s="11">
        <v>0</v>
      </c>
    </row>
    <row r="60" spans="1:14" x14ac:dyDescent="0.25">
      <c r="A60" s="10" t="s">
        <v>62</v>
      </c>
      <c r="B60" s="11">
        <v>-577.13294999999994</v>
      </c>
      <c r="C60" s="11">
        <v>-42.336789999999993</v>
      </c>
      <c r="D60" s="11">
        <v>-1158.0113399999998</v>
      </c>
      <c r="E60" s="11">
        <v>-531.28719000000001</v>
      </c>
      <c r="F60" s="11">
        <v>0</v>
      </c>
      <c r="G60" s="11">
        <v>0</v>
      </c>
      <c r="H60" s="11">
        <v>0</v>
      </c>
      <c r="I60" s="11">
        <v>-400.12398999999999</v>
      </c>
      <c r="J60" s="11">
        <v>0</v>
      </c>
      <c r="K60" s="11">
        <v>-286.27956</v>
      </c>
      <c r="L60" s="11">
        <v>0</v>
      </c>
      <c r="M60" s="11">
        <v>-171.33749</v>
      </c>
      <c r="N60" s="11">
        <v>-3166.5093099999995</v>
      </c>
    </row>
    <row r="61" spans="1:14" x14ac:dyDescent="0.25">
      <c r="A61" s="10" t="s">
        <v>63</v>
      </c>
      <c r="B61" s="11">
        <v>-2886.0404900000003</v>
      </c>
      <c r="C61" s="11">
        <v>-1334.5432900000001</v>
      </c>
      <c r="D61" s="11">
        <v>-5745.2461199999998</v>
      </c>
      <c r="E61" s="11">
        <v>-2246.0520999999999</v>
      </c>
      <c r="F61" s="11">
        <v>0</v>
      </c>
      <c r="G61" s="11">
        <v>0</v>
      </c>
      <c r="H61" s="11">
        <v>0</v>
      </c>
      <c r="I61" s="11">
        <v>-1167.0941499999999</v>
      </c>
      <c r="J61" s="11">
        <v>0</v>
      </c>
      <c r="K61" s="11">
        <v>-2076.37021</v>
      </c>
      <c r="L61" s="11">
        <v>0</v>
      </c>
      <c r="M61" s="11">
        <v>-1513.38905</v>
      </c>
      <c r="N61" s="11">
        <v>-16968.735410000005</v>
      </c>
    </row>
    <row r="62" spans="1:14" x14ac:dyDescent="0.25">
      <c r="A62" s="10" t="s">
        <v>64</v>
      </c>
      <c r="B62" s="11">
        <v>-434.60779000000002</v>
      </c>
      <c r="C62" s="11">
        <v>-1882.6667199999999</v>
      </c>
      <c r="D62" s="11">
        <v>-2677.25225</v>
      </c>
      <c r="E62" s="11">
        <v>-816.05034999999998</v>
      </c>
      <c r="F62" s="11">
        <v>-478.70443</v>
      </c>
      <c r="G62" s="11">
        <v>-37.326380000000007</v>
      </c>
      <c r="H62" s="11">
        <v>0</v>
      </c>
      <c r="I62" s="11">
        <v>-1823.3989100000001</v>
      </c>
      <c r="J62" s="11">
        <v>0</v>
      </c>
      <c r="K62" s="11">
        <v>-3244.52144</v>
      </c>
      <c r="L62" s="11">
        <v>-44.903379999999999</v>
      </c>
      <c r="M62" s="11">
        <v>-718.5992</v>
      </c>
      <c r="N62" s="11">
        <v>-12158.030850000001</v>
      </c>
    </row>
    <row r="63" spans="1:14" x14ac:dyDescent="0.25">
      <c r="A63" s="10" t="s">
        <v>65</v>
      </c>
      <c r="B63" s="11">
        <v>-3154.0286999999998</v>
      </c>
      <c r="C63" s="11">
        <v>-4454.4381800000001</v>
      </c>
      <c r="D63" s="11">
        <v>-5316.8878700000005</v>
      </c>
      <c r="E63" s="11">
        <v>-3789.0183999999999</v>
      </c>
      <c r="F63" s="11">
        <v>-4381.3478999999998</v>
      </c>
      <c r="G63" s="11">
        <v>-414.48323999999997</v>
      </c>
      <c r="H63" s="11">
        <v>0</v>
      </c>
      <c r="I63" s="11">
        <v>-3761.5252700000001</v>
      </c>
      <c r="J63" s="11">
        <v>0</v>
      </c>
      <c r="K63" s="11">
        <v>-13566.548849999999</v>
      </c>
      <c r="L63" s="11">
        <v>-622.86279999999999</v>
      </c>
      <c r="M63" s="11">
        <v>-7118.2662599999994</v>
      </c>
      <c r="N63" s="11">
        <v>-46579.407469999998</v>
      </c>
    </row>
    <row r="64" spans="1:14" x14ac:dyDescent="0.25">
      <c r="A64" s="10" t="s">
        <v>66</v>
      </c>
      <c r="B64" s="11">
        <v>-5413.0925200000001</v>
      </c>
      <c r="C64" s="11">
        <v>-13767.58488</v>
      </c>
      <c r="D64" s="11">
        <v>-4210.3975</v>
      </c>
      <c r="E64" s="11">
        <v>-3328.9269599999998</v>
      </c>
      <c r="F64" s="11">
        <v>-5763.5325199999997</v>
      </c>
      <c r="G64" s="11">
        <v>-6096.4284799999996</v>
      </c>
      <c r="H64" s="11">
        <v>0</v>
      </c>
      <c r="I64" s="11">
        <v>-1308.2863</v>
      </c>
      <c r="J64" s="11">
        <v>0</v>
      </c>
      <c r="K64" s="11">
        <v>-1442.8386</v>
      </c>
      <c r="L64" s="11">
        <v>-842.73993000000007</v>
      </c>
      <c r="M64" s="11">
        <v>-749.02333999999996</v>
      </c>
      <c r="N64" s="11">
        <v>-42922.851030000005</v>
      </c>
    </row>
    <row r="65" spans="1:14" x14ac:dyDescent="0.25">
      <c r="A65" s="10" t="s">
        <v>67</v>
      </c>
      <c r="B65" s="11">
        <v>-17957.87169</v>
      </c>
      <c r="C65" s="11">
        <v>-52688.873399999997</v>
      </c>
      <c r="D65" s="11">
        <v>-11776.574619999999</v>
      </c>
      <c r="E65" s="11">
        <v>-22057.660210000002</v>
      </c>
      <c r="F65" s="11">
        <v>-3933.7832699999994</v>
      </c>
      <c r="G65" s="11">
        <v>-7753.6512700000003</v>
      </c>
      <c r="H65" s="11">
        <v>0</v>
      </c>
      <c r="I65" s="11">
        <v>-3812.66365</v>
      </c>
      <c r="J65" s="11">
        <v>0</v>
      </c>
      <c r="K65" s="11">
        <v>-9254.0361899999989</v>
      </c>
      <c r="L65" s="11">
        <v>-5997.3317800000004</v>
      </c>
      <c r="M65" s="11">
        <v>-4616.3563600000007</v>
      </c>
      <c r="N65" s="11">
        <v>-139848.80244</v>
      </c>
    </row>
    <row r="66" spans="1:14" x14ac:dyDescent="0.25">
      <c r="A66" s="8" t="s">
        <v>68</v>
      </c>
      <c r="B66" s="9">
        <v>211347.30989000003</v>
      </c>
      <c r="C66" s="9">
        <v>182419.19269</v>
      </c>
      <c r="D66" s="9">
        <v>360806.12871000002</v>
      </c>
      <c r="E66" s="9">
        <v>315544.35803</v>
      </c>
      <c r="F66" s="9">
        <v>197966.98253000004</v>
      </c>
      <c r="G66" s="9">
        <v>234294.56806000002</v>
      </c>
      <c r="H66" s="9">
        <v>234479.87219999998</v>
      </c>
      <c r="I66" s="9">
        <v>181866.58610000001</v>
      </c>
      <c r="J66" s="9">
        <v>2665.2862399999999</v>
      </c>
      <c r="K66" s="9">
        <v>140063.39152000003</v>
      </c>
      <c r="L66" s="9">
        <v>24045.222120000002</v>
      </c>
      <c r="M66" s="9">
        <v>137372.39289999998</v>
      </c>
      <c r="N66" s="9">
        <v>2222871.2909900006</v>
      </c>
    </row>
    <row r="67" spans="1:14" x14ac:dyDescent="0.25">
      <c r="A67" s="10" t="s">
        <v>69</v>
      </c>
      <c r="B67" s="11">
        <v>0</v>
      </c>
      <c r="C67" s="11">
        <v>0</v>
      </c>
      <c r="D67" s="11">
        <v>0</v>
      </c>
      <c r="E67" s="11">
        <v>0</v>
      </c>
      <c r="F67" s="11">
        <v>115.22533</v>
      </c>
      <c r="G67" s="11">
        <v>1039.9546400000002</v>
      </c>
      <c r="H67" s="11">
        <v>0</v>
      </c>
      <c r="I67" s="11">
        <v>0</v>
      </c>
      <c r="J67" s="11">
        <v>0</v>
      </c>
      <c r="K67" s="11">
        <v>0</v>
      </c>
      <c r="L67" s="11">
        <v>0</v>
      </c>
      <c r="M67" s="11">
        <v>0</v>
      </c>
      <c r="N67" s="11">
        <v>1155.1799700000001</v>
      </c>
    </row>
    <row r="68" spans="1:14" x14ac:dyDescent="0.25">
      <c r="A68" s="10" t="s">
        <v>70</v>
      </c>
      <c r="B68" s="11">
        <v>155989.74105000001</v>
      </c>
      <c r="C68" s="11">
        <v>122696.97262999999</v>
      </c>
      <c r="D68" s="11">
        <v>213653.11978000001</v>
      </c>
      <c r="E68" s="11">
        <v>221863.46161999999</v>
      </c>
      <c r="F68" s="11">
        <v>118121.47981</v>
      </c>
      <c r="G68" s="11">
        <v>178315.7507</v>
      </c>
      <c r="H68" s="11">
        <v>138968.78263</v>
      </c>
      <c r="I68" s="11">
        <v>153860.52872000003</v>
      </c>
      <c r="J68" s="11">
        <v>231.43966</v>
      </c>
      <c r="K68" s="11">
        <v>96983.833469999998</v>
      </c>
      <c r="L68" s="11">
        <v>9492.5882300000012</v>
      </c>
      <c r="M68" s="11">
        <v>87661.284499999994</v>
      </c>
      <c r="N68" s="11">
        <v>1497838.9828000001</v>
      </c>
    </row>
    <row r="69" spans="1:14" x14ac:dyDescent="0.25">
      <c r="A69" s="10" t="s">
        <v>71</v>
      </c>
      <c r="B69" s="11">
        <v>69781.148310000004</v>
      </c>
      <c r="C69" s="11">
        <v>78876.914689999976</v>
      </c>
      <c r="D69" s="11">
        <v>170655.00867000001</v>
      </c>
      <c r="E69" s="11">
        <v>98915.943259999985</v>
      </c>
      <c r="F69" s="11">
        <v>105538.75809999999</v>
      </c>
      <c r="G69" s="11">
        <v>69985.446599999996</v>
      </c>
      <c r="H69" s="11">
        <v>125943.8999</v>
      </c>
      <c r="I69" s="11">
        <v>36311.589879999992</v>
      </c>
      <c r="J69" s="11">
        <v>2433.8465799999999</v>
      </c>
      <c r="K69" s="11">
        <v>47091.125300000014</v>
      </c>
      <c r="L69" s="11">
        <v>16504.710340000001</v>
      </c>
      <c r="M69" s="11">
        <v>55294.243219999997</v>
      </c>
      <c r="N69" s="11">
        <v>877332.63484999991</v>
      </c>
    </row>
    <row r="70" spans="1:14" x14ac:dyDescent="0.25">
      <c r="A70" s="10" t="s">
        <v>72</v>
      </c>
      <c r="B70" s="11">
        <v>0</v>
      </c>
      <c r="C70" s="11">
        <v>0</v>
      </c>
      <c r="D70" s="11">
        <v>0</v>
      </c>
      <c r="E70" s="11">
        <v>0</v>
      </c>
      <c r="F70" s="11">
        <v>1810.7999</v>
      </c>
      <c r="G70" s="11">
        <v>0</v>
      </c>
      <c r="H70" s="11">
        <v>0</v>
      </c>
      <c r="I70" s="11">
        <v>0</v>
      </c>
      <c r="J70" s="11">
        <v>0</v>
      </c>
      <c r="K70" s="11">
        <v>0</v>
      </c>
      <c r="L70" s="11">
        <v>0</v>
      </c>
      <c r="M70" s="11">
        <v>0</v>
      </c>
      <c r="N70" s="11">
        <v>1810.7999</v>
      </c>
    </row>
    <row r="71" spans="1:14" x14ac:dyDescent="0.25">
      <c r="A71" s="10" t="s">
        <v>73</v>
      </c>
      <c r="B71" s="11">
        <v>-14423.579469999999</v>
      </c>
      <c r="C71" s="11">
        <v>-19154.694629999998</v>
      </c>
      <c r="D71" s="11">
        <v>-23501.999739999999</v>
      </c>
      <c r="E71" s="11">
        <v>-5235.0468499999997</v>
      </c>
      <c r="F71" s="11">
        <v>-27619.280609999998</v>
      </c>
      <c r="G71" s="11">
        <v>-15046.58388</v>
      </c>
      <c r="H71" s="11">
        <v>-30432.81033</v>
      </c>
      <c r="I71" s="11">
        <v>-8305.5324999999993</v>
      </c>
      <c r="J71" s="11">
        <v>0</v>
      </c>
      <c r="K71" s="11">
        <v>-4011.5672500000001</v>
      </c>
      <c r="L71" s="11">
        <v>-1952.0764499999998</v>
      </c>
      <c r="M71" s="11">
        <v>-5583.1348199999993</v>
      </c>
      <c r="N71" s="11">
        <v>-155266.30653</v>
      </c>
    </row>
    <row r="72" spans="1:14" x14ac:dyDescent="0.25">
      <c r="A72" s="8" t="s">
        <v>74</v>
      </c>
      <c r="B72" s="9">
        <v>43747.062249999974</v>
      </c>
      <c r="C72" s="9">
        <v>18795.656410000011</v>
      </c>
      <c r="D72" s="9">
        <v>58891.584440000006</v>
      </c>
      <c r="E72" s="9">
        <v>43731.678650000016</v>
      </c>
      <c r="F72" s="9">
        <v>23854.405080000004</v>
      </c>
      <c r="G72" s="9">
        <v>28558.499159999999</v>
      </c>
      <c r="H72" s="9">
        <v>8781.5533299999988</v>
      </c>
      <c r="I72" s="9">
        <v>220.32395000000002</v>
      </c>
      <c r="J72" s="9">
        <v>0</v>
      </c>
      <c r="K72" s="9">
        <v>8708.8195199999936</v>
      </c>
      <c r="L72" s="9">
        <v>17558.906080000001</v>
      </c>
      <c r="M72" s="9">
        <v>3337.6220799999992</v>
      </c>
      <c r="N72" s="9">
        <v>256186.11095</v>
      </c>
    </row>
    <row r="73" spans="1:14" x14ac:dyDescent="0.25">
      <c r="A73" s="10" t="s">
        <v>75</v>
      </c>
      <c r="B73" s="11">
        <v>0</v>
      </c>
      <c r="C73" s="11">
        <v>0</v>
      </c>
      <c r="D73" s="11">
        <v>0</v>
      </c>
      <c r="E73" s="11">
        <v>367.33247999999998</v>
      </c>
      <c r="F73" s="11">
        <v>0</v>
      </c>
      <c r="G73" s="11">
        <v>0</v>
      </c>
      <c r="H73" s="11">
        <v>0</v>
      </c>
      <c r="I73" s="11">
        <v>0</v>
      </c>
      <c r="J73" s="11">
        <v>0</v>
      </c>
      <c r="K73" s="11">
        <v>0</v>
      </c>
      <c r="L73" s="11">
        <v>0</v>
      </c>
      <c r="M73" s="11">
        <v>0</v>
      </c>
      <c r="N73" s="11">
        <v>367.33247999999998</v>
      </c>
    </row>
    <row r="74" spans="1:14" x14ac:dyDescent="0.25">
      <c r="A74" s="10" t="s">
        <v>76</v>
      </c>
      <c r="B74" s="11">
        <v>147760.61729999998</v>
      </c>
      <c r="C74" s="11">
        <v>98621.102050000016</v>
      </c>
      <c r="D74" s="11">
        <v>476000.41073</v>
      </c>
      <c r="E74" s="11">
        <v>264750.92323000001</v>
      </c>
      <c r="F74" s="11">
        <v>76450.89529</v>
      </c>
      <c r="G74" s="11">
        <v>77671.997149999996</v>
      </c>
      <c r="H74" s="11">
        <v>31215.03642</v>
      </c>
      <c r="I74" s="11">
        <v>470.62063000000001</v>
      </c>
      <c r="J74" s="11">
        <v>137.20699999999999</v>
      </c>
      <c r="K74" s="11">
        <v>37418.165369999995</v>
      </c>
      <c r="L74" s="11">
        <v>42096.083920000005</v>
      </c>
      <c r="M74" s="11">
        <v>12895.32992</v>
      </c>
      <c r="N74" s="11">
        <v>1265488.38901</v>
      </c>
    </row>
    <row r="75" spans="1:14" x14ac:dyDescent="0.25">
      <c r="A75" s="10" t="s">
        <v>77</v>
      </c>
      <c r="B75" s="11">
        <v>2297.2907500000001</v>
      </c>
      <c r="C75" s="11">
        <v>827.93585999999993</v>
      </c>
      <c r="D75" s="11">
        <v>3234.2859299999996</v>
      </c>
      <c r="E75" s="11">
        <v>2141.96684</v>
      </c>
      <c r="F75" s="11">
        <v>0.59499999999999997</v>
      </c>
      <c r="G75" s="11">
        <v>8.6835499999999985</v>
      </c>
      <c r="H75" s="11">
        <v>985.04978999999992</v>
      </c>
      <c r="I75" s="11">
        <v>178.89444</v>
      </c>
      <c r="J75" s="11">
        <v>0</v>
      </c>
      <c r="K75" s="11">
        <v>6.0000000000000001E-3</v>
      </c>
      <c r="L75" s="11">
        <v>0.47217999999999999</v>
      </c>
      <c r="M75" s="11">
        <v>0.73000999999999994</v>
      </c>
      <c r="N75" s="11">
        <v>9675.9103499999983</v>
      </c>
    </row>
    <row r="76" spans="1:14" x14ac:dyDescent="0.25">
      <c r="A76" s="10" t="s">
        <v>78</v>
      </c>
      <c r="B76" s="11">
        <v>0</v>
      </c>
      <c r="C76" s="11">
        <v>0</v>
      </c>
      <c r="D76" s="11">
        <v>0</v>
      </c>
      <c r="E76" s="11">
        <v>0</v>
      </c>
      <c r="F76" s="11">
        <v>1E-3</v>
      </c>
      <c r="G76" s="11">
        <v>0</v>
      </c>
      <c r="H76" s="11">
        <v>1E-3</v>
      </c>
      <c r="I76" s="11">
        <v>0</v>
      </c>
      <c r="J76" s="11">
        <v>0</v>
      </c>
      <c r="K76" s="11">
        <v>0</v>
      </c>
      <c r="L76" s="11">
        <v>0</v>
      </c>
      <c r="M76" s="11">
        <v>0</v>
      </c>
      <c r="N76" s="11">
        <v>2E-3</v>
      </c>
    </row>
    <row r="77" spans="1:14" x14ac:dyDescent="0.25">
      <c r="A77" s="10" t="s">
        <v>79</v>
      </c>
      <c r="B77" s="11">
        <v>-106310.8458</v>
      </c>
      <c r="C77" s="11">
        <v>-80653.381500000003</v>
      </c>
      <c r="D77" s="11">
        <v>-420343.11222000001</v>
      </c>
      <c r="E77" s="11">
        <v>-223528.54389999999</v>
      </c>
      <c r="F77" s="11">
        <v>-52597.086210000001</v>
      </c>
      <c r="G77" s="11">
        <v>-49122.181539999998</v>
      </c>
      <c r="H77" s="11">
        <v>-23418.533880000003</v>
      </c>
      <c r="I77" s="11">
        <v>-429.19112000000001</v>
      </c>
      <c r="J77" s="11">
        <v>-137.20699999999999</v>
      </c>
      <c r="K77" s="11">
        <v>-28709.351850000003</v>
      </c>
      <c r="L77" s="11">
        <v>-24537.650020000001</v>
      </c>
      <c r="M77" s="11">
        <v>-9558.4378500000003</v>
      </c>
      <c r="N77" s="11">
        <v>-1019345.52289</v>
      </c>
    </row>
    <row r="78" spans="1:14" x14ac:dyDescent="0.25">
      <c r="A78" s="8" t="s">
        <v>80</v>
      </c>
      <c r="B78" s="9">
        <v>3076653.6579800001</v>
      </c>
      <c r="C78" s="9">
        <v>4353195.1996500008</v>
      </c>
      <c r="D78" s="9">
        <v>3212914.6501499997</v>
      </c>
      <c r="E78" s="9">
        <v>2908271.35861</v>
      </c>
      <c r="F78" s="9">
        <v>724830.29876000003</v>
      </c>
      <c r="G78" s="9">
        <v>1110235.1304199998</v>
      </c>
      <c r="H78" s="9">
        <v>248429.19987999997</v>
      </c>
      <c r="I78" s="9">
        <v>413304.77453</v>
      </c>
      <c r="J78" s="9">
        <v>11783.77233</v>
      </c>
      <c r="K78" s="9">
        <v>950658.66275000002</v>
      </c>
      <c r="L78" s="9">
        <v>194636.02212999997</v>
      </c>
      <c r="M78" s="9">
        <v>157520.98146000001</v>
      </c>
      <c r="N78" s="9">
        <v>17362433.70865</v>
      </c>
    </row>
    <row r="79" spans="1:14" x14ac:dyDescent="0.25">
      <c r="A79" s="10" t="s">
        <v>20</v>
      </c>
      <c r="B79" s="11">
        <v>30506.42</v>
      </c>
      <c r="C79" s="11">
        <v>0</v>
      </c>
      <c r="D79" s="11">
        <v>0</v>
      </c>
      <c r="E79" s="11">
        <v>401817.64</v>
      </c>
      <c r="F79" s="11">
        <v>1.0000000000000001E-5</v>
      </c>
      <c r="G79" s="11">
        <v>0</v>
      </c>
      <c r="H79" s="11">
        <v>0</v>
      </c>
      <c r="I79" s="11">
        <v>0</v>
      </c>
      <c r="J79" s="11">
        <v>0</v>
      </c>
      <c r="K79" s="11">
        <v>0</v>
      </c>
      <c r="L79" s="11">
        <v>5365.7544100000005</v>
      </c>
      <c r="M79" s="11">
        <v>0</v>
      </c>
      <c r="N79" s="11">
        <v>437689.81442000001</v>
      </c>
    </row>
    <row r="80" spans="1:14" x14ac:dyDescent="0.25">
      <c r="A80" s="10" t="s">
        <v>21</v>
      </c>
      <c r="B80" s="11">
        <v>412128.21938999998</v>
      </c>
      <c r="C80" s="11">
        <v>70000</v>
      </c>
      <c r="D80" s="11">
        <v>0</v>
      </c>
      <c r="E80" s="11">
        <v>0</v>
      </c>
      <c r="F80" s="11">
        <v>0</v>
      </c>
      <c r="G80" s="11">
        <v>0</v>
      </c>
      <c r="H80" s="11">
        <v>0</v>
      </c>
      <c r="I80" s="11">
        <v>3570</v>
      </c>
      <c r="J80" s="11">
        <v>0</v>
      </c>
      <c r="K80" s="11">
        <v>0</v>
      </c>
      <c r="L80" s="11">
        <v>13003.611999999999</v>
      </c>
      <c r="M80" s="11">
        <v>161714.17246999999</v>
      </c>
      <c r="N80" s="11">
        <v>660416.00386000006</v>
      </c>
    </row>
    <row r="81" spans="1:14" x14ac:dyDescent="0.25">
      <c r="A81" s="10" t="s">
        <v>22</v>
      </c>
      <c r="B81" s="11">
        <v>0</v>
      </c>
      <c r="C81" s="11">
        <v>6860</v>
      </c>
      <c r="D81" s="11">
        <v>0</v>
      </c>
      <c r="E81" s="11">
        <v>0</v>
      </c>
      <c r="F81" s="11">
        <v>0</v>
      </c>
      <c r="G81" s="11">
        <v>0</v>
      </c>
      <c r="H81" s="11">
        <v>0</v>
      </c>
      <c r="I81" s="11">
        <v>0</v>
      </c>
      <c r="J81" s="11">
        <v>0</v>
      </c>
      <c r="K81" s="11">
        <v>0</v>
      </c>
      <c r="L81" s="11">
        <v>0</v>
      </c>
      <c r="M81" s="11">
        <v>0</v>
      </c>
      <c r="N81" s="11">
        <v>6860</v>
      </c>
    </row>
    <row r="82" spans="1:14" x14ac:dyDescent="0.25">
      <c r="A82" s="10" t="s">
        <v>23</v>
      </c>
      <c r="B82" s="11">
        <v>11207.94544</v>
      </c>
      <c r="C82" s="11">
        <v>6840.0180499999997</v>
      </c>
      <c r="D82" s="11">
        <v>0</v>
      </c>
      <c r="E82" s="11">
        <v>163069.97509999998</v>
      </c>
      <c r="F82" s="11">
        <v>0</v>
      </c>
      <c r="G82" s="11">
        <v>0</v>
      </c>
      <c r="H82" s="11">
        <v>0</v>
      </c>
      <c r="I82" s="11">
        <v>0</v>
      </c>
      <c r="J82" s="11">
        <v>0</v>
      </c>
      <c r="K82" s="11">
        <v>0</v>
      </c>
      <c r="L82" s="11">
        <v>4135</v>
      </c>
      <c r="M82" s="11">
        <v>0</v>
      </c>
      <c r="N82" s="11">
        <v>185252.93858999998</v>
      </c>
    </row>
    <row r="83" spans="1:14" x14ac:dyDescent="0.25">
      <c r="A83" s="10" t="s">
        <v>81</v>
      </c>
      <c r="B83" s="11">
        <v>33721.376469999996</v>
      </c>
      <c r="C83" s="11">
        <v>633074.98464000004</v>
      </c>
      <c r="D83" s="11">
        <v>54665.607840000004</v>
      </c>
      <c r="E83" s="11">
        <v>70863.843379999991</v>
      </c>
      <c r="F83" s="11">
        <v>34717.646710000001</v>
      </c>
      <c r="G83" s="11">
        <v>16844.638080000001</v>
      </c>
      <c r="H83" s="11">
        <v>20115.447519999998</v>
      </c>
      <c r="I83" s="11">
        <v>2533.0975199999998</v>
      </c>
      <c r="J83" s="11">
        <v>0</v>
      </c>
      <c r="K83" s="11">
        <v>926.4</v>
      </c>
      <c r="L83" s="11">
        <v>0</v>
      </c>
      <c r="M83" s="11">
        <v>1560.6</v>
      </c>
      <c r="N83" s="11">
        <v>869023.64215999993</v>
      </c>
    </row>
    <row r="84" spans="1:14" x14ac:dyDescent="0.25">
      <c r="A84" s="10" t="s">
        <v>24</v>
      </c>
      <c r="B84" s="11">
        <v>109031.14375</v>
      </c>
      <c r="C84" s="11">
        <v>2279.2047199999997</v>
      </c>
      <c r="D84" s="11">
        <v>6997.7210899999991</v>
      </c>
      <c r="E84" s="11">
        <v>6749.9587700000002</v>
      </c>
      <c r="F84" s="11">
        <v>2657.2855299999997</v>
      </c>
      <c r="G84" s="11">
        <v>74694.891979999986</v>
      </c>
      <c r="H84" s="11">
        <v>1643.8823799999998</v>
      </c>
      <c r="I84" s="11">
        <v>1369.2303800000002</v>
      </c>
      <c r="J84" s="11">
        <v>151.23597000000001</v>
      </c>
      <c r="K84" s="11">
        <v>502.99728999999996</v>
      </c>
      <c r="L84" s="11">
        <v>43125.210399999996</v>
      </c>
      <c r="M84" s="11">
        <v>551.28059000000007</v>
      </c>
      <c r="N84" s="11">
        <v>249754.04285</v>
      </c>
    </row>
    <row r="85" spans="1:14" x14ac:dyDescent="0.25">
      <c r="A85" s="10" t="s">
        <v>25</v>
      </c>
      <c r="B85" s="11">
        <v>2441363.3673900003</v>
      </c>
      <c r="C85" s="11">
        <v>3645772.4529100005</v>
      </c>
      <c r="D85" s="11">
        <v>3155486.0572899999</v>
      </c>
      <c r="E85" s="11">
        <v>2255740.6659300001</v>
      </c>
      <c r="F85" s="11">
        <v>689062.03617000009</v>
      </c>
      <c r="G85" s="11">
        <v>1019111.42761</v>
      </c>
      <c r="H85" s="11">
        <v>227065.75482</v>
      </c>
      <c r="I85" s="11">
        <v>371222.99008000002</v>
      </c>
      <c r="J85" s="11">
        <v>11741.104160000001</v>
      </c>
      <c r="K85" s="11">
        <v>949456.98251</v>
      </c>
      <c r="L85" s="11">
        <v>128514.08717999999</v>
      </c>
      <c r="M85" s="11">
        <v>0</v>
      </c>
      <c r="N85" s="11">
        <v>14894536.926050002</v>
      </c>
    </row>
    <row r="86" spans="1:14" x14ac:dyDescent="0.25">
      <c r="A86" s="10" t="s">
        <v>82</v>
      </c>
      <c r="B86" s="11">
        <v>39673.999530000001</v>
      </c>
      <c r="C86" s="11">
        <v>18408.134399999999</v>
      </c>
      <c r="D86" s="11">
        <v>0</v>
      </c>
      <c r="E86" s="11">
        <v>11017.859930000001</v>
      </c>
      <c r="F86" s="11">
        <v>1.0000000000000001E-5</v>
      </c>
      <c r="G86" s="11">
        <v>343.91209000000003</v>
      </c>
      <c r="H86" s="11">
        <v>462.18624999999997</v>
      </c>
      <c r="I86" s="11">
        <v>35569.499830000001</v>
      </c>
      <c r="J86" s="11">
        <v>0</v>
      </c>
      <c r="K86" s="11">
        <v>0</v>
      </c>
      <c r="L86" s="11">
        <v>745.83252000000016</v>
      </c>
      <c r="M86" s="11">
        <v>627.30005000000006</v>
      </c>
      <c r="N86" s="11">
        <v>106848.72461</v>
      </c>
    </row>
    <row r="87" spans="1:14" x14ac:dyDescent="0.25">
      <c r="A87" s="10" t="s">
        <v>83</v>
      </c>
      <c r="B87" s="11">
        <v>-978.81398999999999</v>
      </c>
      <c r="C87" s="11">
        <v>-30039.595069999996</v>
      </c>
      <c r="D87" s="11">
        <v>-4234.7360699999999</v>
      </c>
      <c r="E87" s="11">
        <v>-988.58450000000005</v>
      </c>
      <c r="F87" s="11">
        <v>-1606.66967</v>
      </c>
      <c r="G87" s="11">
        <v>-759.73934000000008</v>
      </c>
      <c r="H87" s="11">
        <v>-858.07108999999991</v>
      </c>
      <c r="I87" s="11">
        <v>-960.04327999999998</v>
      </c>
      <c r="J87" s="11">
        <v>-108.56780000000001</v>
      </c>
      <c r="K87" s="11">
        <v>-227.71705</v>
      </c>
      <c r="L87" s="11">
        <v>-253.47438</v>
      </c>
      <c r="M87" s="11">
        <v>-6932.37165</v>
      </c>
      <c r="N87" s="11">
        <v>-47948.38388999999</v>
      </c>
    </row>
    <row r="88" spans="1:14" x14ac:dyDescent="0.25">
      <c r="A88" s="8" t="s">
        <v>84</v>
      </c>
      <c r="B88" s="9">
        <v>450914.92047000001</v>
      </c>
      <c r="C88" s="9">
        <v>619086.8372200001</v>
      </c>
      <c r="D88" s="9">
        <v>420866.01299999998</v>
      </c>
      <c r="E88" s="9">
        <v>469168.84855</v>
      </c>
      <c r="F88" s="9">
        <v>271871.55808000005</v>
      </c>
      <c r="G88" s="9">
        <v>787888.69642000017</v>
      </c>
      <c r="H88" s="9">
        <v>263781.15716</v>
      </c>
      <c r="I88" s="9">
        <v>441360.01498999994</v>
      </c>
      <c r="J88" s="9">
        <v>1133.8094999999998</v>
      </c>
      <c r="K88" s="9">
        <v>302788.03804999997</v>
      </c>
      <c r="L88" s="9">
        <v>49816.087660000005</v>
      </c>
      <c r="M88" s="9">
        <v>47921.269239999994</v>
      </c>
      <c r="N88" s="9">
        <v>4126597.2503400007</v>
      </c>
    </row>
    <row r="89" spans="1:14" x14ac:dyDescent="0.25">
      <c r="A89" s="10" t="s">
        <v>85</v>
      </c>
      <c r="B89" s="11">
        <v>64233.559460000004</v>
      </c>
      <c r="C89" s="11">
        <v>152752.12768999999</v>
      </c>
      <c r="D89" s="11">
        <v>254978.73781999998</v>
      </c>
      <c r="E89" s="11">
        <v>187824.56081</v>
      </c>
      <c r="F89" s="11">
        <v>44219.512419999999</v>
      </c>
      <c r="G89" s="11">
        <v>251796.06465000001</v>
      </c>
      <c r="H89" s="11">
        <v>119694.07071</v>
      </c>
      <c r="I89" s="11">
        <v>125783.22270999999</v>
      </c>
      <c r="J89" s="11">
        <v>696.71543999999994</v>
      </c>
      <c r="K89" s="11">
        <v>83968.989300000001</v>
      </c>
      <c r="L89" s="11">
        <v>8897.88861</v>
      </c>
      <c r="M89" s="11">
        <v>8454.1792100000002</v>
      </c>
      <c r="N89" s="11">
        <v>1303299.6288299998</v>
      </c>
    </row>
    <row r="90" spans="1:14" x14ac:dyDescent="0.25">
      <c r="A90" s="10" t="s">
        <v>86</v>
      </c>
      <c r="B90" s="11">
        <v>267307.04414000001</v>
      </c>
      <c r="C90" s="11">
        <v>274868.09207999997</v>
      </c>
      <c r="D90" s="11">
        <v>101129.90972999998</v>
      </c>
      <c r="E90" s="11">
        <v>203619.13840999999</v>
      </c>
      <c r="F90" s="11">
        <v>151579.91970000003</v>
      </c>
      <c r="G90" s="11">
        <v>451686.00426000007</v>
      </c>
      <c r="H90" s="11">
        <v>106836.8634</v>
      </c>
      <c r="I90" s="11">
        <v>239036.55280999999</v>
      </c>
      <c r="J90" s="11">
        <v>26.443560000000055</v>
      </c>
      <c r="K90" s="11">
        <v>161880.24003000002</v>
      </c>
      <c r="L90" s="11">
        <v>27573.418280000005</v>
      </c>
      <c r="M90" s="11">
        <v>7244.6327600000004</v>
      </c>
      <c r="N90" s="11">
        <v>1992788.2591600001</v>
      </c>
    </row>
    <row r="91" spans="1:14" x14ac:dyDescent="0.25">
      <c r="A91" s="10" t="s">
        <v>87</v>
      </c>
      <c r="B91" s="11">
        <v>11543.311310000003</v>
      </c>
      <c r="C91" s="11">
        <v>28019.428769999995</v>
      </c>
      <c r="D91" s="11">
        <v>7117.8747699999958</v>
      </c>
      <c r="E91" s="11">
        <v>12611.895129999995</v>
      </c>
      <c r="F91" s="11">
        <v>10212.555639999997</v>
      </c>
      <c r="G91" s="11">
        <v>15822.322260000001</v>
      </c>
      <c r="H91" s="11">
        <v>8067.4106900000015</v>
      </c>
      <c r="I91" s="11">
        <v>19001.845720000005</v>
      </c>
      <c r="J91" s="11">
        <v>12.69989</v>
      </c>
      <c r="K91" s="11">
        <v>11908.342669999998</v>
      </c>
      <c r="L91" s="11">
        <v>3629.7646700000018</v>
      </c>
      <c r="M91" s="11">
        <v>4675.7801000000018</v>
      </c>
      <c r="N91" s="11">
        <v>132623.23162000001</v>
      </c>
    </row>
    <row r="92" spans="1:14" x14ac:dyDescent="0.25">
      <c r="A92" s="10" t="s">
        <v>88</v>
      </c>
      <c r="B92" s="11">
        <v>35684.625100000027</v>
      </c>
      <c r="C92" s="11">
        <v>44142.225790000004</v>
      </c>
      <c r="D92" s="11">
        <v>13895.520380000011</v>
      </c>
      <c r="E92" s="11">
        <v>14798.15639</v>
      </c>
      <c r="F92" s="11">
        <v>33096.992650000007</v>
      </c>
      <c r="G92" s="11">
        <v>32366.828059999996</v>
      </c>
      <c r="H92" s="11">
        <v>5966.5896000000012</v>
      </c>
      <c r="I92" s="11">
        <v>15064.182359999999</v>
      </c>
      <c r="J92" s="11">
        <v>244.07258999999996</v>
      </c>
      <c r="K92" s="11">
        <v>13848.174519999999</v>
      </c>
      <c r="L92" s="11">
        <v>4251.8932200000008</v>
      </c>
      <c r="M92" s="11">
        <v>3440.4595899999999</v>
      </c>
      <c r="N92" s="11">
        <v>216799.72025000007</v>
      </c>
    </row>
    <row r="93" spans="1:14" x14ac:dyDescent="0.25">
      <c r="A93" s="10" t="s">
        <v>89</v>
      </c>
      <c r="B93" s="11">
        <v>18907.130789999992</v>
      </c>
      <c r="C93" s="11">
        <v>89222.788719999968</v>
      </c>
      <c r="D93" s="11">
        <v>13636.422579999984</v>
      </c>
      <c r="E93" s="11">
        <v>41594.706040000019</v>
      </c>
      <c r="F93" s="11">
        <v>31198.939140000017</v>
      </c>
      <c r="G93" s="11">
        <v>30292.11249000001</v>
      </c>
      <c r="H93" s="11">
        <v>21021.596039999993</v>
      </c>
      <c r="I93" s="11">
        <v>27181.165599999993</v>
      </c>
      <c r="J93" s="11">
        <v>140.55890999999991</v>
      </c>
      <c r="K93" s="11">
        <v>25446.350740000009</v>
      </c>
      <c r="L93" s="11">
        <v>4421.0924999999997</v>
      </c>
      <c r="M93" s="11">
        <v>11771.470549999996</v>
      </c>
      <c r="N93" s="11">
        <v>314834.33410000004</v>
      </c>
    </row>
    <row r="94" spans="1:14" x14ac:dyDescent="0.25">
      <c r="A94" s="10" t="s">
        <v>90</v>
      </c>
      <c r="B94" s="11">
        <v>15811.01031</v>
      </c>
      <c r="C94" s="11">
        <v>23316.591369999998</v>
      </c>
      <c r="D94" s="11">
        <v>2264.8980000000001</v>
      </c>
      <c r="E94" s="11">
        <v>4329.6892799999996</v>
      </c>
      <c r="F94" s="11">
        <v>995.54510000000005</v>
      </c>
      <c r="G94" s="11">
        <v>2863.21976</v>
      </c>
      <c r="H94" s="11">
        <v>2129.0147999999999</v>
      </c>
      <c r="I94" s="11">
        <v>9734.5058200000003</v>
      </c>
      <c r="J94" s="11">
        <v>1E-3</v>
      </c>
      <c r="K94" s="11">
        <v>5549.9703300000001</v>
      </c>
      <c r="L94" s="11">
        <v>951.60170000000016</v>
      </c>
      <c r="M94" s="11">
        <v>10845.978949999999</v>
      </c>
      <c r="N94" s="11">
        <v>78792.026419999995</v>
      </c>
    </row>
    <row r="95" spans="1:14" x14ac:dyDescent="0.25">
      <c r="A95" s="10" t="s">
        <v>91</v>
      </c>
      <c r="B95" s="11">
        <v>4021.9302499999999</v>
      </c>
      <c r="C95" s="11">
        <v>312.30801000000002</v>
      </c>
      <c r="D95" s="11">
        <v>3746.78755</v>
      </c>
      <c r="E95" s="11">
        <v>397.74700000000001</v>
      </c>
      <c r="F95" s="11">
        <v>568.09343000000001</v>
      </c>
      <c r="G95" s="11">
        <v>1546.39041</v>
      </c>
      <c r="H95" s="11">
        <v>65.611919999999998</v>
      </c>
      <c r="I95" s="11">
        <v>1652.8011999999999</v>
      </c>
      <c r="J95" s="11">
        <v>13.318110000000001</v>
      </c>
      <c r="K95" s="11">
        <v>185.97046</v>
      </c>
      <c r="L95" s="11">
        <v>90.42868</v>
      </c>
      <c r="M95" s="11">
        <v>531.51800000000003</v>
      </c>
      <c r="N95" s="11">
        <v>13132.905020000002</v>
      </c>
    </row>
    <row r="96" spans="1:14" x14ac:dyDescent="0.25">
      <c r="A96" s="10" t="s">
        <v>92</v>
      </c>
      <c r="B96" s="11">
        <v>0</v>
      </c>
      <c r="C96" s="11">
        <v>0</v>
      </c>
      <c r="D96" s="11">
        <v>0</v>
      </c>
      <c r="E96" s="11">
        <v>0</v>
      </c>
      <c r="F96" s="11">
        <v>0</v>
      </c>
      <c r="G96" s="11">
        <v>0</v>
      </c>
      <c r="H96" s="11">
        <v>0</v>
      </c>
      <c r="I96" s="11">
        <v>0</v>
      </c>
      <c r="J96" s="11">
        <v>0</v>
      </c>
      <c r="K96" s="11">
        <v>0</v>
      </c>
      <c r="L96" s="11">
        <v>0</v>
      </c>
      <c r="M96" s="11">
        <v>0</v>
      </c>
      <c r="N96" s="11">
        <v>0</v>
      </c>
    </row>
    <row r="97" spans="1:14" x14ac:dyDescent="0.25">
      <c r="A97" s="10" t="s">
        <v>93</v>
      </c>
      <c r="B97" s="11">
        <v>33406.309110000002</v>
      </c>
      <c r="C97" s="11">
        <v>6453.2747900000004</v>
      </c>
      <c r="D97" s="11">
        <v>24095.86217</v>
      </c>
      <c r="E97" s="11">
        <v>3992.9554900000003</v>
      </c>
      <c r="F97" s="11">
        <v>0</v>
      </c>
      <c r="G97" s="11">
        <v>1515.7545299999999</v>
      </c>
      <c r="H97" s="11">
        <v>0</v>
      </c>
      <c r="I97" s="11">
        <v>3905.7387699999999</v>
      </c>
      <c r="J97" s="11">
        <v>0</v>
      </c>
      <c r="K97" s="11">
        <v>0</v>
      </c>
      <c r="L97" s="11">
        <v>0</v>
      </c>
      <c r="M97" s="11">
        <v>957.25007999999991</v>
      </c>
      <c r="N97" s="11">
        <v>74327.144939999998</v>
      </c>
    </row>
    <row r="98" spans="1:14" x14ac:dyDescent="0.25">
      <c r="A98" s="8" t="s">
        <v>94</v>
      </c>
      <c r="B98" s="9">
        <v>55641.170719999995</v>
      </c>
      <c r="C98" s="9">
        <v>74890.455729999987</v>
      </c>
      <c r="D98" s="9">
        <v>165303.36762</v>
      </c>
      <c r="E98" s="9">
        <v>53033.223239999999</v>
      </c>
      <c r="F98" s="9">
        <v>103201.44930000001</v>
      </c>
      <c r="G98" s="9">
        <v>139595.19488999998</v>
      </c>
      <c r="H98" s="9">
        <v>75827.629520000017</v>
      </c>
      <c r="I98" s="9">
        <v>14985.133879999998</v>
      </c>
      <c r="J98" s="9">
        <v>541.68581999999992</v>
      </c>
      <c r="K98" s="9">
        <v>106333.72566</v>
      </c>
      <c r="L98" s="9">
        <v>6385.7027299999991</v>
      </c>
      <c r="M98" s="9">
        <v>13632.466830000001</v>
      </c>
      <c r="N98" s="9">
        <v>809371.20594000013</v>
      </c>
    </row>
    <row r="99" spans="1:14" x14ac:dyDescent="0.25">
      <c r="A99" s="10" t="s">
        <v>95</v>
      </c>
      <c r="B99" s="11">
        <v>6487.5680200000006</v>
      </c>
      <c r="C99" s="11">
        <v>17767.058259999998</v>
      </c>
      <c r="D99" s="11">
        <v>9416.8663400000005</v>
      </c>
      <c r="E99" s="11">
        <v>11130.423289999999</v>
      </c>
      <c r="F99" s="11">
        <v>3035.4113900000002</v>
      </c>
      <c r="G99" s="11">
        <v>2372.8256900000001</v>
      </c>
      <c r="H99" s="11">
        <v>2755.5296499999999</v>
      </c>
      <c r="I99" s="11">
        <v>8270.3334500000001</v>
      </c>
      <c r="J99" s="11">
        <v>533.74086999999997</v>
      </c>
      <c r="K99" s="11">
        <v>7427.8962899999997</v>
      </c>
      <c r="L99" s="11">
        <v>2297.6322599999999</v>
      </c>
      <c r="M99" s="11">
        <v>8550.4387999999999</v>
      </c>
      <c r="N99" s="11">
        <v>80045.724309999991</v>
      </c>
    </row>
    <row r="100" spans="1:14" x14ac:dyDescent="0.25">
      <c r="A100" s="10" t="s">
        <v>96</v>
      </c>
      <c r="B100" s="11">
        <v>2918.5318700000003</v>
      </c>
      <c r="C100" s="11">
        <v>42191.699879999993</v>
      </c>
      <c r="D100" s="11">
        <v>142924.41256</v>
      </c>
      <c r="E100" s="11">
        <v>12721.695400000001</v>
      </c>
      <c r="F100" s="11">
        <v>1435.30666</v>
      </c>
      <c r="G100" s="11">
        <v>56810.454689999999</v>
      </c>
      <c r="H100" s="11">
        <v>5078.8629700000001</v>
      </c>
      <c r="I100" s="11">
        <v>5063.0048899999992</v>
      </c>
      <c r="J100" s="11">
        <v>0</v>
      </c>
      <c r="K100" s="11">
        <v>8783.6148799999992</v>
      </c>
      <c r="L100" s="11">
        <v>766.60441000000003</v>
      </c>
      <c r="M100" s="11">
        <v>1652.2632900000001</v>
      </c>
      <c r="N100" s="11">
        <v>280346.45150000002</v>
      </c>
    </row>
    <row r="101" spans="1:14" x14ac:dyDescent="0.25">
      <c r="A101" s="10" t="s">
        <v>97</v>
      </c>
      <c r="B101" s="11">
        <v>12633.35226</v>
      </c>
      <c r="C101" s="11">
        <v>21952.24178</v>
      </c>
      <c r="D101" s="11">
        <v>1685.0046</v>
      </c>
      <c r="E101" s="11">
        <v>25768.777680000003</v>
      </c>
      <c r="F101" s="11">
        <v>48176.921399999999</v>
      </c>
      <c r="G101" s="11">
        <v>56374.055399999997</v>
      </c>
      <c r="H101" s="11">
        <v>60748.134140000002</v>
      </c>
      <c r="I101" s="11">
        <v>1651.7955400000001</v>
      </c>
      <c r="J101" s="11">
        <v>0</v>
      </c>
      <c r="K101" s="11">
        <v>54409.913929999995</v>
      </c>
      <c r="L101" s="11">
        <v>508.53118000000001</v>
      </c>
      <c r="M101" s="11">
        <v>3546.5302000000001</v>
      </c>
      <c r="N101" s="11">
        <v>287455.25810999994</v>
      </c>
    </row>
    <row r="102" spans="1:14" x14ac:dyDescent="0.25">
      <c r="A102" s="10" t="s">
        <v>98</v>
      </c>
      <c r="B102" s="11">
        <v>33601.718569999997</v>
      </c>
      <c r="C102" s="11">
        <v>2903.75405</v>
      </c>
      <c r="D102" s="11">
        <v>11277.433949999999</v>
      </c>
      <c r="E102" s="11">
        <v>3412.3268700000003</v>
      </c>
      <c r="F102" s="11">
        <v>51465.790200000003</v>
      </c>
      <c r="G102" s="11">
        <v>24915.04653</v>
      </c>
      <c r="H102" s="11">
        <v>7351.0435199999993</v>
      </c>
      <c r="I102" s="11">
        <v>0</v>
      </c>
      <c r="J102" s="11">
        <v>7.9449499999999995</v>
      </c>
      <c r="K102" s="11">
        <v>35712.300560000003</v>
      </c>
      <c r="L102" s="11">
        <v>2812.9348799999998</v>
      </c>
      <c r="M102" s="11">
        <v>43.415800000000004</v>
      </c>
      <c r="N102" s="11">
        <v>173503.70987999998</v>
      </c>
    </row>
    <row r="103" spans="1:14" x14ac:dyDescent="0.25">
      <c r="A103" s="14" t="s">
        <v>99</v>
      </c>
      <c r="B103" s="11">
        <v>0</v>
      </c>
      <c r="C103" s="11">
        <v>-9924.2982400000001</v>
      </c>
      <c r="D103" s="11">
        <v>-0.34982999999999997</v>
      </c>
      <c r="E103" s="11">
        <v>0</v>
      </c>
      <c r="F103" s="11">
        <v>-911.98034999999993</v>
      </c>
      <c r="G103" s="11">
        <v>-877.18742000000009</v>
      </c>
      <c r="H103" s="11">
        <v>-105.94076000000001</v>
      </c>
      <c r="I103" s="11">
        <v>0</v>
      </c>
      <c r="J103" s="11">
        <v>0</v>
      </c>
      <c r="K103" s="11">
        <v>0</v>
      </c>
      <c r="L103" s="11">
        <v>0</v>
      </c>
      <c r="M103" s="11">
        <v>-160.18126000000001</v>
      </c>
      <c r="N103" s="11">
        <v>-11979.937859999998</v>
      </c>
    </row>
    <row r="104" spans="1:14" x14ac:dyDescent="0.25">
      <c r="A104" s="8" t="s">
        <v>100</v>
      </c>
      <c r="B104" s="9">
        <v>0</v>
      </c>
      <c r="C104" s="9">
        <v>0</v>
      </c>
      <c r="D104" s="9">
        <v>0</v>
      </c>
      <c r="E104" s="9">
        <v>0</v>
      </c>
      <c r="F104" s="9">
        <v>0</v>
      </c>
      <c r="G104" s="9">
        <v>0</v>
      </c>
      <c r="H104" s="9">
        <v>0</v>
      </c>
      <c r="I104" s="9">
        <v>0</v>
      </c>
      <c r="J104" s="9">
        <v>0</v>
      </c>
      <c r="K104" s="9">
        <v>0</v>
      </c>
      <c r="L104" s="9">
        <v>0</v>
      </c>
      <c r="M104" s="9">
        <v>0</v>
      </c>
      <c r="N104" s="9">
        <v>0</v>
      </c>
    </row>
    <row r="105" spans="1:14" x14ac:dyDescent="0.25">
      <c r="A105" s="10" t="s">
        <v>101</v>
      </c>
      <c r="B105" s="11">
        <v>0</v>
      </c>
      <c r="C105" s="11">
        <v>0</v>
      </c>
      <c r="D105" s="11">
        <v>0</v>
      </c>
      <c r="E105" s="11">
        <v>0</v>
      </c>
      <c r="F105" s="11">
        <v>0</v>
      </c>
      <c r="G105" s="11">
        <v>0</v>
      </c>
      <c r="H105" s="11">
        <v>0</v>
      </c>
      <c r="I105" s="11">
        <v>0</v>
      </c>
      <c r="J105" s="11">
        <v>0</v>
      </c>
      <c r="K105" s="11">
        <v>0</v>
      </c>
      <c r="L105" s="11">
        <v>0</v>
      </c>
      <c r="M105" s="11">
        <v>0</v>
      </c>
      <c r="N105" s="11">
        <v>0</v>
      </c>
    </row>
    <row r="106" spans="1:14" x14ac:dyDescent="0.25">
      <c r="A106" s="10" t="s">
        <v>102</v>
      </c>
      <c r="B106" s="11">
        <v>0</v>
      </c>
      <c r="C106" s="11">
        <v>0</v>
      </c>
      <c r="D106" s="11">
        <v>0</v>
      </c>
      <c r="E106" s="11">
        <v>0</v>
      </c>
      <c r="F106" s="11">
        <v>0</v>
      </c>
      <c r="G106" s="11">
        <v>0</v>
      </c>
      <c r="H106" s="11">
        <v>0</v>
      </c>
      <c r="I106" s="11">
        <v>0</v>
      </c>
      <c r="J106" s="11">
        <v>0</v>
      </c>
      <c r="K106" s="11">
        <v>0</v>
      </c>
      <c r="L106" s="11">
        <v>0</v>
      </c>
      <c r="M106" s="11">
        <v>0</v>
      </c>
      <c r="N106" s="11">
        <v>0</v>
      </c>
    </row>
    <row r="107" spans="1:14" x14ac:dyDescent="0.25">
      <c r="A107" s="10" t="s">
        <v>103</v>
      </c>
      <c r="B107" s="11">
        <v>0</v>
      </c>
      <c r="C107" s="11">
        <v>0</v>
      </c>
      <c r="D107" s="11">
        <v>0</v>
      </c>
      <c r="E107" s="11">
        <v>0</v>
      </c>
      <c r="F107" s="11">
        <v>0</v>
      </c>
      <c r="G107" s="11">
        <v>0</v>
      </c>
      <c r="H107" s="11">
        <v>0</v>
      </c>
      <c r="I107" s="11">
        <v>0</v>
      </c>
      <c r="J107" s="11">
        <v>0</v>
      </c>
      <c r="K107" s="11">
        <v>0</v>
      </c>
      <c r="L107" s="11">
        <v>0</v>
      </c>
      <c r="M107" s="11">
        <v>0</v>
      </c>
      <c r="N107" s="11">
        <v>0</v>
      </c>
    </row>
    <row r="108" spans="1:14" x14ac:dyDescent="0.25">
      <c r="A108" s="10" t="s">
        <v>104</v>
      </c>
      <c r="B108" s="11">
        <v>0</v>
      </c>
      <c r="C108" s="11">
        <v>0</v>
      </c>
      <c r="D108" s="11">
        <v>0</v>
      </c>
      <c r="E108" s="11">
        <v>0</v>
      </c>
      <c r="F108" s="11">
        <v>0</v>
      </c>
      <c r="G108" s="11">
        <v>0</v>
      </c>
      <c r="H108" s="11">
        <v>0</v>
      </c>
      <c r="I108" s="11">
        <v>0</v>
      </c>
      <c r="J108" s="11">
        <v>0</v>
      </c>
      <c r="K108" s="11">
        <v>0</v>
      </c>
      <c r="L108" s="11">
        <v>0</v>
      </c>
      <c r="M108" s="11">
        <v>0</v>
      </c>
      <c r="N108" s="11">
        <v>0</v>
      </c>
    </row>
    <row r="109" spans="1:14" x14ac:dyDescent="0.25">
      <c r="A109" s="10" t="s">
        <v>105</v>
      </c>
      <c r="B109" s="11">
        <v>0</v>
      </c>
      <c r="C109" s="11">
        <v>0</v>
      </c>
      <c r="D109" s="11">
        <v>0</v>
      </c>
      <c r="E109" s="11">
        <v>0</v>
      </c>
      <c r="F109" s="11">
        <v>0</v>
      </c>
      <c r="G109" s="11">
        <v>0</v>
      </c>
      <c r="H109" s="11">
        <v>0</v>
      </c>
      <c r="I109" s="11">
        <v>0</v>
      </c>
      <c r="J109" s="11">
        <v>0</v>
      </c>
      <c r="K109" s="11">
        <v>0</v>
      </c>
      <c r="L109" s="11">
        <v>0</v>
      </c>
      <c r="M109" s="11">
        <v>0</v>
      </c>
      <c r="N109" s="11">
        <v>0</v>
      </c>
    </row>
    <row r="110" spans="1:14" x14ac:dyDescent="0.25">
      <c r="A110" s="10" t="s">
        <v>106</v>
      </c>
      <c r="B110" s="11">
        <v>0</v>
      </c>
      <c r="C110" s="11">
        <v>0</v>
      </c>
      <c r="D110" s="11">
        <v>0</v>
      </c>
      <c r="E110" s="11">
        <v>0</v>
      </c>
      <c r="F110" s="11">
        <v>0</v>
      </c>
      <c r="G110" s="11">
        <v>0</v>
      </c>
      <c r="H110" s="11">
        <v>0</v>
      </c>
      <c r="I110" s="11">
        <v>0</v>
      </c>
      <c r="J110" s="11">
        <v>0</v>
      </c>
      <c r="K110" s="11">
        <v>0</v>
      </c>
      <c r="L110" s="11">
        <v>0</v>
      </c>
      <c r="M110" s="11">
        <v>0</v>
      </c>
      <c r="N110" s="11">
        <v>0</v>
      </c>
    </row>
    <row r="111" spans="1:14" x14ac:dyDescent="0.25">
      <c r="A111" s="8" t="s">
        <v>107</v>
      </c>
      <c r="B111" s="9">
        <v>33046759.240460001</v>
      </c>
      <c r="C111" s="9">
        <v>50535940.263680004</v>
      </c>
      <c r="D111" s="9">
        <v>40476463.298840001</v>
      </c>
      <c r="E111" s="9">
        <v>28068322.327239998</v>
      </c>
      <c r="F111" s="9">
        <v>24317182.024579998</v>
      </c>
      <c r="G111" s="9">
        <v>19982449.993689995</v>
      </c>
      <c r="H111" s="9">
        <v>13945408.17214</v>
      </c>
      <c r="I111" s="9">
        <v>22059280.052820001</v>
      </c>
      <c r="J111" s="9">
        <v>141209.81292999999</v>
      </c>
      <c r="K111" s="9">
        <v>23541206.429560002</v>
      </c>
      <c r="L111" s="9">
        <v>4967017.0813999996</v>
      </c>
      <c r="M111" s="9">
        <v>9985792.279480001</v>
      </c>
      <c r="N111" s="9">
        <v>271067030.97681999</v>
      </c>
    </row>
    <row r="112" spans="1:14" x14ac:dyDescent="0.25">
      <c r="A112" s="8" t="s">
        <v>108</v>
      </c>
      <c r="B112" s="9">
        <v>25801084.862459999</v>
      </c>
      <c r="C112" s="9">
        <v>29242758.288920004</v>
      </c>
      <c r="D112" s="9">
        <v>29724085.704840004</v>
      </c>
      <c r="E112" s="9">
        <v>21885775.320939999</v>
      </c>
      <c r="F112" s="9">
        <v>20209925.287319999</v>
      </c>
      <c r="G112" s="9">
        <v>15698846.50193</v>
      </c>
      <c r="H112" s="9">
        <v>11882707.099920001</v>
      </c>
      <c r="I112" s="9">
        <v>16035008.56208</v>
      </c>
      <c r="J112" s="9">
        <v>92327.707919999986</v>
      </c>
      <c r="K112" s="9">
        <v>17167367.024020001</v>
      </c>
      <c r="L112" s="9">
        <v>4139645.5909999995</v>
      </c>
      <c r="M112" s="9">
        <v>8558917.7137400005</v>
      </c>
      <c r="N112" s="9">
        <v>200438449.66508999</v>
      </c>
    </row>
    <row r="113" spans="1:14" x14ac:dyDescent="0.25">
      <c r="A113" s="10" t="s">
        <v>109</v>
      </c>
      <c r="B113" s="11">
        <v>5747759.4345799992</v>
      </c>
      <c r="C113" s="11">
        <v>5467656.8749100016</v>
      </c>
      <c r="D113" s="11">
        <v>5440650.4691200024</v>
      </c>
      <c r="E113" s="11">
        <v>5977607.355659999</v>
      </c>
      <c r="F113" s="11">
        <v>5604137.786129998</v>
      </c>
      <c r="G113" s="11">
        <v>3339351.56005</v>
      </c>
      <c r="H113" s="11">
        <v>1359882.1939100004</v>
      </c>
      <c r="I113" s="11">
        <v>12300.65518</v>
      </c>
      <c r="J113" s="11">
        <v>53318.009569999987</v>
      </c>
      <c r="K113" s="11">
        <v>1347391.0019499997</v>
      </c>
      <c r="L113" s="11">
        <v>513524.80792000005</v>
      </c>
      <c r="M113" s="11">
        <v>40100.439660000004</v>
      </c>
      <c r="N113" s="11">
        <v>34903680.588639997</v>
      </c>
    </row>
    <row r="114" spans="1:14" x14ac:dyDescent="0.25">
      <c r="A114" s="10" t="s">
        <v>110</v>
      </c>
      <c r="B114" s="11">
        <v>5722178.8414899996</v>
      </c>
      <c r="C114" s="11">
        <v>4971804.8244200014</v>
      </c>
      <c r="D114" s="11">
        <v>5393461.0590000022</v>
      </c>
      <c r="E114" s="11">
        <v>5734597.7289499994</v>
      </c>
      <c r="F114" s="11">
        <v>4884756.0347299986</v>
      </c>
      <c r="G114" s="11">
        <v>3262867.5417499999</v>
      </c>
      <c r="H114" s="11">
        <v>1343491.9932400004</v>
      </c>
      <c r="I114" s="11">
        <v>0</v>
      </c>
      <c r="J114" s="11">
        <v>52866.593959999991</v>
      </c>
      <c r="K114" s="11">
        <v>1325004.1142799996</v>
      </c>
      <c r="L114" s="11">
        <v>439239.07621000003</v>
      </c>
      <c r="M114" s="11">
        <v>0</v>
      </c>
      <c r="N114" s="11">
        <v>33130267.808029998</v>
      </c>
    </row>
    <row r="115" spans="1:14" x14ac:dyDescent="0.25">
      <c r="A115" s="10" t="s">
        <v>111</v>
      </c>
      <c r="B115" s="11">
        <v>25580.593090000006</v>
      </c>
      <c r="C115" s="11">
        <v>495852.05048999988</v>
      </c>
      <c r="D115" s="11">
        <v>47189.410119999993</v>
      </c>
      <c r="E115" s="11">
        <v>243009.62670999998</v>
      </c>
      <c r="F115" s="11">
        <v>719381.75139999995</v>
      </c>
      <c r="G115" s="11">
        <v>76484.018299999996</v>
      </c>
      <c r="H115" s="11">
        <v>16390.200669999998</v>
      </c>
      <c r="I115" s="11">
        <v>12300.65518</v>
      </c>
      <c r="J115" s="11">
        <v>451.41560999999996</v>
      </c>
      <c r="K115" s="11">
        <v>22386.887669999996</v>
      </c>
      <c r="L115" s="11">
        <v>74285.731709999993</v>
      </c>
      <c r="M115" s="11">
        <v>40100.439660000004</v>
      </c>
      <c r="N115" s="11">
        <v>1773412.7806099996</v>
      </c>
    </row>
    <row r="116" spans="1:14" x14ac:dyDescent="0.25">
      <c r="A116" s="10" t="s">
        <v>112</v>
      </c>
      <c r="B116" s="11">
        <v>7088171.07969</v>
      </c>
      <c r="C116" s="11">
        <v>14057459.355290001</v>
      </c>
      <c r="D116" s="11">
        <v>9210079.3527199998</v>
      </c>
      <c r="E116" s="11">
        <v>4677891.8311100006</v>
      </c>
      <c r="F116" s="11">
        <v>4557694.87017</v>
      </c>
      <c r="G116" s="11">
        <v>4220797.3025600007</v>
      </c>
      <c r="H116" s="11">
        <v>2327811.53681</v>
      </c>
      <c r="I116" s="11">
        <v>7359007.5230099997</v>
      </c>
      <c r="J116" s="11">
        <v>16073.394299999998</v>
      </c>
      <c r="K116" s="11">
        <v>5155350.5764899999</v>
      </c>
      <c r="L116" s="11">
        <v>956462.06111999997</v>
      </c>
      <c r="M116" s="11">
        <v>2316953.6431899997</v>
      </c>
      <c r="N116" s="11">
        <v>61943752.526459999</v>
      </c>
    </row>
    <row r="117" spans="1:14" x14ac:dyDescent="0.25">
      <c r="A117" s="10" t="s">
        <v>113</v>
      </c>
      <c r="B117" s="11">
        <v>48.13223</v>
      </c>
      <c r="C117" s="11">
        <v>84.558970000000002</v>
      </c>
      <c r="D117" s="11">
        <v>2132.6766400000001</v>
      </c>
      <c r="E117" s="11">
        <v>1932.5083400000001</v>
      </c>
      <c r="F117" s="11">
        <v>728.85736999999995</v>
      </c>
      <c r="G117" s="11">
        <v>0</v>
      </c>
      <c r="H117" s="11">
        <v>299.91234000000003</v>
      </c>
      <c r="I117" s="11">
        <v>1075.8568</v>
      </c>
      <c r="J117" s="11">
        <v>6710.5823700000001</v>
      </c>
      <c r="K117" s="11">
        <v>9.5737099999999984</v>
      </c>
      <c r="L117" s="11">
        <v>38384.102489999997</v>
      </c>
      <c r="M117" s="11">
        <v>53.166529999999995</v>
      </c>
      <c r="N117" s="11">
        <v>51459.927790000002</v>
      </c>
    </row>
    <row r="118" spans="1:14" x14ac:dyDescent="0.25">
      <c r="A118" s="13" t="s">
        <v>114</v>
      </c>
      <c r="B118" s="11">
        <v>0</v>
      </c>
      <c r="C118" s="11">
        <v>84.558970000000002</v>
      </c>
      <c r="D118" s="11">
        <v>1337.43406</v>
      </c>
      <c r="E118" s="11">
        <v>1932.5083400000001</v>
      </c>
      <c r="F118" s="11">
        <v>718.40751</v>
      </c>
      <c r="G118" s="11">
        <v>0</v>
      </c>
      <c r="H118" s="11">
        <v>299.91234000000003</v>
      </c>
      <c r="I118" s="11">
        <v>50.159579999999998</v>
      </c>
      <c r="J118" s="11">
        <v>12.07676</v>
      </c>
      <c r="K118" s="11">
        <v>3.69339</v>
      </c>
      <c r="L118" s="11">
        <v>1330.63525</v>
      </c>
      <c r="M118" s="11">
        <v>24.46932</v>
      </c>
      <c r="N118" s="11">
        <v>5793.8555200000001</v>
      </c>
    </row>
    <row r="119" spans="1:14" x14ac:dyDescent="0.25">
      <c r="A119" s="14" t="s">
        <v>115</v>
      </c>
      <c r="B119" s="11">
        <v>48.13223</v>
      </c>
      <c r="C119" s="11">
        <v>0</v>
      </c>
      <c r="D119" s="11">
        <v>795.24257999999998</v>
      </c>
      <c r="E119" s="11">
        <v>0</v>
      </c>
      <c r="F119" s="11">
        <v>10.449860000000001</v>
      </c>
      <c r="G119" s="11">
        <v>0</v>
      </c>
      <c r="H119" s="11">
        <v>0</v>
      </c>
      <c r="I119" s="11">
        <v>1025.69722</v>
      </c>
      <c r="J119" s="11">
        <v>260.89512999999999</v>
      </c>
      <c r="K119" s="11">
        <v>5.8803199999999993</v>
      </c>
      <c r="L119" s="11">
        <v>0</v>
      </c>
      <c r="M119" s="11">
        <v>28.697209999999998</v>
      </c>
      <c r="N119" s="11">
        <v>2174.9945499999999</v>
      </c>
    </row>
    <row r="120" spans="1:14" x14ac:dyDescent="0.25">
      <c r="A120" s="14" t="s">
        <v>116</v>
      </c>
      <c r="B120" s="11">
        <v>0</v>
      </c>
      <c r="C120" s="11">
        <v>0</v>
      </c>
      <c r="D120" s="11">
        <v>0</v>
      </c>
      <c r="E120" s="11">
        <v>0</v>
      </c>
      <c r="F120" s="11">
        <v>0</v>
      </c>
      <c r="G120" s="11">
        <v>0</v>
      </c>
      <c r="H120" s="11">
        <v>0</v>
      </c>
      <c r="I120" s="11">
        <v>0</v>
      </c>
      <c r="J120" s="11">
        <v>0</v>
      </c>
      <c r="K120" s="11">
        <v>0</v>
      </c>
      <c r="L120" s="11">
        <v>0</v>
      </c>
      <c r="M120" s="11">
        <v>0</v>
      </c>
      <c r="N120" s="11">
        <v>0</v>
      </c>
    </row>
    <row r="121" spans="1:14" x14ac:dyDescent="0.25">
      <c r="A121" s="14" t="s">
        <v>117</v>
      </c>
      <c r="B121" s="11">
        <v>0</v>
      </c>
      <c r="C121" s="11">
        <v>0</v>
      </c>
      <c r="D121" s="11">
        <v>0</v>
      </c>
      <c r="E121" s="11">
        <v>0</v>
      </c>
      <c r="F121" s="11">
        <v>0</v>
      </c>
      <c r="G121" s="11">
        <v>0</v>
      </c>
      <c r="H121" s="11">
        <v>0</v>
      </c>
      <c r="I121" s="11">
        <v>0</v>
      </c>
      <c r="J121" s="11">
        <v>1760.2273600000001</v>
      </c>
      <c r="K121" s="11">
        <v>0</v>
      </c>
      <c r="L121" s="11">
        <v>0</v>
      </c>
      <c r="M121" s="11">
        <v>0</v>
      </c>
      <c r="N121" s="11">
        <v>1760.2273600000001</v>
      </c>
    </row>
    <row r="122" spans="1:14" x14ac:dyDescent="0.25">
      <c r="A122" s="14" t="s">
        <v>118</v>
      </c>
      <c r="B122" s="11">
        <v>0</v>
      </c>
      <c r="C122" s="11">
        <v>0</v>
      </c>
      <c r="D122" s="11">
        <v>0</v>
      </c>
      <c r="E122" s="11">
        <v>0</v>
      </c>
      <c r="F122" s="11">
        <v>0</v>
      </c>
      <c r="G122" s="11">
        <v>0</v>
      </c>
      <c r="H122" s="11">
        <v>0</v>
      </c>
      <c r="I122" s="11">
        <v>0</v>
      </c>
      <c r="J122" s="11">
        <v>4677.3831200000004</v>
      </c>
      <c r="K122" s="11">
        <v>0</v>
      </c>
      <c r="L122" s="11">
        <v>184.14542</v>
      </c>
      <c r="M122" s="11">
        <v>0</v>
      </c>
      <c r="N122" s="11">
        <v>4861.5285400000002</v>
      </c>
    </row>
    <row r="123" spans="1:14" x14ac:dyDescent="0.25">
      <c r="A123" s="14" t="s">
        <v>119</v>
      </c>
      <c r="B123" s="11">
        <v>0</v>
      </c>
      <c r="C123" s="11">
        <v>0</v>
      </c>
      <c r="D123" s="11">
        <v>0</v>
      </c>
      <c r="E123" s="11">
        <v>0</v>
      </c>
      <c r="F123" s="11">
        <v>0</v>
      </c>
      <c r="G123" s="11">
        <v>0</v>
      </c>
      <c r="H123" s="11">
        <v>0</v>
      </c>
      <c r="I123" s="11">
        <v>0</v>
      </c>
      <c r="J123" s="11">
        <v>0</v>
      </c>
      <c r="K123" s="11">
        <v>0</v>
      </c>
      <c r="L123" s="11">
        <v>34924.688259999995</v>
      </c>
      <c r="M123" s="11">
        <v>0</v>
      </c>
      <c r="N123" s="11">
        <v>34924.688259999995</v>
      </c>
    </row>
    <row r="124" spans="1:14" x14ac:dyDescent="0.25">
      <c r="A124" s="14" t="s">
        <v>120</v>
      </c>
      <c r="B124" s="11">
        <v>0</v>
      </c>
      <c r="C124" s="11">
        <v>0</v>
      </c>
      <c r="D124" s="11">
        <v>0</v>
      </c>
      <c r="E124" s="11">
        <v>0</v>
      </c>
      <c r="F124" s="11">
        <v>0</v>
      </c>
      <c r="G124" s="11">
        <v>0</v>
      </c>
      <c r="H124" s="11">
        <v>0</v>
      </c>
      <c r="I124" s="11">
        <v>0</v>
      </c>
      <c r="J124" s="11">
        <v>0</v>
      </c>
      <c r="K124" s="11">
        <v>0</v>
      </c>
      <c r="L124" s="11">
        <v>1447.04943</v>
      </c>
      <c r="M124" s="11">
        <v>0</v>
      </c>
      <c r="N124" s="11">
        <v>1447.04943</v>
      </c>
    </row>
    <row r="125" spans="1:14" x14ac:dyDescent="0.25">
      <c r="A125" s="16" t="s">
        <v>121</v>
      </c>
      <c r="B125" s="11">
        <v>0</v>
      </c>
      <c r="C125" s="11">
        <v>0</v>
      </c>
      <c r="D125" s="11">
        <v>0</v>
      </c>
      <c r="E125" s="11">
        <v>0</v>
      </c>
      <c r="F125" s="11">
        <v>0</v>
      </c>
      <c r="G125" s="11">
        <v>0</v>
      </c>
      <c r="H125" s="11">
        <v>0</v>
      </c>
      <c r="I125" s="11">
        <v>0</v>
      </c>
      <c r="J125" s="11">
        <v>0</v>
      </c>
      <c r="K125" s="11">
        <v>0</v>
      </c>
      <c r="L125" s="11">
        <v>497.58413000000002</v>
      </c>
      <c r="M125" s="11">
        <v>0</v>
      </c>
      <c r="N125" s="11">
        <v>497.58413000000002</v>
      </c>
    </row>
    <row r="126" spans="1:14" x14ac:dyDescent="0.25">
      <c r="A126" s="16" t="s">
        <v>122</v>
      </c>
      <c r="B126" s="11">
        <v>409314.63750999997</v>
      </c>
      <c r="C126" s="11">
        <v>649831.04886999994</v>
      </c>
      <c r="D126" s="11">
        <v>685625.3904899999</v>
      </c>
      <c r="E126" s="11">
        <v>391660.05155999999</v>
      </c>
      <c r="F126" s="11">
        <v>269163.64628000004</v>
      </c>
      <c r="G126" s="11">
        <v>199211.92465</v>
      </c>
      <c r="H126" s="11">
        <v>244791.61286000005</v>
      </c>
      <c r="I126" s="11">
        <v>132928.24591999996</v>
      </c>
      <c r="J126" s="11">
        <v>16160.955120000001</v>
      </c>
      <c r="K126" s="11">
        <v>188985.31494000001</v>
      </c>
      <c r="L126" s="11">
        <v>86082.537660000016</v>
      </c>
      <c r="M126" s="11">
        <v>202482.71431000001</v>
      </c>
      <c r="N126" s="11">
        <v>3476238.08017</v>
      </c>
    </row>
    <row r="127" spans="1:14" x14ac:dyDescent="0.25">
      <c r="A127" s="10" t="s">
        <v>123</v>
      </c>
      <c r="B127" s="11">
        <v>11121168.897749998</v>
      </c>
      <c r="C127" s="11">
        <v>8131106.0709400009</v>
      </c>
      <c r="D127" s="11">
        <v>13236832.853729999</v>
      </c>
      <c r="E127" s="11">
        <v>8606891.0254999995</v>
      </c>
      <c r="F127" s="11">
        <v>8245044.5363400001</v>
      </c>
      <c r="G127" s="11">
        <v>6782164.3131999997</v>
      </c>
      <c r="H127" s="11">
        <v>6588190.14597</v>
      </c>
      <c r="I127" s="11">
        <v>7680108.8880900005</v>
      </c>
      <c r="J127" s="11">
        <v>0</v>
      </c>
      <c r="K127" s="11">
        <v>9607404.3092400003</v>
      </c>
      <c r="L127" s="11">
        <v>2294233.5345799997</v>
      </c>
      <c r="M127" s="11">
        <v>5288801.5611699997</v>
      </c>
      <c r="N127" s="11">
        <v>87581946.13651</v>
      </c>
    </row>
    <row r="128" spans="1:14" x14ac:dyDescent="0.25">
      <c r="A128" s="10" t="s">
        <v>124</v>
      </c>
      <c r="B128" s="11">
        <v>1434622.6806999999</v>
      </c>
      <c r="C128" s="11">
        <v>936620.37994000001</v>
      </c>
      <c r="D128" s="11">
        <v>1148764.96214</v>
      </c>
      <c r="E128" s="11">
        <v>2229792.5487699993</v>
      </c>
      <c r="F128" s="11">
        <v>1533155.59103</v>
      </c>
      <c r="G128" s="11">
        <v>1157321.4014699999</v>
      </c>
      <c r="H128" s="11">
        <v>1361731.6980300001</v>
      </c>
      <c r="I128" s="11">
        <v>849587.39307999995</v>
      </c>
      <c r="J128" s="11">
        <v>64.766559999999998</v>
      </c>
      <c r="K128" s="11">
        <v>868226.24768999999</v>
      </c>
      <c r="L128" s="11">
        <v>250958.54723000003</v>
      </c>
      <c r="M128" s="11">
        <v>710526.18888000003</v>
      </c>
      <c r="N128" s="11">
        <v>12481372.405519998</v>
      </c>
    </row>
    <row r="129" spans="1:14" x14ac:dyDescent="0.25">
      <c r="A129" s="8" t="s">
        <v>125</v>
      </c>
      <c r="B129" s="9">
        <v>35482.99654</v>
      </c>
      <c r="C129" s="9">
        <v>105582.10786999999</v>
      </c>
      <c r="D129" s="9">
        <v>29807.981929999998</v>
      </c>
      <c r="E129" s="9">
        <v>48266.087180000002</v>
      </c>
      <c r="F129" s="9">
        <v>5293.5740200000009</v>
      </c>
      <c r="G129" s="9">
        <v>0</v>
      </c>
      <c r="H129" s="9">
        <v>4351.6532500000003</v>
      </c>
      <c r="I129" s="9">
        <v>12365.954390000001</v>
      </c>
      <c r="J129" s="9">
        <v>6.4633199999999995</v>
      </c>
      <c r="K129" s="9">
        <v>4246.0173800000002</v>
      </c>
      <c r="L129" s="9">
        <v>60.728700000000003</v>
      </c>
      <c r="M129" s="9">
        <v>1782.4080800000002</v>
      </c>
      <c r="N129" s="9">
        <v>247245.97266000003</v>
      </c>
    </row>
    <row r="130" spans="1:14" x14ac:dyDescent="0.25">
      <c r="A130" s="8" t="s">
        <v>126</v>
      </c>
      <c r="B130" s="9">
        <v>1608055.1465100001</v>
      </c>
      <c r="C130" s="9">
        <v>13942137.077159999</v>
      </c>
      <c r="D130" s="9">
        <v>3387059.4855</v>
      </c>
      <c r="E130" s="9">
        <v>1232589.8661199999</v>
      </c>
      <c r="F130" s="9">
        <v>1494167.7441700003</v>
      </c>
      <c r="G130" s="9">
        <v>590263.67119999998</v>
      </c>
      <c r="H130" s="9">
        <v>30218.781399999996</v>
      </c>
      <c r="I130" s="9">
        <v>1550263.1071799998</v>
      </c>
      <c r="J130" s="9">
        <v>0</v>
      </c>
      <c r="K130" s="9">
        <v>384817.38341000007</v>
      </c>
      <c r="L130" s="9">
        <v>0</v>
      </c>
      <c r="M130" s="9">
        <v>230336.24571000002</v>
      </c>
      <c r="N130" s="9">
        <v>24449908.508359995</v>
      </c>
    </row>
    <row r="131" spans="1:14" x14ac:dyDescent="0.25">
      <c r="A131" s="10" t="s">
        <v>127</v>
      </c>
      <c r="B131" s="11">
        <v>1095885.2360099999</v>
      </c>
      <c r="C131" s="11">
        <v>7688979.788110001</v>
      </c>
      <c r="D131" s="11">
        <v>1284603.39386</v>
      </c>
      <c r="E131" s="11">
        <v>952865.70027000003</v>
      </c>
      <c r="F131" s="11">
        <v>891509.87221000006</v>
      </c>
      <c r="G131" s="11">
        <v>152362.48309999998</v>
      </c>
      <c r="H131" s="11">
        <v>0</v>
      </c>
      <c r="I131" s="11">
        <v>0</v>
      </c>
      <c r="J131" s="11">
        <v>0</v>
      </c>
      <c r="K131" s="11">
        <v>22624.199190000003</v>
      </c>
      <c r="L131" s="11">
        <v>0</v>
      </c>
      <c r="M131" s="11">
        <v>0</v>
      </c>
      <c r="N131" s="11">
        <v>12088830.672750002</v>
      </c>
    </row>
    <row r="132" spans="1:14" x14ac:dyDescent="0.25">
      <c r="A132" s="10" t="s">
        <v>128</v>
      </c>
      <c r="B132" s="11">
        <v>169734.69799000002</v>
      </c>
      <c r="C132" s="11">
        <v>1155983.42545</v>
      </c>
      <c r="D132" s="11">
        <v>432756.19828999991</v>
      </c>
      <c r="E132" s="11">
        <v>66959.286779999995</v>
      </c>
      <c r="F132" s="11">
        <v>26646.421950000004</v>
      </c>
      <c r="G132" s="11">
        <v>437854.53414</v>
      </c>
      <c r="H132" s="11">
        <v>29560.534359999998</v>
      </c>
      <c r="I132" s="11">
        <v>856337.97007999988</v>
      </c>
      <c r="J132" s="11">
        <v>0</v>
      </c>
      <c r="K132" s="11">
        <v>332886.91696</v>
      </c>
      <c r="L132" s="11">
        <v>0</v>
      </c>
      <c r="M132" s="11">
        <v>230336.24571000002</v>
      </c>
      <c r="N132" s="11">
        <v>3739056.23171</v>
      </c>
    </row>
    <row r="133" spans="1:14" x14ac:dyDescent="0.25">
      <c r="A133" s="10" t="s">
        <v>129</v>
      </c>
      <c r="B133" s="11">
        <v>0</v>
      </c>
      <c r="C133" s="11">
        <v>0</v>
      </c>
      <c r="D133" s="11">
        <v>0</v>
      </c>
      <c r="E133" s="11">
        <v>0</v>
      </c>
      <c r="F133" s="11">
        <v>0</v>
      </c>
      <c r="G133" s="11">
        <v>0</v>
      </c>
      <c r="H133" s="11">
        <v>0</v>
      </c>
      <c r="I133" s="11">
        <v>0</v>
      </c>
      <c r="J133" s="11">
        <v>0</v>
      </c>
      <c r="K133" s="11">
        <v>0</v>
      </c>
      <c r="L133" s="11">
        <v>0</v>
      </c>
      <c r="M133" s="11">
        <v>0</v>
      </c>
      <c r="N133" s="11">
        <v>0</v>
      </c>
    </row>
    <row r="134" spans="1:14" x14ac:dyDescent="0.25">
      <c r="A134" s="10" t="s">
        <v>130</v>
      </c>
      <c r="B134" s="11">
        <v>154810.60470999999</v>
      </c>
      <c r="C134" s="11">
        <v>368691.72376999998</v>
      </c>
      <c r="D134" s="11">
        <v>23332.770380000002</v>
      </c>
      <c r="E134" s="11">
        <v>133134.05479999998</v>
      </c>
      <c r="F134" s="11">
        <v>1529.7064599999999</v>
      </c>
      <c r="G134" s="11">
        <v>0</v>
      </c>
      <c r="H134" s="11">
        <v>0</v>
      </c>
      <c r="I134" s="11">
        <v>10657.173339999999</v>
      </c>
      <c r="J134" s="11">
        <v>0</v>
      </c>
      <c r="K134" s="11">
        <v>176.34214</v>
      </c>
      <c r="L134" s="11">
        <v>0</v>
      </c>
      <c r="M134" s="11">
        <v>0</v>
      </c>
      <c r="N134" s="11">
        <v>692332.37560000003</v>
      </c>
    </row>
    <row r="135" spans="1:14" x14ac:dyDescent="0.25">
      <c r="A135" s="10" t="s">
        <v>131</v>
      </c>
      <c r="B135" s="11">
        <v>178744.01649000001</v>
      </c>
      <c r="C135" s="11">
        <v>4616934.7158899996</v>
      </c>
      <c r="D135" s="11">
        <v>1614175.06568</v>
      </c>
      <c r="E135" s="11">
        <v>74969.03721000001</v>
      </c>
      <c r="F135" s="11">
        <v>565186.8539300001</v>
      </c>
      <c r="G135" s="11">
        <v>0</v>
      </c>
      <c r="H135" s="11">
        <v>1.9951700000000001</v>
      </c>
      <c r="I135" s="11">
        <v>670641.16703000001</v>
      </c>
      <c r="J135" s="11">
        <v>0</v>
      </c>
      <c r="K135" s="11">
        <v>28717</v>
      </c>
      <c r="L135" s="11">
        <v>0</v>
      </c>
      <c r="M135" s="11">
        <v>0</v>
      </c>
      <c r="N135" s="11">
        <v>7749369.8514</v>
      </c>
    </row>
    <row r="136" spans="1:14" x14ac:dyDescent="0.25">
      <c r="A136" s="10" t="s">
        <v>132</v>
      </c>
      <c r="B136" s="11">
        <v>8880.591309999998</v>
      </c>
      <c r="C136" s="11">
        <v>111547.42393999999</v>
      </c>
      <c r="D136" s="11">
        <v>32192.057290000004</v>
      </c>
      <c r="E136" s="11">
        <v>4661.7870599999997</v>
      </c>
      <c r="F136" s="11">
        <v>9294.8896200000017</v>
      </c>
      <c r="G136" s="11">
        <v>46.653959999999998</v>
      </c>
      <c r="H136" s="11">
        <v>656.25186999999994</v>
      </c>
      <c r="I136" s="11">
        <v>12626.796729999998</v>
      </c>
      <c r="J136" s="11">
        <v>0</v>
      </c>
      <c r="K136" s="11">
        <v>412.92511999999999</v>
      </c>
      <c r="L136" s="11">
        <v>0</v>
      </c>
      <c r="M136" s="11">
        <v>0</v>
      </c>
      <c r="N136" s="11">
        <v>180319.3769</v>
      </c>
    </row>
    <row r="137" spans="1:14" x14ac:dyDescent="0.25">
      <c r="A137" s="8" t="s">
        <v>133</v>
      </c>
      <c r="B137" s="9">
        <v>4181943.7033199999</v>
      </c>
      <c r="C137" s="9">
        <v>4954319.7370699998</v>
      </c>
      <c r="D137" s="9">
        <v>5237720.9925499996</v>
      </c>
      <c r="E137" s="9">
        <v>3519107.6326899999</v>
      </c>
      <c r="F137" s="9">
        <v>1571803.88402</v>
      </c>
      <c r="G137" s="9">
        <v>2142802.7119200001</v>
      </c>
      <c r="H137" s="9">
        <v>1353738.9872699999</v>
      </c>
      <c r="I137" s="9">
        <v>3101346.7260400001</v>
      </c>
      <c r="J137" s="9">
        <v>41974.011869999995</v>
      </c>
      <c r="K137" s="9">
        <v>3904775.1690800004</v>
      </c>
      <c r="L137" s="9">
        <v>660255.1717500001</v>
      </c>
      <c r="M137" s="9">
        <v>584434.76280999999</v>
      </c>
      <c r="N137" s="9">
        <v>31254223.490390003</v>
      </c>
    </row>
    <row r="138" spans="1:14" x14ac:dyDescent="0.25">
      <c r="A138" s="10" t="s">
        <v>134</v>
      </c>
      <c r="B138" s="11">
        <v>53925.503339999996</v>
      </c>
      <c r="C138" s="11">
        <v>669249.33945000009</v>
      </c>
      <c r="D138" s="11">
        <v>184224.33809</v>
      </c>
      <c r="E138" s="11">
        <v>150034.79553999999</v>
      </c>
      <c r="F138" s="11">
        <v>58755.569960000001</v>
      </c>
      <c r="G138" s="11">
        <v>120129.51979000001</v>
      </c>
      <c r="H138" s="11">
        <v>37789.204610000001</v>
      </c>
      <c r="I138" s="11">
        <v>0</v>
      </c>
      <c r="J138" s="11">
        <v>15517.542820000001</v>
      </c>
      <c r="K138" s="11">
        <v>85131.53585</v>
      </c>
      <c r="L138" s="11">
        <v>91712.554070000013</v>
      </c>
      <c r="M138" s="11">
        <v>0</v>
      </c>
      <c r="N138" s="11">
        <v>1466469.9035200004</v>
      </c>
    </row>
    <row r="139" spans="1:14" x14ac:dyDescent="0.25">
      <c r="A139" s="10" t="s">
        <v>135</v>
      </c>
      <c r="B139" s="11">
        <v>2304467</v>
      </c>
      <c r="C139" s="11">
        <v>3359340.4752099998</v>
      </c>
      <c r="D139" s="11">
        <v>2639793.4457899998</v>
      </c>
      <c r="E139" s="11">
        <v>2581383.6805400001</v>
      </c>
      <c r="F139" s="11">
        <v>612356.54952</v>
      </c>
      <c r="G139" s="11">
        <v>1287374.1359999999</v>
      </c>
      <c r="H139" s="11">
        <v>318496.52754000004</v>
      </c>
      <c r="I139" s="11">
        <v>818452.72878</v>
      </c>
      <c r="J139" s="11">
        <v>11352.65516</v>
      </c>
      <c r="K139" s="11">
        <v>1539113.1186900001</v>
      </c>
      <c r="L139" s="11">
        <v>138704.54029</v>
      </c>
      <c r="M139" s="11">
        <v>0</v>
      </c>
      <c r="N139" s="11">
        <v>15610834.857520001</v>
      </c>
    </row>
    <row r="140" spans="1:14" x14ac:dyDescent="0.25">
      <c r="A140" s="10" t="s">
        <v>136</v>
      </c>
      <c r="B140" s="11">
        <v>0</v>
      </c>
      <c r="C140" s="11">
        <v>0</v>
      </c>
      <c r="D140" s="11">
        <v>0</v>
      </c>
      <c r="E140" s="11">
        <v>0</v>
      </c>
      <c r="F140" s="11">
        <v>0</v>
      </c>
      <c r="G140" s="11">
        <v>0</v>
      </c>
      <c r="H140" s="11">
        <v>0</v>
      </c>
      <c r="I140" s="11">
        <v>0</v>
      </c>
      <c r="J140" s="11">
        <v>0</v>
      </c>
      <c r="K140" s="11">
        <v>0</v>
      </c>
      <c r="L140" s="11">
        <v>0</v>
      </c>
      <c r="M140" s="11">
        <v>0</v>
      </c>
      <c r="N140" s="11">
        <v>0</v>
      </c>
    </row>
    <row r="141" spans="1:14" x14ac:dyDescent="0.25">
      <c r="A141" s="10" t="s">
        <v>137</v>
      </c>
      <c r="B141" s="11">
        <v>0</v>
      </c>
      <c r="C141" s="11">
        <v>0</v>
      </c>
      <c r="D141" s="11">
        <v>0</v>
      </c>
      <c r="E141" s="11">
        <v>0</v>
      </c>
      <c r="F141" s="11">
        <v>0</v>
      </c>
      <c r="G141" s="11">
        <v>16666.666659999999</v>
      </c>
      <c r="H141" s="11">
        <v>0</v>
      </c>
      <c r="I141" s="11">
        <v>70833.333339999997</v>
      </c>
      <c r="J141" s="11">
        <v>0</v>
      </c>
      <c r="K141" s="11">
        <v>252750.00006999998</v>
      </c>
      <c r="L141" s="11">
        <v>149315.47628</v>
      </c>
      <c r="M141" s="11">
        <v>429958.33342000004</v>
      </c>
      <c r="N141" s="11">
        <v>919523.80976999993</v>
      </c>
    </row>
    <row r="142" spans="1:14" x14ac:dyDescent="0.25">
      <c r="A142" s="10" t="s">
        <v>138</v>
      </c>
      <c r="B142" s="11">
        <v>1742371.45175</v>
      </c>
      <c r="C142" s="11">
        <v>860777.25020000001</v>
      </c>
      <c r="D142" s="11">
        <v>2322196.7563299998</v>
      </c>
      <c r="E142" s="11">
        <v>627924.73708999995</v>
      </c>
      <c r="F142" s="11">
        <v>819825.88916000002</v>
      </c>
      <c r="G142" s="11">
        <v>657462.69115999993</v>
      </c>
      <c r="H142" s="11">
        <v>911679.56879000005</v>
      </c>
      <c r="I142" s="11">
        <v>2139801.73172</v>
      </c>
      <c r="J142" s="11">
        <v>14860</v>
      </c>
      <c r="K142" s="11">
        <v>1696050.6521499997</v>
      </c>
      <c r="L142" s="11">
        <v>275565.99768999999</v>
      </c>
      <c r="M142" s="11">
        <v>128643.87498000001</v>
      </c>
      <c r="N142" s="11">
        <v>12197160.601019999</v>
      </c>
    </row>
    <row r="143" spans="1:14" x14ac:dyDescent="0.25">
      <c r="A143" s="10" t="s">
        <v>139</v>
      </c>
      <c r="B143" s="11">
        <v>0</v>
      </c>
      <c r="C143" s="11">
        <v>0</v>
      </c>
      <c r="D143" s="11">
        <v>0</v>
      </c>
      <c r="E143" s="11">
        <v>0</v>
      </c>
      <c r="F143" s="11">
        <v>0</v>
      </c>
      <c r="G143" s="11">
        <v>0</v>
      </c>
      <c r="H143" s="11">
        <v>0</v>
      </c>
      <c r="I143" s="11">
        <v>0</v>
      </c>
      <c r="J143" s="11">
        <v>0</v>
      </c>
      <c r="K143" s="11">
        <v>0</v>
      </c>
      <c r="L143" s="11">
        <v>0</v>
      </c>
      <c r="M143" s="11">
        <v>0</v>
      </c>
      <c r="N143" s="11">
        <v>0</v>
      </c>
    </row>
    <row r="144" spans="1:14" x14ac:dyDescent="0.25">
      <c r="A144" s="10" t="s">
        <v>140</v>
      </c>
      <c r="B144" s="11">
        <v>0</v>
      </c>
      <c r="C144" s="11">
        <v>0</v>
      </c>
      <c r="D144" s="11">
        <v>0</v>
      </c>
      <c r="E144" s="11">
        <v>0</v>
      </c>
      <c r="F144" s="11">
        <v>8.0000000000000007E-5</v>
      </c>
      <c r="G144" s="11">
        <v>0</v>
      </c>
      <c r="H144" s="11">
        <v>605.68538000000001</v>
      </c>
      <c r="I144" s="11">
        <v>0</v>
      </c>
      <c r="J144" s="11">
        <v>0</v>
      </c>
      <c r="K144" s="11">
        <v>262490.03756000003</v>
      </c>
      <c r="L144" s="11">
        <v>0</v>
      </c>
      <c r="M144" s="11">
        <v>498.14585</v>
      </c>
      <c r="N144" s="11">
        <v>263593.86887000001</v>
      </c>
    </row>
    <row r="145" spans="1:14" x14ac:dyDescent="0.25">
      <c r="A145" s="10" t="s">
        <v>141</v>
      </c>
      <c r="B145" s="11">
        <v>81179.748229999997</v>
      </c>
      <c r="C145" s="11">
        <v>64952.672210000004</v>
      </c>
      <c r="D145" s="11">
        <v>91506.452340000003</v>
      </c>
      <c r="E145" s="11">
        <v>159764.41952000002</v>
      </c>
      <c r="F145" s="11">
        <v>80865.8753</v>
      </c>
      <c r="G145" s="11">
        <v>61169.69831</v>
      </c>
      <c r="H145" s="11">
        <v>85168.000949999987</v>
      </c>
      <c r="I145" s="11">
        <v>72258.932199999981</v>
      </c>
      <c r="J145" s="11">
        <v>243.81389000000001</v>
      </c>
      <c r="K145" s="11">
        <v>69239.824760000003</v>
      </c>
      <c r="L145" s="11">
        <v>4956.6034200000004</v>
      </c>
      <c r="M145" s="11">
        <v>25334.40856</v>
      </c>
      <c r="N145" s="11">
        <v>796640.44969000015</v>
      </c>
    </row>
    <row r="146" spans="1:14" x14ac:dyDescent="0.25">
      <c r="A146" s="8" t="s">
        <v>142</v>
      </c>
      <c r="B146" s="9">
        <v>664172.16155000008</v>
      </c>
      <c r="C146" s="9">
        <v>1011067.3707399999</v>
      </c>
      <c r="D146" s="9">
        <v>562558.24726999993</v>
      </c>
      <c r="E146" s="9">
        <v>592239.30032000004</v>
      </c>
      <c r="F146" s="9">
        <v>435459.73130000004</v>
      </c>
      <c r="G146" s="9">
        <v>763801.24326999998</v>
      </c>
      <c r="H146" s="9">
        <v>313259.12371999997</v>
      </c>
      <c r="I146" s="9">
        <v>575949.84060999996</v>
      </c>
      <c r="J146" s="9">
        <v>4969.7890900000002</v>
      </c>
      <c r="K146" s="9">
        <v>467498.97258</v>
      </c>
      <c r="L146" s="9">
        <v>68192.490030000001</v>
      </c>
      <c r="M146" s="9">
        <v>341697.01234999998</v>
      </c>
      <c r="N146" s="9">
        <v>5800865.2828299999</v>
      </c>
    </row>
    <row r="147" spans="1:14" x14ac:dyDescent="0.25">
      <c r="A147" s="10" t="s">
        <v>69</v>
      </c>
      <c r="B147" s="11">
        <v>230588.67644000001</v>
      </c>
      <c r="C147" s="11">
        <v>222612.29968</v>
      </c>
      <c r="D147" s="11">
        <v>25488.48489</v>
      </c>
      <c r="E147" s="11">
        <v>207794.01467999999</v>
      </c>
      <c r="F147" s="11">
        <v>9859.8893200000002</v>
      </c>
      <c r="G147" s="11">
        <v>229810.49610999998</v>
      </c>
      <c r="H147" s="11">
        <v>2010.91526</v>
      </c>
      <c r="I147" s="11">
        <v>6132.7057800000002</v>
      </c>
      <c r="J147" s="11">
        <v>1040.33845</v>
      </c>
      <c r="K147" s="11">
        <v>226.57908</v>
      </c>
      <c r="L147" s="11">
        <v>12935.33361</v>
      </c>
      <c r="M147" s="11">
        <v>5.7185800000000002</v>
      </c>
      <c r="N147" s="11">
        <v>948505.45187999995</v>
      </c>
    </row>
    <row r="148" spans="1:14" x14ac:dyDescent="0.25">
      <c r="A148" s="10" t="s">
        <v>71</v>
      </c>
      <c r="B148" s="11">
        <v>227480.00282000002</v>
      </c>
      <c r="C148" s="11">
        <v>412842.59821000003</v>
      </c>
      <c r="D148" s="11">
        <v>334782.2115899999</v>
      </c>
      <c r="E148" s="11">
        <v>175952.29480999999</v>
      </c>
      <c r="F148" s="11">
        <v>213557.63928</v>
      </c>
      <c r="G148" s="11">
        <v>311582.04382999998</v>
      </c>
      <c r="H148" s="11">
        <v>152849.81282000002</v>
      </c>
      <c r="I148" s="11">
        <v>282497.99082999997</v>
      </c>
      <c r="J148" s="11">
        <v>1156.1033199999999</v>
      </c>
      <c r="K148" s="11">
        <v>194543.85654000001</v>
      </c>
      <c r="L148" s="11">
        <v>26629.154600000002</v>
      </c>
      <c r="M148" s="11">
        <v>187275.58150999999</v>
      </c>
      <c r="N148" s="11">
        <v>2521149.2901600003</v>
      </c>
    </row>
    <row r="149" spans="1:14" x14ac:dyDescent="0.25">
      <c r="A149" s="10" t="s">
        <v>143</v>
      </c>
      <c r="B149" s="11">
        <v>134042.55388000002</v>
      </c>
      <c r="C149" s="11">
        <v>366337.17919</v>
      </c>
      <c r="D149" s="11">
        <v>200395.48349000001</v>
      </c>
      <c r="E149" s="11">
        <v>207914.15565000003</v>
      </c>
      <c r="F149" s="11">
        <v>190670.29268000001</v>
      </c>
      <c r="G149" s="11">
        <v>120993.49253</v>
      </c>
      <c r="H149" s="11">
        <v>107334.46508999998</v>
      </c>
      <c r="I149" s="11">
        <v>268123.05767000001</v>
      </c>
      <c r="J149" s="11">
        <v>2613.2184099999999</v>
      </c>
      <c r="K149" s="11">
        <v>227858.97416000001</v>
      </c>
      <c r="L149" s="11">
        <v>28496.068329999998</v>
      </c>
      <c r="M149" s="11">
        <v>146092.72328999999</v>
      </c>
      <c r="N149" s="11">
        <v>2000871.6643699999</v>
      </c>
    </row>
    <row r="150" spans="1:14" x14ac:dyDescent="0.25">
      <c r="A150" s="10" t="s">
        <v>97</v>
      </c>
      <c r="B150" s="11">
        <v>72060.928409999993</v>
      </c>
      <c r="C150" s="11">
        <v>9275.2936599999994</v>
      </c>
      <c r="D150" s="11">
        <v>1892.0673000000002</v>
      </c>
      <c r="E150" s="11">
        <v>578.83518000000004</v>
      </c>
      <c r="F150" s="11">
        <v>21371.910020000003</v>
      </c>
      <c r="G150" s="11">
        <v>101415.2108</v>
      </c>
      <c r="H150" s="11">
        <v>51063.930549999997</v>
      </c>
      <c r="I150" s="11">
        <v>19196.086329999998</v>
      </c>
      <c r="J150" s="11">
        <v>160.12890999999999</v>
      </c>
      <c r="K150" s="11">
        <v>44869.5628</v>
      </c>
      <c r="L150" s="11">
        <v>131.93349000000001</v>
      </c>
      <c r="M150" s="11">
        <v>8322.9889700000003</v>
      </c>
      <c r="N150" s="11">
        <v>330338.87642000004</v>
      </c>
    </row>
    <row r="151" spans="1:14" x14ac:dyDescent="0.25">
      <c r="A151" s="10" t="s">
        <v>144</v>
      </c>
      <c r="B151" s="11">
        <v>0</v>
      </c>
      <c r="C151" s="11">
        <v>0</v>
      </c>
      <c r="D151" s="11">
        <v>0</v>
      </c>
      <c r="E151" s="11">
        <v>0</v>
      </c>
      <c r="F151" s="11">
        <v>0</v>
      </c>
      <c r="G151" s="11">
        <v>0</v>
      </c>
      <c r="H151" s="11">
        <v>0</v>
      </c>
      <c r="I151" s="11">
        <v>0</v>
      </c>
      <c r="J151" s="11">
        <v>0</v>
      </c>
      <c r="K151" s="11">
        <v>0</v>
      </c>
      <c r="L151" s="11">
        <v>0</v>
      </c>
      <c r="M151" s="11">
        <v>0</v>
      </c>
      <c r="N151" s="11">
        <v>0</v>
      </c>
    </row>
    <row r="152" spans="1:14" x14ac:dyDescent="0.25">
      <c r="A152" s="8" t="s">
        <v>145</v>
      </c>
      <c r="B152" s="9">
        <v>309684.22418000002</v>
      </c>
      <c r="C152" s="9">
        <v>451561.08467999997</v>
      </c>
      <c r="D152" s="9">
        <v>204854.24915000002</v>
      </c>
      <c r="E152" s="9">
        <v>412831.07699999999</v>
      </c>
      <c r="F152" s="9">
        <v>319905.92738000001</v>
      </c>
      <c r="G152" s="9">
        <v>167502.11031999998</v>
      </c>
      <c r="H152" s="9">
        <v>146337.74757000001</v>
      </c>
      <c r="I152" s="9">
        <v>227391.13461000001</v>
      </c>
      <c r="J152" s="9">
        <v>1931.8407299999999</v>
      </c>
      <c r="K152" s="9">
        <v>309890.97503000003</v>
      </c>
      <c r="L152" s="9">
        <v>46636.502990000001</v>
      </c>
      <c r="M152" s="9">
        <v>268624.13679000002</v>
      </c>
      <c r="N152" s="9">
        <v>2867151.0104299998</v>
      </c>
    </row>
    <row r="153" spans="1:14" x14ac:dyDescent="0.25">
      <c r="A153" s="10" t="s">
        <v>146</v>
      </c>
      <c r="B153" s="11">
        <v>60909.336209999994</v>
      </c>
      <c r="C153" s="11">
        <v>20089.637300000002</v>
      </c>
      <c r="D153" s="11">
        <v>5384.8138000000008</v>
      </c>
      <c r="E153" s="11">
        <v>64896.838459999992</v>
      </c>
      <c r="F153" s="11">
        <v>8530.0164799999984</v>
      </c>
      <c r="G153" s="11">
        <v>12525.413379999998</v>
      </c>
      <c r="H153" s="11">
        <v>9414.3660099999997</v>
      </c>
      <c r="I153" s="11">
        <v>0.13719999999999999</v>
      </c>
      <c r="J153" s="11">
        <v>0.96166999999999991</v>
      </c>
      <c r="K153" s="11">
        <v>1950.08647</v>
      </c>
      <c r="L153" s="11">
        <v>2280.3011099999999</v>
      </c>
      <c r="M153" s="11">
        <v>13237.54933</v>
      </c>
      <c r="N153" s="11">
        <v>199219.45741999996</v>
      </c>
    </row>
    <row r="154" spans="1:14" x14ac:dyDescent="0.25">
      <c r="A154" s="10" t="s">
        <v>147</v>
      </c>
      <c r="B154" s="11">
        <v>0</v>
      </c>
      <c r="C154" s="11">
        <v>0</v>
      </c>
      <c r="D154" s="11">
        <v>0</v>
      </c>
      <c r="E154" s="11">
        <v>0</v>
      </c>
      <c r="F154" s="11">
        <v>0</v>
      </c>
      <c r="G154" s="11">
        <v>0</v>
      </c>
      <c r="H154" s="11">
        <v>0</v>
      </c>
      <c r="I154" s="11">
        <v>0</v>
      </c>
      <c r="J154" s="11">
        <v>0</v>
      </c>
      <c r="K154" s="11">
        <v>0</v>
      </c>
      <c r="L154" s="11">
        <v>0</v>
      </c>
      <c r="M154" s="11">
        <v>0</v>
      </c>
      <c r="N154" s="11">
        <v>0</v>
      </c>
    </row>
    <row r="155" spans="1:14" x14ac:dyDescent="0.25">
      <c r="A155" s="10" t="s">
        <v>148</v>
      </c>
      <c r="B155" s="11">
        <v>131257.44399</v>
      </c>
      <c r="C155" s="11">
        <v>216785.18536999996</v>
      </c>
      <c r="D155" s="11">
        <v>98668.918850000002</v>
      </c>
      <c r="E155" s="11">
        <v>224668.73651000002</v>
      </c>
      <c r="F155" s="11">
        <v>94067.539810000002</v>
      </c>
      <c r="G155" s="11">
        <v>77126.024289999987</v>
      </c>
      <c r="H155" s="11">
        <v>61399.150529999999</v>
      </c>
      <c r="I155" s="11">
        <v>128530.08388999999</v>
      </c>
      <c r="J155" s="11">
        <v>0</v>
      </c>
      <c r="K155" s="11">
        <v>168314.61179000002</v>
      </c>
      <c r="L155" s="11">
        <v>24860.503420000001</v>
      </c>
      <c r="M155" s="11">
        <v>178287.26308999999</v>
      </c>
      <c r="N155" s="11">
        <v>1403965.46154</v>
      </c>
    </row>
    <row r="156" spans="1:14" x14ac:dyDescent="0.25">
      <c r="A156" s="10" t="s">
        <v>149</v>
      </c>
      <c r="B156" s="11">
        <v>0</v>
      </c>
      <c r="C156" s="11">
        <v>0</v>
      </c>
      <c r="D156" s="11">
        <v>0</v>
      </c>
      <c r="E156" s="11">
        <v>0</v>
      </c>
      <c r="F156" s="11">
        <v>0</v>
      </c>
      <c r="G156" s="11">
        <v>0</v>
      </c>
      <c r="H156" s="11">
        <v>0</v>
      </c>
      <c r="I156" s="11">
        <v>0</v>
      </c>
      <c r="J156" s="11">
        <v>0</v>
      </c>
      <c r="K156" s="11">
        <v>0</v>
      </c>
      <c r="L156" s="11">
        <v>0</v>
      </c>
      <c r="M156" s="11">
        <v>0</v>
      </c>
      <c r="N156" s="11">
        <v>0</v>
      </c>
    </row>
    <row r="157" spans="1:14" x14ac:dyDescent="0.25">
      <c r="A157" s="10" t="s">
        <v>150</v>
      </c>
      <c r="B157" s="11">
        <v>117517.44398000001</v>
      </c>
      <c r="C157" s="11">
        <v>172195.18502999999</v>
      </c>
      <c r="D157" s="11">
        <v>98668.918900000004</v>
      </c>
      <c r="E157" s="11">
        <v>122627.57208999999</v>
      </c>
      <c r="F157" s="11">
        <v>121424.66520999999</v>
      </c>
      <c r="G157" s="11">
        <v>77126.024289999987</v>
      </c>
      <c r="H157" s="11">
        <v>61399.150529999999</v>
      </c>
      <c r="I157" s="11">
        <v>98860.913520000002</v>
      </c>
      <c r="J157" s="11">
        <v>1930.87906</v>
      </c>
      <c r="K157" s="11">
        <v>139626.27677</v>
      </c>
      <c r="L157" s="11">
        <v>19495.69846</v>
      </c>
      <c r="M157" s="11">
        <v>58821.692790000001</v>
      </c>
      <c r="N157" s="11">
        <v>1089694.4206299998</v>
      </c>
    </row>
    <row r="158" spans="1:14" x14ac:dyDescent="0.25">
      <c r="A158" s="10" t="s">
        <v>151</v>
      </c>
      <c r="B158" s="11">
        <v>0</v>
      </c>
      <c r="C158" s="11">
        <v>42491.076980000005</v>
      </c>
      <c r="D158" s="11">
        <v>2131.5976000000001</v>
      </c>
      <c r="E158" s="11">
        <v>637.9299400000001</v>
      </c>
      <c r="F158" s="11">
        <v>95883.705880000009</v>
      </c>
      <c r="G158" s="11">
        <v>724.64836000000003</v>
      </c>
      <c r="H158" s="11">
        <v>14125.0805</v>
      </c>
      <c r="I158" s="11">
        <v>0</v>
      </c>
      <c r="J158" s="11">
        <v>0</v>
      </c>
      <c r="K158" s="11">
        <v>0</v>
      </c>
      <c r="L158" s="11">
        <v>0</v>
      </c>
      <c r="M158" s="11">
        <v>18277.631579999997</v>
      </c>
      <c r="N158" s="11">
        <v>174271.67084000001</v>
      </c>
    </row>
    <row r="159" spans="1:14" x14ac:dyDescent="0.25">
      <c r="A159" s="8" t="s">
        <v>152</v>
      </c>
      <c r="B159" s="9">
        <v>304528.18861000001</v>
      </c>
      <c r="C159" s="9">
        <v>386536.86248999997</v>
      </c>
      <c r="D159" s="9">
        <v>1198196.36412</v>
      </c>
      <c r="E159" s="9">
        <v>0</v>
      </c>
      <c r="F159" s="9">
        <v>0</v>
      </c>
      <c r="G159" s="9">
        <v>418042.82934</v>
      </c>
      <c r="H159" s="9">
        <v>33530.9018</v>
      </c>
      <c r="I159" s="9">
        <v>209001.33342000001</v>
      </c>
      <c r="J159" s="9">
        <v>0</v>
      </c>
      <c r="K159" s="9">
        <v>930643.39723</v>
      </c>
      <c r="L159" s="9">
        <v>0</v>
      </c>
      <c r="M159" s="9">
        <v>0</v>
      </c>
      <c r="N159" s="9">
        <v>3480479.8770099999</v>
      </c>
    </row>
    <row r="160" spans="1:14" x14ac:dyDescent="0.25">
      <c r="A160" s="10" t="s">
        <v>153</v>
      </c>
      <c r="B160" s="11">
        <v>303535.75</v>
      </c>
      <c r="C160" s="11">
        <v>378100</v>
      </c>
      <c r="D160" s="11">
        <v>1173200</v>
      </c>
      <c r="E160" s="11">
        <v>0</v>
      </c>
      <c r="F160" s="11">
        <v>0</v>
      </c>
      <c r="G160" s="11">
        <v>278103.75</v>
      </c>
      <c r="H160" s="11">
        <v>33000</v>
      </c>
      <c r="I160" s="11">
        <v>205800</v>
      </c>
      <c r="J160" s="11">
        <v>0</v>
      </c>
      <c r="K160" s="11">
        <v>915000</v>
      </c>
      <c r="L160" s="11">
        <v>0</v>
      </c>
      <c r="M160" s="11">
        <v>0</v>
      </c>
      <c r="N160" s="11">
        <v>3286739.5</v>
      </c>
    </row>
    <row r="161" spans="1:14" x14ac:dyDescent="0.25">
      <c r="A161" s="10" t="s">
        <v>154</v>
      </c>
      <c r="B161" s="11">
        <v>0</v>
      </c>
      <c r="C161" s="11">
        <v>0</v>
      </c>
      <c r="D161" s="11">
        <v>0</v>
      </c>
      <c r="E161" s="11">
        <v>0</v>
      </c>
      <c r="F161" s="11">
        <v>0</v>
      </c>
      <c r="G161" s="11">
        <v>0</v>
      </c>
      <c r="H161" s="11">
        <v>0</v>
      </c>
      <c r="I161" s="11">
        <v>0</v>
      </c>
      <c r="J161" s="11">
        <v>0</v>
      </c>
      <c r="K161" s="11">
        <v>0</v>
      </c>
      <c r="L161" s="11">
        <v>0</v>
      </c>
      <c r="M161" s="11">
        <v>0</v>
      </c>
      <c r="N161" s="11">
        <v>0</v>
      </c>
    </row>
    <row r="162" spans="1:14" x14ac:dyDescent="0.25">
      <c r="A162" s="10" t="s">
        <v>155</v>
      </c>
      <c r="B162" s="11">
        <v>0</v>
      </c>
      <c r="C162" s="11">
        <v>0</v>
      </c>
      <c r="D162" s="11">
        <v>0</v>
      </c>
      <c r="E162" s="11">
        <v>0</v>
      </c>
      <c r="F162" s="11">
        <v>0</v>
      </c>
      <c r="G162" s="11">
        <v>130000</v>
      </c>
      <c r="H162" s="11">
        <v>0</v>
      </c>
      <c r="I162" s="11">
        <v>0</v>
      </c>
      <c r="J162" s="11">
        <v>0</v>
      </c>
      <c r="K162" s="11">
        <v>0</v>
      </c>
      <c r="L162" s="11">
        <v>0</v>
      </c>
      <c r="M162" s="11">
        <v>0</v>
      </c>
      <c r="N162" s="11">
        <v>130000</v>
      </c>
    </row>
    <row r="163" spans="1:14" x14ac:dyDescent="0.25">
      <c r="A163" s="10" t="s">
        <v>156</v>
      </c>
      <c r="B163" s="11">
        <v>992.43861000000004</v>
      </c>
      <c r="C163" s="11">
        <v>8436.8624899999995</v>
      </c>
      <c r="D163" s="11">
        <v>24996.364120000002</v>
      </c>
      <c r="E163" s="11">
        <v>0</v>
      </c>
      <c r="F163" s="11">
        <v>0</v>
      </c>
      <c r="G163" s="11">
        <v>9939.0793400000002</v>
      </c>
      <c r="H163" s="11">
        <v>530.90180000000009</v>
      </c>
      <c r="I163" s="11">
        <v>3201.3334199999999</v>
      </c>
      <c r="J163" s="11">
        <v>0</v>
      </c>
      <c r="K163" s="11">
        <v>15643.39723</v>
      </c>
      <c r="L163" s="11">
        <v>0</v>
      </c>
      <c r="M163" s="11">
        <v>0</v>
      </c>
      <c r="N163" s="11">
        <v>63740.377010000011</v>
      </c>
    </row>
    <row r="164" spans="1:14" x14ac:dyDescent="0.25">
      <c r="A164" s="8" t="s">
        <v>157</v>
      </c>
      <c r="B164" s="9">
        <v>141807.95728999999</v>
      </c>
      <c r="C164" s="9">
        <v>441977.73475</v>
      </c>
      <c r="D164" s="9">
        <v>132180.27348</v>
      </c>
      <c r="E164" s="9">
        <v>377513.04298999999</v>
      </c>
      <c r="F164" s="9">
        <v>280625.87637000001</v>
      </c>
      <c r="G164" s="9">
        <v>201190.92571000001</v>
      </c>
      <c r="H164" s="9">
        <v>181263.87721000001</v>
      </c>
      <c r="I164" s="9">
        <v>347953.39448999998</v>
      </c>
      <c r="J164" s="9">
        <v>0</v>
      </c>
      <c r="K164" s="9">
        <v>371967.49083000002</v>
      </c>
      <c r="L164" s="9">
        <v>52226.59693</v>
      </c>
      <c r="M164" s="9">
        <v>0</v>
      </c>
      <c r="N164" s="9">
        <v>2528707.1700500003</v>
      </c>
    </row>
    <row r="165" spans="1:14" x14ac:dyDescent="0.25">
      <c r="A165" s="10" t="s">
        <v>158</v>
      </c>
      <c r="B165" s="11">
        <v>0</v>
      </c>
      <c r="C165" s="11">
        <v>0</v>
      </c>
      <c r="D165" s="11">
        <v>0</v>
      </c>
      <c r="E165" s="11">
        <v>0</v>
      </c>
      <c r="F165" s="11">
        <v>0</v>
      </c>
      <c r="G165" s="11">
        <v>0</v>
      </c>
      <c r="H165" s="11">
        <v>0</v>
      </c>
      <c r="I165" s="11">
        <v>0</v>
      </c>
      <c r="J165" s="11">
        <v>0</v>
      </c>
      <c r="K165" s="11">
        <v>0</v>
      </c>
      <c r="L165" s="11">
        <v>1485.6633400000001</v>
      </c>
      <c r="M165" s="11">
        <v>0</v>
      </c>
      <c r="N165" s="11">
        <v>1485.6633400000001</v>
      </c>
    </row>
    <row r="166" spans="1:14" x14ac:dyDescent="0.25">
      <c r="A166" s="10" t="s">
        <v>159</v>
      </c>
      <c r="B166" s="11">
        <v>0</v>
      </c>
      <c r="C166" s="11">
        <v>0</v>
      </c>
      <c r="D166" s="11">
        <v>0</v>
      </c>
      <c r="E166" s="11">
        <v>0</v>
      </c>
      <c r="F166" s="11">
        <v>0</v>
      </c>
      <c r="G166" s="11">
        <v>0</v>
      </c>
      <c r="H166" s="11">
        <v>0</v>
      </c>
      <c r="I166" s="11">
        <v>0</v>
      </c>
      <c r="J166" s="11">
        <v>0</v>
      </c>
      <c r="K166" s="11">
        <v>0</v>
      </c>
      <c r="L166" s="11">
        <v>0</v>
      </c>
      <c r="M166" s="11">
        <v>0</v>
      </c>
      <c r="N166" s="11">
        <v>0</v>
      </c>
    </row>
    <row r="167" spans="1:14" x14ac:dyDescent="0.25">
      <c r="A167" s="10" t="s">
        <v>160</v>
      </c>
      <c r="B167" s="11">
        <v>0</v>
      </c>
      <c r="C167" s="11">
        <v>0</v>
      </c>
      <c r="D167" s="11">
        <v>0</v>
      </c>
      <c r="E167" s="11">
        <v>0</v>
      </c>
      <c r="F167" s="11">
        <v>0</v>
      </c>
      <c r="G167" s="11">
        <v>0</v>
      </c>
      <c r="H167" s="11">
        <v>0</v>
      </c>
      <c r="I167" s="11">
        <v>0</v>
      </c>
      <c r="J167" s="11">
        <v>0</v>
      </c>
      <c r="K167" s="11">
        <v>0</v>
      </c>
      <c r="L167" s="11">
        <v>1485.6633400000001</v>
      </c>
      <c r="M167" s="11">
        <v>0</v>
      </c>
      <c r="N167" s="11">
        <v>1485.6633400000001</v>
      </c>
    </row>
    <row r="168" spans="1:14" x14ac:dyDescent="0.25">
      <c r="A168" s="10" t="s">
        <v>161</v>
      </c>
      <c r="B168" s="11">
        <v>0</v>
      </c>
      <c r="C168" s="11">
        <v>0</v>
      </c>
      <c r="D168" s="11">
        <v>0</v>
      </c>
      <c r="E168" s="11">
        <v>0</v>
      </c>
      <c r="F168" s="11">
        <v>0</v>
      </c>
      <c r="G168" s="11">
        <v>0</v>
      </c>
      <c r="H168" s="11">
        <v>0</v>
      </c>
      <c r="I168" s="11">
        <v>0</v>
      </c>
      <c r="J168" s="11">
        <v>0</v>
      </c>
      <c r="K168" s="11">
        <v>0</v>
      </c>
      <c r="L168" s="11">
        <v>0</v>
      </c>
      <c r="M168" s="11">
        <v>0</v>
      </c>
      <c r="N168" s="11">
        <v>0</v>
      </c>
    </row>
    <row r="169" spans="1:14" x14ac:dyDescent="0.25">
      <c r="A169" s="10" t="s">
        <v>162</v>
      </c>
      <c r="B169" s="11">
        <v>0</v>
      </c>
      <c r="C169" s="11">
        <v>0</v>
      </c>
      <c r="D169" s="11">
        <v>0</v>
      </c>
      <c r="E169" s="11">
        <v>0</v>
      </c>
      <c r="F169" s="11">
        <v>0</v>
      </c>
      <c r="G169" s="11">
        <v>0</v>
      </c>
      <c r="H169" s="11">
        <v>0</v>
      </c>
      <c r="I169" s="11">
        <v>0</v>
      </c>
      <c r="J169" s="11">
        <v>0</v>
      </c>
      <c r="K169" s="11">
        <v>0</v>
      </c>
      <c r="L169" s="11">
        <v>0</v>
      </c>
      <c r="M169" s="11">
        <v>0</v>
      </c>
      <c r="N169" s="11">
        <v>0</v>
      </c>
    </row>
    <row r="170" spans="1:14" x14ac:dyDescent="0.25">
      <c r="A170" s="10" t="s">
        <v>163</v>
      </c>
      <c r="B170" s="11">
        <v>0</v>
      </c>
      <c r="C170" s="11">
        <v>0</v>
      </c>
      <c r="D170" s="11">
        <v>0</v>
      </c>
      <c r="E170" s="11">
        <v>0</v>
      </c>
      <c r="F170" s="11">
        <v>0</v>
      </c>
      <c r="G170" s="11">
        <v>0</v>
      </c>
      <c r="H170" s="11">
        <v>0</v>
      </c>
      <c r="I170" s="11">
        <v>0</v>
      </c>
      <c r="J170" s="11">
        <v>0</v>
      </c>
      <c r="K170" s="11">
        <v>0</v>
      </c>
      <c r="L170" s="11">
        <v>0</v>
      </c>
      <c r="M170" s="11">
        <v>0</v>
      </c>
      <c r="N170" s="11">
        <v>0</v>
      </c>
    </row>
    <row r="171" spans="1:14" x14ac:dyDescent="0.25">
      <c r="A171" s="10" t="s">
        <v>164</v>
      </c>
      <c r="B171" s="11">
        <v>139947.91019999998</v>
      </c>
      <c r="C171" s="11">
        <v>433500</v>
      </c>
      <c r="D171" s="11">
        <v>129067.022</v>
      </c>
      <c r="E171" s="11">
        <v>372606</v>
      </c>
      <c r="F171" s="11">
        <v>276810</v>
      </c>
      <c r="G171" s="11">
        <v>197183</v>
      </c>
      <c r="H171" s="11">
        <v>179250</v>
      </c>
      <c r="I171" s="11">
        <v>344400</v>
      </c>
      <c r="J171" s="11">
        <v>0</v>
      </c>
      <c r="K171" s="11">
        <v>365439</v>
      </c>
      <c r="L171" s="11">
        <v>50000</v>
      </c>
      <c r="M171" s="11">
        <v>0</v>
      </c>
      <c r="N171" s="11">
        <v>2488202.9322000002</v>
      </c>
    </row>
    <row r="172" spans="1:14" x14ac:dyDescent="0.25">
      <c r="A172" s="10" t="s">
        <v>165</v>
      </c>
      <c r="B172" s="11">
        <v>1860.04709</v>
      </c>
      <c r="C172" s="11">
        <v>8477.7347499999996</v>
      </c>
      <c r="D172" s="11">
        <v>3113.2514799999999</v>
      </c>
      <c r="E172" s="11">
        <v>4907.0429899999999</v>
      </c>
      <c r="F172" s="11">
        <v>3815.87637</v>
      </c>
      <c r="G172" s="11">
        <v>4007.92571</v>
      </c>
      <c r="H172" s="11">
        <v>2013.8772099999999</v>
      </c>
      <c r="I172" s="11">
        <v>3553.3944900000001</v>
      </c>
      <c r="J172" s="11">
        <v>0</v>
      </c>
      <c r="K172" s="11">
        <v>6528.4908299999997</v>
      </c>
      <c r="L172" s="11">
        <v>740.93358999999998</v>
      </c>
      <c r="M172" s="11">
        <v>0</v>
      </c>
      <c r="N172" s="11">
        <v>39018.574509999991</v>
      </c>
    </row>
    <row r="173" spans="1:14" x14ac:dyDescent="0.25">
      <c r="A173" s="8" t="s">
        <v>166</v>
      </c>
      <c r="B173" s="9">
        <v>2351792.4201100003</v>
      </c>
      <c r="C173" s="9">
        <v>3402885.9006500002</v>
      </c>
      <c r="D173" s="9">
        <v>2536818.4521999997</v>
      </c>
      <c r="E173" s="9">
        <v>2329077.6537500001</v>
      </c>
      <c r="F173" s="9">
        <v>1794303.1319000002</v>
      </c>
      <c r="G173" s="9">
        <v>1410279.25648</v>
      </c>
      <c r="H173" s="9">
        <v>1053796.8854499999</v>
      </c>
      <c r="I173" s="9">
        <v>2457343.8760700002</v>
      </c>
      <c r="J173" s="9">
        <v>93799.993279999995</v>
      </c>
      <c r="K173" s="9">
        <v>1660406.5242700002</v>
      </c>
      <c r="L173" s="9">
        <v>419383.90412000002</v>
      </c>
      <c r="M173" s="9">
        <v>1344389.00559</v>
      </c>
      <c r="N173" s="9">
        <v>20854277.003869999</v>
      </c>
    </row>
    <row r="174" spans="1:14" x14ac:dyDescent="0.25">
      <c r="A174" s="12" t="s">
        <v>167</v>
      </c>
      <c r="B174" s="11">
        <v>1926054.97</v>
      </c>
      <c r="C174" s="11">
        <v>2732121.16</v>
      </c>
      <c r="D174" s="11">
        <v>1975307.75</v>
      </c>
      <c r="E174" s="11">
        <v>1765685.43</v>
      </c>
      <c r="F174" s="11">
        <v>1072180</v>
      </c>
      <c r="G174" s="11">
        <v>1132059</v>
      </c>
      <c r="H174" s="11">
        <v>826843</v>
      </c>
      <c r="I174" s="11">
        <v>2006201.3</v>
      </c>
      <c r="J174" s="11">
        <v>95490.01655</v>
      </c>
      <c r="K174" s="11">
        <v>937968.4</v>
      </c>
      <c r="L174" s="11">
        <v>364427.9</v>
      </c>
      <c r="M174" s="11">
        <v>1003131.8</v>
      </c>
      <c r="N174" s="11">
        <v>15837470.726550004</v>
      </c>
    </row>
    <row r="175" spans="1:14" x14ac:dyDescent="0.25">
      <c r="A175" s="10" t="s">
        <v>168</v>
      </c>
      <c r="B175" s="11">
        <v>1926054.97</v>
      </c>
      <c r="C175" s="11">
        <v>2732121.16</v>
      </c>
      <c r="D175" s="11">
        <v>1975307.75</v>
      </c>
      <c r="E175" s="11">
        <v>1765685.43</v>
      </c>
      <c r="F175" s="11">
        <v>1072180</v>
      </c>
      <c r="G175" s="11">
        <v>1132059</v>
      </c>
      <c r="H175" s="11">
        <v>826843</v>
      </c>
      <c r="I175" s="11">
        <v>2006201.3</v>
      </c>
      <c r="J175" s="11">
        <v>95490.01655</v>
      </c>
      <c r="K175" s="11">
        <v>937968.4</v>
      </c>
      <c r="L175" s="11">
        <v>364427.9</v>
      </c>
      <c r="M175" s="11">
        <v>1003131.8</v>
      </c>
      <c r="N175" s="11">
        <v>15837470.726550004</v>
      </c>
    </row>
    <row r="176" spans="1:14" x14ac:dyDescent="0.25">
      <c r="A176" s="10" t="s">
        <v>169</v>
      </c>
      <c r="B176" s="11">
        <v>0</v>
      </c>
      <c r="C176" s="11">
        <v>0</v>
      </c>
      <c r="D176" s="11">
        <v>0</v>
      </c>
      <c r="E176" s="11">
        <v>0</v>
      </c>
      <c r="F176" s="11">
        <v>0</v>
      </c>
      <c r="G176" s="11">
        <v>0</v>
      </c>
      <c r="H176" s="11">
        <v>0</v>
      </c>
      <c r="I176" s="11">
        <v>0</v>
      </c>
      <c r="J176" s="11">
        <v>0</v>
      </c>
      <c r="K176" s="11">
        <v>0</v>
      </c>
      <c r="L176" s="11">
        <v>0</v>
      </c>
      <c r="M176" s="11">
        <v>0</v>
      </c>
      <c r="N176" s="11">
        <v>0</v>
      </c>
    </row>
    <row r="177" spans="1:14" x14ac:dyDescent="0.25">
      <c r="A177" s="10" t="s">
        <v>170</v>
      </c>
      <c r="B177" s="11">
        <v>0</v>
      </c>
      <c r="C177" s="11">
        <v>0</v>
      </c>
      <c r="D177" s="11">
        <v>0</v>
      </c>
      <c r="E177" s="11">
        <v>0</v>
      </c>
      <c r="F177" s="11">
        <v>0</v>
      </c>
      <c r="G177" s="11">
        <v>0</v>
      </c>
      <c r="H177" s="11">
        <v>0</v>
      </c>
      <c r="I177" s="11">
        <v>0</v>
      </c>
      <c r="J177" s="11">
        <v>0</v>
      </c>
      <c r="K177" s="11">
        <v>0</v>
      </c>
      <c r="L177" s="11">
        <v>0</v>
      </c>
      <c r="M177" s="11">
        <v>0</v>
      </c>
      <c r="N177" s="11">
        <v>0</v>
      </c>
    </row>
    <row r="178" spans="1:14" x14ac:dyDescent="0.25">
      <c r="A178" s="12" t="s">
        <v>171</v>
      </c>
      <c r="B178" s="11">
        <v>11820.741880000001</v>
      </c>
      <c r="C178" s="11">
        <v>0</v>
      </c>
      <c r="D178" s="11">
        <v>0</v>
      </c>
      <c r="E178" s="11">
        <v>8.9722399999999993</v>
      </c>
      <c r="F178" s="11">
        <v>14068.1032</v>
      </c>
      <c r="G178" s="11">
        <v>5831.5260500000004</v>
      </c>
      <c r="H178" s="11">
        <v>11007.5</v>
      </c>
      <c r="I178" s="11">
        <v>1689.5345500000001</v>
      </c>
      <c r="J178" s="11">
        <v>0</v>
      </c>
      <c r="K178" s="11">
        <v>116.006</v>
      </c>
      <c r="L178" s="11">
        <v>8738.9681900000014</v>
      </c>
      <c r="M178" s="11">
        <v>5529.5283099999997</v>
      </c>
      <c r="N178" s="11">
        <v>58810.880420000001</v>
      </c>
    </row>
    <row r="179" spans="1:14" x14ac:dyDescent="0.25">
      <c r="A179" s="10" t="s">
        <v>172</v>
      </c>
      <c r="B179" s="11">
        <v>0</v>
      </c>
      <c r="C179" s="11">
        <v>0</v>
      </c>
      <c r="D179" s="11">
        <v>0</v>
      </c>
      <c r="E179" s="11">
        <v>0</v>
      </c>
      <c r="F179" s="11">
        <v>0</v>
      </c>
      <c r="G179" s="11">
        <v>0.51254999999999995</v>
      </c>
      <c r="H179" s="11">
        <v>0</v>
      </c>
      <c r="I179" s="11">
        <v>0</v>
      </c>
      <c r="J179" s="11">
        <v>0</v>
      </c>
      <c r="K179" s="11">
        <v>0</v>
      </c>
      <c r="L179" s="11">
        <v>8280.6007000000009</v>
      </c>
      <c r="M179" s="11">
        <v>0</v>
      </c>
      <c r="N179" s="11">
        <v>8281.1132500000003</v>
      </c>
    </row>
    <row r="180" spans="1:14" x14ac:dyDescent="0.25">
      <c r="A180" s="10" t="s">
        <v>173</v>
      </c>
      <c r="B180" s="11">
        <v>11820.741880000001</v>
      </c>
      <c r="C180" s="11">
        <v>0</v>
      </c>
      <c r="D180" s="11">
        <v>0</v>
      </c>
      <c r="E180" s="11">
        <v>8.9722399999999993</v>
      </c>
      <c r="F180" s="11">
        <v>14068.1032</v>
      </c>
      <c r="G180" s="11">
        <v>5831.0135</v>
      </c>
      <c r="H180" s="11">
        <v>11007.5</v>
      </c>
      <c r="I180" s="11">
        <v>0</v>
      </c>
      <c r="J180" s="11">
        <v>0</v>
      </c>
      <c r="K180" s="11">
        <v>0</v>
      </c>
      <c r="L180" s="11">
        <v>458.36748999999998</v>
      </c>
      <c r="M180" s="11">
        <v>4211.04</v>
      </c>
      <c r="N180" s="11">
        <v>47405.738310000001</v>
      </c>
    </row>
    <row r="181" spans="1:14" x14ac:dyDescent="0.25">
      <c r="A181" s="10" t="s">
        <v>174</v>
      </c>
      <c r="B181" s="11">
        <v>0</v>
      </c>
      <c r="C181" s="11">
        <v>0</v>
      </c>
      <c r="D181" s="11">
        <v>0</v>
      </c>
      <c r="E181" s="11">
        <v>0</v>
      </c>
      <c r="F181" s="11">
        <v>0</v>
      </c>
      <c r="G181" s="11">
        <v>0</v>
      </c>
      <c r="H181" s="11">
        <v>0</v>
      </c>
      <c r="I181" s="11">
        <v>1689.5345500000001</v>
      </c>
      <c r="J181" s="11">
        <v>0</v>
      </c>
      <c r="K181" s="11">
        <v>116.006</v>
      </c>
      <c r="L181" s="11">
        <v>0</v>
      </c>
      <c r="M181" s="11">
        <v>1318.48831</v>
      </c>
      <c r="N181" s="11">
        <v>3124.0288600000003</v>
      </c>
    </row>
    <row r="182" spans="1:14" x14ac:dyDescent="0.25">
      <c r="A182" s="12" t="s">
        <v>175</v>
      </c>
      <c r="B182" s="11">
        <v>0</v>
      </c>
      <c r="C182" s="11">
        <v>0</v>
      </c>
      <c r="D182" s="11">
        <v>0</v>
      </c>
      <c r="E182" s="11">
        <v>0</v>
      </c>
      <c r="F182" s="11">
        <v>0</v>
      </c>
      <c r="G182" s="11">
        <v>0</v>
      </c>
      <c r="H182" s="11">
        <v>0</v>
      </c>
      <c r="I182" s="11">
        <v>0</v>
      </c>
      <c r="J182" s="11">
        <v>0</v>
      </c>
      <c r="K182" s="11">
        <v>0</v>
      </c>
      <c r="L182" s="11">
        <v>0</v>
      </c>
      <c r="M182" s="11">
        <v>0</v>
      </c>
      <c r="N182" s="11">
        <v>0</v>
      </c>
    </row>
    <row r="183" spans="1:14" x14ac:dyDescent="0.25">
      <c r="A183" s="10" t="s">
        <v>176</v>
      </c>
      <c r="B183" s="11">
        <v>0</v>
      </c>
      <c r="C183" s="11">
        <v>0</v>
      </c>
      <c r="D183" s="11">
        <v>0</v>
      </c>
      <c r="E183" s="11">
        <v>0</v>
      </c>
      <c r="F183" s="11">
        <v>0</v>
      </c>
      <c r="G183" s="11">
        <v>0</v>
      </c>
      <c r="H183" s="11">
        <v>0</v>
      </c>
      <c r="I183" s="11">
        <v>0</v>
      </c>
      <c r="J183" s="11">
        <v>0</v>
      </c>
      <c r="K183" s="11">
        <v>0</v>
      </c>
      <c r="L183" s="11">
        <v>0</v>
      </c>
      <c r="M183" s="11">
        <v>0</v>
      </c>
      <c r="N183" s="11">
        <v>0</v>
      </c>
    </row>
    <row r="184" spans="1:14" x14ac:dyDescent="0.25">
      <c r="A184" s="12" t="s">
        <v>177</v>
      </c>
      <c r="B184" s="11">
        <v>325976.88543000002</v>
      </c>
      <c r="C184" s="11">
        <v>290994.45467000001</v>
      </c>
      <c r="D184" s="11">
        <v>489220.43797000003</v>
      </c>
      <c r="E184" s="11">
        <v>464994.42818000005</v>
      </c>
      <c r="F184" s="11">
        <v>652237.85583999997</v>
      </c>
      <c r="G184" s="11">
        <v>186843.40833999999</v>
      </c>
      <c r="H184" s="11">
        <v>148396.59464</v>
      </c>
      <c r="I184" s="11">
        <v>375240.05655000004</v>
      </c>
      <c r="J184" s="11">
        <v>12751.360719999999</v>
      </c>
      <c r="K184" s="11">
        <v>636452.16821999999</v>
      </c>
      <c r="L184" s="11">
        <v>27377.738870000005</v>
      </c>
      <c r="M184" s="11">
        <v>180731.49976999999</v>
      </c>
      <c r="N184" s="11">
        <v>3791216.8892000001</v>
      </c>
    </row>
    <row r="185" spans="1:14" x14ac:dyDescent="0.25">
      <c r="A185" s="10" t="s">
        <v>178</v>
      </c>
      <c r="B185" s="11">
        <v>320894.31643000001</v>
      </c>
      <c r="C185" s="11">
        <v>285687.93883</v>
      </c>
      <c r="D185" s="11">
        <v>461722.01744000003</v>
      </c>
      <c r="E185" s="11">
        <v>460250.67067000002</v>
      </c>
      <c r="F185" s="11">
        <v>274283.00099999999</v>
      </c>
      <c r="G185" s="11">
        <v>178399.01423</v>
      </c>
      <c r="H185" s="11">
        <v>146548.85347999999</v>
      </c>
      <c r="I185" s="11">
        <v>358279.68014000001</v>
      </c>
      <c r="J185" s="11">
        <v>2027.2169799999999</v>
      </c>
      <c r="K185" s="11">
        <v>193168.04230999999</v>
      </c>
      <c r="L185" s="11">
        <v>25374.416920000003</v>
      </c>
      <c r="M185" s="11">
        <v>177574.60537</v>
      </c>
      <c r="N185" s="11">
        <v>2884209.7738000001</v>
      </c>
    </row>
    <row r="186" spans="1:14" x14ac:dyDescent="0.25">
      <c r="A186" s="10" t="s">
        <v>179</v>
      </c>
      <c r="B186" s="11">
        <v>5065.8948399999999</v>
      </c>
      <c r="C186" s="11">
        <v>5306.3115800000005</v>
      </c>
      <c r="D186" s="11">
        <v>27498.420529999999</v>
      </c>
      <c r="E186" s="11">
        <v>4730.8079600000001</v>
      </c>
      <c r="F186" s="11">
        <v>3872.7539999999999</v>
      </c>
      <c r="G186" s="11">
        <v>8444.3941099999993</v>
      </c>
      <c r="H186" s="11">
        <v>1847.7411599999998</v>
      </c>
      <c r="I186" s="11">
        <v>16960.376410000001</v>
      </c>
      <c r="J186" s="11">
        <v>10724.14374</v>
      </c>
      <c r="K186" s="11">
        <v>22100.134009999998</v>
      </c>
      <c r="L186" s="11">
        <v>2003.32195</v>
      </c>
      <c r="M186" s="11">
        <v>3156.8944000000001</v>
      </c>
      <c r="N186" s="11">
        <v>111711.19468999999</v>
      </c>
    </row>
    <row r="187" spans="1:14" x14ac:dyDescent="0.25">
      <c r="A187" s="10" t="s">
        <v>180</v>
      </c>
      <c r="B187" s="11">
        <v>16.674160000000001</v>
      </c>
      <c r="C187" s="11">
        <v>0.20426</v>
      </c>
      <c r="D187" s="11">
        <v>0</v>
      </c>
      <c r="E187" s="11">
        <v>12.949549999999999</v>
      </c>
      <c r="F187" s="11">
        <v>374082.10083999997</v>
      </c>
      <c r="G187" s="11">
        <v>0</v>
      </c>
      <c r="H187" s="11">
        <v>0</v>
      </c>
      <c r="I187" s="11">
        <v>0</v>
      </c>
      <c r="J187" s="11">
        <v>0</v>
      </c>
      <c r="K187" s="11">
        <v>421183.99190000002</v>
      </c>
      <c r="L187" s="11">
        <v>0</v>
      </c>
      <c r="M187" s="11">
        <v>0</v>
      </c>
      <c r="N187" s="11">
        <v>795295.92070999998</v>
      </c>
    </row>
    <row r="188" spans="1:14" x14ac:dyDescent="0.25">
      <c r="A188" s="12" t="s">
        <v>181</v>
      </c>
      <c r="B188" s="11">
        <v>87939.822799999994</v>
      </c>
      <c r="C188" s="11">
        <v>379770.28597999999</v>
      </c>
      <c r="D188" s="11">
        <v>72290.264230000001</v>
      </c>
      <c r="E188" s="11">
        <v>98388.823329999999</v>
      </c>
      <c r="F188" s="11">
        <v>55817.172859999999</v>
      </c>
      <c r="G188" s="11">
        <v>85545.322090000001</v>
      </c>
      <c r="H188" s="11">
        <v>67549.790810000006</v>
      </c>
      <c r="I188" s="11">
        <v>74212.984970000005</v>
      </c>
      <c r="J188" s="11">
        <v>-14441.383989999998</v>
      </c>
      <c r="K188" s="11">
        <v>85869.950049999999</v>
      </c>
      <c r="L188" s="11">
        <v>18839.297060000001</v>
      </c>
      <c r="M188" s="11">
        <v>154996.17751000001</v>
      </c>
      <c r="N188" s="11">
        <v>1166778.5077000002</v>
      </c>
    </row>
    <row r="189" spans="1:14" x14ac:dyDescent="0.25">
      <c r="A189" s="10" t="s">
        <v>182</v>
      </c>
      <c r="B189" s="11">
        <v>54834.367399999996</v>
      </c>
      <c r="C189" s="11">
        <v>336962.81599999999</v>
      </c>
      <c r="D189" s="11">
        <v>67008.33</v>
      </c>
      <c r="E189" s="11">
        <v>21651</v>
      </c>
      <c r="F189" s="11">
        <v>14000</v>
      </c>
      <c r="G189" s="11">
        <v>48491.518770000002</v>
      </c>
      <c r="H189" s="11">
        <v>15265.621730000001</v>
      </c>
      <c r="I189" s="11">
        <v>0</v>
      </c>
      <c r="J189" s="11">
        <v>-15204.639289999999</v>
      </c>
      <c r="K189" s="11">
        <v>44237.5</v>
      </c>
      <c r="L189" s="11">
        <v>15170.355720000001</v>
      </c>
      <c r="M189" s="11">
        <v>126566.82775</v>
      </c>
      <c r="N189" s="11">
        <v>728983.69808</v>
      </c>
    </row>
    <row r="190" spans="1:14" x14ac:dyDescent="0.25">
      <c r="A190" s="13" t="s">
        <v>183</v>
      </c>
      <c r="B190" s="11">
        <v>33105.455399999999</v>
      </c>
      <c r="C190" s="11">
        <v>42807.469979999994</v>
      </c>
      <c r="D190" s="11">
        <v>5281.9342300000008</v>
      </c>
      <c r="E190" s="11">
        <v>76737.823329999999</v>
      </c>
      <c r="F190" s="11">
        <v>41817.172859999999</v>
      </c>
      <c r="G190" s="11">
        <v>37053.803319999999</v>
      </c>
      <c r="H190" s="11">
        <v>52284.16908</v>
      </c>
      <c r="I190" s="11">
        <v>74212.984970000005</v>
      </c>
      <c r="J190" s="11">
        <v>763.25530000000003</v>
      </c>
      <c r="K190" s="11">
        <v>41632.450049999999</v>
      </c>
      <c r="L190" s="11">
        <v>3668.9413399999999</v>
      </c>
      <c r="M190" s="11">
        <v>28429.349760000001</v>
      </c>
      <c r="N190" s="11">
        <v>437794.80962000001</v>
      </c>
    </row>
    <row r="191" spans="1:14" x14ac:dyDescent="0.25">
      <c r="A191" s="2" t="s">
        <v>184</v>
      </c>
      <c r="B191" s="9">
        <v>35398551.660570003</v>
      </c>
      <c r="C191" s="9">
        <v>53938826.164330006</v>
      </c>
      <c r="D191" s="9">
        <v>43013281.751040004</v>
      </c>
      <c r="E191" s="9">
        <v>30397399.980989996</v>
      </c>
      <c r="F191" s="9">
        <v>26111485.156479999</v>
      </c>
      <c r="G191" s="9">
        <v>21392729.250169996</v>
      </c>
      <c r="H191" s="9">
        <v>14999205.05759</v>
      </c>
      <c r="I191" s="9">
        <v>24516623.928890001</v>
      </c>
      <c r="J191" s="9">
        <v>235009.80620999998</v>
      </c>
      <c r="K191" s="9">
        <v>25201612.953830004</v>
      </c>
      <c r="L191" s="9">
        <v>5386400.9855199996</v>
      </c>
      <c r="M191" s="9">
        <v>11330181.28507</v>
      </c>
      <c r="N191" s="9">
        <v>291921307.98069006</v>
      </c>
    </row>
    <row r="192" spans="1:14" x14ac:dyDescent="0.25">
      <c r="A192" s="8" t="s">
        <v>185</v>
      </c>
      <c r="B192" s="9">
        <v>2256212.6561799999</v>
      </c>
      <c r="C192" s="9">
        <v>1855840.36176</v>
      </c>
      <c r="D192" s="9">
        <v>1726157.7675099999</v>
      </c>
      <c r="E192" s="9">
        <v>6889075.3686299995</v>
      </c>
      <c r="F192" s="9">
        <v>1386951.8522300003</v>
      </c>
      <c r="G192" s="9">
        <v>388848.48381000001</v>
      </c>
      <c r="H192" s="9">
        <v>957318.56571000023</v>
      </c>
      <c r="I192" s="9">
        <v>38.694199999999995</v>
      </c>
      <c r="J192" s="9">
        <v>15186.907670000001</v>
      </c>
      <c r="K192" s="9">
        <v>393139.62792</v>
      </c>
      <c r="L192" s="9">
        <v>280995.00871999998</v>
      </c>
      <c r="M192" s="9">
        <v>732582.02240000013</v>
      </c>
      <c r="N192" s="9">
        <v>16882347.316740002</v>
      </c>
    </row>
    <row r="193" spans="1:14" x14ac:dyDescent="0.25">
      <c r="A193" s="12" t="s">
        <v>186</v>
      </c>
      <c r="B193" s="11">
        <v>33660.145700000001</v>
      </c>
      <c r="C193" s="11">
        <v>55856.587319999999</v>
      </c>
      <c r="D193" s="11">
        <v>153121.35259999998</v>
      </c>
      <c r="E193" s="11">
        <v>567119.95884999994</v>
      </c>
      <c r="F193" s="11">
        <v>30763.61104</v>
      </c>
      <c r="G193" s="11">
        <v>5224.0174999999999</v>
      </c>
      <c r="H193" s="11">
        <v>34865.7981</v>
      </c>
      <c r="I193" s="11">
        <v>0</v>
      </c>
      <c r="J193" s="11">
        <v>0</v>
      </c>
      <c r="K193" s="11">
        <v>0</v>
      </c>
      <c r="L193" s="11">
        <v>0</v>
      </c>
      <c r="M193" s="11">
        <v>0</v>
      </c>
      <c r="N193" s="11">
        <v>880611.47110999981</v>
      </c>
    </row>
    <row r="194" spans="1:14" x14ac:dyDescent="0.25">
      <c r="A194" s="10" t="s">
        <v>187</v>
      </c>
      <c r="B194" s="11">
        <v>0</v>
      </c>
      <c r="C194" s="11">
        <v>41959.88826</v>
      </c>
      <c r="D194" s="11">
        <v>20356.695</v>
      </c>
      <c r="E194" s="11">
        <v>0</v>
      </c>
      <c r="F194" s="11">
        <v>-5.0000000000000002E-5</v>
      </c>
      <c r="G194" s="11">
        <v>5224.0174999999999</v>
      </c>
      <c r="H194" s="11">
        <v>0</v>
      </c>
      <c r="I194" s="11">
        <v>0</v>
      </c>
      <c r="J194" s="11">
        <v>0</v>
      </c>
      <c r="K194" s="11">
        <v>0</v>
      </c>
      <c r="L194" s="11">
        <v>0</v>
      </c>
      <c r="M194" s="11">
        <v>0</v>
      </c>
      <c r="N194" s="11">
        <v>67540.600709999999</v>
      </c>
    </row>
    <row r="195" spans="1:14" x14ac:dyDescent="0.25">
      <c r="A195" s="10" t="s">
        <v>188</v>
      </c>
      <c r="B195" s="11">
        <v>0</v>
      </c>
      <c r="C195" s="11">
        <v>0</v>
      </c>
      <c r="D195" s="11">
        <v>0</v>
      </c>
      <c r="E195" s="11">
        <v>0</v>
      </c>
      <c r="F195" s="11">
        <v>-1.7000000000000001E-4</v>
      </c>
      <c r="G195" s="11">
        <v>0</v>
      </c>
      <c r="H195" s="11">
        <v>0</v>
      </c>
      <c r="I195" s="11">
        <v>0</v>
      </c>
      <c r="J195" s="11">
        <v>0</v>
      </c>
      <c r="K195" s="11">
        <v>0</v>
      </c>
      <c r="L195" s="11">
        <v>0</v>
      </c>
      <c r="M195" s="11">
        <v>0</v>
      </c>
      <c r="N195" s="11">
        <v>-1.7000000000000001E-4</v>
      </c>
    </row>
    <row r="196" spans="1:14" x14ac:dyDescent="0.25">
      <c r="A196" s="10" t="s">
        <v>189</v>
      </c>
      <c r="B196" s="11">
        <v>23369.235940000002</v>
      </c>
      <c r="C196" s="11">
        <v>0</v>
      </c>
      <c r="D196" s="11">
        <v>129334.65759999999</v>
      </c>
      <c r="E196" s="11">
        <v>522790.00994999998</v>
      </c>
      <c r="F196" s="11">
        <v>7172.3875099999996</v>
      </c>
      <c r="G196" s="11">
        <v>0</v>
      </c>
      <c r="H196" s="11">
        <v>0</v>
      </c>
      <c r="I196" s="11">
        <v>0</v>
      </c>
      <c r="J196" s="11">
        <v>0</v>
      </c>
      <c r="K196" s="11">
        <v>0</v>
      </c>
      <c r="L196" s="11">
        <v>0</v>
      </c>
      <c r="M196" s="11">
        <v>0</v>
      </c>
      <c r="N196" s="11">
        <v>682666.29099999997</v>
      </c>
    </row>
    <row r="197" spans="1:14" x14ac:dyDescent="0.25">
      <c r="A197" s="10" t="s">
        <v>190</v>
      </c>
      <c r="B197" s="11">
        <v>0</v>
      </c>
      <c r="C197" s="11">
        <v>0</v>
      </c>
      <c r="D197" s="11">
        <v>0</v>
      </c>
      <c r="E197" s="11">
        <v>0</v>
      </c>
      <c r="F197" s="11">
        <v>0</v>
      </c>
      <c r="G197" s="11">
        <v>0</v>
      </c>
      <c r="H197" s="11">
        <v>0</v>
      </c>
      <c r="I197" s="11">
        <v>0</v>
      </c>
      <c r="J197" s="11">
        <v>0</v>
      </c>
      <c r="K197" s="11">
        <v>0</v>
      </c>
      <c r="L197" s="11">
        <v>0</v>
      </c>
      <c r="M197" s="11">
        <v>0</v>
      </c>
      <c r="N197" s="11">
        <v>0</v>
      </c>
    </row>
    <row r="198" spans="1:14" x14ac:dyDescent="0.25">
      <c r="A198" s="10" t="s">
        <v>191</v>
      </c>
      <c r="B198" s="11">
        <v>10290.90976</v>
      </c>
      <c r="C198" s="11">
        <v>13896.699060000001</v>
      </c>
      <c r="D198" s="11">
        <v>3430</v>
      </c>
      <c r="E198" s="11">
        <v>44329.948899999996</v>
      </c>
      <c r="F198" s="11">
        <v>23591.223750000001</v>
      </c>
      <c r="G198" s="11">
        <v>0</v>
      </c>
      <c r="H198" s="11">
        <v>34865.7981</v>
      </c>
      <c r="I198" s="11">
        <v>0</v>
      </c>
      <c r="J198" s="11">
        <v>0</v>
      </c>
      <c r="K198" s="11">
        <v>0</v>
      </c>
      <c r="L198" s="11">
        <v>0</v>
      </c>
      <c r="M198" s="11">
        <v>0</v>
      </c>
      <c r="N198" s="11">
        <v>130404.57957</v>
      </c>
    </row>
    <row r="199" spans="1:14" x14ac:dyDescent="0.25">
      <c r="A199" s="12" t="s">
        <v>192</v>
      </c>
      <c r="B199" s="11">
        <v>1804112.2700799997</v>
      </c>
      <c r="C199" s="11">
        <v>1728954.01287</v>
      </c>
      <c r="D199" s="11">
        <v>1244221.3882800001</v>
      </c>
      <c r="E199" s="11">
        <v>6030263.3367900001</v>
      </c>
      <c r="F199" s="11">
        <v>1079535.2379100001</v>
      </c>
      <c r="G199" s="11">
        <v>132256.81443999999</v>
      </c>
      <c r="H199" s="11">
        <v>615279.69440000015</v>
      </c>
      <c r="I199" s="11">
        <v>38.694199999999995</v>
      </c>
      <c r="J199" s="11">
        <v>15186.907670000001</v>
      </c>
      <c r="K199" s="11">
        <v>390552.00880999997</v>
      </c>
      <c r="L199" s="11">
        <v>252003.25881999999</v>
      </c>
      <c r="M199" s="11">
        <v>447272.44323000003</v>
      </c>
      <c r="N199" s="11">
        <v>13739676.067499999</v>
      </c>
    </row>
    <row r="200" spans="1:14" x14ac:dyDescent="0.25">
      <c r="A200" s="10" t="s">
        <v>193</v>
      </c>
      <c r="B200" s="11">
        <v>0</v>
      </c>
      <c r="C200" s="11">
        <v>0</v>
      </c>
      <c r="D200" s="11">
        <v>0</v>
      </c>
      <c r="E200" s="11">
        <v>0</v>
      </c>
      <c r="F200" s="11">
        <v>0</v>
      </c>
      <c r="G200" s="11">
        <v>0</v>
      </c>
      <c r="H200" s="11">
        <v>0</v>
      </c>
      <c r="I200" s="11">
        <v>0</v>
      </c>
      <c r="J200" s="11">
        <v>0</v>
      </c>
      <c r="K200" s="11">
        <v>0</v>
      </c>
      <c r="L200" s="11">
        <v>0</v>
      </c>
      <c r="M200" s="11">
        <v>0</v>
      </c>
      <c r="N200" s="11">
        <v>0</v>
      </c>
    </row>
    <row r="201" spans="1:14" x14ac:dyDescent="0.25">
      <c r="A201" s="10" t="s">
        <v>194</v>
      </c>
      <c r="B201" s="11">
        <v>425581.67718</v>
      </c>
      <c r="C201" s="11">
        <v>3769.0150400000002</v>
      </c>
      <c r="D201" s="11">
        <v>31715.959830000003</v>
      </c>
      <c r="E201" s="11">
        <v>4072909.4607000002</v>
      </c>
      <c r="F201" s="11">
        <v>387077.29194000002</v>
      </c>
      <c r="G201" s="11">
        <v>0</v>
      </c>
      <c r="H201" s="11">
        <v>0</v>
      </c>
      <c r="I201" s="11">
        <v>0</v>
      </c>
      <c r="J201" s="11">
        <v>277.88845000000003</v>
      </c>
      <c r="K201" s="11">
        <v>0</v>
      </c>
      <c r="L201" s="11">
        <v>0</v>
      </c>
      <c r="M201" s="11">
        <v>0</v>
      </c>
      <c r="N201" s="11">
        <v>4921331.2931400007</v>
      </c>
    </row>
    <row r="202" spans="1:14" x14ac:dyDescent="0.25">
      <c r="A202" s="10" t="s">
        <v>195</v>
      </c>
      <c r="B202" s="11">
        <v>1378530.5928999998</v>
      </c>
      <c r="C202" s="11">
        <v>314779.43898000004</v>
      </c>
      <c r="D202" s="11">
        <v>272744.337</v>
      </c>
      <c r="E202" s="11">
        <v>526986.23141000001</v>
      </c>
      <c r="F202" s="11">
        <v>262491.73816000001</v>
      </c>
      <c r="G202" s="11">
        <v>65756.437099999996</v>
      </c>
      <c r="H202" s="11">
        <v>615279.69440000015</v>
      </c>
      <c r="I202" s="11">
        <v>38.694199999999995</v>
      </c>
      <c r="J202" s="11">
        <v>997.58454000000006</v>
      </c>
      <c r="K202" s="11">
        <v>19074.49091</v>
      </c>
      <c r="L202" s="11">
        <v>126506.25818999999</v>
      </c>
      <c r="M202" s="11">
        <v>318006.62366000004</v>
      </c>
      <c r="N202" s="11">
        <v>3901192.1214500009</v>
      </c>
    </row>
    <row r="203" spans="1:14" x14ac:dyDescent="0.25">
      <c r="A203" s="10" t="s">
        <v>196</v>
      </c>
      <c r="B203" s="11">
        <v>0</v>
      </c>
      <c r="C203" s="11">
        <v>0</v>
      </c>
      <c r="D203" s="11">
        <v>0</v>
      </c>
      <c r="E203" s="11">
        <v>0</v>
      </c>
      <c r="F203" s="11">
        <v>0</v>
      </c>
      <c r="G203" s="11">
        <v>0</v>
      </c>
      <c r="H203" s="11">
        <v>0</v>
      </c>
      <c r="I203" s="11">
        <v>0</v>
      </c>
      <c r="J203" s="11">
        <v>0</v>
      </c>
      <c r="K203" s="11">
        <v>0</v>
      </c>
      <c r="L203" s="11">
        <v>0</v>
      </c>
      <c r="M203" s="11">
        <v>0</v>
      </c>
      <c r="N203" s="11">
        <v>0</v>
      </c>
    </row>
    <row r="204" spans="1:14" x14ac:dyDescent="0.25">
      <c r="A204" s="10" t="s">
        <v>197</v>
      </c>
      <c r="B204" s="11">
        <v>0</v>
      </c>
      <c r="C204" s="11">
        <v>1410405.5588499999</v>
      </c>
      <c r="D204" s="11">
        <v>939761.09144999995</v>
      </c>
      <c r="E204" s="11">
        <v>1430367.6446799999</v>
      </c>
      <c r="F204" s="11">
        <v>429966.20780999993</v>
      </c>
      <c r="G204" s="11">
        <v>66500.377340000006</v>
      </c>
      <c r="H204" s="11">
        <v>0</v>
      </c>
      <c r="I204" s="11">
        <v>0</v>
      </c>
      <c r="J204" s="11">
        <v>13911.43468</v>
      </c>
      <c r="K204" s="11">
        <v>371477.51789999998</v>
      </c>
      <c r="L204" s="11">
        <v>125497.00063000001</v>
      </c>
      <c r="M204" s="11">
        <v>129265.81956999999</v>
      </c>
      <c r="N204" s="11">
        <v>4917152.6529099997</v>
      </c>
    </row>
    <row r="205" spans="1:14" x14ac:dyDescent="0.25">
      <c r="A205" s="12" t="s">
        <v>198</v>
      </c>
      <c r="B205" s="11">
        <v>0</v>
      </c>
      <c r="C205" s="11">
        <v>0</v>
      </c>
      <c r="D205" s="11">
        <v>0</v>
      </c>
      <c r="E205" s="11">
        <v>0</v>
      </c>
      <c r="F205" s="11">
        <v>0</v>
      </c>
      <c r="G205" s="11">
        <v>0</v>
      </c>
      <c r="H205" s="11">
        <v>0</v>
      </c>
      <c r="I205" s="11">
        <v>0</v>
      </c>
      <c r="J205" s="11">
        <v>0</v>
      </c>
      <c r="K205" s="11">
        <v>0</v>
      </c>
      <c r="L205" s="11">
        <v>0</v>
      </c>
      <c r="M205" s="11">
        <v>0</v>
      </c>
      <c r="N205" s="11">
        <v>0</v>
      </c>
    </row>
    <row r="206" spans="1:14" x14ac:dyDescent="0.25">
      <c r="A206" s="12" t="s">
        <v>199</v>
      </c>
      <c r="B206" s="11">
        <v>418440.24040000001</v>
      </c>
      <c r="C206" s="11">
        <v>71029.761569999988</v>
      </c>
      <c r="D206" s="11">
        <v>300554.74680999998</v>
      </c>
      <c r="E206" s="11">
        <v>289194.71679999999</v>
      </c>
      <c r="F206" s="11">
        <v>262789.76668</v>
      </c>
      <c r="G206" s="11">
        <v>251367.65187</v>
      </c>
      <c r="H206" s="11">
        <v>296665.85975</v>
      </c>
      <c r="I206" s="11">
        <v>0</v>
      </c>
      <c r="J206" s="11">
        <v>0</v>
      </c>
      <c r="K206" s="11">
        <v>2587.6191100000001</v>
      </c>
      <c r="L206" s="11">
        <v>28991.749899999999</v>
      </c>
      <c r="M206" s="11">
        <v>285309.57917000004</v>
      </c>
      <c r="N206" s="11">
        <v>2206931.6920600003</v>
      </c>
    </row>
    <row r="207" spans="1:14" x14ac:dyDescent="0.25">
      <c r="A207" s="10" t="s">
        <v>200</v>
      </c>
      <c r="B207" s="11">
        <v>50442.110110000001</v>
      </c>
      <c r="C207" s="11">
        <v>0</v>
      </c>
      <c r="D207" s="11">
        <v>15094.55091</v>
      </c>
      <c r="E207" s="11">
        <v>13720</v>
      </c>
      <c r="F207" s="11">
        <v>0</v>
      </c>
      <c r="G207" s="11">
        <v>6918.0005300000003</v>
      </c>
      <c r="H207" s="11">
        <v>8835.9843800000017</v>
      </c>
      <c r="I207" s="11">
        <v>0</v>
      </c>
      <c r="J207" s="11">
        <v>0</v>
      </c>
      <c r="K207" s="11">
        <v>0</v>
      </c>
      <c r="L207" s="11">
        <v>0</v>
      </c>
      <c r="M207" s="11">
        <v>0</v>
      </c>
      <c r="N207" s="11">
        <v>95010.645929999999</v>
      </c>
    </row>
    <row r="208" spans="1:14" x14ac:dyDescent="0.25">
      <c r="A208" s="10" t="s">
        <v>201</v>
      </c>
      <c r="B208" s="11">
        <v>367998.13029</v>
      </c>
      <c r="C208" s="11">
        <v>71029.761569999988</v>
      </c>
      <c r="D208" s="11">
        <v>285460.19589999999</v>
      </c>
      <c r="E208" s="11">
        <v>275474.71679999999</v>
      </c>
      <c r="F208" s="11">
        <v>262789.76668</v>
      </c>
      <c r="G208" s="11">
        <v>244449.65134000001</v>
      </c>
      <c r="H208" s="11">
        <v>280887.41538000002</v>
      </c>
      <c r="I208" s="11">
        <v>0</v>
      </c>
      <c r="J208" s="11">
        <v>0</v>
      </c>
      <c r="K208" s="11">
        <v>2587.6191100000001</v>
      </c>
      <c r="L208" s="11">
        <v>28991.749899999999</v>
      </c>
      <c r="M208" s="11">
        <v>0</v>
      </c>
      <c r="N208" s="11">
        <v>1819669.00697</v>
      </c>
    </row>
    <row r="209" spans="1:14" x14ac:dyDescent="0.25">
      <c r="A209" s="10" t="s">
        <v>202</v>
      </c>
      <c r="B209" s="11">
        <v>0</v>
      </c>
      <c r="C209" s="11">
        <v>0</v>
      </c>
      <c r="D209" s="11">
        <v>0</v>
      </c>
      <c r="E209" s="11">
        <v>0</v>
      </c>
      <c r="F209" s="11">
        <v>0</v>
      </c>
      <c r="G209" s="11">
        <v>0</v>
      </c>
      <c r="H209" s="11">
        <v>0</v>
      </c>
      <c r="I209" s="11">
        <v>0</v>
      </c>
      <c r="J209" s="11">
        <v>0</v>
      </c>
      <c r="K209" s="11">
        <v>0</v>
      </c>
      <c r="L209" s="11">
        <v>0</v>
      </c>
      <c r="M209" s="11">
        <v>0</v>
      </c>
      <c r="N209" s="11">
        <v>0</v>
      </c>
    </row>
    <row r="210" spans="1:14" x14ac:dyDescent="0.25">
      <c r="A210" s="10" t="s">
        <v>203</v>
      </c>
      <c r="B210" s="11">
        <v>0</v>
      </c>
      <c r="C210" s="11">
        <v>0</v>
      </c>
      <c r="D210" s="11">
        <v>0</v>
      </c>
      <c r="E210" s="11">
        <v>0</v>
      </c>
      <c r="F210" s="11">
        <v>0</v>
      </c>
      <c r="G210" s="11">
        <v>0</v>
      </c>
      <c r="H210" s="11">
        <v>6942.4599900000003</v>
      </c>
      <c r="I210" s="11">
        <v>0</v>
      </c>
      <c r="J210" s="11">
        <v>0</v>
      </c>
      <c r="K210" s="11">
        <v>0</v>
      </c>
      <c r="L210" s="11">
        <v>0</v>
      </c>
      <c r="M210" s="11">
        <v>285309.57917000004</v>
      </c>
      <c r="N210" s="11">
        <v>292252.03916000004</v>
      </c>
    </row>
    <row r="211" spans="1:14" x14ac:dyDescent="0.25">
      <c r="A211" s="12" t="s">
        <v>204</v>
      </c>
      <c r="B211" s="11">
        <v>0</v>
      </c>
      <c r="C211" s="11">
        <v>0</v>
      </c>
      <c r="D211" s="11">
        <v>28260.27982</v>
      </c>
      <c r="E211" s="11">
        <v>2497.35619</v>
      </c>
      <c r="F211" s="11">
        <v>13863.2366</v>
      </c>
      <c r="G211" s="11">
        <v>0</v>
      </c>
      <c r="H211" s="11">
        <v>10507.213460000001</v>
      </c>
      <c r="I211" s="11">
        <v>0</v>
      </c>
      <c r="J211" s="11">
        <v>0</v>
      </c>
      <c r="K211" s="11">
        <v>0</v>
      </c>
      <c r="L211" s="11">
        <v>0</v>
      </c>
      <c r="M211" s="11">
        <v>0</v>
      </c>
      <c r="N211" s="11">
        <v>55128.086069999998</v>
      </c>
    </row>
    <row r="212" spans="1:14" x14ac:dyDescent="0.25">
      <c r="A212" s="8" t="s">
        <v>205</v>
      </c>
      <c r="B212" s="9">
        <v>57961778.393129997</v>
      </c>
      <c r="C212" s="9">
        <v>120526821.39375</v>
      </c>
      <c r="D212" s="9">
        <v>68124287.886030018</v>
      </c>
      <c r="E212" s="9">
        <v>43967476.111320004</v>
      </c>
      <c r="F212" s="9">
        <v>50991271.197099999</v>
      </c>
      <c r="G212" s="9">
        <v>30694667.422709998</v>
      </c>
      <c r="H212" s="9">
        <v>25473193.261680011</v>
      </c>
      <c r="I212" s="9">
        <v>34236334.018019989</v>
      </c>
      <c r="J212" s="9">
        <v>833438.05096999998</v>
      </c>
      <c r="K212" s="9">
        <v>30736282.670579996</v>
      </c>
      <c r="L212" s="9">
        <v>9470847.631509997</v>
      </c>
      <c r="M212" s="9">
        <v>11650099.475979997</v>
      </c>
      <c r="N212" s="9">
        <v>484666497.51277995</v>
      </c>
    </row>
    <row r="213" spans="1:14" x14ac:dyDescent="0.25">
      <c r="A213" s="12" t="s">
        <v>206</v>
      </c>
      <c r="B213" s="11">
        <v>1738545.2961999997</v>
      </c>
      <c r="C213" s="11">
        <v>1179188.7870500002</v>
      </c>
      <c r="D213" s="11">
        <v>29467.16504</v>
      </c>
      <c r="E213" s="11">
        <v>92273.291790000003</v>
      </c>
      <c r="F213" s="11">
        <v>911.99698999999998</v>
      </c>
      <c r="G213" s="11">
        <v>2368.2624900000001</v>
      </c>
      <c r="H213" s="11">
        <v>1.5328599999999999</v>
      </c>
      <c r="I213" s="11">
        <v>88.594999999999999</v>
      </c>
      <c r="J213" s="11">
        <v>5.2999999999999999E-2</v>
      </c>
      <c r="K213" s="11">
        <v>0</v>
      </c>
      <c r="L213" s="11">
        <v>0</v>
      </c>
      <c r="M213" s="11">
        <v>0</v>
      </c>
      <c r="N213" s="11">
        <v>3042844.9804200004</v>
      </c>
    </row>
    <row r="214" spans="1:14" x14ac:dyDescent="0.25">
      <c r="A214" s="10" t="s">
        <v>207</v>
      </c>
      <c r="B214" s="11">
        <v>34300</v>
      </c>
      <c r="C214" s="11">
        <v>119.6</v>
      </c>
      <c r="D214" s="11">
        <v>0</v>
      </c>
      <c r="E214" s="11">
        <v>0</v>
      </c>
      <c r="F214" s="11">
        <v>0</v>
      </c>
      <c r="G214" s="11">
        <v>0</v>
      </c>
      <c r="H214" s="11">
        <v>0</v>
      </c>
      <c r="I214" s="11">
        <v>0</v>
      </c>
      <c r="J214" s="11">
        <v>0</v>
      </c>
      <c r="K214" s="11">
        <v>0</v>
      </c>
      <c r="L214" s="11">
        <v>0</v>
      </c>
      <c r="M214" s="11">
        <v>0</v>
      </c>
      <c r="N214" s="11">
        <v>34419.599999999999</v>
      </c>
    </row>
    <row r="215" spans="1:14" x14ac:dyDescent="0.25">
      <c r="A215" s="10" t="s">
        <v>208</v>
      </c>
      <c r="B215" s="11">
        <v>0</v>
      </c>
      <c r="C215" s="11">
        <v>1178410</v>
      </c>
      <c r="D215" s="11">
        <v>0</v>
      </c>
      <c r="E215" s="11">
        <v>0</v>
      </c>
      <c r="F215" s="11">
        <v>0</v>
      </c>
      <c r="G215" s="11">
        <v>0</v>
      </c>
      <c r="H215" s="11">
        <v>0</v>
      </c>
      <c r="I215" s="11">
        <v>0</v>
      </c>
      <c r="J215" s="11">
        <v>0</v>
      </c>
      <c r="K215" s="11">
        <v>0</v>
      </c>
      <c r="L215" s="11">
        <v>0</v>
      </c>
      <c r="M215" s="11">
        <v>0</v>
      </c>
      <c r="N215" s="11">
        <v>1178410</v>
      </c>
    </row>
    <row r="216" spans="1:14" x14ac:dyDescent="0.25">
      <c r="A216" s="10" t="s">
        <v>209</v>
      </c>
      <c r="B216" s="11">
        <v>1704245.2961999997</v>
      </c>
      <c r="C216" s="11">
        <v>659.18705</v>
      </c>
      <c r="D216" s="11">
        <v>29467.16504</v>
      </c>
      <c r="E216" s="11">
        <v>92273.291790000003</v>
      </c>
      <c r="F216" s="11">
        <v>911.99698999999998</v>
      </c>
      <c r="G216" s="11">
        <v>2368.2624900000001</v>
      </c>
      <c r="H216" s="11">
        <v>1.5328599999999999</v>
      </c>
      <c r="I216" s="11">
        <v>88.594999999999999</v>
      </c>
      <c r="J216" s="11">
        <v>5.2999999999999999E-2</v>
      </c>
      <c r="K216" s="11">
        <v>0</v>
      </c>
      <c r="L216" s="11">
        <v>0</v>
      </c>
      <c r="M216" s="11">
        <v>0</v>
      </c>
      <c r="N216" s="11">
        <v>1830015.3804199998</v>
      </c>
    </row>
    <row r="217" spans="1:14" x14ac:dyDescent="0.25">
      <c r="A217" s="12" t="s">
        <v>210</v>
      </c>
      <c r="B217" s="11">
        <v>0</v>
      </c>
      <c r="C217" s="11">
        <v>19619515.691720001</v>
      </c>
      <c r="D217" s="11">
        <v>0</v>
      </c>
      <c r="E217" s="11">
        <v>0</v>
      </c>
      <c r="F217" s="11">
        <v>103539.29901999999</v>
      </c>
      <c r="G217" s="11">
        <v>0</v>
      </c>
      <c r="H217" s="11">
        <v>0</v>
      </c>
      <c r="I217" s="11">
        <v>0</v>
      </c>
      <c r="J217" s="11">
        <v>13205.17013</v>
      </c>
      <c r="K217" s="11">
        <v>0</v>
      </c>
      <c r="L217" s="11">
        <v>667.20024000000001</v>
      </c>
      <c r="M217" s="11">
        <v>67379.196399999986</v>
      </c>
      <c r="N217" s="11">
        <v>19804306.557510003</v>
      </c>
    </row>
    <row r="218" spans="1:14" x14ac:dyDescent="0.25">
      <c r="A218" s="13" t="s">
        <v>211</v>
      </c>
      <c r="B218" s="11">
        <v>0</v>
      </c>
      <c r="C218" s="11">
        <v>0</v>
      </c>
      <c r="D218" s="11">
        <v>0</v>
      </c>
      <c r="E218" s="11">
        <v>0</v>
      </c>
      <c r="F218" s="11">
        <v>0</v>
      </c>
      <c r="G218" s="11">
        <v>0</v>
      </c>
      <c r="H218" s="11">
        <v>0</v>
      </c>
      <c r="I218" s="11">
        <v>0</v>
      </c>
      <c r="J218" s="11">
        <v>0</v>
      </c>
      <c r="K218" s="11">
        <v>0</v>
      </c>
      <c r="L218" s="11">
        <v>0</v>
      </c>
      <c r="M218" s="11">
        <v>0</v>
      </c>
      <c r="N218" s="11">
        <v>0</v>
      </c>
    </row>
    <row r="219" spans="1:14" x14ac:dyDescent="0.25">
      <c r="A219" s="10" t="s">
        <v>212</v>
      </c>
      <c r="B219" s="11">
        <v>0</v>
      </c>
      <c r="C219" s="11">
        <v>83320.992880000005</v>
      </c>
      <c r="D219" s="11">
        <v>0</v>
      </c>
      <c r="E219" s="11">
        <v>0</v>
      </c>
      <c r="F219" s="11">
        <v>103539.29901999999</v>
      </c>
      <c r="G219" s="11">
        <v>0</v>
      </c>
      <c r="H219" s="11">
        <v>0</v>
      </c>
      <c r="I219" s="11">
        <v>0</v>
      </c>
      <c r="J219" s="11">
        <v>13205.17013</v>
      </c>
      <c r="K219" s="11">
        <v>0</v>
      </c>
      <c r="L219" s="11">
        <v>667.20024000000001</v>
      </c>
      <c r="M219" s="11">
        <v>67379.196399999986</v>
      </c>
      <c r="N219" s="11">
        <v>268111.85866999999</v>
      </c>
    </row>
    <row r="220" spans="1:14" x14ac:dyDescent="0.25">
      <c r="A220" s="10" t="s">
        <v>213</v>
      </c>
      <c r="B220" s="11">
        <v>0</v>
      </c>
      <c r="C220" s="11">
        <v>19536194.69884</v>
      </c>
      <c r="D220" s="11">
        <v>0</v>
      </c>
      <c r="E220" s="11">
        <v>0</v>
      </c>
      <c r="F220" s="11">
        <v>0</v>
      </c>
      <c r="G220" s="11">
        <v>0</v>
      </c>
      <c r="H220" s="11">
        <v>0</v>
      </c>
      <c r="I220" s="11">
        <v>0</v>
      </c>
      <c r="J220" s="11">
        <v>0</v>
      </c>
      <c r="K220" s="11">
        <v>0</v>
      </c>
      <c r="L220" s="11">
        <v>0</v>
      </c>
      <c r="M220" s="11">
        <v>0</v>
      </c>
      <c r="N220" s="11">
        <v>19536194.69884</v>
      </c>
    </row>
    <row r="221" spans="1:14" x14ac:dyDescent="0.25">
      <c r="A221" s="10" t="s">
        <v>214</v>
      </c>
      <c r="B221" s="11">
        <v>0</v>
      </c>
      <c r="C221" s="11">
        <v>0</v>
      </c>
      <c r="D221" s="11">
        <v>0</v>
      </c>
      <c r="E221" s="11">
        <v>0</v>
      </c>
      <c r="F221" s="11">
        <v>0</v>
      </c>
      <c r="G221" s="11">
        <v>0</v>
      </c>
      <c r="H221" s="11">
        <v>0</v>
      </c>
      <c r="I221" s="11">
        <v>0</v>
      </c>
      <c r="J221" s="11">
        <v>0</v>
      </c>
      <c r="K221" s="11">
        <v>0</v>
      </c>
      <c r="L221" s="11">
        <v>0</v>
      </c>
      <c r="M221" s="11">
        <v>0</v>
      </c>
      <c r="N221" s="11">
        <v>0</v>
      </c>
    </row>
    <row r="222" spans="1:14" x14ac:dyDescent="0.25">
      <c r="A222" s="10" t="s">
        <v>215</v>
      </c>
      <c r="B222" s="11">
        <v>0</v>
      </c>
      <c r="C222" s="11">
        <v>0</v>
      </c>
      <c r="D222" s="11">
        <v>0</v>
      </c>
      <c r="E222" s="11">
        <v>0</v>
      </c>
      <c r="F222" s="11">
        <v>0</v>
      </c>
      <c r="G222" s="11">
        <v>0</v>
      </c>
      <c r="H222" s="11">
        <v>0</v>
      </c>
      <c r="I222" s="11">
        <v>0</v>
      </c>
      <c r="J222" s="11">
        <v>0</v>
      </c>
      <c r="K222" s="11">
        <v>0</v>
      </c>
      <c r="L222" s="11">
        <v>0</v>
      </c>
      <c r="M222" s="11">
        <v>0</v>
      </c>
      <c r="N222" s="11">
        <v>0</v>
      </c>
    </row>
    <row r="223" spans="1:14" x14ac:dyDescent="0.25">
      <c r="A223" s="12" t="s">
        <v>216</v>
      </c>
      <c r="B223" s="11">
        <v>17680.04607</v>
      </c>
      <c r="C223" s="11">
        <v>681.19704999999999</v>
      </c>
      <c r="D223" s="11">
        <v>52412.430670000002</v>
      </c>
      <c r="E223" s="11">
        <v>1234.28955</v>
      </c>
      <c r="F223" s="11">
        <v>8028.4792600000001</v>
      </c>
      <c r="G223" s="11">
        <v>4905.9934800000001</v>
      </c>
      <c r="H223" s="11">
        <v>490.22788000000003</v>
      </c>
      <c r="I223" s="11">
        <v>0</v>
      </c>
      <c r="J223" s="11">
        <v>49.392000000000003</v>
      </c>
      <c r="K223" s="11">
        <v>0</v>
      </c>
      <c r="L223" s="11">
        <v>0</v>
      </c>
      <c r="M223" s="11">
        <v>0</v>
      </c>
      <c r="N223" s="11">
        <v>85482.055960000027</v>
      </c>
    </row>
    <row r="224" spans="1:14" x14ac:dyDescent="0.25">
      <c r="A224" s="10" t="s">
        <v>217</v>
      </c>
      <c r="B224" s="11">
        <v>4654.2135199999993</v>
      </c>
      <c r="C224" s="11">
        <v>1.0000000000000001E-5</v>
      </c>
      <c r="D224" s="11">
        <v>38456.841810000005</v>
      </c>
      <c r="E224" s="11">
        <v>147.12223999999998</v>
      </c>
      <c r="F224" s="11">
        <v>7596.4795100000001</v>
      </c>
      <c r="G224" s="11">
        <v>31.617740000000001</v>
      </c>
      <c r="H224" s="11">
        <v>137.20021</v>
      </c>
      <c r="I224" s="11">
        <v>0</v>
      </c>
      <c r="J224" s="11">
        <v>49.392000000000003</v>
      </c>
      <c r="K224" s="11">
        <v>0</v>
      </c>
      <c r="L224" s="11">
        <v>0</v>
      </c>
      <c r="M224" s="11">
        <v>0</v>
      </c>
      <c r="N224" s="11">
        <v>51072.867040000005</v>
      </c>
    </row>
    <row r="225" spans="1:14" x14ac:dyDescent="0.25">
      <c r="A225" s="10" t="s">
        <v>218</v>
      </c>
      <c r="B225" s="11">
        <v>13025.832550000001</v>
      </c>
      <c r="C225" s="11">
        <v>681.19704000000002</v>
      </c>
      <c r="D225" s="11">
        <v>13955.58886</v>
      </c>
      <c r="E225" s="11">
        <v>1087.16731</v>
      </c>
      <c r="F225" s="11">
        <v>431.99975000000001</v>
      </c>
      <c r="G225" s="11">
        <v>4874.3757400000004</v>
      </c>
      <c r="H225" s="11">
        <v>353.02767</v>
      </c>
      <c r="I225" s="11">
        <v>0</v>
      </c>
      <c r="J225" s="11">
        <v>0</v>
      </c>
      <c r="K225" s="11">
        <v>0</v>
      </c>
      <c r="L225" s="11">
        <v>0</v>
      </c>
      <c r="M225" s="11">
        <v>0</v>
      </c>
      <c r="N225" s="11">
        <v>34409.188920000008</v>
      </c>
    </row>
    <row r="226" spans="1:14" x14ac:dyDescent="0.25">
      <c r="A226" s="12" t="s">
        <v>219</v>
      </c>
      <c r="B226" s="11">
        <v>0</v>
      </c>
      <c r="C226" s="11">
        <v>0</v>
      </c>
      <c r="D226" s="11">
        <v>0</v>
      </c>
      <c r="E226" s="11">
        <v>0</v>
      </c>
      <c r="F226" s="11">
        <v>0</v>
      </c>
      <c r="G226" s="11">
        <v>0</v>
      </c>
      <c r="H226" s="11">
        <v>0</v>
      </c>
      <c r="I226" s="11">
        <v>0</v>
      </c>
      <c r="J226" s="11">
        <v>0</v>
      </c>
      <c r="K226" s="11">
        <v>0</v>
      </c>
      <c r="L226" s="11">
        <v>0</v>
      </c>
      <c r="M226" s="11">
        <v>0</v>
      </c>
      <c r="N226" s="11">
        <v>0</v>
      </c>
    </row>
    <row r="227" spans="1:14" x14ac:dyDescent="0.25">
      <c r="A227" s="10" t="s">
        <v>220</v>
      </c>
      <c r="B227" s="11">
        <v>0</v>
      </c>
      <c r="C227" s="11">
        <v>0</v>
      </c>
      <c r="D227" s="11">
        <v>0</v>
      </c>
      <c r="E227" s="11">
        <v>0</v>
      </c>
      <c r="F227" s="11">
        <v>0</v>
      </c>
      <c r="G227" s="11">
        <v>0</v>
      </c>
      <c r="H227" s="11">
        <v>0</v>
      </c>
      <c r="I227" s="11">
        <v>0</v>
      </c>
      <c r="J227" s="11">
        <v>0</v>
      </c>
      <c r="K227" s="11">
        <v>0</v>
      </c>
      <c r="L227" s="11">
        <v>0</v>
      </c>
      <c r="M227" s="11">
        <v>0</v>
      </c>
      <c r="N227" s="11">
        <v>0</v>
      </c>
    </row>
    <row r="228" spans="1:14" x14ac:dyDescent="0.25">
      <c r="A228" s="10" t="s">
        <v>221</v>
      </c>
      <c r="B228" s="11">
        <v>0</v>
      </c>
      <c r="C228" s="11">
        <v>0</v>
      </c>
      <c r="D228" s="11">
        <v>0</v>
      </c>
      <c r="E228" s="11">
        <v>0</v>
      </c>
      <c r="F228" s="11">
        <v>0</v>
      </c>
      <c r="G228" s="11">
        <v>0</v>
      </c>
      <c r="H228" s="11">
        <v>0</v>
      </c>
      <c r="I228" s="11">
        <v>0</v>
      </c>
      <c r="J228" s="11">
        <v>0</v>
      </c>
      <c r="K228" s="11">
        <v>0</v>
      </c>
      <c r="L228" s="11">
        <v>0</v>
      </c>
      <c r="M228" s="11">
        <v>0</v>
      </c>
      <c r="N228" s="11">
        <v>0</v>
      </c>
    </row>
    <row r="229" spans="1:14" x14ac:dyDescent="0.25">
      <c r="A229" s="12" t="s">
        <v>222</v>
      </c>
      <c r="B229" s="11">
        <v>45949309.613459997</v>
      </c>
      <c r="C229" s="11">
        <v>56169946.248989999</v>
      </c>
      <c r="D229" s="11">
        <v>54421823.859250009</v>
      </c>
      <c r="E229" s="11">
        <v>34147744.77138</v>
      </c>
      <c r="F229" s="11">
        <v>27684190.703340001</v>
      </c>
      <c r="G229" s="11">
        <v>25403720.908849999</v>
      </c>
      <c r="H229" s="11">
        <v>20827214.182290006</v>
      </c>
      <c r="I229" s="11">
        <v>30237789.721879996</v>
      </c>
      <c r="J229" s="11">
        <v>255684.68098</v>
      </c>
      <c r="K229" s="11">
        <v>28512712.554989997</v>
      </c>
      <c r="L229" s="11">
        <v>7827386.991109998</v>
      </c>
      <c r="M229" s="11">
        <v>8965102.9148099981</v>
      </c>
      <c r="N229" s="11">
        <v>340402627.15133011</v>
      </c>
    </row>
    <row r="230" spans="1:14" x14ac:dyDescent="0.25">
      <c r="A230" s="10" t="s">
        <v>223</v>
      </c>
      <c r="B230" s="11">
        <v>38975956.434309997</v>
      </c>
      <c r="C230" s="11">
        <v>35102144.327309996</v>
      </c>
      <c r="D230" s="11">
        <v>50040838.284010001</v>
      </c>
      <c r="E230" s="11">
        <v>20127955.932829998</v>
      </c>
      <c r="F230" s="11">
        <v>18666408.372190002</v>
      </c>
      <c r="G230" s="11">
        <v>20176962.91671</v>
      </c>
      <c r="H230" s="11">
        <v>15870461.055150002</v>
      </c>
      <c r="I230" s="11">
        <v>2790079.30063</v>
      </c>
      <c r="J230" s="11">
        <v>110050.06742000001</v>
      </c>
      <c r="K230" s="11">
        <v>14964827.8386</v>
      </c>
      <c r="L230" s="11">
        <v>6823331.1971699987</v>
      </c>
      <c r="M230" s="11">
        <v>6423654.7726699989</v>
      </c>
      <c r="N230" s="11">
        <v>230072670.49899998</v>
      </c>
    </row>
    <row r="231" spans="1:14" x14ac:dyDescent="0.25">
      <c r="A231" s="10" t="s">
        <v>224</v>
      </c>
      <c r="B231" s="11">
        <v>1046662.46425</v>
      </c>
      <c r="C231" s="11">
        <v>6174</v>
      </c>
      <c r="D231" s="11">
        <v>0</v>
      </c>
      <c r="E231" s="11">
        <v>0</v>
      </c>
      <c r="F231" s="11">
        <v>49510.348720000002</v>
      </c>
      <c r="G231" s="11">
        <v>23072.1</v>
      </c>
      <c r="H231" s="11">
        <v>0</v>
      </c>
      <c r="I231" s="11">
        <v>0</v>
      </c>
      <c r="J231" s="11">
        <v>0</v>
      </c>
      <c r="K231" s="11">
        <v>59825.89185</v>
      </c>
      <c r="L231" s="11">
        <v>0</v>
      </c>
      <c r="M231" s="11">
        <v>0</v>
      </c>
      <c r="N231" s="11">
        <v>1185244.80482</v>
      </c>
    </row>
    <row r="232" spans="1:14" x14ac:dyDescent="0.25">
      <c r="A232" s="10" t="s">
        <v>225</v>
      </c>
      <c r="B232" s="11">
        <v>3833530.7755699996</v>
      </c>
      <c r="C232" s="11">
        <v>12187766.974259999</v>
      </c>
      <c r="D232" s="11">
        <v>2297447.5174699998</v>
      </c>
      <c r="E232" s="11">
        <v>7391803.513509999</v>
      </c>
      <c r="F232" s="11">
        <v>6960388.6647700006</v>
      </c>
      <c r="G232" s="11">
        <v>3504177.348160001</v>
      </c>
      <c r="H232" s="11">
        <v>2971599.5768100005</v>
      </c>
      <c r="I232" s="11">
        <v>12883585.841529999</v>
      </c>
      <c r="J232" s="11">
        <v>130569.07272</v>
      </c>
      <c r="K232" s="11">
        <v>13015179.136909999</v>
      </c>
      <c r="L232" s="11">
        <v>811343.7496499999</v>
      </c>
      <c r="M232" s="11">
        <v>2100937.5753000001</v>
      </c>
      <c r="N232" s="11">
        <v>68088329.746659994</v>
      </c>
    </row>
    <row r="233" spans="1:14" x14ac:dyDescent="0.25">
      <c r="A233" s="10" t="s">
        <v>226</v>
      </c>
      <c r="B233" s="11">
        <v>156173.09015999999</v>
      </c>
      <c r="C233" s="11">
        <v>180124.46780000001</v>
      </c>
      <c r="D233" s="11">
        <v>15313.001779999999</v>
      </c>
      <c r="E233" s="11">
        <v>90790.296950000004</v>
      </c>
      <c r="F233" s="11">
        <v>23702.672999999999</v>
      </c>
      <c r="G233" s="11">
        <v>582725.92125999997</v>
      </c>
      <c r="H233" s="11">
        <v>110527.80830000002</v>
      </c>
      <c r="I233" s="11">
        <v>0</v>
      </c>
      <c r="J233" s="11">
        <v>0</v>
      </c>
      <c r="K233" s="11">
        <v>56017.914939999995</v>
      </c>
      <c r="L233" s="11">
        <v>3430</v>
      </c>
      <c r="M233" s="11">
        <v>0</v>
      </c>
      <c r="N233" s="11">
        <v>1218805.1741899999</v>
      </c>
    </row>
    <row r="234" spans="1:14" x14ac:dyDescent="0.25">
      <c r="A234" s="10" t="s">
        <v>227</v>
      </c>
      <c r="B234" s="10">
        <v>342394.85997000005</v>
      </c>
      <c r="C234" s="10">
        <v>1878217.6059199998</v>
      </c>
      <c r="D234" s="10">
        <v>323298.59634999995</v>
      </c>
      <c r="E234" s="10">
        <v>283164.88993</v>
      </c>
      <c r="F234" s="10">
        <v>98458.676479999995</v>
      </c>
      <c r="G234" s="10">
        <v>63982.290199999996</v>
      </c>
      <c r="H234" s="10">
        <v>148345.03669000001</v>
      </c>
      <c r="I234" s="10">
        <v>29965.52549</v>
      </c>
      <c r="J234" s="10">
        <v>14787.652390000001</v>
      </c>
      <c r="K234" s="10">
        <v>135411.36966999999</v>
      </c>
      <c r="L234" s="10">
        <v>39638.725980000003</v>
      </c>
      <c r="M234" s="10">
        <v>159369.16259999998</v>
      </c>
      <c r="N234" s="10">
        <v>3517034.3916699993</v>
      </c>
    </row>
    <row r="235" spans="1:14" x14ac:dyDescent="0.25">
      <c r="A235" s="10" t="s">
        <v>228</v>
      </c>
      <c r="B235" s="10">
        <v>1077972.1398099998</v>
      </c>
      <c r="C235" s="10">
        <v>787168.04012000002</v>
      </c>
      <c r="D235" s="10">
        <v>1459944.6716899998</v>
      </c>
      <c r="E235" s="10">
        <v>5963674.93224</v>
      </c>
      <c r="F235" s="10">
        <v>1210689.9567499999</v>
      </c>
      <c r="G235" s="10">
        <v>158339.05706999998</v>
      </c>
      <c r="H235" s="10">
        <v>373885.50547000003</v>
      </c>
      <c r="I235" s="10">
        <v>0</v>
      </c>
      <c r="J235" s="10">
        <v>277.88845000000003</v>
      </c>
      <c r="K235" s="10">
        <v>112802.35944</v>
      </c>
      <c r="L235" s="10">
        <v>126438.42754</v>
      </c>
      <c r="M235" s="10">
        <v>100</v>
      </c>
      <c r="N235" s="10">
        <v>11271292.978580002</v>
      </c>
    </row>
    <row r="236" spans="1:14" x14ac:dyDescent="0.25">
      <c r="A236" s="10" t="s">
        <v>229</v>
      </c>
      <c r="B236" s="10">
        <v>0</v>
      </c>
      <c r="C236" s="10">
        <v>0</v>
      </c>
      <c r="D236" s="10">
        <v>2.56</v>
      </c>
      <c r="E236" s="10">
        <v>0</v>
      </c>
      <c r="F236" s="10">
        <v>34811.647270000001</v>
      </c>
      <c r="G236" s="10">
        <v>0</v>
      </c>
      <c r="H236" s="10">
        <v>0</v>
      </c>
      <c r="I236" s="10">
        <v>0</v>
      </c>
      <c r="J236" s="10">
        <v>0</v>
      </c>
      <c r="K236" s="10">
        <v>0</v>
      </c>
      <c r="L236" s="10">
        <v>0</v>
      </c>
      <c r="M236" s="10">
        <v>0</v>
      </c>
      <c r="N236" s="10">
        <v>34814.207269999999</v>
      </c>
    </row>
    <row r="237" spans="1:14" x14ac:dyDescent="0.25">
      <c r="A237" s="10" t="s">
        <v>230</v>
      </c>
      <c r="B237" s="10">
        <v>516619.84938999999</v>
      </c>
      <c r="C237" s="10">
        <v>6028350.8335799994</v>
      </c>
      <c r="D237" s="10">
        <v>284979.22794999997</v>
      </c>
      <c r="E237" s="10">
        <v>290355.20591999998</v>
      </c>
      <c r="F237" s="10">
        <v>640220.36416</v>
      </c>
      <c r="G237" s="10">
        <v>894461.27544999996</v>
      </c>
      <c r="H237" s="10">
        <v>1352395.1998700004</v>
      </c>
      <c r="I237" s="10">
        <v>14534159.054229999</v>
      </c>
      <c r="J237" s="10">
        <v>0</v>
      </c>
      <c r="K237" s="10">
        <v>168648.04358</v>
      </c>
      <c r="L237" s="10">
        <v>23204.890769999995</v>
      </c>
      <c r="M237" s="10">
        <v>281041.40424</v>
      </c>
      <c r="N237" s="10">
        <v>25014435.34914</v>
      </c>
    </row>
    <row r="238" spans="1:14" x14ac:dyDescent="0.25">
      <c r="A238" s="12" t="s">
        <v>231</v>
      </c>
      <c r="B238" s="10">
        <v>9680362.9388599992</v>
      </c>
      <c r="C238" s="10">
        <v>10148012.279920001</v>
      </c>
      <c r="D238" s="10">
        <v>13304033.60145</v>
      </c>
      <c r="E238" s="10">
        <v>8955613.7878299989</v>
      </c>
      <c r="F238" s="10">
        <v>22310695.068289999</v>
      </c>
      <c r="G238" s="10">
        <v>5115503.0646000002</v>
      </c>
      <c r="H238" s="10">
        <v>4499361.33629</v>
      </c>
      <c r="I238" s="10">
        <v>3452679.99957</v>
      </c>
      <c r="J238" s="10">
        <v>564498.75485999999</v>
      </c>
      <c r="K238" s="10">
        <v>1960961.0092199999</v>
      </c>
      <c r="L238" s="10">
        <v>849313.57414000004</v>
      </c>
      <c r="M238" s="10">
        <v>2409051.9272499997</v>
      </c>
      <c r="N238" s="10">
        <v>83250087.34228</v>
      </c>
    </row>
    <row r="239" spans="1:14" x14ac:dyDescent="0.25">
      <c r="A239" s="10" t="s">
        <v>232</v>
      </c>
      <c r="B239" s="10">
        <v>2239225.7358200001</v>
      </c>
      <c r="C239" s="10">
        <v>2138002.20413</v>
      </c>
      <c r="D239" s="10">
        <v>1774999.5592999998</v>
      </c>
      <c r="E239" s="10">
        <v>4136678.2618899997</v>
      </c>
      <c r="F239" s="10">
        <v>19537398.138799999</v>
      </c>
      <c r="G239" s="10">
        <v>3288651.28767</v>
      </c>
      <c r="H239" s="10">
        <v>592113.20254999993</v>
      </c>
      <c r="I239" s="10">
        <v>771926.55035000003</v>
      </c>
      <c r="J239" s="10">
        <v>42466.474240000003</v>
      </c>
      <c r="K239" s="10">
        <v>589258.06649999996</v>
      </c>
      <c r="L239" s="10">
        <v>628833.83392</v>
      </c>
      <c r="M239" s="10">
        <v>1014807.70436</v>
      </c>
      <c r="N239" s="10">
        <v>36754361.019530006</v>
      </c>
    </row>
    <row r="240" spans="1:14" x14ac:dyDescent="0.25">
      <c r="A240" s="10" t="s">
        <v>233</v>
      </c>
      <c r="B240" s="10">
        <v>1083340.1356500001</v>
      </c>
      <c r="C240" s="10">
        <v>709833.30099999998</v>
      </c>
      <c r="D240" s="10">
        <v>737823.97866999998</v>
      </c>
      <c r="E240" s="10">
        <v>230078.96146000002</v>
      </c>
      <c r="F240" s="10">
        <v>330952.58305000002</v>
      </c>
      <c r="G240" s="10">
        <v>190010.30082</v>
      </c>
      <c r="H240" s="10">
        <v>75460</v>
      </c>
      <c r="I240" s="10">
        <v>0</v>
      </c>
      <c r="J240" s="10">
        <v>0</v>
      </c>
      <c r="K240" s="10">
        <v>16636.441999999999</v>
      </c>
      <c r="L240" s="10">
        <v>17500</v>
      </c>
      <c r="M240" s="10">
        <v>375041.66657999996</v>
      </c>
      <c r="N240" s="10">
        <v>3766677.3692299998</v>
      </c>
    </row>
    <row r="241" spans="1:14" x14ac:dyDescent="0.25">
      <c r="A241" s="10" t="s">
        <v>234</v>
      </c>
      <c r="B241" s="10">
        <v>353911.67692000006</v>
      </c>
      <c r="C241" s="10">
        <v>763297.28547</v>
      </c>
      <c r="D241" s="10">
        <v>1258935.3966399999</v>
      </c>
      <c r="E241" s="10">
        <v>1216188.8476399998</v>
      </c>
      <c r="F241" s="10">
        <v>906194.89666999993</v>
      </c>
      <c r="G241" s="10">
        <v>155342.46596999999</v>
      </c>
      <c r="H241" s="10">
        <v>260572.93785000002</v>
      </c>
      <c r="I241" s="10">
        <v>528008.83794</v>
      </c>
      <c r="J241" s="10">
        <v>7552.1735499999995</v>
      </c>
      <c r="K241" s="10">
        <v>452871.42329999997</v>
      </c>
      <c r="L241" s="10">
        <v>92948.517790000013</v>
      </c>
      <c r="M241" s="10">
        <v>364430.79183</v>
      </c>
      <c r="N241" s="10">
        <v>6360255.2515700012</v>
      </c>
    </row>
    <row r="242" spans="1:14" x14ac:dyDescent="0.25">
      <c r="A242" s="10" t="s">
        <v>235</v>
      </c>
      <c r="B242" s="10">
        <v>196075.75953000001</v>
      </c>
      <c r="C242" s="10">
        <v>238340.11151999998</v>
      </c>
      <c r="D242" s="10">
        <v>336706.40087000001</v>
      </c>
      <c r="E242" s="10">
        <v>1774231.8252399997</v>
      </c>
      <c r="F242" s="10">
        <v>96525.174819999986</v>
      </c>
      <c r="G242" s="10">
        <v>111390.59709000001</v>
      </c>
      <c r="H242" s="10">
        <v>66483.912610000014</v>
      </c>
      <c r="I242" s="10">
        <v>34933.962589999996</v>
      </c>
      <c r="J242" s="10">
        <v>111.27196000000001</v>
      </c>
      <c r="K242" s="10">
        <v>200795.88344000001</v>
      </c>
      <c r="L242" s="10">
        <v>59920.399549999995</v>
      </c>
      <c r="M242" s="10">
        <v>70084.839509999991</v>
      </c>
      <c r="N242" s="10">
        <v>3185600.1387299993</v>
      </c>
    </row>
    <row r="243" spans="1:14" x14ac:dyDescent="0.25">
      <c r="A243" s="10" t="s">
        <v>236</v>
      </c>
      <c r="B243" s="10">
        <v>0</v>
      </c>
      <c r="C243" s="10">
        <v>0</v>
      </c>
      <c r="D243" s="10">
        <v>0</v>
      </c>
      <c r="E243" s="10">
        <v>0</v>
      </c>
      <c r="F243" s="10">
        <v>0</v>
      </c>
      <c r="G243" s="10">
        <v>9163.2949900000003</v>
      </c>
      <c r="H243" s="10">
        <v>0</v>
      </c>
      <c r="I243" s="10">
        <v>0</v>
      </c>
      <c r="J243" s="10">
        <v>0</v>
      </c>
      <c r="K243" s="10">
        <v>0</v>
      </c>
      <c r="L243" s="10">
        <v>0</v>
      </c>
      <c r="M243" s="10">
        <v>0</v>
      </c>
      <c r="N243" s="10">
        <v>9163.2949900000003</v>
      </c>
    </row>
    <row r="244" spans="1:14" x14ac:dyDescent="0.25">
      <c r="A244" s="10" t="s">
        <v>237</v>
      </c>
      <c r="B244" s="10">
        <v>5807809.6309399987</v>
      </c>
      <c r="C244" s="10">
        <v>6298539.3777999999</v>
      </c>
      <c r="D244" s="10">
        <v>9195568.265970001</v>
      </c>
      <c r="E244" s="10">
        <v>1598435.8916</v>
      </c>
      <c r="F244" s="10">
        <v>1439624.2749500002</v>
      </c>
      <c r="G244" s="10">
        <v>1360945.1180600002</v>
      </c>
      <c r="H244" s="10">
        <v>3504731.2832800001</v>
      </c>
      <c r="I244" s="10">
        <v>2117810.6486899997</v>
      </c>
      <c r="J244" s="10">
        <v>514368.83510999999</v>
      </c>
      <c r="K244" s="10">
        <v>701399.19397999998</v>
      </c>
      <c r="L244" s="10">
        <v>50110.822879999992</v>
      </c>
      <c r="M244" s="10">
        <v>584686.92497000005</v>
      </c>
      <c r="N244" s="10">
        <v>33174030.268230006</v>
      </c>
    </row>
    <row r="245" spans="1:14" x14ac:dyDescent="0.25">
      <c r="A245" s="12" t="s">
        <v>238</v>
      </c>
      <c r="B245" s="10">
        <v>575880.49853999994</v>
      </c>
      <c r="C245" s="10">
        <v>21253954.521799996</v>
      </c>
      <c r="D245" s="10">
        <v>316550.82948000001</v>
      </c>
      <c r="E245" s="10">
        <v>770609.9707699999</v>
      </c>
      <c r="F245" s="10">
        <v>881936.22542999999</v>
      </c>
      <c r="G245" s="10">
        <v>168169.19329</v>
      </c>
      <c r="H245" s="10">
        <v>146125.98235999997</v>
      </c>
      <c r="I245" s="10">
        <v>545775.70157000003</v>
      </c>
      <c r="J245" s="10">
        <v>0</v>
      </c>
      <c r="K245" s="10">
        <v>262609.10636999999</v>
      </c>
      <c r="L245" s="10">
        <v>42071.533029999999</v>
      </c>
      <c r="M245" s="10">
        <v>208565.43752000001</v>
      </c>
      <c r="N245" s="10">
        <v>25172249.000159997</v>
      </c>
    </row>
    <row r="246" spans="1:14" x14ac:dyDescent="0.25">
      <c r="A246" s="10" t="s">
        <v>239</v>
      </c>
      <c r="B246" s="10">
        <v>565174.59127999994</v>
      </c>
      <c r="C246" s="10">
        <v>19988013.057299998</v>
      </c>
      <c r="D246" s="10">
        <v>316476.27111999999</v>
      </c>
      <c r="E246" s="10">
        <v>770056.75031999988</v>
      </c>
      <c r="F246" s="10">
        <v>880028.82759</v>
      </c>
      <c r="G246" s="10">
        <v>167629.53419999999</v>
      </c>
      <c r="H246" s="10">
        <v>145948.25430999996</v>
      </c>
      <c r="I246" s="10">
        <v>545751.57004999998</v>
      </c>
      <c r="J246" s="10">
        <v>0</v>
      </c>
      <c r="K246" s="10">
        <v>262412.24161999999</v>
      </c>
      <c r="L246" s="10">
        <v>42064.154439999998</v>
      </c>
      <c r="M246" s="10">
        <v>208416.19752000002</v>
      </c>
      <c r="N246" s="10">
        <v>23891971.449749999</v>
      </c>
    </row>
    <row r="247" spans="1:14" x14ac:dyDescent="0.25">
      <c r="A247" s="10" t="s">
        <v>240</v>
      </c>
      <c r="B247" s="10">
        <v>10705.90726</v>
      </c>
      <c r="C247" s="10">
        <v>1265941.4645</v>
      </c>
      <c r="D247" s="10">
        <v>74.558360000000008</v>
      </c>
      <c r="E247" s="10">
        <v>553.22045000000003</v>
      </c>
      <c r="F247" s="10">
        <v>1907.3978399999999</v>
      </c>
      <c r="G247" s="10">
        <v>539.65908999999999</v>
      </c>
      <c r="H247" s="10">
        <v>177.72805</v>
      </c>
      <c r="I247" s="10">
        <v>24.131520000000002</v>
      </c>
      <c r="J247" s="10">
        <v>0</v>
      </c>
      <c r="K247" s="10">
        <v>196.86474999999999</v>
      </c>
      <c r="L247" s="10">
        <v>7.37859</v>
      </c>
      <c r="M247" s="10">
        <v>149.24</v>
      </c>
      <c r="N247" s="10">
        <v>1280277.5504099999</v>
      </c>
    </row>
    <row r="248" spans="1:14" x14ac:dyDescent="0.25">
      <c r="A248" s="12" t="s">
        <v>241</v>
      </c>
      <c r="B248" s="10">
        <v>0</v>
      </c>
      <c r="C248" s="10">
        <v>12155522.667220002</v>
      </c>
      <c r="D248" s="10">
        <v>1.3999999966472388E-4</v>
      </c>
      <c r="E248" s="10">
        <v>0</v>
      </c>
      <c r="F248" s="10">
        <v>1969.4247700000001</v>
      </c>
      <c r="G248" s="10">
        <v>0</v>
      </c>
      <c r="H248" s="10">
        <v>0</v>
      </c>
      <c r="I248" s="10">
        <v>0</v>
      </c>
      <c r="J248" s="10">
        <v>0</v>
      </c>
      <c r="K248" s="10">
        <v>0</v>
      </c>
      <c r="L248" s="10">
        <v>751408.33299000002</v>
      </c>
      <c r="M248" s="10">
        <v>0</v>
      </c>
      <c r="N248" s="10">
        <v>12908900.425120002</v>
      </c>
    </row>
    <row r="249" spans="1:14" x14ac:dyDescent="0.25">
      <c r="A249" s="10" t="s">
        <v>239</v>
      </c>
      <c r="B249" s="10">
        <v>0</v>
      </c>
      <c r="C249" s="10">
        <v>12127606.794440001</v>
      </c>
      <c r="D249" s="10">
        <v>1.3999999966472388E-4</v>
      </c>
      <c r="E249" s="10">
        <v>0</v>
      </c>
      <c r="F249" s="10">
        <v>1969.4247700000001</v>
      </c>
      <c r="G249" s="10">
        <v>0</v>
      </c>
      <c r="H249" s="10">
        <v>0</v>
      </c>
      <c r="I249" s="10">
        <v>0</v>
      </c>
      <c r="J249" s="10">
        <v>0</v>
      </c>
      <c r="K249" s="10">
        <v>0</v>
      </c>
      <c r="L249" s="10">
        <v>750095.14701000007</v>
      </c>
      <c r="M249" s="10">
        <v>0</v>
      </c>
      <c r="N249" s="10">
        <v>12879671.366360001</v>
      </c>
    </row>
    <row r="250" spans="1:14" x14ac:dyDescent="0.25">
      <c r="A250" s="10" t="s">
        <v>240</v>
      </c>
      <c r="B250" s="10">
        <v>0</v>
      </c>
      <c r="C250" s="10">
        <v>27915.872780000002</v>
      </c>
      <c r="D250" s="10">
        <v>0</v>
      </c>
      <c r="E250" s="10">
        <v>0</v>
      </c>
      <c r="F250" s="10">
        <v>0</v>
      </c>
      <c r="G250" s="10">
        <v>0</v>
      </c>
      <c r="H250" s="10">
        <v>0</v>
      </c>
      <c r="I250" s="10">
        <v>0</v>
      </c>
      <c r="J250" s="10">
        <v>0</v>
      </c>
      <c r="K250" s="10">
        <v>0</v>
      </c>
      <c r="L250" s="10">
        <v>1313.18598</v>
      </c>
      <c r="M250" s="10">
        <v>0</v>
      </c>
      <c r="N250" s="10">
        <v>29229.05876</v>
      </c>
    </row>
    <row r="251" spans="1:14" x14ac:dyDescent="0.25">
      <c r="A251" s="8" t="s">
        <v>242</v>
      </c>
      <c r="B251" s="9">
        <v>943162.44453999994</v>
      </c>
      <c r="C251" s="9">
        <v>724030.49740000011</v>
      </c>
      <c r="D251" s="9">
        <v>613345.06659000006</v>
      </c>
      <c r="E251" s="9">
        <v>410311.9840900001</v>
      </c>
      <c r="F251" s="9">
        <v>396268.61366999999</v>
      </c>
      <c r="G251" s="9">
        <v>522652.25483999995</v>
      </c>
      <c r="H251" s="9">
        <v>253484.61453999998</v>
      </c>
      <c r="I251" s="9">
        <v>681083.10080999974</v>
      </c>
      <c r="J251" s="9">
        <v>2093.2624599999999</v>
      </c>
      <c r="K251" s="9">
        <v>537695.39360000018</v>
      </c>
      <c r="L251" s="9">
        <v>113506.63002999999</v>
      </c>
      <c r="M251" s="9">
        <v>326712.85769999993</v>
      </c>
      <c r="N251" s="9">
        <v>5524346.7202699985</v>
      </c>
    </row>
    <row r="252" spans="1:14" x14ac:dyDescent="0.25">
      <c r="A252" s="10" t="s">
        <v>243</v>
      </c>
      <c r="B252" s="11">
        <v>166.69392000000002</v>
      </c>
      <c r="C252" s="11">
        <v>268.02477000000005</v>
      </c>
      <c r="D252" s="11">
        <v>27.11195</v>
      </c>
      <c r="E252" s="11">
        <v>196.50402</v>
      </c>
      <c r="F252" s="11">
        <v>242.73629</v>
      </c>
      <c r="G252" s="11">
        <v>216.24187000000001</v>
      </c>
      <c r="H252" s="11">
        <v>179.31666999999999</v>
      </c>
      <c r="I252" s="11">
        <v>50.236419999999995</v>
      </c>
      <c r="J252" s="11">
        <v>0</v>
      </c>
      <c r="K252" s="11">
        <v>142.84939000000003</v>
      </c>
      <c r="L252" s="11">
        <v>31.039169999999999</v>
      </c>
      <c r="M252" s="11">
        <v>0</v>
      </c>
      <c r="N252" s="11">
        <v>1520.7544700000001</v>
      </c>
    </row>
    <row r="253" spans="1:14" x14ac:dyDescent="0.25">
      <c r="A253" s="10" t="s">
        <v>244</v>
      </c>
      <c r="B253" s="11">
        <v>363072.51394999999</v>
      </c>
      <c r="C253" s="11">
        <v>56437.255079999995</v>
      </c>
      <c r="D253" s="11">
        <v>96963.216470000014</v>
      </c>
      <c r="E253" s="11">
        <v>53459.144529999998</v>
      </c>
      <c r="F253" s="11">
        <v>60212.001499999998</v>
      </c>
      <c r="G253" s="11">
        <v>250554.03375999999</v>
      </c>
      <c r="H253" s="11">
        <v>21031.923389999996</v>
      </c>
      <c r="I253" s="11">
        <v>41262.314500000008</v>
      </c>
      <c r="J253" s="11">
        <v>26.689310000000003</v>
      </c>
      <c r="K253" s="11">
        <v>30706.748770000006</v>
      </c>
      <c r="L253" s="11">
        <v>2047.4380699999999</v>
      </c>
      <c r="M253" s="11">
        <v>2434.1053700000002</v>
      </c>
      <c r="N253" s="11">
        <v>978207.38470000017</v>
      </c>
    </row>
    <row r="254" spans="1:14" x14ac:dyDescent="0.25">
      <c r="A254" s="10" t="s">
        <v>245</v>
      </c>
      <c r="B254" s="11">
        <v>390182.64139999996</v>
      </c>
      <c r="C254" s="11">
        <v>657653.93539000012</v>
      </c>
      <c r="D254" s="11">
        <v>498373.54818000004</v>
      </c>
      <c r="E254" s="11">
        <v>323432.69526000007</v>
      </c>
      <c r="F254" s="11">
        <v>320790.71772999997</v>
      </c>
      <c r="G254" s="11">
        <v>262722.88272999995</v>
      </c>
      <c r="H254" s="11">
        <v>224404.61947000001</v>
      </c>
      <c r="I254" s="11">
        <v>637774.93837999983</v>
      </c>
      <c r="J254" s="11">
        <v>1947.14562</v>
      </c>
      <c r="K254" s="11">
        <v>501096.36736000003</v>
      </c>
      <c r="L254" s="11">
        <v>101351.92822999999</v>
      </c>
      <c r="M254" s="11">
        <v>318386.50738999998</v>
      </c>
      <c r="N254" s="11">
        <v>4238117.9271400003</v>
      </c>
    </row>
    <row r="255" spans="1:14" x14ac:dyDescent="0.25">
      <c r="A255" s="10" t="s">
        <v>246</v>
      </c>
      <c r="B255" s="11">
        <v>8990.0770800000028</v>
      </c>
      <c r="C255" s="11">
        <v>2707.1542599999998</v>
      </c>
      <c r="D255" s="11">
        <v>10016.00402</v>
      </c>
      <c r="E255" s="11">
        <v>4699.6367300000002</v>
      </c>
      <c r="F255" s="11">
        <v>7709.3816099999995</v>
      </c>
      <c r="G255" s="11">
        <v>4538.6976299999997</v>
      </c>
      <c r="H255" s="11">
        <v>2011.7588700000001</v>
      </c>
      <c r="I255" s="11">
        <v>859.65866000000005</v>
      </c>
      <c r="J255" s="11">
        <v>3.3595199999999998</v>
      </c>
      <c r="K255" s="11">
        <v>3055.1550299999999</v>
      </c>
      <c r="L255" s="11">
        <v>2350.6271200000001</v>
      </c>
      <c r="M255" s="11">
        <v>2552.2632899999999</v>
      </c>
      <c r="N255" s="11">
        <v>49493.773820000002</v>
      </c>
    </row>
    <row r="256" spans="1:14" x14ac:dyDescent="0.25">
      <c r="A256" s="10" t="s">
        <v>247</v>
      </c>
      <c r="B256" s="11">
        <v>4125.4742299999998</v>
      </c>
      <c r="C256" s="11">
        <v>0</v>
      </c>
      <c r="D256" s="11">
        <v>2089.7795000000001</v>
      </c>
      <c r="E256" s="11">
        <v>0</v>
      </c>
      <c r="F256" s="11">
        <v>1229.0766299999998</v>
      </c>
      <c r="G256" s="11">
        <v>2420.0013200000003</v>
      </c>
      <c r="H256" s="11">
        <v>2484.0960299999997</v>
      </c>
      <c r="I256" s="11">
        <v>416.70821000000001</v>
      </c>
      <c r="J256" s="11">
        <v>0</v>
      </c>
      <c r="K256" s="11">
        <v>356.28699</v>
      </c>
      <c r="L256" s="11">
        <v>2136.4738200000002</v>
      </c>
      <c r="M256" s="11">
        <v>498.70709000000011</v>
      </c>
      <c r="N256" s="11">
        <v>15756.60382</v>
      </c>
    </row>
    <row r="257" spans="1:14" x14ac:dyDescent="0.25">
      <c r="A257" s="10" t="s">
        <v>248</v>
      </c>
      <c r="B257" s="11">
        <v>46.632220000000004</v>
      </c>
      <c r="C257" s="11">
        <v>-2.0000000000000002E-5</v>
      </c>
      <c r="D257" s="11">
        <v>0</v>
      </c>
      <c r="E257" s="11">
        <v>0</v>
      </c>
      <c r="F257" s="11">
        <v>431.05948999999998</v>
      </c>
      <c r="G257" s="11">
        <v>0</v>
      </c>
      <c r="H257" s="11">
        <v>0</v>
      </c>
      <c r="I257" s="11">
        <v>0</v>
      </c>
      <c r="J257" s="11">
        <v>0</v>
      </c>
      <c r="K257" s="11">
        <v>25.67924</v>
      </c>
      <c r="L257" s="11">
        <v>0</v>
      </c>
      <c r="M257" s="11">
        <v>3.4571100000000001</v>
      </c>
      <c r="N257" s="11">
        <v>506.82803999999999</v>
      </c>
    </row>
    <row r="258" spans="1:14" x14ac:dyDescent="0.25">
      <c r="A258" s="10" t="s">
        <v>249</v>
      </c>
      <c r="B258" s="11">
        <v>167664.80369999999</v>
      </c>
      <c r="C258" s="11">
        <v>236.31917999999999</v>
      </c>
      <c r="D258" s="11">
        <v>0</v>
      </c>
      <c r="E258" s="11">
        <v>10596.228790000001</v>
      </c>
      <c r="F258" s="11">
        <v>0.27467000000000003</v>
      </c>
      <c r="G258" s="11">
        <v>1220.1158600000001</v>
      </c>
      <c r="H258" s="11">
        <v>147.50152</v>
      </c>
      <c r="I258" s="11">
        <v>718.46163999999999</v>
      </c>
      <c r="J258" s="11">
        <v>0</v>
      </c>
      <c r="K258" s="11">
        <v>0</v>
      </c>
      <c r="L258" s="11">
        <v>840.33995000000004</v>
      </c>
      <c r="M258" s="11">
        <v>429.27785999999998</v>
      </c>
      <c r="N258" s="11">
        <v>181853.32316999996</v>
      </c>
    </row>
    <row r="259" spans="1:14" x14ac:dyDescent="0.25">
      <c r="A259" s="10" t="s">
        <v>250</v>
      </c>
      <c r="B259" s="11">
        <v>8913.6080399999992</v>
      </c>
      <c r="C259" s="11">
        <v>6727.8087399999995</v>
      </c>
      <c r="D259" s="11">
        <v>5875.4064700000008</v>
      </c>
      <c r="E259" s="11">
        <v>17927.77476</v>
      </c>
      <c r="F259" s="11">
        <v>5653.3657499999999</v>
      </c>
      <c r="G259" s="11">
        <v>980.28167000000008</v>
      </c>
      <c r="H259" s="11">
        <v>3225.3985899999998</v>
      </c>
      <c r="I259" s="11">
        <v>0.78300000000000003</v>
      </c>
      <c r="J259" s="11">
        <v>116.06801</v>
      </c>
      <c r="K259" s="11">
        <v>2312.3068199999998</v>
      </c>
      <c r="L259" s="11">
        <v>4748.7836699999998</v>
      </c>
      <c r="M259" s="11">
        <v>2408.5395900000003</v>
      </c>
      <c r="N259" s="11">
        <v>58890.125109999994</v>
      </c>
    </row>
    <row r="260" spans="1:14" x14ac:dyDescent="0.25">
      <c r="A260" s="8" t="s">
        <v>251</v>
      </c>
      <c r="B260" s="9">
        <v>203800.03291000004</v>
      </c>
      <c r="C260" s="9">
        <v>241876.19440000001</v>
      </c>
      <c r="D260" s="9">
        <v>274303.06032999995</v>
      </c>
      <c r="E260" s="9">
        <v>136801.69972999999</v>
      </c>
      <c r="F260" s="9">
        <v>162685.18618999998</v>
      </c>
      <c r="G260" s="9">
        <v>117571.20869</v>
      </c>
      <c r="H260" s="9">
        <v>104155.76618999998</v>
      </c>
      <c r="I260" s="9">
        <v>212288.81094999998</v>
      </c>
      <c r="J260" s="9">
        <v>309.09603999999996</v>
      </c>
      <c r="K260" s="9">
        <v>223071.63599999997</v>
      </c>
      <c r="L260" s="9">
        <v>47067.29348</v>
      </c>
      <c r="M260" s="9">
        <v>103945.20020000002</v>
      </c>
      <c r="N260" s="9">
        <v>1827875.18511</v>
      </c>
    </row>
    <row r="261" spans="1:14" x14ac:dyDescent="0.25">
      <c r="A261" s="10" t="s">
        <v>252</v>
      </c>
      <c r="B261" s="11">
        <v>167745.76107000004</v>
      </c>
      <c r="C261" s="11">
        <v>160654.48519000001</v>
      </c>
      <c r="D261" s="11">
        <v>211557.38306999998</v>
      </c>
      <c r="E261" s="11">
        <v>118983.43940999999</v>
      </c>
      <c r="F261" s="11">
        <v>134472.96786999999</v>
      </c>
      <c r="G261" s="11">
        <v>91830.463360000009</v>
      </c>
      <c r="H261" s="11">
        <v>89702.84573999999</v>
      </c>
      <c r="I261" s="11">
        <v>151839.39158</v>
      </c>
      <c r="J261" s="11">
        <v>40.089300000000001</v>
      </c>
      <c r="K261" s="11">
        <v>167485.22618999999</v>
      </c>
      <c r="L261" s="11">
        <v>40050.080560000002</v>
      </c>
      <c r="M261" s="11">
        <v>92332.257500000022</v>
      </c>
      <c r="N261" s="11">
        <v>1426694.3908400002</v>
      </c>
    </row>
    <row r="262" spans="1:14" x14ac:dyDescent="0.25">
      <c r="A262" s="10" t="s">
        <v>253</v>
      </c>
      <c r="B262" s="11">
        <v>0</v>
      </c>
      <c r="C262" s="11">
        <v>0</v>
      </c>
      <c r="D262" s="11">
        <v>0</v>
      </c>
      <c r="E262" s="11">
        <v>0</v>
      </c>
      <c r="F262" s="11">
        <v>0</v>
      </c>
      <c r="G262" s="11">
        <v>0</v>
      </c>
      <c r="H262" s="11">
        <v>0</v>
      </c>
      <c r="I262" s="11">
        <v>0</v>
      </c>
      <c r="J262" s="11">
        <v>0</v>
      </c>
      <c r="K262" s="11">
        <v>0</v>
      </c>
      <c r="L262" s="11">
        <v>0</v>
      </c>
      <c r="M262" s="11">
        <v>0</v>
      </c>
      <c r="N262" s="11">
        <v>0</v>
      </c>
    </row>
    <row r="263" spans="1:14" x14ac:dyDescent="0.25">
      <c r="A263" s="10" t="s">
        <v>254</v>
      </c>
      <c r="B263" s="11">
        <v>16253.915560000001</v>
      </c>
      <c r="C263" s="11">
        <v>7241.5048500000003</v>
      </c>
      <c r="D263" s="11">
        <v>21867.32404</v>
      </c>
      <c r="E263" s="11">
        <v>7306.2349199999999</v>
      </c>
      <c r="F263" s="11">
        <v>7994.2423699999999</v>
      </c>
      <c r="G263" s="11">
        <v>12962.990110000001</v>
      </c>
      <c r="H263" s="11">
        <v>10000.674929999999</v>
      </c>
      <c r="I263" s="11">
        <v>27347.02923</v>
      </c>
      <c r="J263" s="11">
        <v>269.00673999999998</v>
      </c>
      <c r="K263" s="11">
        <v>29365.29319</v>
      </c>
      <c r="L263" s="11">
        <v>6162.2562199999993</v>
      </c>
      <c r="M263" s="11">
        <v>8034.687899999999</v>
      </c>
      <c r="N263" s="11">
        <v>154805.16005999999</v>
      </c>
    </row>
    <row r="264" spans="1:14" x14ac:dyDescent="0.25">
      <c r="A264" s="10" t="s">
        <v>255</v>
      </c>
      <c r="B264" s="11">
        <v>91.78434</v>
      </c>
      <c r="C264" s="11">
        <v>384.47435000000002</v>
      </c>
      <c r="D264" s="11">
        <v>1.8069999999999999E-2</v>
      </c>
      <c r="E264" s="11">
        <v>0</v>
      </c>
      <c r="F264" s="11">
        <v>8876.7579600000008</v>
      </c>
      <c r="G264" s="11">
        <v>0</v>
      </c>
      <c r="H264" s="11">
        <v>0</v>
      </c>
      <c r="I264" s="11">
        <v>3398.6387599999998</v>
      </c>
      <c r="J264" s="11">
        <v>0</v>
      </c>
      <c r="K264" s="11">
        <v>3324.98299</v>
      </c>
      <c r="L264" s="11">
        <v>0</v>
      </c>
      <c r="M264" s="11">
        <v>0</v>
      </c>
      <c r="N264" s="11">
        <v>16076.656470000002</v>
      </c>
    </row>
    <row r="265" spans="1:14" x14ac:dyDescent="0.25">
      <c r="A265" s="10" t="s">
        <v>256</v>
      </c>
      <c r="B265" s="11">
        <v>3798.6086700000001</v>
      </c>
      <c r="C265" s="11">
        <v>3632.3208300000001</v>
      </c>
      <c r="D265" s="11">
        <v>14895.085130000001</v>
      </c>
      <c r="E265" s="11">
        <v>0</v>
      </c>
      <c r="F265" s="11">
        <v>0</v>
      </c>
      <c r="G265" s="11">
        <v>5090.0106899999992</v>
      </c>
      <c r="H265" s="11">
        <v>408.38600000000002</v>
      </c>
      <c r="I265" s="11">
        <v>2572.5</v>
      </c>
      <c r="J265" s="11">
        <v>0</v>
      </c>
      <c r="K265" s="11">
        <v>12831.67778</v>
      </c>
      <c r="L265" s="11">
        <v>0</v>
      </c>
      <c r="M265" s="11">
        <v>0</v>
      </c>
      <c r="N265" s="11">
        <v>43228.589099999997</v>
      </c>
    </row>
    <row r="266" spans="1:14" x14ac:dyDescent="0.25">
      <c r="A266" s="13" t="s">
        <v>257</v>
      </c>
      <c r="B266" s="11">
        <v>1141.5820100000001</v>
      </c>
      <c r="C266" s="11">
        <v>6049.8750099999997</v>
      </c>
      <c r="D266" s="11">
        <v>1451.77557</v>
      </c>
      <c r="E266" s="11">
        <v>5035.9014000000006</v>
      </c>
      <c r="F266" s="11">
        <v>4421.8462599999993</v>
      </c>
      <c r="G266" s="11">
        <v>2874.81151</v>
      </c>
      <c r="H266" s="11">
        <v>2772.0021299999999</v>
      </c>
      <c r="I266" s="11">
        <v>5470.15</v>
      </c>
      <c r="J266" s="11">
        <v>0</v>
      </c>
      <c r="K266" s="11">
        <v>5565.2601399999994</v>
      </c>
      <c r="L266" s="11">
        <v>854.95669999999996</v>
      </c>
      <c r="M266" s="11">
        <v>0</v>
      </c>
      <c r="N266" s="11">
        <v>35638.160730000003</v>
      </c>
    </row>
    <row r="267" spans="1:14" x14ac:dyDescent="0.25">
      <c r="A267" s="13" t="s">
        <v>258</v>
      </c>
      <c r="B267" s="11">
        <v>14768.381260000002</v>
      </c>
      <c r="C267" s="11">
        <v>63913.534169999992</v>
      </c>
      <c r="D267" s="11">
        <v>24531.474449999998</v>
      </c>
      <c r="E267" s="11">
        <v>5476.1239999999998</v>
      </c>
      <c r="F267" s="11">
        <v>6919.3717300000008</v>
      </c>
      <c r="G267" s="11">
        <v>4812.9330199999995</v>
      </c>
      <c r="H267" s="11">
        <v>1271.8573899999999</v>
      </c>
      <c r="I267" s="11">
        <v>21661.10138</v>
      </c>
      <c r="J267" s="11">
        <v>0</v>
      </c>
      <c r="K267" s="11">
        <v>4499.19571</v>
      </c>
      <c r="L267" s="11">
        <v>0</v>
      </c>
      <c r="M267" s="11">
        <v>3578.2548000000002</v>
      </c>
      <c r="N267" s="11">
        <v>151432.22790999999</v>
      </c>
    </row>
    <row r="268" spans="1:14" x14ac:dyDescent="0.25">
      <c r="A268" s="8" t="s">
        <v>259</v>
      </c>
      <c r="B268" s="9">
        <v>739362.41162999987</v>
      </c>
      <c r="C268" s="9">
        <v>482154.30300000007</v>
      </c>
      <c r="D268" s="9">
        <v>339042.00626000011</v>
      </c>
      <c r="E268" s="9">
        <v>273510.28436000011</v>
      </c>
      <c r="F268" s="9">
        <v>233583.42748000001</v>
      </c>
      <c r="G268" s="9">
        <v>405081.04614999995</v>
      </c>
      <c r="H268" s="9">
        <v>149328.84834999999</v>
      </c>
      <c r="I268" s="9">
        <v>468794.28985999979</v>
      </c>
      <c r="J268" s="9">
        <v>1784.16642</v>
      </c>
      <c r="K268" s="9">
        <v>314623.75760000024</v>
      </c>
      <c r="L268" s="9">
        <v>66439.336549999978</v>
      </c>
      <c r="M268" s="9">
        <v>222767.65749999991</v>
      </c>
      <c r="N268" s="9">
        <v>3696471.5351600004</v>
      </c>
    </row>
    <row r="269" spans="1:14" x14ac:dyDescent="0.25">
      <c r="A269" s="2" t="s">
        <v>260</v>
      </c>
      <c r="B269" s="9">
        <v>376168.82946999994</v>
      </c>
      <c r="C269" s="9">
        <v>498005.72688999999</v>
      </c>
      <c r="D269" s="9">
        <v>430038.71567000018</v>
      </c>
      <c r="E269" s="9">
        <v>881672.14302000008</v>
      </c>
      <c r="F269" s="9">
        <v>445197.97978000005</v>
      </c>
      <c r="G269" s="9">
        <v>1247802.53687</v>
      </c>
      <c r="H269" s="9">
        <v>467107.8676</v>
      </c>
      <c r="I269" s="9">
        <v>67211.841110000008</v>
      </c>
      <c r="J269" s="9">
        <v>7779.5017199999984</v>
      </c>
      <c r="K269" s="9">
        <v>76143.318350000001</v>
      </c>
      <c r="L269" s="9">
        <v>136476.26773999998</v>
      </c>
      <c r="M269" s="9">
        <v>26017.966220000002</v>
      </c>
      <c r="N269" s="9">
        <v>4659622.6944400007</v>
      </c>
    </row>
    <row r="270" spans="1:14" x14ac:dyDescent="0.25">
      <c r="A270" s="10" t="s">
        <v>261</v>
      </c>
      <c r="B270" s="11">
        <v>117433.76882999999</v>
      </c>
      <c r="C270" s="11">
        <v>129858.09037000002</v>
      </c>
      <c r="D270" s="11">
        <v>384350.74966000015</v>
      </c>
      <c r="E270" s="11">
        <v>57606.346669999999</v>
      </c>
      <c r="F270" s="11">
        <v>159146.48338000002</v>
      </c>
      <c r="G270" s="11">
        <v>250010.78888000001</v>
      </c>
      <c r="H270" s="11">
        <v>71961.100189999997</v>
      </c>
      <c r="I270" s="11">
        <v>62478.137450000002</v>
      </c>
      <c r="J270" s="11">
        <v>6975.2296799999986</v>
      </c>
      <c r="K270" s="11">
        <v>70470.947280000008</v>
      </c>
      <c r="L270" s="11">
        <v>17977.645649999999</v>
      </c>
      <c r="M270" s="11">
        <v>22368.944459999999</v>
      </c>
      <c r="N270" s="11">
        <v>1350638.2325000002</v>
      </c>
    </row>
    <row r="271" spans="1:14" x14ac:dyDescent="0.25">
      <c r="A271" s="10" t="s">
        <v>262</v>
      </c>
      <c r="B271" s="11">
        <v>231906.54988999999</v>
      </c>
      <c r="C271" s="11">
        <v>331712.16966000001</v>
      </c>
      <c r="D271" s="11">
        <v>30425.27721</v>
      </c>
      <c r="E271" s="11">
        <v>767162.46314000001</v>
      </c>
      <c r="F271" s="11">
        <v>251003.72154</v>
      </c>
      <c r="G271" s="11">
        <v>993090.07973</v>
      </c>
      <c r="H271" s="11">
        <v>173385.65805</v>
      </c>
      <c r="I271" s="11">
        <v>2511.9794200000001</v>
      </c>
      <c r="J271" s="11">
        <v>623.0367</v>
      </c>
      <c r="K271" s="11">
        <v>2106.4075800000001</v>
      </c>
      <c r="L271" s="11">
        <v>22186.25432</v>
      </c>
      <c r="M271" s="11">
        <v>519.78455999999994</v>
      </c>
      <c r="N271" s="11">
        <v>2806633.3818000006</v>
      </c>
    </row>
    <row r="272" spans="1:14" x14ac:dyDescent="0.25">
      <c r="A272" s="10" t="s">
        <v>263</v>
      </c>
      <c r="B272" s="11">
        <v>19333.993919999997</v>
      </c>
      <c r="C272" s="11">
        <v>6517.2445499999994</v>
      </c>
      <c r="D272" s="11">
        <v>7607.3147300000001</v>
      </c>
      <c r="E272" s="11">
        <v>12047.422990000001</v>
      </c>
      <c r="F272" s="11">
        <v>19385.94327</v>
      </c>
      <c r="G272" s="11">
        <v>806.69</v>
      </c>
      <c r="H272" s="11">
        <v>5356.95</v>
      </c>
      <c r="I272" s="11">
        <v>797.32799999999997</v>
      </c>
      <c r="J272" s="11">
        <v>0</v>
      </c>
      <c r="K272" s="11">
        <v>2525.1475999999998</v>
      </c>
      <c r="L272" s="11">
        <v>9194.8426299999992</v>
      </c>
      <c r="M272" s="11">
        <v>2551.241</v>
      </c>
      <c r="N272" s="11">
        <v>86124.118689999974</v>
      </c>
    </row>
    <row r="273" spans="1:14" x14ac:dyDescent="0.25">
      <c r="A273" s="10" t="s">
        <v>264</v>
      </c>
      <c r="B273" s="11">
        <v>4374.5219299999999</v>
      </c>
      <c r="C273" s="11">
        <v>26192.501029999999</v>
      </c>
      <c r="D273" s="11">
        <v>0</v>
      </c>
      <c r="E273" s="11">
        <v>5184.7222699999993</v>
      </c>
      <c r="F273" s="11">
        <v>3879.1544800000001</v>
      </c>
      <c r="G273" s="11">
        <v>657.43902000000003</v>
      </c>
      <c r="H273" s="11">
        <v>3788.7083199999997</v>
      </c>
      <c r="I273" s="11">
        <v>187.8</v>
      </c>
      <c r="J273" s="11">
        <v>0</v>
      </c>
      <c r="K273" s="11">
        <v>0</v>
      </c>
      <c r="L273" s="11">
        <v>0</v>
      </c>
      <c r="M273" s="11">
        <v>0</v>
      </c>
      <c r="N273" s="11">
        <v>44264.847049999997</v>
      </c>
    </row>
    <row r="274" spans="1:14" x14ac:dyDescent="0.25">
      <c r="A274" s="17" t="s">
        <v>265</v>
      </c>
      <c r="B274" s="11">
        <v>3119.9948999999997</v>
      </c>
      <c r="C274" s="11">
        <v>3725.7212799999998</v>
      </c>
      <c r="D274" s="11">
        <v>7655.3740699999998</v>
      </c>
      <c r="E274" s="11">
        <v>39671.18795</v>
      </c>
      <c r="F274" s="11">
        <v>11782.677109999999</v>
      </c>
      <c r="G274" s="11">
        <v>3237.5392400000001</v>
      </c>
      <c r="H274" s="11">
        <v>212615.45104000001</v>
      </c>
      <c r="I274" s="11">
        <v>1236.5962400000001</v>
      </c>
      <c r="J274" s="11">
        <v>181.23534000000001</v>
      </c>
      <c r="K274" s="11">
        <v>1040.8158900000001</v>
      </c>
      <c r="L274" s="11">
        <v>87117.525139999998</v>
      </c>
      <c r="M274" s="11">
        <v>577.99619999999982</v>
      </c>
      <c r="N274" s="11">
        <v>371962.11440000002</v>
      </c>
    </row>
    <row r="275" spans="1:14" x14ac:dyDescent="0.25">
      <c r="A275" s="17" t="s">
        <v>266</v>
      </c>
      <c r="B275" s="11">
        <v>0</v>
      </c>
      <c r="C275" s="11">
        <v>0</v>
      </c>
      <c r="D275" s="11">
        <v>0</v>
      </c>
      <c r="E275" s="11">
        <v>0</v>
      </c>
      <c r="F275" s="11">
        <v>0</v>
      </c>
      <c r="G275" s="11">
        <v>0</v>
      </c>
      <c r="H275" s="11">
        <v>0</v>
      </c>
      <c r="I275" s="11">
        <v>0</v>
      </c>
      <c r="J275" s="11">
        <v>0</v>
      </c>
      <c r="K275" s="11">
        <v>0</v>
      </c>
      <c r="L275" s="11">
        <v>0</v>
      </c>
      <c r="M275" s="11">
        <v>0</v>
      </c>
      <c r="N275" s="11">
        <v>0</v>
      </c>
    </row>
    <row r="276" spans="1:14" x14ac:dyDescent="0.25">
      <c r="A276" s="8" t="s">
        <v>267</v>
      </c>
      <c r="B276" s="9">
        <v>843570.15260999999</v>
      </c>
      <c r="C276" s="9">
        <v>371546.36395999999</v>
      </c>
      <c r="D276" s="9">
        <v>433007.26537000004</v>
      </c>
      <c r="E276" s="9">
        <v>697635.07837</v>
      </c>
      <c r="F276" s="9">
        <v>415739.73865000001</v>
      </c>
      <c r="G276" s="9">
        <v>1362975.4599300004</v>
      </c>
      <c r="H276" s="9">
        <v>388558.75030000001</v>
      </c>
      <c r="I276" s="9">
        <v>79976.560360000003</v>
      </c>
      <c r="J276" s="9">
        <v>5181.8890600000004</v>
      </c>
      <c r="K276" s="9">
        <v>31423.715640000002</v>
      </c>
      <c r="L276" s="9">
        <v>120107.9057</v>
      </c>
      <c r="M276" s="9">
        <v>2667.9445799999999</v>
      </c>
      <c r="N276" s="9">
        <v>4752390.8245300008</v>
      </c>
    </row>
    <row r="277" spans="1:14" x14ac:dyDescent="0.25">
      <c r="A277" s="10" t="s">
        <v>261</v>
      </c>
      <c r="B277" s="11">
        <v>33513.862679999998</v>
      </c>
      <c r="C277" s="11">
        <v>18698.372299999999</v>
      </c>
      <c r="D277" s="11">
        <v>25436.724839999995</v>
      </c>
      <c r="E277" s="11">
        <v>8836.4226799999997</v>
      </c>
      <c r="F277" s="11">
        <v>11948.4442</v>
      </c>
      <c r="G277" s="11">
        <v>26162.279810000004</v>
      </c>
      <c r="H277" s="11">
        <v>8108.5489399999997</v>
      </c>
      <c r="I277" s="11">
        <v>7637.1593600000006</v>
      </c>
      <c r="J277" s="11">
        <v>48.185370000000006</v>
      </c>
      <c r="K277" s="11">
        <v>5805.7894599999991</v>
      </c>
      <c r="L277" s="11">
        <v>743.17133000000013</v>
      </c>
      <c r="M277" s="11">
        <v>869.67174</v>
      </c>
      <c r="N277" s="11">
        <v>147808.63270999998</v>
      </c>
    </row>
    <row r="278" spans="1:14" x14ac:dyDescent="0.25">
      <c r="A278" s="10" t="s">
        <v>268</v>
      </c>
      <c r="B278" s="11">
        <v>18658.117019999998</v>
      </c>
      <c r="C278" s="11">
        <v>9198.82</v>
      </c>
      <c r="D278" s="11">
        <v>26482.787960000001</v>
      </c>
      <c r="E278" s="11">
        <v>24209.560300000001</v>
      </c>
      <c r="F278" s="11">
        <v>10691.046699999999</v>
      </c>
      <c r="G278" s="11">
        <v>9367.2613599999986</v>
      </c>
      <c r="H278" s="11">
        <v>5151.0832599999994</v>
      </c>
      <c r="I278" s="11">
        <v>227.292</v>
      </c>
      <c r="J278" s="11">
        <v>0</v>
      </c>
      <c r="K278" s="11">
        <v>3905.2686899999999</v>
      </c>
      <c r="L278" s="11">
        <v>6040.2898800000003</v>
      </c>
      <c r="M278" s="11">
        <v>1257.02874</v>
      </c>
      <c r="N278" s="11">
        <v>115188.55590999998</v>
      </c>
    </row>
    <row r="279" spans="1:14" x14ac:dyDescent="0.25">
      <c r="A279" s="10" t="s">
        <v>269</v>
      </c>
      <c r="B279" s="11">
        <v>0</v>
      </c>
      <c r="C279" s="11">
        <v>13814.483109999999</v>
      </c>
      <c r="D279" s="11">
        <v>0</v>
      </c>
      <c r="E279" s="11">
        <v>224.91042000000002</v>
      </c>
      <c r="F279" s="11">
        <v>757.55852000000004</v>
      </c>
      <c r="G279" s="11">
        <v>0</v>
      </c>
      <c r="H279" s="11">
        <v>0</v>
      </c>
      <c r="I279" s="11">
        <v>0</v>
      </c>
      <c r="J279" s="11">
        <v>0</v>
      </c>
      <c r="K279" s="11">
        <v>0</v>
      </c>
      <c r="L279" s="11">
        <v>0</v>
      </c>
      <c r="M279" s="11">
        <v>453.69200000000001</v>
      </c>
      <c r="N279" s="11">
        <v>15250.644049999999</v>
      </c>
    </row>
    <row r="280" spans="1:14" x14ac:dyDescent="0.25">
      <c r="A280" s="10" t="s">
        <v>270</v>
      </c>
      <c r="B280" s="11">
        <v>0</v>
      </c>
      <c r="C280" s="11">
        <v>0</v>
      </c>
      <c r="D280" s="11">
        <v>0</v>
      </c>
      <c r="E280" s="11">
        <v>0</v>
      </c>
      <c r="F280" s="11">
        <v>0</v>
      </c>
      <c r="G280" s="11">
        <v>0</v>
      </c>
      <c r="H280" s="11">
        <v>0</v>
      </c>
      <c r="I280" s="11">
        <v>0</v>
      </c>
      <c r="J280" s="11">
        <v>0.65822999999999998</v>
      </c>
      <c r="K280" s="11">
        <v>0</v>
      </c>
      <c r="L280" s="11">
        <v>0</v>
      </c>
      <c r="M280" s="11">
        <v>0</v>
      </c>
      <c r="N280" s="11">
        <v>0.65822999999999998</v>
      </c>
    </row>
    <row r="281" spans="1:14" x14ac:dyDescent="0.25">
      <c r="A281" s="13" t="s">
        <v>271</v>
      </c>
      <c r="B281" s="11">
        <v>791398.17290999996</v>
      </c>
      <c r="C281" s="11">
        <v>329834.68855000002</v>
      </c>
      <c r="D281" s="11">
        <v>381087.75257000001</v>
      </c>
      <c r="E281" s="11">
        <v>664364.18496999994</v>
      </c>
      <c r="F281" s="11">
        <v>392342.68923000002</v>
      </c>
      <c r="G281" s="11">
        <v>1327445.9187600003</v>
      </c>
      <c r="H281" s="11">
        <v>375299.11810000002</v>
      </c>
      <c r="I281" s="11">
        <v>72112.108999999997</v>
      </c>
      <c r="J281" s="11">
        <v>5133.0454600000003</v>
      </c>
      <c r="K281" s="11">
        <v>21712.657490000001</v>
      </c>
      <c r="L281" s="11">
        <v>113324.44449000001</v>
      </c>
      <c r="M281" s="11">
        <v>87.55210000000001</v>
      </c>
      <c r="N281" s="11">
        <v>4474142.3336300002</v>
      </c>
    </row>
    <row r="282" spans="1:14" x14ac:dyDescent="0.25">
      <c r="A282" s="13" t="s">
        <v>272</v>
      </c>
      <c r="B282" s="11">
        <v>0</v>
      </c>
      <c r="C282" s="11">
        <v>0</v>
      </c>
      <c r="D282" s="11">
        <v>0</v>
      </c>
      <c r="E282" s="11">
        <v>0</v>
      </c>
      <c r="F282" s="11">
        <v>0</v>
      </c>
      <c r="G282" s="11">
        <v>0</v>
      </c>
      <c r="H282" s="11">
        <v>0</v>
      </c>
      <c r="I282" s="11">
        <v>0</v>
      </c>
      <c r="J282" s="11">
        <v>0</v>
      </c>
      <c r="K282" s="11">
        <v>0</v>
      </c>
      <c r="L282" s="11">
        <v>0</v>
      </c>
      <c r="M282" s="11">
        <v>0</v>
      </c>
      <c r="N282" s="11">
        <v>0</v>
      </c>
    </row>
    <row r="283" spans="1:14" x14ac:dyDescent="0.25">
      <c r="A283" s="8" t="s">
        <v>273</v>
      </c>
      <c r="B283" s="9">
        <v>271961.08848999976</v>
      </c>
      <c r="C283" s="9">
        <v>608613.66593000013</v>
      </c>
      <c r="D283" s="9">
        <v>336073.4565600002</v>
      </c>
      <c r="E283" s="9">
        <v>457547.34901000024</v>
      </c>
      <c r="F283" s="9">
        <v>263041.66860999999</v>
      </c>
      <c r="G283" s="9">
        <v>289908.12308999943</v>
      </c>
      <c r="H283" s="9">
        <v>227877.96564999997</v>
      </c>
      <c r="I283" s="9">
        <v>456029.57060999982</v>
      </c>
      <c r="J283" s="9">
        <v>4381.7790799999975</v>
      </c>
      <c r="K283" s="9">
        <v>359343.36031000025</v>
      </c>
      <c r="L283" s="9">
        <v>82807.698589999956</v>
      </c>
      <c r="M283" s="9">
        <v>246117.67913999991</v>
      </c>
      <c r="N283" s="9">
        <v>3603703.4050700003</v>
      </c>
    </row>
    <row r="284" spans="1:14" x14ac:dyDescent="0.25">
      <c r="A284" s="10" t="s">
        <v>274</v>
      </c>
      <c r="B284" s="11">
        <v>76155.380689999976</v>
      </c>
      <c r="C284" s="11">
        <v>135092.2053</v>
      </c>
      <c r="D284" s="11">
        <v>193937.38037</v>
      </c>
      <c r="E284" s="11">
        <v>63840.392419999996</v>
      </c>
      <c r="F284" s="11">
        <v>62368.793429999998</v>
      </c>
      <c r="G284" s="11">
        <v>9532.5453900000011</v>
      </c>
      <c r="H284" s="11">
        <v>22770.585470000002</v>
      </c>
      <c r="I284" s="11">
        <v>42505.368089999996</v>
      </c>
      <c r="J284" s="11">
        <v>581.06035999999995</v>
      </c>
      <c r="K284" s="11">
        <v>100596.28767999999</v>
      </c>
      <c r="L284" s="11">
        <v>9960.740480000004</v>
      </c>
      <c r="M284" s="11">
        <v>15562.51635</v>
      </c>
      <c r="N284" s="11">
        <v>732903.25603000005</v>
      </c>
    </row>
    <row r="285" spans="1:14" x14ac:dyDescent="0.25">
      <c r="A285" s="10" t="s">
        <v>275</v>
      </c>
      <c r="B285" s="11">
        <v>1896.5134399999999</v>
      </c>
      <c r="C285" s="11">
        <v>4191.95435</v>
      </c>
      <c r="D285" s="11">
        <v>8042.1368900000007</v>
      </c>
      <c r="E285" s="11">
        <v>1448.8987299999999</v>
      </c>
      <c r="F285" s="11">
        <v>5985.5038199999999</v>
      </c>
      <c r="G285" s="11">
        <v>2021.6654900000001</v>
      </c>
      <c r="H285" s="11">
        <v>3143.6126800000002</v>
      </c>
      <c r="I285" s="11">
        <v>2988.8778900000007</v>
      </c>
      <c r="J285" s="11">
        <v>0</v>
      </c>
      <c r="K285" s="11">
        <v>1745.8690100000003</v>
      </c>
      <c r="L285" s="11">
        <v>784.51307999999995</v>
      </c>
      <c r="M285" s="11">
        <v>3720.4422599999998</v>
      </c>
      <c r="N285" s="11">
        <v>35969.987639999999</v>
      </c>
    </row>
    <row r="286" spans="1:14" x14ac:dyDescent="0.25">
      <c r="A286" s="10" t="s">
        <v>276</v>
      </c>
      <c r="B286" s="11">
        <v>74218.107209999987</v>
      </c>
      <c r="C286" s="11">
        <v>129857.85436000001</v>
      </c>
      <c r="D286" s="11">
        <v>184943.63152000002</v>
      </c>
      <c r="E286" s="11">
        <v>58486.972219999996</v>
      </c>
      <c r="F286" s="11">
        <v>55428.943020000006</v>
      </c>
      <c r="G286" s="11">
        <v>7476.5907100000004</v>
      </c>
      <c r="H286" s="11">
        <v>19581.43792</v>
      </c>
      <c r="I286" s="11">
        <v>39459.894369999995</v>
      </c>
      <c r="J286" s="11">
        <v>581.06035999999995</v>
      </c>
      <c r="K286" s="11">
        <v>69264.930640000006</v>
      </c>
      <c r="L286" s="11">
        <v>9167.5760800000025</v>
      </c>
      <c r="M286" s="11">
        <v>11841.4211</v>
      </c>
      <c r="N286" s="11">
        <v>660308.41951000015</v>
      </c>
    </row>
    <row r="287" spans="1:14" x14ac:dyDescent="0.25">
      <c r="A287" s="10" t="s">
        <v>277</v>
      </c>
      <c r="B287" s="11">
        <v>40.760040000000004</v>
      </c>
      <c r="C287" s="11">
        <v>140.93285999999998</v>
      </c>
      <c r="D287" s="11">
        <v>901.08538999999985</v>
      </c>
      <c r="E287" s="11">
        <v>3904.5214699999997</v>
      </c>
      <c r="F287" s="11">
        <v>498.05944</v>
      </c>
      <c r="G287" s="11">
        <v>0.79571999999999998</v>
      </c>
      <c r="H287" s="11">
        <v>4.6901899999999994</v>
      </c>
      <c r="I287" s="11">
        <v>56.595829999999999</v>
      </c>
      <c r="J287" s="11">
        <v>0</v>
      </c>
      <c r="K287" s="11">
        <v>29585.488029999997</v>
      </c>
      <c r="L287" s="11">
        <v>0</v>
      </c>
      <c r="M287" s="11">
        <v>0</v>
      </c>
      <c r="N287" s="11">
        <v>35132.928969999994</v>
      </c>
    </row>
    <row r="288" spans="1:14" x14ac:dyDescent="0.25">
      <c r="A288" s="10" t="s">
        <v>278</v>
      </c>
      <c r="B288" s="11">
        <v>0</v>
      </c>
      <c r="C288" s="11">
        <v>403.73611</v>
      </c>
      <c r="D288" s="11">
        <v>0</v>
      </c>
      <c r="E288" s="11">
        <v>0</v>
      </c>
      <c r="F288" s="11">
        <v>0</v>
      </c>
      <c r="G288" s="11">
        <v>0</v>
      </c>
      <c r="H288" s="11">
        <v>0</v>
      </c>
      <c r="I288" s="11">
        <v>0</v>
      </c>
      <c r="J288" s="11">
        <v>0</v>
      </c>
      <c r="K288" s="11">
        <v>0</v>
      </c>
      <c r="L288" s="11">
        <v>8.6513200000000001</v>
      </c>
      <c r="M288" s="11">
        <v>0</v>
      </c>
      <c r="N288" s="11">
        <v>412.38742999999999</v>
      </c>
    </row>
    <row r="289" spans="1:14" x14ac:dyDescent="0.25">
      <c r="A289" s="10" t="s">
        <v>279</v>
      </c>
      <c r="B289" s="11">
        <v>0</v>
      </c>
      <c r="C289" s="11">
        <v>0</v>
      </c>
      <c r="D289" s="11">
        <v>0</v>
      </c>
      <c r="E289" s="11">
        <v>0</v>
      </c>
      <c r="F289" s="11">
        <v>0</v>
      </c>
      <c r="G289" s="11">
        <v>8.1270000000000007</v>
      </c>
      <c r="H289" s="11">
        <v>0</v>
      </c>
      <c r="I289" s="11">
        <v>0</v>
      </c>
      <c r="J289" s="11">
        <v>0</v>
      </c>
      <c r="K289" s="11">
        <v>0</v>
      </c>
      <c r="L289" s="11">
        <v>0</v>
      </c>
      <c r="M289" s="11">
        <v>0</v>
      </c>
      <c r="N289" s="11">
        <v>8.1270000000000007</v>
      </c>
    </row>
    <row r="290" spans="1:14" x14ac:dyDescent="0.25">
      <c r="A290" s="10" t="s">
        <v>280</v>
      </c>
      <c r="B290" s="11">
        <v>0</v>
      </c>
      <c r="C290" s="11">
        <v>497.72762</v>
      </c>
      <c r="D290" s="11">
        <v>50.52657</v>
      </c>
      <c r="E290" s="11">
        <v>0</v>
      </c>
      <c r="F290" s="11">
        <v>456.28714999999994</v>
      </c>
      <c r="G290" s="11">
        <v>25.36647</v>
      </c>
      <c r="H290" s="11">
        <v>40.844679999999997</v>
      </c>
      <c r="I290" s="11">
        <v>0</v>
      </c>
      <c r="J290" s="11">
        <v>0</v>
      </c>
      <c r="K290" s="11">
        <v>0</v>
      </c>
      <c r="L290" s="11">
        <v>0</v>
      </c>
      <c r="M290" s="11">
        <v>0.65298999999999996</v>
      </c>
      <c r="N290" s="11">
        <v>1071.4054799999999</v>
      </c>
    </row>
    <row r="291" spans="1:14" x14ac:dyDescent="0.25">
      <c r="A291" s="10" t="s">
        <v>281</v>
      </c>
      <c r="B291" s="11">
        <v>0</v>
      </c>
      <c r="C291" s="11">
        <v>0</v>
      </c>
      <c r="D291" s="11">
        <v>0</v>
      </c>
      <c r="E291" s="11">
        <v>0</v>
      </c>
      <c r="F291" s="11">
        <v>0</v>
      </c>
      <c r="G291" s="11">
        <v>0</v>
      </c>
      <c r="H291" s="11">
        <v>0</v>
      </c>
      <c r="I291" s="11">
        <v>0</v>
      </c>
      <c r="J291" s="11">
        <v>0</v>
      </c>
      <c r="K291" s="11">
        <v>0</v>
      </c>
      <c r="L291" s="11">
        <v>0</v>
      </c>
      <c r="M291" s="11">
        <v>0</v>
      </c>
      <c r="N291" s="11">
        <v>0</v>
      </c>
    </row>
    <row r="292" spans="1:14" x14ac:dyDescent="0.25">
      <c r="A292" s="10" t="s">
        <v>282</v>
      </c>
      <c r="B292" s="11">
        <v>128648.37422</v>
      </c>
      <c r="C292" s="11">
        <v>277237.14267999999</v>
      </c>
      <c r="D292" s="11">
        <v>271517.93035999994</v>
      </c>
      <c r="E292" s="11">
        <v>159081.94074999995</v>
      </c>
      <c r="F292" s="11">
        <v>100593.65091000001</v>
      </c>
      <c r="G292" s="11">
        <v>66217.730020000003</v>
      </c>
      <c r="H292" s="11">
        <v>48179.659979999997</v>
      </c>
      <c r="I292" s="11">
        <v>96927.545930000022</v>
      </c>
      <c r="J292" s="11">
        <v>481.50175999999999</v>
      </c>
      <c r="K292" s="11">
        <v>118976.31913</v>
      </c>
      <c r="L292" s="11">
        <v>37196.43492</v>
      </c>
      <c r="M292" s="11">
        <v>39152.156419999999</v>
      </c>
      <c r="N292" s="11">
        <v>1344210.3870799995</v>
      </c>
    </row>
    <row r="293" spans="1:14" x14ac:dyDescent="0.25">
      <c r="A293" s="10" t="s">
        <v>283</v>
      </c>
      <c r="B293" s="11">
        <v>119694.59957000001</v>
      </c>
      <c r="C293" s="11">
        <v>237766.66653000002</v>
      </c>
      <c r="D293" s="11">
        <v>263462.40218999999</v>
      </c>
      <c r="E293" s="11">
        <v>147058.12459999995</v>
      </c>
      <c r="F293" s="11">
        <v>88728.102240000007</v>
      </c>
      <c r="G293" s="11">
        <v>59885.864230000007</v>
      </c>
      <c r="H293" s="11">
        <v>44596.439809999996</v>
      </c>
      <c r="I293" s="11">
        <v>65632.060190000004</v>
      </c>
      <c r="J293" s="11">
        <v>481.50175999999999</v>
      </c>
      <c r="K293" s="11">
        <v>87241.299859999999</v>
      </c>
      <c r="L293" s="11">
        <v>29680.729939999997</v>
      </c>
      <c r="M293" s="11">
        <v>32802.646609999996</v>
      </c>
      <c r="N293" s="11">
        <v>1177030.43753</v>
      </c>
    </row>
    <row r="294" spans="1:14" x14ac:dyDescent="0.25">
      <c r="A294" s="10" t="s">
        <v>284</v>
      </c>
      <c r="B294" s="11">
        <v>8953.7746099999986</v>
      </c>
      <c r="C294" s="11">
        <v>1244.11799</v>
      </c>
      <c r="D294" s="11">
        <v>5021.9799699999994</v>
      </c>
      <c r="E294" s="11">
        <v>11918.74207</v>
      </c>
      <c r="F294" s="11">
        <v>1477.0785699999999</v>
      </c>
      <c r="G294" s="11">
        <v>2.5543400000000003</v>
      </c>
      <c r="H294" s="11">
        <v>26.377200000000002</v>
      </c>
      <c r="I294" s="11">
        <v>60.195599999999999</v>
      </c>
      <c r="J294" s="11">
        <v>0</v>
      </c>
      <c r="K294" s="11">
        <v>29833.895969999998</v>
      </c>
      <c r="L294" s="11">
        <v>33.232099999999996</v>
      </c>
      <c r="M294" s="11">
        <v>0</v>
      </c>
      <c r="N294" s="11">
        <v>58571.948419999993</v>
      </c>
    </row>
    <row r="295" spans="1:14" x14ac:dyDescent="0.25">
      <c r="A295" s="13" t="s">
        <v>285</v>
      </c>
      <c r="B295" s="11">
        <v>0</v>
      </c>
      <c r="C295" s="11">
        <v>0</v>
      </c>
      <c r="D295" s="11">
        <v>0.21265000000000001</v>
      </c>
      <c r="E295" s="11">
        <v>0</v>
      </c>
      <c r="F295" s="11">
        <v>0</v>
      </c>
      <c r="G295" s="11">
        <v>0</v>
      </c>
      <c r="H295" s="11">
        <v>0</v>
      </c>
      <c r="I295" s="11">
        <v>2098.6412200000004</v>
      </c>
      <c r="J295" s="11">
        <v>0</v>
      </c>
      <c r="K295" s="11">
        <v>0</v>
      </c>
      <c r="L295" s="11">
        <v>0.46900999999999998</v>
      </c>
      <c r="M295" s="11">
        <v>103.47588999999999</v>
      </c>
      <c r="N295" s="11">
        <v>2202.7987700000003</v>
      </c>
    </row>
    <row r="296" spans="1:14" x14ac:dyDescent="0.25">
      <c r="A296" s="13" t="s">
        <v>286</v>
      </c>
      <c r="B296" s="11">
        <v>4.0000000000000003E-5</v>
      </c>
      <c r="C296" s="11">
        <v>37696.314460000001</v>
      </c>
      <c r="D296" s="11">
        <v>2983.1403100000002</v>
      </c>
      <c r="E296" s="11">
        <v>105.07408</v>
      </c>
      <c r="F296" s="11">
        <v>10032.08344</v>
      </c>
      <c r="G296" s="11">
        <v>6318.2806399999999</v>
      </c>
      <c r="H296" s="11">
        <v>3050.8095500000004</v>
      </c>
      <c r="I296" s="11">
        <v>29136.41937</v>
      </c>
      <c r="J296" s="11">
        <v>0</v>
      </c>
      <c r="K296" s="11">
        <v>1901.1232999999997</v>
      </c>
      <c r="L296" s="11">
        <v>7482.0038700000005</v>
      </c>
      <c r="M296" s="11">
        <v>6238.3180200000006</v>
      </c>
      <c r="N296" s="11">
        <v>104943.56708000001</v>
      </c>
    </row>
    <row r="297" spans="1:14" x14ac:dyDescent="0.25">
      <c r="A297" s="10" t="s">
        <v>287</v>
      </c>
      <c r="B297" s="11">
        <v>0</v>
      </c>
      <c r="C297" s="11">
        <v>0</v>
      </c>
      <c r="D297" s="11">
        <v>0</v>
      </c>
      <c r="E297" s="11">
        <v>0</v>
      </c>
      <c r="F297" s="11">
        <v>0</v>
      </c>
      <c r="G297" s="11">
        <v>0</v>
      </c>
      <c r="H297" s="11">
        <v>0</v>
      </c>
      <c r="I297" s="11">
        <v>0</v>
      </c>
      <c r="J297" s="11">
        <v>0</v>
      </c>
      <c r="K297" s="11">
        <v>0</v>
      </c>
      <c r="L297" s="11">
        <v>0</v>
      </c>
      <c r="M297" s="11">
        <v>0</v>
      </c>
      <c r="N297" s="11">
        <v>0</v>
      </c>
    </row>
    <row r="298" spans="1:14" x14ac:dyDescent="0.25">
      <c r="A298" s="13" t="s">
        <v>288</v>
      </c>
      <c r="B298" s="11">
        <v>0</v>
      </c>
      <c r="C298" s="11">
        <v>530.04369999999994</v>
      </c>
      <c r="D298" s="11">
        <v>50.195240000000005</v>
      </c>
      <c r="E298" s="11">
        <v>0</v>
      </c>
      <c r="F298" s="11">
        <v>356.38666000000001</v>
      </c>
      <c r="G298" s="11">
        <v>11.030809999999999</v>
      </c>
      <c r="H298" s="11">
        <v>506.03341999999998</v>
      </c>
      <c r="I298" s="11">
        <v>0.22955</v>
      </c>
      <c r="J298" s="11">
        <v>0</v>
      </c>
      <c r="K298" s="11">
        <v>0</v>
      </c>
      <c r="L298" s="11">
        <v>0</v>
      </c>
      <c r="M298" s="11">
        <v>7.7158999999999995</v>
      </c>
      <c r="N298" s="11">
        <v>1461.6352799999997</v>
      </c>
    </row>
    <row r="299" spans="1:14" x14ac:dyDescent="0.25">
      <c r="A299" s="8" t="s">
        <v>289</v>
      </c>
      <c r="B299" s="9">
        <v>219468.09495999973</v>
      </c>
      <c r="C299" s="9">
        <v>466468.72855000017</v>
      </c>
      <c r="D299" s="9">
        <v>258492.90657000028</v>
      </c>
      <c r="E299" s="9">
        <v>362305.80068000028</v>
      </c>
      <c r="F299" s="9">
        <v>224816.81112999999</v>
      </c>
      <c r="G299" s="9">
        <v>233222.93845999939</v>
      </c>
      <c r="H299" s="9">
        <v>202468.89113999996</v>
      </c>
      <c r="I299" s="9">
        <v>401607.3927699998</v>
      </c>
      <c r="J299" s="9">
        <v>4481.3376799999978</v>
      </c>
      <c r="K299" s="9">
        <v>340963.32886000024</v>
      </c>
      <c r="L299" s="9">
        <v>55572.004149999964</v>
      </c>
      <c r="M299" s="9">
        <v>222528.03906999988</v>
      </c>
      <c r="N299" s="9">
        <v>2992396.2740199994</v>
      </c>
    </row>
    <row r="300" spans="1:14" x14ac:dyDescent="0.25">
      <c r="A300" s="10" t="s">
        <v>290</v>
      </c>
      <c r="B300" s="11">
        <v>195907.79384</v>
      </c>
      <c r="C300" s="11">
        <v>413014.74765000003</v>
      </c>
      <c r="D300" s="11">
        <v>244833.79796000005</v>
      </c>
      <c r="E300" s="11">
        <v>221120.35819</v>
      </c>
      <c r="F300" s="11">
        <v>190548.57281999994</v>
      </c>
      <c r="G300" s="11">
        <v>134589.02399000002</v>
      </c>
      <c r="H300" s="11">
        <v>128720.64618000001</v>
      </c>
      <c r="I300" s="11">
        <v>301613.59457000002</v>
      </c>
      <c r="J300" s="11">
        <v>3709.3608999999997</v>
      </c>
      <c r="K300" s="11">
        <v>275065.79124999995</v>
      </c>
      <c r="L300" s="11">
        <v>53058.153419999995</v>
      </c>
      <c r="M300" s="11">
        <v>168839.98934000003</v>
      </c>
      <c r="N300" s="11">
        <v>2331021.8301099995</v>
      </c>
    </row>
    <row r="301" spans="1:14" x14ac:dyDescent="0.25">
      <c r="A301" s="10" t="s">
        <v>291</v>
      </c>
      <c r="B301" s="11">
        <v>68363.54466</v>
      </c>
      <c r="C301" s="11">
        <v>229902.82372000004</v>
      </c>
      <c r="D301" s="11">
        <v>102133.22625000002</v>
      </c>
      <c r="E301" s="11">
        <v>90170.91022000002</v>
      </c>
      <c r="F301" s="11">
        <v>66501.232969999997</v>
      </c>
      <c r="G301" s="11">
        <v>55767.606090000008</v>
      </c>
      <c r="H301" s="11">
        <v>64791.34145</v>
      </c>
      <c r="I301" s="11">
        <v>193732.97570000001</v>
      </c>
      <c r="J301" s="11">
        <v>2347.6986799999995</v>
      </c>
      <c r="K301" s="11">
        <v>152747.3462</v>
      </c>
      <c r="L301" s="11">
        <v>25145.256859999998</v>
      </c>
      <c r="M301" s="11">
        <v>119581.79211999998</v>
      </c>
      <c r="N301" s="11">
        <v>1171185.75492</v>
      </c>
    </row>
    <row r="302" spans="1:14" x14ac:dyDescent="0.25">
      <c r="A302" s="10" t="s">
        <v>292</v>
      </c>
      <c r="B302" s="11">
        <v>20543.15092</v>
      </c>
      <c r="C302" s="11">
        <v>26763.343239999998</v>
      </c>
      <c r="D302" s="11">
        <v>17835.348819999999</v>
      </c>
      <c r="E302" s="11">
        <v>15251.17258</v>
      </c>
      <c r="F302" s="11">
        <v>23685.542009999997</v>
      </c>
      <c r="G302" s="11">
        <v>15783.980230000001</v>
      </c>
      <c r="H302" s="11">
        <v>10442.821969999999</v>
      </c>
      <c r="I302" s="11">
        <v>28343.015409999996</v>
      </c>
      <c r="J302" s="11">
        <v>400.60751999999997</v>
      </c>
      <c r="K302" s="11">
        <v>27012.98057</v>
      </c>
      <c r="L302" s="11">
        <v>3329.1552999999999</v>
      </c>
      <c r="M302" s="11">
        <v>10184.145950000002</v>
      </c>
      <c r="N302" s="11">
        <v>199575.26452000003</v>
      </c>
    </row>
    <row r="303" spans="1:14" x14ac:dyDescent="0.25">
      <c r="A303" s="10" t="s">
        <v>293</v>
      </c>
      <c r="B303" s="11">
        <v>3584.7553599999992</v>
      </c>
      <c r="C303" s="11">
        <v>7401.2130099999995</v>
      </c>
      <c r="D303" s="11">
        <v>2106.1553000000004</v>
      </c>
      <c r="E303" s="11">
        <v>1735.93976</v>
      </c>
      <c r="F303" s="11">
        <v>2724.2239800000007</v>
      </c>
      <c r="G303" s="11">
        <v>1280.8877599999998</v>
      </c>
      <c r="H303" s="11">
        <v>1321.2181599999999</v>
      </c>
      <c r="I303" s="11">
        <v>2074.1767500000001</v>
      </c>
      <c r="J303" s="11">
        <v>53.135010000000008</v>
      </c>
      <c r="K303" s="11">
        <v>935.81651999999997</v>
      </c>
      <c r="L303" s="11">
        <v>347.43013000000002</v>
      </c>
      <c r="M303" s="11">
        <v>1095.7984899999999</v>
      </c>
      <c r="N303" s="11">
        <v>24660.750230000001</v>
      </c>
    </row>
    <row r="304" spans="1:14" x14ac:dyDescent="0.25">
      <c r="A304" s="10" t="s">
        <v>294</v>
      </c>
      <c r="B304" s="11">
        <v>4108.688180000001</v>
      </c>
      <c r="C304" s="11">
        <v>7218.5728200000003</v>
      </c>
      <c r="D304" s="11">
        <v>4689.3696300000001</v>
      </c>
      <c r="E304" s="11">
        <v>4409.98909</v>
      </c>
      <c r="F304" s="11">
        <v>3193.5305500000004</v>
      </c>
      <c r="G304" s="11">
        <v>3650.1864699999992</v>
      </c>
      <c r="H304" s="11">
        <v>2053.3670200000001</v>
      </c>
      <c r="I304" s="11">
        <v>8170.7539300000008</v>
      </c>
      <c r="J304" s="11">
        <v>242.14286999999999</v>
      </c>
      <c r="K304" s="11">
        <v>5683.9121100000002</v>
      </c>
      <c r="L304" s="11">
        <v>1449.5789000000002</v>
      </c>
      <c r="M304" s="11">
        <v>3403.7780700000003</v>
      </c>
      <c r="N304" s="11">
        <v>48273.869640000004</v>
      </c>
    </row>
    <row r="305" spans="1:14" x14ac:dyDescent="0.25">
      <c r="A305" s="10" t="s">
        <v>295</v>
      </c>
      <c r="B305" s="11">
        <v>24695.133249999999</v>
      </c>
      <c r="C305" s="11">
        <v>34649.74467</v>
      </c>
      <c r="D305" s="11">
        <v>3346.1406900000006</v>
      </c>
      <c r="E305" s="11">
        <v>37742.372430000003</v>
      </c>
      <c r="F305" s="11">
        <v>24419.206699999999</v>
      </c>
      <c r="G305" s="11">
        <v>1227.8552400000001</v>
      </c>
      <c r="H305" s="11">
        <v>9102.8402799999985</v>
      </c>
      <c r="I305" s="11">
        <v>11165.568720000001</v>
      </c>
      <c r="J305" s="11">
        <v>350.76943</v>
      </c>
      <c r="K305" s="11">
        <v>17786.988699999998</v>
      </c>
      <c r="L305" s="11">
        <v>7916.9715299999989</v>
      </c>
      <c r="M305" s="11">
        <v>517.25995</v>
      </c>
      <c r="N305" s="11">
        <v>172920.85159000001</v>
      </c>
    </row>
    <row r="306" spans="1:14" x14ac:dyDescent="0.25">
      <c r="A306" s="10" t="s">
        <v>296</v>
      </c>
      <c r="B306" s="11">
        <v>2797.9142200000001</v>
      </c>
      <c r="C306" s="11">
        <v>6348.1910800000014</v>
      </c>
      <c r="D306" s="11">
        <v>14655.5537</v>
      </c>
      <c r="E306" s="11">
        <v>15127.312940000002</v>
      </c>
      <c r="F306" s="11">
        <v>8464.5002399999994</v>
      </c>
      <c r="G306" s="11">
        <v>2853.0148899999999</v>
      </c>
      <c r="H306" s="11">
        <v>2361.6652000000004</v>
      </c>
      <c r="I306" s="11">
        <v>4162.7082799999998</v>
      </c>
      <c r="J306" s="11">
        <v>32.715719999999997</v>
      </c>
      <c r="K306" s="11">
        <v>5792.9809800000003</v>
      </c>
      <c r="L306" s="11">
        <v>873.2786900000001</v>
      </c>
      <c r="M306" s="11">
        <v>1883.3105000000003</v>
      </c>
      <c r="N306" s="11">
        <v>65353.146440000004</v>
      </c>
    </row>
    <row r="307" spans="1:14" x14ac:dyDescent="0.25">
      <c r="A307" s="10" t="s">
        <v>297</v>
      </c>
      <c r="B307" s="11">
        <v>8406.6567900000009</v>
      </c>
      <c r="C307" s="11">
        <v>17505.493930000001</v>
      </c>
      <c r="D307" s="11">
        <v>5549.7973200000006</v>
      </c>
      <c r="E307" s="11">
        <v>7853.4985500000012</v>
      </c>
      <c r="F307" s="11">
        <v>7057.5750399999997</v>
      </c>
      <c r="G307" s="11">
        <v>6837.5190799999991</v>
      </c>
      <c r="H307" s="11">
        <v>4697.1356700000006</v>
      </c>
      <c r="I307" s="11">
        <v>7930.0457300000007</v>
      </c>
      <c r="J307" s="11">
        <v>37.13053</v>
      </c>
      <c r="K307" s="11">
        <v>5792.6407900000004</v>
      </c>
      <c r="L307" s="11">
        <v>1145.6049300000002</v>
      </c>
      <c r="M307" s="11">
        <v>2527.93327</v>
      </c>
      <c r="N307" s="11">
        <v>75341.031629999998</v>
      </c>
    </row>
    <row r="308" spans="1:14" x14ac:dyDescent="0.25">
      <c r="A308" s="10" t="s">
        <v>298</v>
      </c>
      <c r="B308" s="11">
        <v>4117.5598200000004</v>
      </c>
      <c r="C308" s="11">
        <v>1447.82494</v>
      </c>
      <c r="D308" s="11">
        <v>16037.979020000001</v>
      </c>
      <c r="E308" s="11">
        <v>961.44414999999992</v>
      </c>
      <c r="F308" s="11">
        <v>3550.1297300000001</v>
      </c>
      <c r="G308" s="11">
        <v>9889.4341700000004</v>
      </c>
      <c r="H308" s="11">
        <v>1479.6342299999999</v>
      </c>
      <c r="I308" s="11">
        <v>423.71249999999998</v>
      </c>
      <c r="J308" s="11">
        <v>1.4369100000000001</v>
      </c>
      <c r="K308" s="11">
        <v>5955.9304900000006</v>
      </c>
      <c r="L308" s="11">
        <v>426.60118</v>
      </c>
      <c r="M308" s="11">
        <v>395.77089000000001</v>
      </c>
      <c r="N308" s="11">
        <v>44687.458030000002</v>
      </c>
    </row>
    <row r="309" spans="1:14" x14ac:dyDescent="0.25">
      <c r="A309" s="13" t="s">
        <v>299</v>
      </c>
      <c r="B309" s="11">
        <v>59290.390639999998</v>
      </c>
      <c r="C309" s="11">
        <v>81777.540240000017</v>
      </c>
      <c r="D309" s="11">
        <v>78480.227230000004</v>
      </c>
      <c r="E309" s="11">
        <v>47867.718469999993</v>
      </c>
      <c r="F309" s="11">
        <v>50952.631600000001</v>
      </c>
      <c r="G309" s="11">
        <v>37298.540059999992</v>
      </c>
      <c r="H309" s="11">
        <v>32470.622199999998</v>
      </c>
      <c r="I309" s="11">
        <v>45610.637550000007</v>
      </c>
      <c r="J309" s="11">
        <v>243.72423000000003</v>
      </c>
      <c r="K309" s="11">
        <v>53357.194889999992</v>
      </c>
      <c r="L309" s="11">
        <v>12424.275900000001</v>
      </c>
      <c r="M309" s="11">
        <v>29250.200100000002</v>
      </c>
      <c r="N309" s="11">
        <v>529023.70311</v>
      </c>
    </row>
    <row r="310" spans="1:14" x14ac:dyDescent="0.25">
      <c r="A310" s="8" t="s">
        <v>300</v>
      </c>
      <c r="B310" s="9">
        <v>23560.301119999727</v>
      </c>
      <c r="C310" s="9">
        <v>53453.980900000141</v>
      </c>
      <c r="D310" s="9">
        <v>13659.108610000229</v>
      </c>
      <c r="E310" s="9">
        <v>141185.44249000028</v>
      </c>
      <c r="F310" s="9">
        <v>34268.238310000044</v>
      </c>
      <c r="G310" s="9">
        <v>98633.914469999378</v>
      </c>
      <c r="H310" s="9">
        <v>73748.244959999953</v>
      </c>
      <c r="I310" s="9">
        <v>99993.798199999786</v>
      </c>
      <c r="J310" s="9">
        <v>771.97677999999814</v>
      </c>
      <c r="K310" s="9">
        <v>65897.53761000029</v>
      </c>
      <c r="L310" s="9">
        <v>2513.8507299999692</v>
      </c>
      <c r="M310" s="9">
        <v>53688.049729999853</v>
      </c>
      <c r="N310" s="9">
        <v>661374.4439099998</v>
      </c>
    </row>
    <row r="311" spans="1:14" x14ac:dyDescent="0.25">
      <c r="A311" s="13" t="s">
        <v>301</v>
      </c>
      <c r="B311" s="11">
        <v>12018.261850000001</v>
      </c>
      <c r="C311" s="11">
        <v>3223.1303099999996</v>
      </c>
      <c r="D311" s="11">
        <v>16257.987400000002</v>
      </c>
      <c r="E311" s="11">
        <v>-58375.415929999996</v>
      </c>
      <c r="F311" s="11">
        <v>8291.98459</v>
      </c>
      <c r="G311" s="11">
        <v>52775.923100000007</v>
      </c>
      <c r="H311" s="11">
        <v>3126.6639999999998</v>
      </c>
      <c r="I311" s="11">
        <v>4647.0763399999987</v>
      </c>
      <c r="J311" s="11">
        <v>-15.254620000000001</v>
      </c>
      <c r="K311" s="11">
        <v>7557.0548099999996</v>
      </c>
      <c r="L311" s="11">
        <v>1155.1705600000003</v>
      </c>
      <c r="M311" s="11">
        <v>132.79621</v>
      </c>
      <c r="N311" s="11">
        <v>50795.37862000001</v>
      </c>
    </row>
    <row r="312" spans="1:14" x14ac:dyDescent="0.25">
      <c r="A312" s="13" t="s">
        <v>302</v>
      </c>
      <c r="B312" s="11">
        <v>310.42563000000007</v>
      </c>
      <c r="C312" s="11">
        <v>3162.5162099999998</v>
      </c>
      <c r="D312" s="11">
        <v>220.86999</v>
      </c>
      <c r="E312" s="11">
        <v>-59842.404849999999</v>
      </c>
      <c r="F312" s="11">
        <v>576.50244999999995</v>
      </c>
      <c r="G312" s="11">
        <v>50920.544550000006</v>
      </c>
      <c r="H312" s="11">
        <v>130.01093</v>
      </c>
      <c r="I312" s="11">
        <v>7.4213500000000003</v>
      </c>
      <c r="J312" s="11">
        <v>-15.254620000000001</v>
      </c>
      <c r="K312" s="11">
        <v>188.94081999999997</v>
      </c>
      <c r="L312" s="11">
        <v>6.9999999999999999E-4</v>
      </c>
      <c r="M312" s="11">
        <v>132.79621</v>
      </c>
      <c r="N312" s="11">
        <v>-4207.6306299999942</v>
      </c>
    </row>
    <row r="313" spans="1:14" x14ac:dyDescent="0.25">
      <c r="A313" s="13" t="s">
        <v>303</v>
      </c>
      <c r="B313" s="11">
        <v>11707.836220000001</v>
      </c>
      <c r="C313" s="11">
        <v>60.614100000000001</v>
      </c>
      <c r="D313" s="11">
        <v>16037.117410000003</v>
      </c>
      <c r="E313" s="11">
        <v>1466.9889200000002</v>
      </c>
      <c r="F313" s="11">
        <v>7715.482140000001</v>
      </c>
      <c r="G313" s="11">
        <v>1855.3785499999999</v>
      </c>
      <c r="H313" s="11">
        <v>2996.6530699999998</v>
      </c>
      <c r="I313" s="11">
        <v>4639.6549899999991</v>
      </c>
      <c r="J313" s="11">
        <v>0</v>
      </c>
      <c r="K313" s="11">
        <v>7368.1139899999998</v>
      </c>
      <c r="L313" s="11">
        <v>1155.1698600000002</v>
      </c>
      <c r="M313" s="11">
        <v>0</v>
      </c>
      <c r="N313" s="11">
        <v>55003.00925000001</v>
      </c>
    </row>
    <row r="314" spans="1:14" x14ac:dyDescent="0.25">
      <c r="A314" s="13" t="s">
        <v>304</v>
      </c>
      <c r="B314" s="11">
        <v>911.05717000000004</v>
      </c>
      <c r="C314" s="11">
        <v>2936.8525</v>
      </c>
      <c r="D314" s="11">
        <v>1545.8695500000001</v>
      </c>
      <c r="E314" s="11">
        <v>-60157.47447999999</v>
      </c>
      <c r="F314" s="11">
        <v>29.665390000000002</v>
      </c>
      <c r="G314" s="11">
        <v>51209.147820000006</v>
      </c>
      <c r="H314" s="11">
        <v>42.454329999999999</v>
      </c>
      <c r="I314" s="11">
        <v>4.1405899999999995</v>
      </c>
      <c r="J314" s="11">
        <v>0</v>
      </c>
      <c r="K314" s="11">
        <v>45.217150000000004</v>
      </c>
      <c r="L314" s="11">
        <v>2.7800000000000004E-3</v>
      </c>
      <c r="M314" s="11">
        <v>82.222080000000005</v>
      </c>
      <c r="N314" s="11">
        <v>-3350.8451199999859</v>
      </c>
    </row>
    <row r="315" spans="1:14" x14ac:dyDescent="0.25">
      <c r="A315" s="13" t="s">
        <v>305</v>
      </c>
      <c r="B315" s="11">
        <v>684.16465000000005</v>
      </c>
      <c r="C315" s="11">
        <v>2870.34611</v>
      </c>
      <c r="D315" s="11">
        <v>2.99369</v>
      </c>
      <c r="E315" s="11">
        <v>-60204.02803999999</v>
      </c>
      <c r="F315" s="11">
        <v>17.5382</v>
      </c>
      <c r="G315" s="11">
        <v>50985.814690000007</v>
      </c>
      <c r="H315" s="11">
        <v>42.435639999999999</v>
      </c>
      <c r="I315" s="11">
        <v>3.7592099999999999</v>
      </c>
      <c r="J315" s="11">
        <v>0</v>
      </c>
      <c r="K315" s="11">
        <v>-2.3588999999999998</v>
      </c>
      <c r="L315" s="11">
        <v>9.3000000000000005E-4</v>
      </c>
      <c r="M315" s="11">
        <v>80.208960000000005</v>
      </c>
      <c r="N315" s="11">
        <v>-5519.1248599999808</v>
      </c>
    </row>
    <row r="316" spans="1:14" x14ac:dyDescent="0.25">
      <c r="A316" s="13" t="s">
        <v>306</v>
      </c>
      <c r="B316" s="11">
        <v>226.89252000000002</v>
      </c>
      <c r="C316" s="11">
        <v>66.506389999999996</v>
      </c>
      <c r="D316" s="11">
        <v>1542.8758600000001</v>
      </c>
      <c r="E316" s="11">
        <v>46.553559999999997</v>
      </c>
      <c r="F316" s="11">
        <v>12.127190000000001</v>
      </c>
      <c r="G316" s="11">
        <v>223.33313000000004</v>
      </c>
      <c r="H316" s="11">
        <v>1.8689999999999998E-2</v>
      </c>
      <c r="I316" s="11">
        <v>0.38138</v>
      </c>
      <c r="J316" s="11">
        <v>0</v>
      </c>
      <c r="K316" s="11">
        <v>47.576050000000002</v>
      </c>
      <c r="L316" s="11">
        <v>1.8500000000000001E-3</v>
      </c>
      <c r="M316" s="11">
        <v>2.0131200000000002</v>
      </c>
      <c r="N316" s="11">
        <v>2168.2797399999999</v>
      </c>
    </row>
    <row r="317" spans="1:14" x14ac:dyDescent="0.25">
      <c r="A317" s="8" t="s">
        <v>307</v>
      </c>
      <c r="B317" s="9">
        <v>34667.50579999973</v>
      </c>
      <c r="C317" s="9">
        <v>53740.25871000014</v>
      </c>
      <c r="D317" s="9">
        <v>28371.226460000231</v>
      </c>
      <c r="E317" s="9">
        <v>142967.50104000029</v>
      </c>
      <c r="F317" s="9">
        <v>42530.557510000042</v>
      </c>
      <c r="G317" s="9">
        <v>100200.68974999938</v>
      </c>
      <c r="H317" s="9">
        <v>76832.454629999964</v>
      </c>
      <c r="I317" s="9">
        <v>104636.73394999979</v>
      </c>
      <c r="J317" s="9">
        <v>756.7221599999981</v>
      </c>
      <c r="K317" s="9">
        <v>73409.375270000295</v>
      </c>
      <c r="L317" s="9">
        <v>3669.0185099999699</v>
      </c>
      <c r="M317" s="9">
        <v>53738.623859999854</v>
      </c>
      <c r="N317" s="9">
        <v>715520.66764999973</v>
      </c>
    </row>
    <row r="318" spans="1:14" x14ac:dyDescent="0.25">
      <c r="A318" s="13" t="s">
        <v>308</v>
      </c>
      <c r="B318" s="11">
        <v>410.36935999999997</v>
      </c>
      <c r="C318" s="11">
        <v>-35.63946</v>
      </c>
      <c r="D318" s="11">
        <v>1093.8087</v>
      </c>
      <c r="E318" s="11">
        <v>53.930620000000005</v>
      </c>
      <c r="F318" s="11">
        <v>4599.5860999999995</v>
      </c>
      <c r="G318" s="11">
        <v>0</v>
      </c>
      <c r="H318" s="11">
        <v>4797.0424000000003</v>
      </c>
      <c r="I318" s="11">
        <v>326.61615</v>
      </c>
      <c r="J318" s="11">
        <v>0</v>
      </c>
      <c r="K318" s="11">
        <v>223.50176000000002</v>
      </c>
      <c r="L318" s="11">
        <v>0</v>
      </c>
      <c r="M318" s="11">
        <v>-282.61827999999997</v>
      </c>
      <c r="N318" s="11">
        <v>11186.597349999998</v>
      </c>
    </row>
    <row r="319" spans="1:14" x14ac:dyDescent="0.25">
      <c r="A319" s="8" t="s">
        <v>309</v>
      </c>
      <c r="B319" s="9">
        <v>35077.875159999727</v>
      </c>
      <c r="C319" s="9">
        <v>53704.619250000142</v>
      </c>
      <c r="D319" s="9">
        <v>29465.035160000232</v>
      </c>
      <c r="E319" s="9">
        <v>143021.43166000029</v>
      </c>
      <c r="F319" s="9">
        <v>47130.143610000043</v>
      </c>
      <c r="G319" s="9">
        <v>100200.68974999938</v>
      </c>
      <c r="H319" s="9">
        <v>81629.49702999997</v>
      </c>
      <c r="I319" s="9">
        <v>104963.35009999979</v>
      </c>
      <c r="J319" s="9">
        <v>756.7221599999981</v>
      </c>
      <c r="K319" s="9">
        <v>73632.877030000294</v>
      </c>
      <c r="L319" s="9">
        <v>3669.0185099999699</v>
      </c>
      <c r="M319" s="9">
        <v>53456.005579999852</v>
      </c>
      <c r="N319" s="9">
        <v>726707.26499999978</v>
      </c>
    </row>
    <row r="320" spans="1:14" x14ac:dyDescent="0.25">
      <c r="A320" s="13" t="s">
        <v>310</v>
      </c>
      <c r="B320" s="11">
        <v>0</v>
      </c>
      <c r="C320" s="11">
        <v>4194.8507099999997</v>
      </c>
      <c r="D320" s="11">
        <v>-3651.1009299999996</v>
      </c>
      <c r="E320" s="11">
        <v>751.22966999999994</v>
      </c>
      <c r="F320" s="11">
        <v>987.02925000000005</v>
      </c>
      <c r="G320" s="11">
        <v>-711.08243000000004</v>
      </c>
      <c r="H320" s="11">
        <v>1720.0801799999999</v>
      </c>
      <c r="I320" s="11">
        <v>16969.434799999999</v>
      </c>
      <c r="J320" s="11">
        <v>6.5331400000000004</v>
      </c>
      <c r="K320" s="11">
        <v>1612.9430199999999</v>
      </c>
      <c r="L320" s="11">
        <v>-7.7329999999999996E-2</v>
      </c>
      <c r="M320" s="11">
        <v>617.55350999999996</v>
      </c>
      <c r="N320" s="11">
        <v>22497.39359</v>
      </c>
    </row>
    <row r="321" spans="1:14" x14ac:dyDescent="0.25">
      <c r="A321" s="8" t="s">
        <v>311</v>
      </c>
      <c r="B321" s="9">
        <v>35077.875159999727</v>
      </c>
      <c r="C321" s="9">
        <v>57899.46996000014</v>
      </c>
      <c r="D321" s="9">
        <v>25813.934230000232</v>
      </c>
      <c r="E321" s="9">
        <v>143772.66133000029</v>
      </c>
      <c r="F321" s="9">
        <v>48117.172860000042</v>
      </c>
      <c r="G321" s="9">
        <v>99489.607319999384</v>
      </c>
      <c r="H321" s="9">
        <v>83349.577209999974</v>
      </c>
      <c r="I321" s="9">
        <v>121932.7848999998</v>
      </c>
      <c r="J321" s="9">
        <v>763.2552999999981</v>
      </c>
      <c r="K321" s="9">
        <v>75245.8200500003</v>
      </c>
      <c r="L321" s="9">
        <v>3668.9411799999698</v>
      </c>
      <c r="M321" s="9">
        <v>54073.55908999985</v>
      </c>
      <c r="N321" s="9">
        <v>749204.65858999977</v>
      </c>
    </row>
    <row r="322" spans="1:14" x14ac:dyDescent="0.25">
      <c r="A322" s="13" t="s">
        <v>312</v>
      </c>
      <c r="B322" s="11">
        <v>0</v>
      </c>
      <c r="C322" s="11">
        <v>0</v>
      </c>
      <c r="D322" s="11">
        <v>0</v>
      </c>
      <c r="E322" s="11">
        <v>0</v>
      </c>
      <c r="F322" s="11">
        <v>0</v>
      </c>
      <c r="G322" s="11">
        <v>0</v>
      </c>
      <c r="H322" s="11">
        <v>0</v>
      </c>
      <c r="I322" s="11">
        <v>0</v>
      </c>
      <c r="J322" s="11">
        <v>0</v>
      </c>
      <c r="K322" s="11">
        <v>0</v>
      </c>
      <c r="L322" s="11">
        <v>1.6000000000000001E-4</v>
      </c>
      <c r="M322" s="11">
        <v>0</v>
      </c>
      <c r="N322" s="11">
        <v>1.6000000000000001E-4</v>
      </c>
    </row>
    <row r="323" spans="1:14" x14ac:dyDescent="0.25">
      <c r="A323" s="8" t="s">
        <v>313</v>
      </c>
      <c r="B323" s="9">
        <v>35077.875159999727</v>
      </c>
      <c r="C323" s="9">
        <v>57899.46996000014</v>
      </c>
      <c r="D323" s="9">
        <v>25813.934230000232</v>
      </c>
      <c r="E323" s="9">
        <v>143772.66133000029</v>
      </c>
      <c r="F323" s="9">
        <v>48117.172860000042</v>
      </c>
      <c r="G323" s="9">
        <v>99489.607319999384</v>
      </c>
      <c r="H323" s="9">
        <v>83349.577209999974</v>
      </c>
      <c r="I323" s="9">
        <v>121932.7848999998</v>
      </c>
      <c r="J323" s="9">
        <v>763.2552999999981</v>
      </c>
      <c r="K323" s="9">
        <v>75245.8200500003</v>
      </c>
      <c r="L323" s="9">
        <v>3668.9413399999698</v>
      </c>
      <c r="M323" s="9">
        <v>54073.55908999985</v>
      </c>
      <c r="N323" s="9">
        <v>749204.65874999983</v>
      </c>
    </row>
    <row r="324" spans="1:14" x14ac:dyDescent="0.25">
      <c r="A324" s="13" t="s">
        <v>314</v>
      </c>
      <c r="B324" s="11">
        <v>1972.41976</v>
      </c>
      <c r="C324" s="11">
        <v>15092</v>
      </c>
      <c r="D324" s="11">
        <v>20532</v>
      </c>
      <c r="E324" s="11">
        <v>67034.838000000003</v>
      </c>
      <c r="F324" s="11">
        <v>6300</v>
      </c>
      <c r="G324" s="11">
        <v>62435.803999999996</v>
      </c>
      <c r="H324" s="11">
        <v>31065.40813</v>
      </c>
      <c r="I324" s="11">
        <v>47719.8</v>
      </c>
      <c r="J324" s="11">
        <v>0</v>
      </c>
      <c r="K324" s="11">
        <v>33613.370000000003</v>
      </c>
      <c r="L324" s="11">
        <v>0</v>
      </c>
      <c r="M324" s="11">
        <v>25644.209329999998</v>
      </c>
      <c r="N324" s="11">
        <v>311409.84921999997</v>
      </c>
    </row>
    <row r="325" spans="1:14" x14ac:dyDescent="0.25">
      <c r="A325" s="8" t="s">
        <v>315</v>
      </c>
      <c r="B325" s="9">
        <v>33105.45539999973</v>
      </c>
      <c r="C325" s="9">
        <v>42807.46996000014</v>
      </c>
      <c r="D325" s="9">
        <v>5281.9342300002318</v>
      </c>
      <c r="E325" s="9">
        <v>76737.82333000029</v>
      </c>
      <c r="F325" s="9">
        <v>41817.172860000042</v>
      </c>
      <c r="G325" s="9">
        <v>37053.803319999388</v>
      </c>
      <c r="H325" s="9">
        <v>52284.169079999978</v>
      </c>
      <c r="I325" s="9">
        <v>74212.984899999792</v>
      </c>
      <c r="J325" s="9">
        <v>763.2552999999981</v>
      </c>
      <c r="K325" s="9">
        <v>41632.450050000298</v>
      </c>
      <c r="L325" s="9">
        <v>3668.9413399999698</v>
      </c>
      <c r="M325" s="9">
        <v>28429.349759999852</v>
      </c>
      <c r="N325" s="9">
        <v>437794.80952999974</v>
      </c>
    </row>
    <row r="326" spans="1:14" ht="3.75" customHeight="1" thickBot="1" x14ac:dyDescent="0.3">
      <c r="A326" s="18"/>
      <c r="B326" s="19"/>
      <c r="C326" s="19"/>
      <c r="D326" s="19"/>
      <c r="E326" s="19"/>
      <c r="F326" s="19"/>
      <c r="G326" s="19"/>
      <c r="H326" s="19"/>
      <c r="I326" s="19"/>
      <c r="J326" s="19"/>
      <c r="K326" s="19"/>
      <c r="L326" s="19"/>
      <c r="M326" s="19"/>
      <c r="N326" s="19"/>
    </row>
    <row r="327" spans="1:14" x14ac:dyDescent="0.25">
      <c r="A327" s="10"/>
      <c r="B327" s="20"/>
      <c r="C327" s="20"/>
      <c r="D327" s="20"/>
      <c r="E327" s="20"/>
      <c r="F327" s="20"/>
      <c r="G327" s="20"/>
      <c r="H327" s="20"/>
      <c r="I327" s="20"/>
      <c r="J327" s="20"/>
      <c r="K327" s="20"/>
      <c r="L327" s="20"/>
      <c r="M327" s="20"/>
      <c r="N327" s="20"/>
    </row>
    <row r="328" spans="1:14" x14ac:dyDescent="0.25">
      <c r="A328" s="21"/>
      <c r="B328" s="20"/>
      <c r="C328" s="20"/>
      <c r="D328" s="20"/>
      <c r="E328" s="20"/>
      <c r="F328" s="20"/>
      <c r="G328" s="20"/>
      <c r="H328" s="20"/>
      <c r="I328" s="20"/>
      <c r="J328" s="20"/>
      <c r="K328" s="20"/>
      <c r="L328" s="20"/>
      <c r="M328" s="20"/>
      <c r="N328" s="20"/>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0B90F-3B5C-41D7-8390-85E0ED76C482}">
  <sheetPr codeName="Sheet8"/>
  <dimension ref="A1:N126"/>
  <sheetViews>
    <sheetView workbookViewId="0">
      <selection activeCell="A17" sqref="A17"/>
    </sheetView>
  </sheetViews>
  <sheetFormatPr baseColWidth="10"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76" t="s">
        <v>0</v>
      </c>
      <c r="B1" s="776"/>
      <c r="C1" s="776"/>
      <c r="D1" s="776"/>
      <c r="E1" s="776"/>
      <c r="F1" s="776"/>
      <c r="G1" s="776"/>
      <c r="H1" s="776"/>
      <c r="I1" s="776"/>
      <c r="J1" s="776"/>
      <c r="K1" s="776"/>
      <c r="L1" s="776"/>
      <c r="M1" s="776"/>
      <c r="N1" s="776"/>
    </row>
    <row r="2" spans="1:14" ht="18" x14ac:dyDescent="0.25">
      <c r="A2" s="777" t="s">
        <v>329</v>
      </c>
      <c r="B2" s="777"/>
      <c r="C2" s="777"/>
      <c r="D2" s="777"/>
      <c r="E2" s="777"/>
      <c r="F2" s="777"/>
      <c r="G2" s="777"/>
      <c r="H2" s="777"/>
      <c r="I2" s="777"/>
      <c r="J2" s="777"/>
      <c r="K2" s="777"/>
      <c r="L2" s="777"/>
      <c r="M2" s="777"/>
      <c r="N2" s="777"/>
    </row>
    <row r="3" spans="1:14" ht="30" customHeight="1" x14ac:dyDescent="0.25">
      <c r="A3" s="782" t="s">
        <v>2</v>
      </c>
      <c r="B3" s="782"/>
      <c r="C3" s="782"/>
      <c r="D3" s="782"/>
      <c r="E3" s="782"/>
      <c r="F3" s="782"/>
      <c r="G3" s="782"/>
      <c r="H3" s="782"/>
      <c r="I3" s="782"/>
      <c r="J3" s="782"/>
      <c r="K3" s="782"/>
      <c r="L3" s="782"/>
      <c r="M3" s="782"/>
      <c r="N3" s="782"/>
    </row>
    <row r="4" spans="1:14" x14ac:dyDescent="0.25">
      <c r="A4" s="13"/>
      <c r="B4" s="23"/>
      <c r="C4" s="23"/>
      <c r="D4" s="23"/>
      <c r="E4" s="23"/>
      <c r="F4" s="23"/>
      <c r="G4" s="23"/>
      <c r="H4" s="23"/>
      <c r="I4" s="14"/>
      <c r="J4" s="14"/>
      <c r="K4" s="14"/>
      <c r="L4" s="14"/>
      <c r="M4" s="14"/>
      <c r="N4" s="14"/>
    </row>
    <row r="5" spans="1:14" ht="30" customHeight="1" x14ac:dyDescent="0.25">
      <c r="A5" s="24"/>
      <c r="B5" s="25" t="s">
        <v>317</v>
      </c>
      <c r="C5" s="25" t="s">
        <v>318</v>
      </c>
      <c r="D5" s="25" t="s">
        <v>319</v>
      </c>
      <c r="E5" s="25" t="s">
        <v>320</v>
      </c>
      <c r="F5" s="25" t="s">
        <v>321</v>
      </c>
      <c r="G5" s="25" t="s">
        <v>322</v>
      </c>
      <c r="H5" s="26" t="s">
        <v>323</v>
      </c>
      <c r="I5" s="25" t="s">
        <v>324</v>
      </c>
      <c r="J5" s="25" t="s">
        <v>325</v>
      </c>
      <c r="K5" s="25" t="s">
        <v>326</v>
      </c>
      <c r="L5" s="25" t="s">
        <v>327</v>
      </c>
      <c r="M5" s="26" t="s">
        <v>328</v>
      </c>
      <c r="N5" s="26" t="s">
        <v>330</v>
      </c>
    </row>
    <row r="6" spans="1:14" x14ac:dyDescent="0.25">
      <c r="A6" s="13"/>
      <c r="B6" s="27"/>
      <c r="C6" s="27"/>
      <c r="D6" s="27"/>
      <c r="E6" s="27"/>
      <c r="F6" s="27"/>
      <c r="G6" s="27"/>
      <c r="H6" s="28"/>
      <c r="I6" s="23"/>
      <c r="J6" s="23"/>
      <c r="K6" s="23"/>
      <c r="L6" s="23"/>
      <c r="M6" s="29"/>
      <c r="N6" s="29"/>
    </row>
    <row r="7" spans="1:14" x14ac:dyDescent="0.25">
      <c r="A7" s="2" t="s">
        <v>331</v>
      </c>
      <c r="B7" s="25"/>
      <c r="C7" s="25"/>
      <c r="D7" s="25"/>
      <c r="E7" s="25"/>
      <c r="F7" s="25"/>
      <c r="G7" s="25"/>
      <c r="H7" s="26"/>
      <c r="I7" s="30"/>
      <c r="J7" s="30"/>
      <c r="K7" s="30"/>
      <c r="L7" s="30"/>
      <c r="M7" s="31"/>
      <c r="N7" s="31"/>
    </row>
    <row r="8" spans="1:14" x14ac:dyDescent="0.25">
      <c r="A8" s="13" t="s">
        <v>332</v>
      </c>
      <c r="B8" s="32">
        <v>0.10369438487334134</v>
      </c>
      <c r="C8" s="32">
        <v>0.14755209522150764</v>
      </c>
      <c r="D8" s="32">
        <v>6.711073083467306E-2</v>
      </c>
      <c r="E8" s="32">
        <v>0.11805113879555985</v>
      </c>
      <c r="F8" s="32">
        <v>0.12514410315283608</v>
      </c>
      <c r="G8" s="32">
        <v>0.15847730200521445</v>
      </c>
      <c r="H8" s="32">
        <v>8.1047397802302079E-2</v>
      </c>
      <c r="I8" s="32">
        <v>0.10079477259810844</v>
      </c>
      <c r="J8" s="32">
        <v>0.35508718216966279</v>
      </c>
      <c r="K8" s="32">
        <v>6.9815428197924412E-2</v>
      </c>
      <c r="L8" s="32">
        <v>0.10785267596858143</v>
      </c>
      <c r="M8" s="32">
        <v>7.3627698397841362E-2</v>
      </c>
      <c r="N8" s="32">
        <v>0.10861603872116607</v>
      </c>
    </row>
    <row r="9" spans="1:14" x14ac:dyDescent="0.25">
      <c r="A9" s="13" t="s">
        <v>333</v>
      </c>
      <c r="B9" s="32">
        <v>0.64248920473640048</v>
      </c>
      <c r="C9" s="32">
        <v>0.60902283641084409</v>
      </c>
      <c r="D9" s="32">
        <v>0.63989232963384668</v>
      </c>
      <c r="E9" s="32">
        <v>0.6035750140477133</v>
      </c>
      <c r="F9" s="32">
        <v>0.69037675759784711</v>
      </c>
      <c r="G9" s="32">
        <v>0.65046909524300756</v>
      </c>
      <c r="H9" s="32">
        <v>0.75109266596262869</v>
      </c>
      <c r="I9" s="32">
        <v>0.73566171220215093</v>
      </c>
      <c r="J9" s="32">
        <v>0.53449765062875965</v>
      </c>
      <c r="K9" s="32">
        <v>0.72909528247387712</v>
      </c>
      <c r="L9" s="32">
        <v>0.78921594015949303</v>
      </c>
      <c r="M9" s="32">
        <v>0.86893193361373244</v>
      </c>
      <c r="N9" s="32">
        <v>0.66903005830281359</v>
      </c>
    </row>
    <row r="10" spans="1:14" x14ac:dyDescent="0.25">
      <c r="A10" s="2" t="s">
        <v>334</v>
      </c>
      <c r="B10" s="33"/>
      <c r="C10" s="33"/>
      <c r="D10" s="33"/>
      <c r="E10" s="33"/>
      <c r="F10" s="33"/>
      <c r="G10" s="33"/>
      <c r="H10" s="33"/>
      <c r="I10" s="33"/>
      <c r="J10" s="33"/>
      <c r="K10" s="33"/>
      <c r="L10" s="33"/>
      <c r="M10" s="33"/>
      <c r="N10" s="33"/>
    </row>
    <row r="11" spans="1:14" x14ac:dyDescent="0.25">
      <c r="A11" s="34" t="s">
        <v>335</v>
      </c>
      <c r="B11" s="32">
        <v>0.72887402597320083</v>
      </c>
      <c r="C11" s="32">
        <v>0.54214673118449075</v>
      </c>
      <c r="D11" s="32">
        <v>0.69104435873743342</v>
      </c>
      <c r="E11" s="32">
        <v>0.71998839817309945</v>
      </c>
      <c r="F11" s="32">
        <v>0.77398605120339392</v>
      </c>
      <c r="G11" s="32">
        <v>0.73384028369382792</v>
      </c>
      <c r="H11" s="32">
        <v>0.79222245807667202</v>
      </c>
      <c r="I11" s="32">
        <v>0.65404635681443046</v>
      </c>
      <c r="J11" s="32">
        <v>0.39286746969825526</v>
      </c>
      <c r="K11" s="32">
        <v>0.68120112214527939</v>
      </c>
      <c r="L11" s="32">
        <v>0.76853646843753542</v>
      </c>
      <c r="M11" s="32">
        <v>0.75540871751260086</v>
      </c>
      <c r="N11" s="32">
        <v>0.68661808571489646</v>
      </c>
    </row>
    <row r="12" spans="1:14" x14ac:dyDescent="0.25">
      <c r="A12" s="34" t="s">
        <v>336</v>
      </c>
      <c r="B12" s="32">
        <v>0.77430117118324604</v>
      </c>
      <c r="C12" s="32">
        <v>0.80062727421084212</v>
      </c>
      <c r="D12" s="32">
        <v>0.76978886154250259</v>
      </c>
      <c r="E12" s="32">
        <v>0.76053758550131967</v>
      </c>
      <c r="F12" s="32">
        <v>0.83120867700257006</v>
      </c>
      <c r="G12" s="32">
        <v>0.76143207267490476</v>
      </c>
      <c r="H12" s="32">
        <v>0.79423715027429009</v>
      </c>
      <c r="I12" s="32">
        <v>0.71727949656795065</v>
      </c>
      <c r="J12" s="32">
        <v>0.39286746969825526</v>
      </c>
      <c r="K12" s="32">
        <v>0.69647067588832734</v>
      </c>
      <c r="L12" s="32">
        <v>0.76853646843753542</v>
      </c>
      <c r="M12" s="32">
        <v>0.77573815796149448</v>
      </c>
      <c r="N12" s="32">
        <v>0.77037322054040003</v>
      </c>
    </row>
    <row r="13" spans="1:14" x14ac:dyDescent="0.25">
      <c r="A13" s="13" t="s">
        <v>337</v>
      </c>
      <c r="B13" s="32">
        <v>0.11813883639703296</v>
      </c>
      <c r="C13" s="32">
        <v>9.1850714770398773E-2</v>
      </c>
      <c r="D13" s="32">
        <v>0.12176985292277441</v>
      </c>
      <c r="E13" s="32">
        <v>0.11577002095214681</v>
      </c>
      <c r="F13" s="32">
        <v>6.0195882179835708E-2</v>
      </c>
      <c r="G13" s="32">
        <v>0.10016499937253086</v>
      </c>
      <c r="H13" s="32">
        <v>9.025404893607826E-2</v>
      </c>
      <c r="I13" s="32">
        <v>0.12649974707102396</v>
      </c>
      <c r="J13" s="32">
        <v>0.17860536352467302</v>
      </c>
      <c r="K13" s="32">
        <v>0.15494147839797595</v>
      </c>
      <c r="L13" s="32">
        <v>0.1225781692682985</v>
      </c>
      <c r="M13" s="32">
        <v>5.1582119306433451E-2</v>
      </c>
      <c r="N13" s="32">
        <v>0.10706386493875744</v>
      </c>
    </row>
    <row r="14" spans="1:14" x14ac:dyDescent="0.25">
      <c r="A14" s="34" t="s">
        <v>338</v>
      </c>
      <c r="B14" s="32">
        <v>4.0060384009427711E-3</v>
      </c>
      <c r="C14" s="32">
        <v>8.1940554917430096E-3</v>
      </c>
      <c r="D14" s="32">
        <v>3.0730106631960026E-3</v>
      </c>
      <c r="E14" s="32">
        <v>1.2419254384456893E-2</v>
      </c>
      <c r="F14" s="32">
        <v>1.0747220033187498E-2</v>
      </c>
      <c r="G14" s="32">
        <v>9.404640397082633E-3</v>
      </c>
      <c r="H14" s="32">
        <v>1.208489893391221E-2</v>
      </c>
      <c r="I14" s="32">
        <v>1.4192549328946435E-2</v>
      </c>
      <c r="J14" s="32">
        <v>0</v>
      </c>
      <c r="K14" s="32">
        <v>1.4759670006497366E-2</v>
      </c>
      <c r="L14" s="32">
        <v>9.6960098348411582E-3</v>
      </c>
      <c r="M14" s="32">
        <v>0</v>
      </c>
      <c r="N14" s="32">
        <v>8.6622904903443029E-3</v>
      </c>
    </row>
    <row r="15" spans="1:14" x14ac:dyDescent="0.25">
      <c r="A15" s="35" t="s">
        <v>339</v>
      </c>
      <c r="B15" s="33"/>
      <c r="C15" s="33"/>
      <c r="D15" s="33"/>
      <c r="E15" s="33"/>
      <c r="F15" s="33"/>
      <c r="G15" s="33"/>
      <c r="H15" s="33"/>
      <c r="I15" s="33"/>
      <c r="J15" s="33"/>
      <c r="K15" s="33"/>
      <c r="L15" s="33"/>
      <c r="M15" s="33"/>
      <c r="N15" s="33"/>
    </row>
    <row r="16" spans="1:14" x14ac:dyDescent="0.25">
      <c r="A16" s="34" t="s">
        <v>340</v>
      </c>
      <c r="B16" s="32">
        <v>0.72613453802821426</v>
      </c>
      <c r="C16" s="32">
        <v>0.64183502539808091</v>
      </c>
      <c r="D16" s="32">
        <v>0.64707731715389161</v>
      </c>
      <c r="E16" s="32">
        <v>0.76996866199744785</v>
      </c>
      <c r="F16" s="32">
        <v>0.75334803260952932</v>
      </c>
      <c r="G16" s="32">
        <v>0.65267474272743886</v>
      </c>
      <c r="H16" s="32">
        <v>0.45351509162631004</v>
      </c>
      <c r="I16" s="32">
        <v>0.35186337173218696</v>
      </c>
      <c r="J16" s="32">
        <v>0.73825946685243493</v>
      </c>
      <c r="K16" s="32">
        <v>0.62558783913088878</v>
      </c>
      <c r="L16" s="32">
        <v>0.86140795459600494</v>
      </c>
      <c r="M16" s="32">
        <v>0.38279784973653863</v>
      </c>
      <c r="N16" s="32">
        <v>0.65219145793719968</v>
      </c>
    </row>
    <row r="17" spans="1:14" x14ac:dyDescent="0.25">
      <c r="A17" s="34" t="s">
        <v>341</v>
      </c>
      <c r="B17" s="32">
        <v>0.27386546197178574</v>
      </c>
      <c r="C17" s="32">
        <v>0.35816497460191915</v>
      </c>
      <c r="D17" s="32">
        <v>0.35292268284610839</v>
      </c>
      <c r="E17" s="32">
        <v>0.23003133800255213</v>
      </c>
      <c r="F17" s="32">
        <v>0.24665196739047066</v>
      </c>
      <c r="G17" s="32">
        <v>0.34732525727256103</v>
      </c>
      <c r="H17" s="32">
        <v>0.54648490837369001</v>
      </c>
      <c r="I17" s="32">
        <v>0.64813662826781304</v>
      </c>
      <c r="J17" s="32">
        <v>0.26174053314756501</v>
      </c>
      <c r="K17" s="32">
        <v>0.37441216086911111</v>
      </c>
      <c r="L17" s="32">
        <v>0.13859204540399503</v>
      </c>
      <c r="M17" s="32">
        <v>0.61720215026346137</v>
      </c>
      <c r="N17" s="32">
        <v>0.34780854206280037</v>
      </c>
    </row>
    <row r="18" spans="1:14" x14ac:dyDescent="0.25">
      <c r="A18" s="34" t="s">
        <v>342</v>
      </c>
      <c r="B18" s="36">
        <v>1021.9565936054652</v>
      </c>
      <c r="C18" s="36">
        <v>895.78090137626259</v>
      </c>
      <c r="D18" s="36">
        <v>972.89150890003339</v>
      </c>
      <c r="E18" s="36">
        <v>1030.5290941837286</v>
      </c>
      <c r="F18" s="36">
        <v>1043.2506697707879</v>
      </c>
      <c r="G18" s="36">
        <v>1002.3671453548616</v>
      </c>
      <c r="H18" s="36">
        <v>1039.0142624845191</v>
      </c>
      <c r="I18" s="36">
        <v>902.78470295860666</v>
      </c>
      <c r="J18" s="36">
        <v>225.99233017089099</v>
      </c>
      <c r="K18" s="36">
        <v>939.9601275205514</v>
      </c>
      <c r="L18" s="36">
        <v>954.80379164466297</v>
      </c>
      <c r="M18" s="36">
        <v>799.38818121033796</v>
      </c>
      <c r="N18" s="36">
        <v>970.73309829777611</v>
      </c>
    </row>
    <row r="19" spans="1:14" x14ac:dyDescent="0.25">
      <c r="A19" s="35" t="s">
        <v>343</v>
      </c>
      <c r="B19" s="37"/>
      <c r="C19" s="37"/>
      <c r="D19" s="37"/>
      <c r="E19" s="37"/>
      <c r="F19" s="37"/>
      <c r="G19" s="37"/>
      <c r="H19" s="37"/>
      <c r="I19" s="37"/>
      <c r="J19" s="37"/>
      <c r="K19" s="37"/>
      <c r="L19" s="37"/>
      <c r="M19" s="37"/>
      <c r="N19" s="37"/>
    </row>
    <row r="20" spans="1:14" x14ac:dyDescent="0.25">
      <c r="A20" s="13" t="s">
        <v>344</v>
      </c>
      <c r="B20" s="32">
        <v>0.959685422515278</v>
      </c>
      <c r="C20" s="32">
        <v>0.96390893002279443</v>
      </c>
      <c r="D20" s="32">
        <v>0.95919737527490312</v>
      </c>
      <c r="E20" s="32">
        <v>0.96293883311359907</v>
      </c>
      <c r="F20" s="32">
        <v>0.97171194867261268</v>
      </c>
      <c r="G20" s="32">
        <v>0.97118486638897394</v>
      </c>
      <c r="H20" s="32">
        <v>0.96872367534306603</v>
      </c>
      <c r="I20" s="32">
        <v>0.98524251674650243</v>
      </c>
      <c r="J20" s="32">
        <v>0.99885774429147245</v>
      </c>
      <c r="K20" s="32">
        <v>0.97546106103816133</v>
      </c>
      <c r="L20" s="32">
        <v>0.94157398662882852</v>
      </c>
      <c r="M20" s="32">
        <v>0.98291012026782343</v>
      </c>
      <c r="N20" s="32">
        <v>0.96768976187574807</v>
      </c>
    </row>
    <row r="21" spans="1:14" x14ac:dyDescent="0.25">
      <c r="A21" s="13" t="s">
        <v>345</v>
      </c>
      <c r="B21" s="32">
        <v>0.17832707834695341</v>
      </c>
      <c r="C21" s="32">
        <v>0.14389614120026656</v>
      </c>
      <c r="D21" s="32">
        <v>0.20361423000972831</v>
      </c>
      <c r="E21" s="32">
        <v>0.15696884899027766</v>
      </c>
      <c r="F21" s="32">
        <v>0.12124907298306319</v>
      </c>
      <c r="G21" s="32">
        <v>0.18379111068132484</v>
      </c>
      <c r="H21" s="32">
        <v>0.14152753048997752</v>
      </c>
      <c r="I21" s="32">
        <v>9.1622660399752739E-2</v>
      </c>
      <c r="J21" s="32">
        <v>2.533002745067307E-2</v>
      </c>
      <c r="K21" s="32">
        <v>0.11534006762825898</v>
      </c>
      <c r="L21" s="32">
        <v>0.21343272303191499</v>
      </c>
      <c r="M21" s="32">
        <v>0.15390213432256447</v>
      </c>
      <c r="N21" s="32">
        <v>0.15257742397667262</v>
      </c>
    </row>
    <row r="22" spans="1:14" x14ac:dyDescent="0.25">
      <c r="A22" s="34" t="s">
        <v>346</v>
      </c>
      <c r="B22" s="32">
        <v>4.0314577484722072E-2</v>
      </c>
      <c r="C22" s="32">
        <v>3.609106997720548E-2</v>
      </c>
      <c r="D22" s="32">
        <v>4.0802624725096825E-2</v>
      </c>
      <c r="E22" s="32">
        <v>3.7061166886401042E-2</v>
      </c>
      <c r="F22" s="32">
        <v>2.8288051327387733E-2</v>
      </c>
      <c r="G22" s="32">
        <v>2.8815133611025667E-2</v>
      </c>
      <c r="H22" s="32">
        <v>3.1276324656934001E-2</v>
      </c>
      <c r="I22" s="32">
        <v>1.4757483253497468E-2</v>
      </c>
      <c r="J22" s="32">
        <v>1.1422557085275791E-3</v>
      </c>
      <c r="K22" s="32">
        <v>2.4538938961838706E-2</v>
      </c>
      <c r="L22" s="32">
        <v>5.8426013371171578E-2</v>
      </c>
      <c r="M22" s="32">
        <v>1.7089879732176797E-2</v>
      </c>
      <c r="N22" s="32">
        <v>3.2310238124251899E-2</v>
      </c>
    </row>
    <row r="23" spans="1:14" x14ac:dyDescent="0.25">
      <c r="A23" s="34" t="s">
        <v>347</v>
      </c>
      <c r="B23" s="32">
        <v>0.16006142982219906</v>
      </c>
      <c r="C23" s="32">
        <v>0.1252939897730484</v>
      </c>
      <c r="D23" s="32">
        <v>0.18903994632828403</v>
      </c>
      <c r="E23" s="32">
        <v>0.13188296018118298</v>
      </c>
      <c r="F23" s="32">
        <v>0.10734903522722188</v>
      </c>
      <c r="G23" s="32">
        <v>0.17231557412470574</v>
      </c>
      <c r="H23" s="32">
        <v>0.1223033683262512</v>
      </c>
      <c r="I23" s="32">
        <v>8.6754186526115204E-2</v>
      </c>
      <c r="J23" s="32">
        <v>2.535899390622497E-2</v>
      </c>
      <c r="K23" s="32">
        <v>0.10273596782905441</v>
      </c>
      <c r="L23" s="32">
        <v>0.19164651873690286</v>
      </c>
      <c r="M23" s="32">
        <v>0.14457603921430273</v>
      </c>
      <c r="N23" s="32">
        <v>0.13686150497096966</v>
      </c>
    </row>
    <row r="24" spans="1:14" x14ac:dyDescent="0.25">
      <c r="A24" s="34" t="s">
        <v>348</v>
      </c>
      <c r="B24" s="32">
        <v>0.13861303436791875</v>
      </c>
      <c r="C24" s="32">
        <v>0.16070024801886545</v>
      </c>
      <c r="D24" s="32">
        <v>0.10945998061365798</v>
      </c>
      <c r="E24" s="32">
        <v>0.19095269793115799</v>
      </c>
      <c r="F24" s="32">
        <v>0.13968546198007054</v>
      </c>
      <c r="G24" s="32">
        <v>8.9453906597201524E-2</v>
      </c>
      <c r="H24" s="32">
        <v>0.16286133120769022</v>
      </c>
      <c r="I24" s="32">
        <v>6.7109460712451482E-2</v>
      </c>
      <c r="J24" s="32">
        <v>0</v>
      </c>
      <c r="K24" s="32">
        <v>0.1311351012182119</v>
      </c>
      <c r="L24" s="32">
        <v>0.1545374387428905</v>
      </c>
      <c r="M24" s="32">
        <v>7.6651842955364341E-2</v>
      </c>
      <c r="N24" s="32">
        <v>0.13198510170441263</v>
      </c>
    </row>
    <row r="25" spans="1:14" x14ac:dyDescent="0.25">
      <c r="A25" s="34" t="s">
        <v>349</v>
      </c>
      <c r="B25" s="32">
        <v>2.5741321670688103E-2</v>
      </c>
      <c r="C25" s="32">
        <v>1.9202761339713336E-2</v>
      </c>
      <c r="D25" s="32">
        <v>3.573426013763964E-2</v>
      </c>
      <c r="E25" s="32">
        <v>1.8886815392640061E-2</v>
      </c>
      <c r="F25" s="32">
        <v>3.0146392142154668E-2</v>
      </c>
      <c r="G25" s="32">
        <v>3.0631489069030227E-2</v>
      </c>
      <c r="H25" s="32">
        <v>2.8222146291938324E-2</v>
      </c>
      <c r="I25" s="32">
        <v>2.5361399732051891E-2</v>
      </c>
      <c r="J25" s="32">
        <v>1.1185299439522869E-2</v>
      </c>
      <c r="K25" s="32">
        <v>3.1437326083159141E-2</v>
      </c>
      <c r="L25" s="32">
        <v>4.5812750351415764E-2</v>
      </c>
      <c r="M25" s="32">
        <v>4.1844906657981476E-2</v>
      </c>
      <c r="N25" s="32">
        <v>2.7975944403605464E-2</v>
      </c>
    </row>
    <row r="26" spans="1:14" x14ac:dyDescent="0.25">
      <c r="A26" s="34" t="s">
        <v>350</v>
      </c>
      <c r="B26" s="32">
        <v>4.4644248097161866E-2</v>
      </c>
      <c r="C26" s="32">
        <v>4.9635188729142958E-2</v>
      </c>
      <c r="D26" s="32">
        <v>4.6282332489968374E-2</v>
      </c>
      <c r="E26" s="32">
        <v>6.857154186078894E-2</v>
      </c>
      <c r="F26" s="32">
        <v>3.3222797617979409E-2</v>
      </c>
      <c r="G26" s="32">
        <v>3.7629897512461701E-2</v>
      </c>
      <c r="H26" s="32">
        <v>3.7272202072307629E-2</v>
      </c>
      <c r="I26" s="32">
        <v>4.2450151949193972E-2</v>
      </c>
      <c r="J26" s="32">
        <v>2.6202302278393041E-3</v>
      </c>
      <c r="K26" s="32">
        <v>5.3266098080878801E-2</v>
      </c>
      <c r="L26" s="32">
        <v>5.8070683290105313E-2</v>
      </c>
      <c r="M26" s="32">
        <v>5.0383497669254144E-2</v>
      </c>
      <c r="N26" s="32">
        <v>4.723289720924085E-2</v>
      </c>
    </row>
    <row r="27" spans="1:14" x14ac:dyDescent="0.25">
      <c r="A27" s="34" t="s">
        <v>351</v>
      </c>
      <c r="B27" s="32">
        <v>0.93203762862889239</v>
      </c>
      <c r="C27" s="32">
        <v>0.92528509181171126</v>
      </c>
      <c r="D27" s="32">
        <v>0.9313573929118274</v>
      </c>
      <c r="E27" s="32">
        <v>0.9223033111106933</v>
      </c>
      <c r="F27" s="32">
        <v>0.95411694231382016</v>
      </c>
      <c r="G27" s="32">
        <v>0.94863887686154902</v>
      </c>
      <c r="H27" s="32">
        <v>0.9343924654833774</v>
      </c>
      <c r="I27" s="32">
        <v>0.98341514101510241</v>
      </c>
      <c r="J27" s="32">
        <v>0.99898189114195346</v>
      </c>
      <c r="K27" s="32">
        <v>0.96491279155141474</v>
      </c>
      <c r="L27" s="32">
        <v>0.89976627359902894</v>
      </c>
      <c r="M27" s="32">
        <v>0.97921384329699845</v>
      </c>
      <c r="N27" s="32">
        <v>0.94182156704776743</v>
      </c>
    </row>
    <row r="28" spans="1:14" x14ac:dyDescent="0.25">
      <c r="A28" s="34" t="s">
        <v>352</v>
      </c>
      <c r="B28" s="32">
        <v>1.9577192226132224E-2</v>
      </c>
      <c r="C28" s="32">
        <v>2.0380647142056764E-2</v>
      </c>
      <c r="D28" s="32">
        <v>1.96605410434245E-2</v>
      </c>
      <c r="E28" s="32">
        <v>2.135686324115494E-2</v>
      </c>
      <c r="F28" s="32">
        <v>2.3551436998342043E-2</v>
      </c>
      <c r="G28" s="32">
        <v>1.3263327974564055E-2</v>
      </c>
      <c r="H28" s="32">
        <v>1.5768877589031005E-2</v>
      </c>
      <c r="I28" s="32">
        <v>1.1354318566715613E-3</v>
      </c>
      <c r="J28" s="32">
        <v>0</v>
      </c>
      <c r="K28" s="32">
        <v>4.1906376609569668E-3</v>
      </c>
      <c r="L28" s="32">
        <v>3.444519484465218E-2</v>
      </c>
      <c r="M28" s="32">
        <v>3.4631800346372997E-3</v>
      </c>
      <c r="N28" s="32">
        <v>1.6244140111249954E-2</v>
      </c>
    </row>
    <row r="29" spans="1:14" x14ac:dyDescent="0.25">
      <c r="A29" s="34" t="s">
        <v>353</v>
      </c>
      <c r="B29" s="32">
        <v>8.7849997751662592E-3</v>
      </c>
      <c r="C29" s="32">
        <v>1.4000107318270694E-2</v>
      </c>
      <c r="D29" s="32">
        <v>5.5111578135241361E-3</v>
      </c>
      <c r="E29" s="32">
        <v>1.295911721131514E-2</v>
      </c>
      <c r="F29" s="32">
        <v>4.7174421759004709E-3</v>
      </c>
      <c r="G29" s="32">
        <v>7.2254546188037436E-3</v>
      </c>
      <c r="H29" s="32">
        <v>1.3827567356579591E-2</v>
      </c>
      <c r="I29" s="32">
        <v>8.8900966209307694E-4</v>
      </c>
      <c r="J29" s="32">
        <v>0</v>
      </c>
      <c r="K29" s="32">
        <v>1.3587477170113563E-3</v>
      </c>
      <c r="L29" s="32">
        <v>5.6265951088475307E-3</v>
      </c>
      <c r="M29" s="32">
        <v>1.8643252491768252E-3</v>
      </c>
      <c r="N29" s="32">
        <v>7.7816443581995012E-3</v>
      </c>
    </row>
    <row r="30" spans="1:14" x14ac:dyDescent="0.25">
      <c r="A30" s="34" t="s">
        <v>354</v>
      </c>
      <c r="B30" s="32">
        <v>9.2786132268258582E-3</v>
      </c>
      <c r="C30" s="32">
        <v>5.0489826354335899E-3</v>
      </c>
      <c r="D30" s="32">
        <v>3.3078803948216962E-3</v>
      </c>
      <c r="E30" s="32">
        <v>5.1125102230359923E-3</v>
      </c>
      <c r="F30" s="32">
        <v>2.5239634562845455E-3</v>
      </c>
      <c r="G30" s="32">
        <v>3.717093094633318E-3</v>
      </c>
      <c r="H30" s="32">
        <v>7.2407407356457057E-3</v>
      </c>
      <c r="I30" s="32">
        <v>4.9857380170573846E-4</v>
      </c>
      <c r="J30" s="32">
        <v>0</v>
      </c>
      <c r="K30" s="32">
        <v>3.4231467714939314E-3</v>
      </c>
      <c r="L30" s="32">
        <v>4.5516710715076169E-3</v>
      </c>
      <c r="M30" s="32">
        <v>4.7879725040082924E-4</v>
      </c>
      <c r="N30" s="32">
        <v>4.3574562868382988E-3</v>
      </c>
    </row>
    <row r="31" spans="1:14" x14ac:dyDescent="0.25">
      <c r="A31" s="34" t="s">
        <v>355</v>
      </c>
      <c r="B31" s="32">
        <v>8.9748296547865983E-3</v>
      </c>
      <c r="C31" s="32">
        <v>1.2226843662244117E-2</v>
      </c>
      <c r="D31" s="32">
        <v>4.877888592785211E-3</v>
      </c>
      <c r="E31" s="32">
        <v>2.6108304722396825E-2</v>
      </c>
      <c r="F31" s="32">
        <v>3.0813320311659479E-3</v>
      </c>
      <c r="G31" s="32">
        <v>2.9428501448019472E-3</v>
      </c>
      <c r="H31" s="32">
        <v>1.0240949784838754E-2</v>
      </c>
      <c r="I31" s="32">
        <v>1.2487112158108627E-3</v>
      </c>
      <c r="J31" s="32">
        <v>0</v>
      </c>
      <c r="K31" s="32">
        <v>5.0830741670815152E-3</v>
      </c>
      <c r="L31" s="32">
        <v>1.2323337038162723E-2</v>
      </c>
      <c r="M31" s="32">
        <v>1.8026009967664891E-3</v>
      </c>
      <c r="N31" s="32">
        <v>8.8754243345990705E-3</v>
      </c>
    </row>
    <row r="32" spans="1:14" x14ac:dyDescent="0.25">
      <c r="A32" s="34" t="s">
        <v>356</v>
      </c>
      <c r="B32" s="32">
        <v>2.1346736453419259E-2</v>
      </c>
      <c r="C32" s="32">
        <v>2.3058327431409068E-2</v>
      </c>
      <c r="D32" s="32">
        <v>3.432533267918169E-2</v>
      </c>
      <c r="E32" s="32">
        <v>1.2063689628632445E-2</v>
      </c>
      <c r="F32" s="32">
        <v>1.1293360590406906E-2</v>
      </c>
      <c r="G32" s="32">
        <v>2.4212397308440443E-2</v>
      </c>
      <c r="H32" s="32">
        <v>1.7672649238283912E-2</v>
      </c>
      <c r="I32" s="32">
        <v>1.2813132449164179E-2</v>
      </c>
      <c r="J32" s="32">
        <v>1.0181088580465628E-3</v>
      </c>
      <c r="K32" s="32">
        <v>2.1031602132041128E-2</v>
      </c>
      <c r="L32" s="32">
        <v>4.3286928598787487E-2</v>
      </c>
      <c r="M32" s="32">
        <v>1.3177253172021E-2</v>
      </c>
      <c r="N32" s="32">
        <v>2.0662867963856694E-2</v>
      </c>
    </row>
    <row r="33" spans="1:14" x14ac:dyDescent="0.25">
      <c r="A33" s="35" t="s">
        <v>357</v>
      </c>
      <c r="B33" s="33"/>
      <c r="C33" s="33"/>
      <c r="D33" s="33"/>
      <c r="E33" s="33"/>
      <c r="F33" s="33"/>
      <c r="G33" s="33"/>
      <c r="H33" s="33"/>
      <c r="I33" s="33"/>
      <c r="J33" s="33"/>
      <c r="K33" s="33"/>
      <c r="L33" s="33"/>
      <c r="M33" s="33"/>
      <c r="N33" s="33"/>
    </row>
    <row r="34" spans="1:14" x14ac:dyDescent="0.25">
      <c r="A34" s="34" t="s">
        <v>358</v>
      </c>
      <c r="B34" s="32">
        <v>0.25815165285090313</v>
      </c>
      <c r="C34" s="32">
        <v>0.27225352838253053</v>
      </c>
      <c r="D34" s="32">
        <v>0.17309953643695397</v>
      </c>
      <c r="E34" s="32">
        <v>0.30106856430342693</v>
      </c>
      <c r="F34" s="32">
        <v>0.29270242688571252</v>
      </c>
      <c r="G34" s="32">
        <v>0.4080599868570664</v>
      </c>
      <c r="H34" s="32">
        <v>0.32131275678855681</v>
      </c>
      <c r="I34" s="32">
        <v>0.29658606514395086</v>
      </c>
      <c r="J34" s="32">
        <v>0.98258955070728482</v>
      </c>
      <c r="K34" s="32">
        <v>0.25174815012291973</v>
      </c>
      <c r="L34" s="32">
        <v>0.36846443009030638</v>
      </c>
      <c r="M34" s="32">
        <v>0.3135506993368487</v>
      </c>
      <c r="N34" s="32">
        <v>0.2758460550713821</v>
      </c>
    </row>
    <row r="35" spans="1:14" x14ac:dyDescent="0.25">
      <c r="A35" s="34" t="s">
        <v>359</v>
      </c>
      <c r="B35" s="32">
        <v>0.62009465075422321</v>
      </c>
      <c r="C35" s="32">
        <v>0.54186922572007945</v>
      </c>
      <c r="D35" s="32">
        <v>0.67584886172953018</v>
      </c>
      <c r="E35" s="32">
        <v>0.69305419903372845</v>
      </c>
      <c r="F35" s="32">
        <v>0.60579211771751929</v>
      </c>
      <c r="G35" s="32">
        <v>0.62309770921472973</v>
      </c>
      <c r="H35" s="32">
        <v>0.76706987789856829</v>
      </c>
      <c r="I35" s="32">
        <v>0.65157971309447482</v>
      </c>
      <c r="J35" s="32">
        <v>1.0982656495024175</v>
      </c>
      <c r="K35" s="32">
        <v>0.76101053265384688</v>
      </c>
      <c r="L35" s="32">
        <v>0.53463227080477449</v>
      </c>
      <c r="M35" s="32">
        <v>0.42293627651976162</v>
      </c>
      <c r="N35" s="32">
        <v>0.62498795068004864</v>
      </c>
    </row>
    <row r="36" spans="1:14" x14ac:dyDescent="0.25">
      <c r="A36" s="34" t="s">
        <v>360</v>
      </c>
      <c r="B36" s="32">
        <v>0.26680559415475275</v>
      </c>
      <c r="C36" s="32">
        <v>0.31344943493125182</v>
      </c>
      <c r="D36" s="32">
        <v>0.27844900526605537</v>
      </c>
      <c r="E36" s="32">
        <v>0.29430114479457986</v>
      </c>
      <c r="F36" s="32">
        <v>0.27811602501613486</v>
      </c>
      <c r="G36" s="32">
        <v>0.2607661987606284</v>
      </c>
      <c r="H36" s="32">
        <v>0.20810525554768722</v>
      </c>
      <c r="I36" s="32">
        <v>0.24610710528904939</v>
      </c>
      <c r="J36" s="32">
        <v>0.66052819633885507</v>
      </c>
      <c r="K36" s="32">
        <v>0.22593078298151653</v>
      </c>
      <c r="L36" s="32">
        <v>0.16970457583415721</v>
      </c>
      <c r="M36" s="32">
        <v>0.11268412048208522</v>
      </c>
      <c r="N36" s="32">
        <v>0.26515282335701185</v>
      </c>
    </row>
    <row r="37" spans="1:14" x14ac:dyDescent="0.25">
      <c r="A37" s="34" t="s">
        <v>361</v>
      </c>
      <c r="B37" s="32">
        <v>0.24907968886933915</v>
      </c>
      <c r="C37" s="32">
        <v>0.29367457628947341</v>
      </c>
      <c r="D37" s="32">
        <v>0.26202676204722491</v>
      </c>
      <c r="E37" s="32">
        <v>0.27175151159428096</v>
      </c>
      <c r="F37" s="32">
        <v>0.25900472392877444</v>
      </c>
      <c r="G37" s="32">
        <v>0.24199099892773526</v>
      </c>
      <c r="H37" s="32">
        <v>0.19348443602915996</v>
      </c>
      <c r="I37" s="32">
        <v>0.22143936188985128</v>
      </c>
      <c r="J37" s="32">
        <v>0.3968900895341636</v>
      </c>
      <c r="K37" s="32">
        <v>0.21104534899031915</v>
      </c>
      <c r="L37" s="32">
        <v>0.15649141777761846</v>
      </c>
      <c r="M37" s="32">
        <v>9.9313523060107781E-2</v>
      </c>
      <c r="N37" s="32">
        <v>0.24609275428557345</v>
      </c>
    </row>
    <row r="38" spans="1:14" x14ac:dyDescent="0.25">
      <c r="A38" s="13" t="s">
        <v>362</v>
      </c>
      <c r="B38" s="32">
        <v>0.54029074768760488</v>
      </c>
      <c r="C38" s="32">
        <v>0.51866368121745965</v>
      </c>
      <c r="D38" s="32">
        <v>0.5794074412000858</v>
      </c>
      <c r="E38" s="32">
        <v>0.65336727985840137</v>
      </c>
      <c r="F38" s="32">
        <v>0.55974495059373497</v>
      </c>
      <c r="G38" s="32">
        <v>0.5654366176003367</v>
      </c>
      <c r="H38" s="32">
        <v>0.61508572771519476</v>
      </c>
      <c r="I38" s="32">
        <v>0.48401783619207972</v>
      </c>
      <c r="J38" s="32">
        <v>0.81940727476646147</v>
      </c>
      <c r="K38" s="32">
        <v>0.56490734500184314</v>
      </c>
      <c r="L38" s="32">
        <v>0.45266353385122149</v>
      </c>
      <c r="M38" s="32">
        <v>0.39117767844285317</v>
      </c>
      <c r="N38" s="32">
        <v>0.55130370934155259</v>
      </c>
    </row>
    <row r="39" spans="1:14" x14ac:dyDescent="0.25">
      <c r="A39" s="2" t="s">
        <v>363</v>
      </c>
      <c r="B39" s="33"/>
      <c r="C39" s="33"/>
      <c r="D39" s="33"/>
      <c r="E39" s="33"/>
      <c r="F39" s="33"/>
      <c r="G39" s="33"/>
      <c r="H39" s="33"/>
      <c r="I39" s="33"/>
      <c r="J39" s="33"/>
      <c r="K39" s="33"/>
      <c r="L39" s="33"/>
      <c r="M39" s="33"/>
      <c r="N39" s="33"/>
    </row>
    <row r="40" spans="1:14" x14ac:dyDescent="0.25">
      <c r="A40" s="34" t="s">
        <v>364</v>
      </c>
      <c r="B40" s="32">
        <v>6.6437532322251303E-2</v>
      </c>
      <c r="C40" s="32">
        <v>6.3087874591131701E-2</v>
      </c>
      <c r="D40" s="32">
        <v>5.89775610910847E-2</v>
      </c>
      <c r="E40" s="32">
        <v>7.6620949660384241E-2</v>
      </c>
      <c r="F40" s="32">
        <v>6.8717007905203145E-2</v>
      </c>
      <c r="G40" s="32">
        <v>6.5923297584660548E-2</v>
      </c>
      <c r="H40" s="32">
        <v>7.0256849041706274E-2</v>
      </c>
      <c r="I40" s="32">
        <v>0.10023174002968047</v>
      </c>
      <c r="J40" s="32">
        <v>0.39913225231209409</v>
      </c>
      <c r="K40" s="32">
        <v>6.5884930750738355E-2</v>
      </c>
      <c r="L40" s="32">
        <v>7.7859762991809342E-2</v>
      </c>
      <c r="M40" s="32">
        <v>0.11865556002722817</v>
      </c>
      <c r="N40" s="32">
        <v>7.1438008921539925E-2</v>
      </c>
    </row>
    <row r="41" spans="1:14" x14ac:dyDescent="0.25">
      <c r="A41" s="34" t="s">
        <v>365</v>
      </c>
      <c r="B41" s="32">
        <v>6.2456702698411311E-2</v>
      </c>
      <c r="C41" s="32">
        <v>6.0989447782736593E-2</v>
      </c>
      <c r="D41" s="32">
        <v>5.6702061525562404E-2</v>
      </c>
      <c r="E41" s="32">
        <v>6.2464409196932483E-2</v>
      </c>
      <c r="F41" s="32">
        <v>6.5251095229353073E-2</v>
      </c>
      <c r="G41" s="32">
        <v>6.4746423502024961E-2</v>
      </c>
      <c r="H41" s="32">
        <v>6.6041758866343739E-2</v>
      </c>
      <c r="I41" s="32">
        <v>0.10023158183575927</v>
      </c>
      <c r="J41" s="32">
        <v>0.37490497702436443</v>
      </c>
      <c r="K41" s="32">
        <v>6.4872927330187638E-2</v>
      </c>
      <c r="L41" s="32">
        <v>7.3999400172159599E-2</v>
      </c>
      <c r="M41" s="32">
        <v>0.11144950550073986</v>
      </c>
      <c r="N41" s="32">
        <v>6.7532481064136521E-2</v>
      </c>
    </row>
    <row r="42" spans="1:14" x14ac:dyDescent="0.25">
      <c r="A42" s="34" t="s">
        <v>366</v>
      </c>
      <c r="B42" s="32">
        <v>0.39508339371063228</v>
      </c>
      <c r="C42" s="32">
        <v>0.35697174370376872</v>
      </c>
      <c r="D42" s="32">
        <v>0.44581412028094036</v>
      </c>
      <c r="E42" s="32">
        <v>0.30344790181730114</v>
      </c>
      <c r="F42" s="32">
        <v>0.2835899927573437</v>
      </c>
      <c r="G42" s="32">
        <v>0.28473748937659055</v>
      </c>
      <c r="H42" s="32">
        <v>0.33557951919642387</v>
      </c>
      <c r="I42" s="32">
        <v>0.10941197850582844</v>
      </c>
      <c r="J42" s="32">
        <v>1.5166605564174726E-3</v>
      </c>
      <c r="K42" s="32">
        <v>0.27506953560713143</v>
      </c>
      <c r="L42" s="32">
        <v>0.59607130823139898</v>
      </c>
      <c r="M42" s="32">
        <v>0.12394359136913149</v>
      </c>
      <c r="N42" s="32">
        <v>0.30631478518936728</v>
      </c>
    </row>
    <row r="43" spans="1:14" x14ac:dyDescent="0.25">
      <c r="A43" s="34" t="s">
        <v>367</v>
      </c>
      <c r="B43" s="32">
        <v>0.24224121054584971</v>
      </c>
      <c r="C43" s="32">
        <v>0.22871770148429998</v>
      </c>
      <c r="D43" s="32">
        <v>0.24351695914000571</v>
      </c>
      <c r="E43" s="32">
        <v>0.24541681880794614</v>
      </c>
      <c r="F43" s="32">
        <v>0.16979211007528869</v>
      </c>
      <c r="G43" s="32">
        <v>0.16246051577179191</v>
      </c>
      <c r="H43" s="32">
        <v>0.24730827258870788</v>
      </c>
      <c r="I43" s="32">
        <v>4.5586811720122862E-2</v>
      </c>
      <c r="J43" s="32">
        <v>0</v>
      </c>
      <c r="K43" s="32">
        <v>0.16954534539893362</v>
      </c>
      <c r="L43" s="32">
        <v>0.33650124800597936</v>
      </c>
      <c r="M43" s="32">
        <v>8.5556362802537006E-2</v>
      </c>
      <c r="N43" s="32">
        <v>0.19091629195110216</v>
      </c>
    </row>
    <row r="44" spans="1:14" x14ac:dyDescent="0.25">
      <c r="A44" s="34" t="s">
        <v>368</v>
      </c>
      <c r="B44" s="32">
        <v>0.22427891318117654</v>
      </c>
      <c r="C44" s="32">
        <v>0.17075136880699163</v>
      </c>
      <c r="D44" s="32">
        <v>0.22738012669758201</v>
      </c>
      <c r="E44" s="32">
        <v>8.7727410750355325E-2</v>
      </c>
      <c r="F44" s="32">
        <v>0.19806209964293056</v>
      </c>
      <c r="G44" s="32">
        <v>0.12393473483843924</v>
      </c>
      <c r="H44" s="32">
        <v>0.15904292059890712</v>
      </c>
      <c r="I44" s="32">
        <v>1.2085122855289801E-2</v>
      </c>
      <c r="J44" s="32">
        <v>0</v>
      </c>
      <c r="K44" s="32">
        <v>5.893939528033703E-2</v>
      </c>
      <c r="L44" s="32">
        <v>0.27091694567631752</v>
      </c>
      <c r="M44" s="32">
        <v>3.3584448490922583E-2</v>
      </c>
      <c r="N44" s="32">
        <v>0.13605737687110697</v>
      </c>
    </row>
    <row r="45" spans="1:14" x14ac:dyDescent="0.25">
      <c r="A45" s="34" t="s">
        <v>369</v>
      </c>
      <c r="B45" s="32">
        <v>0.13635330081059641</v>
      </c>
      <c r="C45" s="32">
        <v>0.12254839987237733</v>
      </c>
      <c r="D45" s="32">
        <v>0.1499399203046248</v>
      </c>
      <c r="E45" s="32">
        <v>0.14524135688925716</v>
      </c>
      <c r="F45" s="32">
        <v>0.13075986712166207</v>
      </c>
      <c r="G45" s="32">
        <v>0.13522372424880247</v>
      </c>
      <c r="H45" s="32">
        <v>0.12261988700045434</v>
      </c>
      <c r="I45" s="32">
        <v>0.15422014812553747</v>
      </c>
      <c r="J45" s="32">
        <v>0.76387075591249143</v>
      </c>
      <c r="K45" s="32">
        <v>0.12129789849972028</v>
      </c>
      <c r="L45" s="32">
        <v>0.12622347552607818</v>
      </c>
      <c r="M45" s="32">
        <v>0.13040259331270659</v>
      </c>
      <c r="N45" s="32">
        <v>0.13565183333111763</v>
      </c>
    </row>
    <row r="46" spans="1:14" x14ac:dyDescent="0.25">
      <c r="A46" s="35" t="s">
        <v>370</v>
      </c>
      <c r="B46" s="33"/>
      <c r="C46" s="33"/>
      <c r="D46" s="33"/>
      <c r="E46" s="33"/>
      <c r="F46" s="33"/>
      <c r="G46" s="33"/>
      <c r="H46" s="33"/>
      <c r="I46" s="33"/>
      <c r="J46" s="33"/>
      <c r="K46" s="33"/>
      <c r="L46" s="33"/>
      <c r="M46" s="33"/>
      <c r="N46" s="33"/>
    </row>
    <row r="47" spans="1:14" x14ac:dyDescent="0.25">
      <c r="A47" s="34" t="s">
        <v>371</v>
      </c>
      <c r="B47" s="32">
        <v>0.85788118789580403</v>
      </c>
      <c r="C47" s="32">
        <v>0.82562611020884236</v>
      </c>
      <c r="D47" s="32">
        <v>0.88484842516916351</v>
      </c>
      <c r="E47" s="32">
        <v>0.86976328229883237</v>
      </c>
      <c r="F47" s="32">
        <v>0.83400829364377838</v>
      </c>
      <c r="G47" s="32">
        <v>0.76411665354152047</v>
      </c>
      <c r="H47" s="32">
        <v>0.85913210809581952</v>
      </c>
      <c r="I47" s="32">
        <v>0.86136846861710648</v>
      </c>
      <c r="J47" s="32">
        <v>0.64502275596653957</v>
      </c>
      <c r="K47" s="32">
        <v>0.88935729010761255</v>
      </c>
      <c r="L47" s="32">
        <v>0.8340876951641627</v>
      </c>
      <c r="M47" s="32">
        <v>0.88873821650144891</v>
      </c>
      <c r="N47" s="32">
        <v>0.85220207669728598</v>
      </c>
    </row>
    <row r="48" spans="1:14" x14ac:dyDescent="0.25">
      <c r="A48" s="34" t="s">
        <v>372</v>
      </c>
      <c r="B48" s="32">
        <v>0.66070783617341777</v>
      </c>
      <c r="C48" s="32">
        <v>0.6507450621129498</v>
      </c>
      <c r="D48" s="32">
        <v>0.73841978568856736</v>
      </c>
      <c r="E48" s="32">
        <v>0.49755514351158064</v>
      </c>
      <c r="F48" s="32">
        <v>0.59215383489898654</v>
      </c>
      <c r="G48" s="32">
        <v>0.69383248581779089</v>
      </c>
      <c r="H48" s="32">
        <v>0.70801023877743219</v>
      </c>
      <c r="I48" s="32">
        <v>0.91464405386796566</v>
      </c>
      <c r="J48" s="32">
        <v>0.41250337220945554</v>
      </c>
      <c r="K48" s="32">
        <v>0.84766564340534689</v>
      </c>
      <c r="L48" s="32">
        <v>0.76942383652696023</v>
      </c>
      <c r="M48" s="32">
        <v>0.7982418727165842</v>
      </c>
      <c r="N48" s="32">
        <v>0.6911094688470828</v>
      </c>
    </row>
    <row r="49" spans="1:14" x14ac:dyDescent="0.25">
      <c r="A49" s="34" t="s">
        <v>373</v>
      </c>
      <c r="B49" s="32">
        <v>0.38492531402381014</v>
      </c>
      <c r="C49" s="32">
        <v>0.35114533117669083</v>
      </c>
      <c r="D49" s="32">
        <v>0.27033034386988142</v>
      </c>
      <c r="E49" s="32">
        <v>0.86454163722328936</v>
      </c>
      <c r="F49" s="32">
        <v>0.50674881383983272</v>
      </c>
      <c r="G49" s="32">
        <v>0.17753996932293137</v>
      </c>
      <c r="H49" s="32">
        <v>0.29925068138130656</v>
      </c>
      <c r="I49" s="32">
        <v>4.6661161627127634E-2</v>
      </c>
      <c r="J49" s="32">
        <v>1.5015056739937691</v>
      </c>
      <c r="K49" s="32">
        <v>0.12196951739376544</v>
      </c>
      <c r="L49" s="32">
        <v>0.17067086455645525</v>
      </c>
      <c r="M49" s="32">
        <v>0.25301779055614593</v>
      </c>
      <c r="N49" s="32">
        <v>0.32239753846774544</v>
      </c>
    </row>
    <row r="50" spans="1:14" ht="15.75" thickBot="1" x14ac:dyDescent="0.3">
      <c r="A50" s="38" t="s">
        <v>374</v>
      </c>
      <c r="B50" s="39">
        <v>2.2754773461297528</v>
      </c>
      <c r="C50" s="39">
        <v>2.8590829418940094</v>
      </c>
      <c r="D50" s="39">
        <v>2.0308181348737007</v>
      </c>
      <c r="E50" s="39">
        <v>2.0849747780463002</v>
      </c>
      <c r="F50" s="39">
        <v>2.5438914974955171</v>
      </c>
      <c r="G50" s="39">
        <v>3.6431872789251782</v>
      </c>
      <c r="H50" s="39">
        <v>2.1330124200548775</v>
      </c>
      <c r="I50" s="39">
        <v>1.383112277027184</v>
      </c>
      <c r="J50" s="39">
        <v>0.94684590973139071</v>
      </c>
      <c r="K50" s="39">
        <v>1.7055297863967591</v>
      </c>
      <c r="L50" s="39">
        <v>2.2420763472385219</v>
      </c>
      <c r="M50" s="39">
        <v>0.99831563180702032</v>
      </c>
      <c r="N50" s="39">
        <v>2.1885457334574792</v>
      </c>
    </row>
    <row r="51" spans="1:14" ht="15.75" thickTop="1" x14ac:dyDescent="0.25">
      <c r="A51" s="783" t="s">
        <v>375</v>
      </c>
      <c r="B51" s="783"/>
      <c r="C51" s="783"/>
      <c r="D51" s="783"/>
      <c r="E51" s="783"/>
      <c r="F51" s="783"/>
      <c r="G51" s="783"/>
      <c r="H51" s="783"/>
      <c r="I51" s="783"/>
      <c r="J51" s="783"/>
      <c r="K51" s="783"/>
      <c r="L51" s="783"/>
      <c r="M51" s="783"/>
      <c r="N51" s="783"/>
    </row>
    <row r="52" spans="1:14" ht="51" customHeight="1" x14ac:dyDescent="0.25">
      <c r="A52" s="784" t="s">
        <v>376</v>
      </c>
      <c r="B52" s="784"/>
      <c r="C52" s="784"/>
      <c r="D52" s="784"/>
      <c r="E52" s="784"/>
      <c r="F52" s="784"/>
      <c r="G52" s="784"/>
      <c r="H52" s="784"/>
      <c r="I52" s="784"/>
      <c r="J52" s="784"/>
      <c r="K52" s="784"/>
      <c r="L52" s="784"/>
      <c r="M52" s="784"/>
      <c r="N52" s="784"/>
    </row>
    <row r="53" spans="1:14" ht="51" customHeight="1" x14ac:dyDescent="0.25">
      <c r="A53" s="784" t="s">
        <v>377</v>
      </c>
      <c r="B53" s="784"/>
      <c r="C53" s="784"/>
      <c r="D53" s="784"/>
      <c r="E53" s="784"/>
      <c r="F53" s="784"/>
      <c r="G53" s="784"/>
      <c r="H53" s="784"/>
      <c r="I53" s="784"/>
      <c r="J53" s="784"/>
      <c r="K53" s="784"/>
      <c r="L53" s="784"/>
      <c r="M53" s="784"/>
      <c r="N53" s="784"/>
    </row>
    <row r="54" spans="1:14" x14ac:dyDescent="0.25">
      <c r="A54" s="785" t="s">
        <v>378</v>
      </c>
      <c r="B54" s="785"/>
      <c r="C54" s="785"/>
      <c r="D54" s="785"/>
      <c r="E54" s="785"/>
      <c r="F54" s="785"/>
      <c r="G54" s="785"/>
      <c r="H54" s="785"/>
      <c r="I54" s="785"/>
      <c r="J54" s="785"/>
      <c r="K54" s="785"/>
      <c r="L54" s="785"/>
      <c r="M54" s="785"/>
      <c r="N54" s="785"/>
    </row>
    <row r="55" spans="1:14" x14ac:dyDescent="0.25">
      <c r="A55" s="785" t="s">
        <v>379</v>
      </c>
      <c r="B55" s="785"/>
      <c r="C55" s="785"/>
      <c r="D55" s="785"/>
      <c r="E55" s="785"/>
      <c r="F55" s="785"/>
      <c r="G55" s="785"/>
      <c r="H55" s="785"/>
      <c r="I55" s="785"/>
      <c r="J55" s="785"/>
      <c r="K55" s="785"/>
      <c r="L55" s="785"/>
      <c r="M55" s="785"/>
      <c r="N55" s="785"/>
    </row>
    <row r="56" spans="1:14" ht="25.5" customHeight="1" x14ac:dyDescent="0.25">
      <c r="A56" s="786" t="s">
        <v>380</v>
      </c>
      <c r="B56" s="786"/>
      <c r="C56" s="786"/>
      <c r="D56" s="786"/>
      <c r="E56" s="786"/>
      <c r="F56" s="786"/>
      <c r="G56" s="786"/>
      <c r="H56" s="786"/>
      <c r="I56" s="786"/>
      <c r="J56" s="786"/>
      <c r="K56" s="786"/>
      <c r="L56" s="786"/>
      <c r="M56" s="786"/>
      <c r="N56" s="786"/>
    </row>
    <row r="57" spans="1:14" x14ac:dyDescent="0.25">
      <c r="A57" s="21"/>
      <c r="B57" s="14"/>
      <c r="C57" s="14"/>
      <c r="D57" s="14"/>
      <c r="E57" s="14"/>
      <c r="F57" s="14"/>
      <c r="G57" s="14"/>
      <c r="H57" s="14"/>
      <c r="I57" s="14"/>
      <c r="J57" s="14"/>
      <c r="K57" s="14"/>
      <c r="L57" s="14"/>
      <c r="M57" s="14"/>
      <c r="N57" s="14"/>
    </row>
    <row r="58" spans="1:14" ht="26.25" thickBot="1" x14ac:dyDescent="0.3">
      <c r="A58" s="40"/>
      <c r="B58" s="41" t="s">
        <v>317</v>
      </c>
      <c r="C58" s="41" t="s">
        <v>318</v>
      </c>
      <c r="D58" s="41" t="s">
        <v>319</v>
      </c>
      <c r="E58" s="41" t="s">
        <v>320</v>
      </c>
      <c r="F58" s="41" t="s">
        <v>321</v>
      </c>
      <c r="G58" s="41" t="s">
        <v>322</v>
      </c>
      <c r="H58" s="41" t="s">
        <v>323</v>
      </c>
      <c r="I58" s="41" t="s">
        <v>324</v>
      </c>
      <c r="J58" s="41" t="s">
        <v>325</v>
      </c>
      <c r="K58" s="41" t="s">
        <v>326</v>
      </c>
      <c r="L58" s="41" t="s">
        <v>327</v>
      </c>
      <c r="M58" s="42" t="s">
        <v>328</v>
      </c>
      <c r="N58" s="42" t="s">
        <v>8</v>
      </c>
    </row>
    <row r="59" spans="1:14" x14ac:dyDescent="0.25">
      <c r="A59" s="43" t="s">
        <v>381</v>
      </c>
      <c r="B59" s="44"/>
      <c r="C59" s="44"/>
      <c r="D59" s="44"/>
      <c r="E59" s="44"/>
      <c r="F59" s="44"/>
      <c r="G59" s="44"/>
      <c r="H59" s="44"/>
      <c r="I59" s="44"/>
      <c r="J59" s="44"/>
      <c r="K59" s="44"/>
      <c r="L59" s="44"/>
      <c r="M59" s="45"/>
      <c r="N59" s="45"/>
    </row>
    <row r="60" spans="1:14" x14ac:dyDescent="0.25">
      <c r="A60" s="46" t="s">
        <v>382</v>
      </c>
      <c r="B60" s="32">
        <v>7.848590758336077E-2</v>
      </c>
      <c r="C60" s="32">
        <v>3.4136856622179509E-2</v>
      </c>
      <c r="D60" s="32">
        <v>3.0321303624935486E-2</v>
      </c>
      <c r="E60" s="32">
        <v>2.9499410887497194E-2</v>
      </c>
      <c r="F60" s="32">
        <v>3.4259629573047373E-2</v>
      </c>
      <c r="G60" s="32">
        <v>7.5903946223598834E-2</v>
      </c>
      <c r="H60" s="32">
        <v>3.7863722161510467E-2</v>
      </c>
      <c r="I60" s="32">
        <v>7.7633745047639285E-2</v>
      </c>
      <c r="J60" s="32">
        <v>2.9324911264496951E-2</v>
      </c>
      <c r="K60" s="32">
        <v>4.9515927616379213E-2</v>
      </c>
      <c r="L60" s="32">
        <v>4.6765261355110749E-2</v>
      </c>
      <c r="M60" s="32">
        <v>7.4464735412955702E-2</v>
      </c>
      <c r="N60" s="32">
        <v>4.8029738769162361E-2</v>
      </c>
    </row>
    <row r="61" spans="1:14" x14ac:dyDescent="0.25">
      <c r="A61" s="46" t="s">
        <v>383</v>
      </c>
      <c r="B61" s="32">
        <v>2.8869621340958967E-2</v>
      </c>
      <c r="C61" s="32">
        <v>4.30902665866107E-2</v>
      </c>
      <c r="D61" s="32">
        <v>3.0055819422041812E-2</v>
      </c>
      <c r="E61" s="32">
        <v>4.9348701020563983E-2</v>
      </c>
      <c r="F61" s="32">
        <v>3.8580263274998347E-2</v>
      </c>
      <c r="G61" s="32">
        <v>5.4322883763510806E-2</v>
      </c>
      <c r="H61" s="32">
        <v>5.7780583413317571E-2</v>
      </c>
      <c r="I61" s="32">
        <v>7.5519869129579073E-2</v>
      </c>
      <c r="J61" s="32">
        <v>7.2019785408599393E-2</v>
      </c>
      <c r="K61" s="32">
        <v>5.6553961322774682E-2</v>
      </c>
      <c r="L61" s="32">
        <v>5.8286609527809695E-2</v>
      </c>
      <c r="M61" s="32">
        <v>8.226996711859226E-2</v>
      </c>
      <c r="N61" s="32">
        <v>4.682436520901307E-2</v>
      </c>
    </row>
    <row r="62" spans="1:14" x14ac:dyDescent="0.25">
      <c r="A62" s="46" t="s">
        <v>384</v>
      </c>
      <c r="B62" s="32">
        <v>2.3297306365023605E-2</v>
      </c>
      <c r="C62" s="32">
        <v>3.3026307151388677E-2</v>
      </c>
      <c r="D62" s="32">
        <v>2.3117613039932511E-2</v>
      </c>
      <c r="E62" s="32">
        <v>3.9076438043973032E-2</v>
      </c>
      <c r="F62" s="32">
        <v>3.2973831894675114E-2</v>
      </c>
      <c r="G62" s="32">
        <v>4.3701233487044785E-2</v>
      </c>
      <c r="H62" s="32">
        <v>5.1337875602615053E-2</v>
      </c>
      <c r="I62" s="32">
        <v>6.6507392717740546E-2</v>
      </c>
      <c r="J62" s="32">
        <v>7.3656150199400444E-2</v>
      </c>
      <c r="K62" s="32">
        <v>5.3661286231079776E-2</v>
      </c>
      <c r="L62" s="32">
        <v>3.9115973052293349E-2</v>
      </c>
      <c r="M62" s="32">
        <v>7.4384637955406147E-2</v>
      </c>
      <c r="N62" s="32">
        <v>3.8881406218856322E-2</v>
      </c>
    </row>
    <row r="63" spans="1:14" x14ac:dyDescent="0.25">
      <c r="A63" s="46" t="s">
        <v>385</v>
      </c>
      <c r="B63" s="32">
        <v>2.5010084192186844E-3</v>
      </c>
      <c r="C63" s="32">
        <v>3.7845786515111031E-3</v>
      </c>
      <c r="D63" s="32">
        <v>1.2215653864795278E-3</v>
      </c>
      <c r="E63" s="32">
        <v>1.5227534822287362E-2</v>
      </c>
      <c r="F63" s="32">
        <v>5.0261149229948359E-3</v>
      </c>
      <c r="G63" s="32">
        <v>1.8481988754866608E-2</v>
      </c>
      <c r="H63" s="32">
        <v>1.8699555296372555E-2</v>
      </c>
      <c r="I63" s="32">
        <v>1.6559273872815701E-2</v>
      </c>
      <c r="J63" s="32">
        <v>1.2688362653833617E-2</v>
      </c>
      <c r="K63" s="32">
        <v>1.0371046761646052E-2</v>
      </c>
      <c r="L63" s="32">
        <v>1.7694470249219418E-3</v>
      </c>
      <c r="M63" s="32">
        <v>1.7946350304384129E-2</v>
      </c>
      <c r="N63" s="32">
        <v>8.5935036878952674E-3</v>
      </c>
    </row>
    <row r="64" spans="1:14" x14ac:dyDescent="0.25">
      <c r="A64" s="46" t="s">
        <v>386</v>
      </c>
      <c r="B64" s="32">
        <v>3.7236392122759984E-3</v>
      </c>
      <c r="C64" s="32">
        <v>4.0993223377386381E-3</v>
      </c>
      <c r="D64" s="32">
        <v>2.3085992976979971E-3</v>
      </c>
      <c r="E64" s="32">
        <v>1.5506578924031547E-2</v>
      </c>
      <c r="F64" s="32">
        <v>7.0573350860990954E-3</v>
      </c>
      <c r="G64" s="32">
        <v>1.8642328184932822E-2</v>
      </c>
      <c r="H64" s="32">
        <v>2.1134062631768809E-2</v>
      </c>
      <c r="I64" s="32">
        <v>2.0192436086843502E-2</v>
      </c>
      <c r="J64" s="32">
        <v>1.2545014687955477E-2</v>
      </c>
      <c r="K64" s="32">
        <v>1.1842292544760139E-2</v>
      </c>
      <c r="L64" s="32">
        <v>2.5824910676238181E-3</v>
      </c>
      <c r="M64" s="32">
        <v>1.8075214847890042E-2</v>
      </c>
      <c r="N64" s="32">
        <v>9.7347169305767815E-3</v>
      </c>
    </row>
    <row r="65" spans="1:14" x14ac:dyDescent="0.25">
      <c r="A65" s="46" t="s">
        <v>387</v>
      </c>
      <c r="B65" s="32">
        <v>3.5142599517619744E-3</v>
      </c>
      <c r="C65" s="32">
        <v>3.0307983466918683E-3</v>
      </c>
      <c r="D65" s="32">
        <v>4.7237548314872662E-4</v>
      </c>
      <c r="E65" s="32">
        <v>8.2765464791235543E-3</v>
      </c>
      <c r="F65" s="32">
        <v>6.1333154814604968E-3</v>
      </c>
      <c r="G65" s="32">
        <v>6.9431288412827715E-3</v>
      </c>
      <c r="H65" s="32">
        <v>1.3257138679932494E-2</v>
      </c>
      <c r="I65" s="32">
        <v>1.2289893613404474E-2</v>
      </c>
      <c r="J65" s="32">
        <v>1.2545014687955477E-2</v>
      </c>
      <c r="K65" s="32">
        <v>6.552173297062959E-3</v>
      </c>
      <c r="L65" s="32">
        <v>2.5824910676238181E-3</v>
      </c>
      <c r="M65" s="32">
        <v>9.503103060823739E-3</v>
      </c>
      <c r="N65" s="32">
        <v>5.6884437303332848E-3</v>
      </c>
    </row>
    <row r="66" spans="1:14" x14ac:dyDescent="0.25">
      <c r="A66" s="46" t="s">
        <v>388</v>
      </c>
      <c r="B66" s="32">
        <v>5.5652318077165246E-2</v>
      </c>
      <c r="C66" s="32">
        <v>5.048300692648941E-2</v>
      </c>
      <c r="D66" s="32">
        <v>8.1511724252386515E-3</v>
      </c>
      <c r="E66" s="32">
        <v>0.12924165674319854</v>
      </c>
      <c r="F66" s="32">
        <v>9.2920710431983217E-2</v>
      </c>
      <c r="G66" s="32">
        <v>0.10288557769923994</v>
      </c>
      <c r="H66" s="32">
        <v>0.19850113958947707</v>
      </c>
      <c r="I66" s="32">
        <v>0.11971949065444631</v>
      </c>
      <c r="J66" s="32">
        <v>3.2620257437931462E-2</v>
      </c>
      <c r="K66" s="32">
        <v>0.10013768261713511</v>
      </c>
      <c r="L66" s="32">
        <v>3.5147370692714154E-2</v>
      </c>
      <c r="M66" s="32">
        <v>8.5490598047627459E-2</v>
      </c>
      <c r="N66" s="32">
        <v>8.3324183289359102E-2</v>
      </c>
    </row>
    <row r="67" spans="1:14" x14ac:dyDescent="0.25">
      <c r="A67" s="35" t="s">
        <v>389</v>
      </c>
      <c r="B67" s="25"/>
      <c r="C67" s="25"/>
      <c r="D67" s="25"/>
      <c r="E67" s="25"/>
      <c r="F67" s="25"/>
      <c r="G67" s="25"/>
      <c r="H67" s="25"/>
      <c r="I67" s="25"/>
      <c r="J67" s="25"/>
      <c r="K67" s="25"/>
      <c r="L67" s="25"/>
      <c r="M67" s="26"/>
      <c r="N67" s="26"/>
    </row>
    <row r="68" spans="1:14" x14ac:dyDescent="0.25">
      <c r="A68" s="46" t="s">
        <v>390</v>
      </c>
      <c r="B68" s="32">
        <v>0.10011999432736576</v>
      </c>
      <c r="C68" s="32">
        <v>5.1261857720741162E-2</v>
      </c>
      <c r="D68" s="32">
        <v>5.4852854948805117E-2</v>
      </c>
      <c r="E68" s="32">
        <v>4.4254137788850505E-2</v>
      </c>
      <c r="F68" s="32">
        <v>5.812062979905383E-2</v>
      </c>
      <c r="G68" s="32">
        <v>9.7934398614957341E-2</v>
      </c>
      <c r="H68" s="32">
        <v>6.4273388050676242E-2</v>
      </c>
      <c r="I68" s="32">
        <v>0.11278941093828099</v>
      </c>
      <c r="J68" s="32">
        <v>3.4405274757274382E-2</v>
      </c>
      <c r="K68" s="32">
        <v>8.462325411232112E-2</v>
      </c>
      <c r="L68" s="32">
        <v>7.9894946194955838E-2</v>
      </c>
      <c r="M68" s="32">
        <v>0.10921058639152383</v>
      </c>
      <c r="N68" s="32">
        <v>7.1780054931049844E-2</v>
      </c>
    </row>
    <row r="69" spans="1:14" x14ac:dyDescent="0.25">
      <c r="A69" s="46" t="s">
        <v>391</v>
      </c>
      <c r="B69" s="32">
        <v>-2.1634086744004993E-2</v>
      </c>
      <c r="C69" s="32">
        <v>-1.7125001098561639E-2</v>
      </c>
      <c r="D69" s="32">
        <v>-2.4531551323869631E-2</v>
      </c>
      <c r="E69" s="32">
        <v>-1.4754726901353311E-2</v>
      </c>
      <c r="F69" s="32">
        <v>-2.3861000226006457E-2</v>
      </c>
      <c r="G69" s="32">
        <v>-2.2030452391358514E-2</v>
      </c>
      <c r="H69" s="32">
        <v>-2.6409665889165778E-2</v>
      </c>
      <c r="I69" s="32">
        <v>-3.5155665890641688E-2</v>
      </c>
      <c r="J69" s="32">
        <v>-5.0803634927774292E-3</v>
      </c>
      <c r="K69" s="32">
        <v>-3.5107326495941907E-2</v>
      </c>
      <c r="L69" s="32">
        <v>-3.3129684839845089E-2</v>
      </c>
      <c r="M69" s="32">
        <v>-3.4745850978568145E-2</v>
      </c>
      <c r="N69" s="32">
        <v>-2.3750316161887483E-2</v>
      </c>
    </row>
    <row r="70" spans="1:14" x14ac:dyDescent="0.25">
      <c r="A70" s="46" t="s">
        <v>392</v>
      </c>
      <c r="B70" s="32">
        <v>3.453526624853296E-2</v>
      </c>
      <c r="C70" s="32">
        <v>2.7852418605523777E-2</v>
      </c>
      <c r="D70" s="32">
        <v>3.5109773517702801E-2</v>
      </c>
      <c r="E70" s="32">
        <v>3.126329131401627E-2</v>
      </c>
      <c r="F70" s="32">
        <v>4.2576271596876089E-2</v>
      </c>
      <c r="G70" s="32">
        <v>3.3645231851081744E-2</v>
      </c>
      <c r="H70" s="32">
        <v>3.9467554960702998E-2</v>
      </c>
      <c r="I70" s="32">
        <v>4.2867827966802025E-2</v>
      </c>
      <c r="J70" s="32">
        <v>1.8501773523622873E-2</v>
      </c>
      <c r="K70" s="32">
        <v>4.4280484385494069E-2</v>
      </c>
      <c r="L70" s="32">
        <v>4.6356614086075734E-2</v>
      </c>
      <c r="M70" s="32">
        <v>4.8742283258825486E-2</v>
      </c>
      <c r="N70" s="32">
        <v>3.664333353763416E-2</v>
      </c>
    </row>
    <row r="71" spans="1:14" x14ac:dyDescent="0.25">
      <c r="A71" s="46" t="s">
        <v>393</v>
      </c>
      <c r="B71" s="32">
        <v>1.1790686493002404E-3</v>
      </c>
      <c r="C71" s="32">
        <v>2.0268666054156429E-5</v>
      </c>
      <c r="D71" s="32">
        <v>1.3157384160639692E-3</v>
      </c>
      <c r="E71" s="32">
        <v>1.9220365886802945E-4</v>
      </c>
      <c r="F71" s="32">
        <v>1.2118325270764928E-3</v>
      </c>
      <c r="G71" s="32">
        <v>2.9358180968444092E-4</v>
      </c>
      <c r="H71" s="32">
        <v>7.8203012561252284E-4</v>
      </c>
      <c r="I71" s="32">
        <v>7.6888413123742127E-4</v>
      </c>
      <c r="J71" s="32">
        <v>-2.5072794379440262E-4</v>
      </c>
      <c r="K71" s="32">
        <v>1.1822235316108604E-3</v>
      </c>
      <c r="L71" s="32">
        <v>8.1309858629443081E-4</v>
      </c>
      <c r="M71" s="32">
        <v>1.6905457692800054E-5</v>
      </c>
      <c r="N71" s="32">
        <v>7.0354362654141429E-4</v>
      </c>
    </row>
    <row r="72" spans="1:14" x14ac:dyDescent="0.25">
      <c r="A72" s="46" t="s">
        <v>394</v>
      </c>
      <c r="B72" s="32">
        <v>-5.5723149759353647E-3</v>
      </c>
      <c r="C72" s="32">
        <v>-1.0063959435222019E-2</v>
      </c>
      <c r="D72" s="32">
        <v>-6.9382063821093048E-3</v>
      </c>
      <c r="E72" s="32">
        <v>-1.0272262976590956E-2</v>
      </c>
      <c r="F72" s="32">
        <v>-5.6064313803232367E-3</v>
      </c>
      <c r="G72" s="32">
        <v>-1.062165027646602E-2</v>
      </c>
      <c r="H72" s="32">
        <v>-6.442707810702524E-3</v>
      </c>
      <c r="I72" s="32">
        <v>-9.0124764118385339E-3</v>
      </c>
      <c r="J72" s="32">
        <v>1.6363647908010429E-3</v>
      </c>
      <c r="K72" s="32">
        <v>-2.8926750916948955E-3</v>
      </c>
      <c r="L72" s="32">
        <v>-1.9170636475516346E-2</v>
      </c>
      <c r="M72" s="32">
        <v>-7.8853291631861208E-3</v>
      </c>
      <c r="N72" s="32">
        <v>-7.9429589901567413E-3</v>
      </c>
    </row>
    <row r="73" spans="1:14" x14ac:dyDescent="0.25">
      <c r="A73" s="46" t="s">
        <v>395</v>
      </c>
      <c r="B73" s="32">
        <v>-4.9616286242401816E-2</v>
      </c>
      <c r="C73" s="32">
        <v>8.9534099644311832E-3</v>
      </c>
      <c r="D73" s="32">
        <v>-2.6548420289367096E-4</v>
      </c>
      <c r="E73" s="32">
        <v>1.9849290133066789E-2</v>
      </c>
      <c r="F73" s="32">
        <v>4.3206337019509695E-3</v>
      </c>
      <c r="G73" s="32">
        <v>-2.1581062460088046E-2</v>
      </c>
      <c r="H73" s="32">
        <v>1.9916861251807111E-2</v>
      </c>
      <c r="I73" s="32">
        <v>-2.1138759180602141E-3</v>
      </c>
      <c r="J73" s="32">
        <v>4.2694874144102453E-2</v>
      </c>
      <c r="K73" s="32">
        <v>7.0380337063954603E-3</v>
      </c>
      <c r="L73" s="32">
        <v>1.1521348172698946E-2</v>
      </c>
      <c r="M73" s="32">
        <v>7.8052317056365736E-3</v>
      </c>
      <c r="N73" s="32">
        <v>-1.2053735601492931E-3</v>
      </c>
    </row>
    <row r="74" spans="1:14" x14ac:dyDescent="0.25">
      <c r="A74" s="46" t="s">
        <v>396</v>
      </c>
      <c r="B74" s="32">
        <v>-2.0796297945804915E-2</v>
      </c>
      <c r="C74" s="32">
        <v>-2.9241728499877568E-2</v>
      </c>
      <c r="D74" s="32">
        <v>-2.1896047653452985E-2</v>
      </c>
      <c r="E74" s="32">
        <v>-2.3848903221685664E-2</v>
      </c>
      <c r="F74" s="32">
        <v>-2.7947716971680275E-2</v>
      </c>
      <c r="G74" s="32">
        <v>-2.5219244732178174E-2</v>
      </c>
      <c r="H74" s="32">
        <v>-3.2638320306242509E-2</v>
      </c>
      <c r="I74" s="32">
        <v>-4.9948118844924852E-2</v>
      </c>
      <c r="J74" s="32">
        <v>-6.0967787545566823E-2</v>
      </c>
      <c r="K74" s="32">
        <v>-4.3290239469433722E-2</v>
      </c>
      <c r="L74" s="32">
        <v>-3.7346526027371402E-2</v>
      </c>
      <c r="M74" s="32">
        <v>-5.6438287651022018E-2</v>
      </c>
      <c r="N74" s="32">
        <v>-3.0287902530961058E-2</v>
      </c>
    </row>
    <row r="75" spans="1:14" x14ac:dyDescent="0.25">
      <c r="A75" s="46" t="s">
        <v>397</v>
      </c>
      <c r="B75" s="32">
        <v>4.3562143757073913E-5</v>
      </c>
      <c r="C75" s="32">
        <v>2.9447502017337815E-4</v>
      </c>
      <c r="D75" s="32">
        <v>-2.2870450484550016E-4</v>
      </c>
      <c r="E75" s="32">
        <v>8.6840442876158356E-5</v>
      </c>
      <c r="F75" s="32">
        <v>8.1938763602776635E-4</v>
      </c>
      <c r="G75" s="32">
        <v>-1.332423796182249E-4</v>
      </c>
      <c r="H75" s="32">
        <v>1.6524772097837334E-3</v>
      </c>
      <c r="I75" s="32">
        <v>2.8642780827903822E-3</v>
      </c>
      <c r="J75" s="32">
        <v>1.0737997791626166E-4</v>
      </c>
      <c r="K75" s="32">
        <v>2.8902225150322666E-4</v>
      </c>
      <c r="L75" s="32">
        <v>-5.4430971896734194E-8</v>
      </c>
      <c r="M75" s="32">
        <v>1.119590858131076E-4</v>
      </c>
      <c r="N75" s="32">
        <v>4.3766961821904151E-4</v>
      </c>
    </row>
    <row r="76" spans="1:14" x14ac:dyDescent="0.25">
      <c r="A76" s="46" t="s">
        <v>398</v>
      </c>
      <c r="B76" s="32">
        <v>8.8597184678682356E-2</v>
      </c>
      <c r="C76" s="32">
        <v>0.15134077022739834</v>
      </c>
      <c r="D76" s="32">
        <v>0.13383542151161121</v>
      </c>
      <c r="E76" s="32">
        <v>0.11162142760024539</v>
      </c>
      <c r="F76" s="32">
        <v>0.12316429952998176</v>
      </c>
      <c r="G76" s="32">
        <v>5.5200955654353574E-2</v>
      </c>
      <c r="H76" s="32">
        <v>0.13102221492266736</v>
      </c>
      <c r="I76" s="32">
        <v>0.1002648446317795</v>
      </c>
      <c r="J76" s="32">
        <v>0.32962187404516152</v>
      </c>
      <c r="K76" s="32">
        <v>0.10467940285278617</v>
      </c>
      <c r="L76" s="32">
        <v>0.11238368760065415</v>
      </c>
      <c r="M76" s="32">
        <v>0.25790014556549512</v>
      </c>
      <c r="N76" s="32">
        <v>0.10857063896181585</v>
      </c>
    </row>
    <row r="77" spans="1:14" x14ac:dyDescent="0.25">
      <c r="A77" s="35" t="s">
        <v>399</v>
      </c>
      <c r="B77" s="25"/>
      <c r="C77" s="25"/>
      <c r="D77" s="25"/>
      <c r="E77" s="25"/>
      <c r="F77" s="25"/>
      <c r="G77" s="25"/>
      <c r="H77" s="25"/>
      <c r="I77" s="25"/>
      <c r="J77" s="25"/>
      <c r="K77" s="25"/>
      <c r="L77" s="25"/>
      <c r="M77" s="26"/>
      <c r="N77" s="26"/>
    </row>
    <row r="78" spans="1:14" x14ac:dyDescent="0.25">
      <c r="A78" s="46" t="s">
        <v>400</v>
      </c>
      <c r="B78" s="32">
        <v>7.7222064155287568E-2</v>
      </c>
      <c r="C78" s="32">
        <v>8.2327493687971029E-2</v>
      </c>
      <c r="D78" s="32">
        <v>7.6538962952649697E-2</v>
      </c>
      <c r="E78" s="32">
        <v>7.1855767740617416E-2</v>
      </c>
      <c r="F78" s="32">
        <v>7.6480553311380886E-2</v>
      </c>
      <c r="G78" s="32">
        <v>7.9263229058028961E-2</v>
      </c>
      <c r="H78" s="32">
        <v>8.1642043802201317E-2</v>
      </c>
      <c r="I78" s="32">
        <v>0.14399291090355054</v>
      </c>
      <c r="J78" s="32">
        <v>6.1667409947133114E-2</v>
      </c>
      <c r="K78" s="32">
        <v>0.12203830282655254</v>
      </c>
      <c r="L78" s="32">
        <v>0.10207493042281227</v>
      </c>
      <c r="M78" s="32">
        <v>0.13897261561591415</v>
      </c>
      <c r="N78" s="32">
        <v>9.2302920525833429E-2</v>
      </c>
    </row>
    <row r="79" spans="1:14" x14ac:dyDescent="0.25">
      <c r="A79" s="46" t="s">
        <v>401</v>
      </c>
      <c r="B79" s="32">
        <v>3.5102347300945545E-2</v>
      </c>
      <c r="C79" s="32">
        <v>7.9536617290425854E-2</v>
      </c>
      <c r="D79" s="32">
        <v>6.9232717700555821E-2</v>
      </c>
      <c r="E79" s="32">
        <v>5.3132414878754995E-2</v>
      </c>
      <c r="F79" s="32">
        <v>5.512623130400747E-2</v>
      </c>
      <c r="G79" s="32">
        <v>6.9961042383916872E-2</v>
      </c>
      <c r="H79" s="32">
        <v>8.5235501193163504E-2</v>
      </c>
      <c r="I79" s="32">
        <v>0.14533274594833193</v>
      </c>
      <c r="J79" s="32">
        <v>3.8811618975370082E-2</v>
      </c>
      <c r="K79" s="32">
        <v>1.9747892160269419E-2</v>
      </c>
      <c r="L79" s="32">
        <v>9.1768113985850289E-2</v>
      </c>
      <c r="M79" s="32">
        <v>0.10092379975733798</v>
      </c>
      <c r="N79" s="32">
        <v>6.8043861693601118E-2</v>
      </c>
    </row>
    <row r="80" spans="1:14" x14ac:dyDescent="0.25">
      <c r="A80" s="46" t="s">
        <v>402</v>
      </c>
      <c r="B80" s="32">
        <v>0.15293048028229503</v>
      </c>
      <c r="C80" s="32">
        <v>1.5765146499090055E-2</v>
      </c>
      <c r="D80" s="32">
        <v>3.6294628362875551E-2</v>
      </c>
      <c r="E80" s="32">
        <v>1.2810212564018587E-2</v>
      </c>
      <c r="F80" s="32">
        <v>0.15443309422635693</v>
      </c>
      <c r="G80" s="32">
        <v>6.5939461245725819E-2</v>
      </c>
      <c r="H80" s="32">
        <v>8.0757940137082734E-2</v>
      </c>
      <c r="I80" s="32">
        <v>1.7097123142939229E-2</v>
      </c>
      <c r="J80" s="32">
        <v>9.4459582708755457E-2</v>
      </c>
      <c r="K80" s="32">
        <v>5.0276737895536473E-2</v>
      </c>
      <c r="L80" s="32">
        <v>7.9696959409392643E-2</v>
      </c>
      <c r="M80" s="32">
        <v>0.1079491460938406</v>
      </c>
      <c r="N80" s="32">
        <v>6.595853305608948E-2</v>
      </c>
    </row>
    <row r="81" spans="1:14" x14ac:dyDescent="0.25">
      <c r="A81" s="46" t="s">
        <v>403</v>
      </c>
      <c r="B81" s="32">
        <v>-3.5108293258352134E-3</v>
      </c>
      <c r="C81" s="32">
        <v>5.3350194098996566E-3</v>
      </c>
      <c r="D81" s="32">
        <v>5.0313905643668361E-2</v>
      </c>
      <c r="E81" s="32">
        <v>3.1715958686569116E-2</v>
      </c>
      <c r="F81" s="32">
        <v>1.5818214388581758E-2</v>
      </c>
      <c r="G81" s="32">
        <v>7.481114088083364E-2</v>
      </c>
      <c r="H81" s="32">
        <v>4.3535393527487753E-2</v>
      </c>
      <c r="I81" s="32">
        <v>2.1812091298844167E-2</v>
      </c>
      <c r="J81" s="32">
        <v>0</v>
      </c>
      <c r="K81" s="32">
        <v>1.7185036914321241E-2</v>
      </c>
      <c r="L81" s="32">
        <v>7.1520774426530889E-2</v>
      </c>
      <c r="M81" s="32">
        <v>6.1211621794600782E-2</v>
      </c>
      <c r="N81" s="32">
        <v>2.7052580749332575E-2</v>
      </c>
    </row>
    <row r="82" spans="1:14" x14ac:dyDescent="0.25">
      <c r="A82" s="46" t="s">
        <v>404</v>
      </c>
      <c r="B82" s="32">
        <v>5.2121210511356366E-3</v>
      </c>
      <c r="C82" s="32">
        <v>2.2163495034819331E-8</v>
      </c>
      <c r="D82" s="32">
        <v>1.6522614175228736E-2</v>
      </c>
      <c r="E82" s="32">
        <v>4.5169872097752535E-2</v>
      </c>
      <c r="F82" s="32">
        <v>7.7589880779036963E-5</v>
      </c>
      <c r="G82" s="32">
        <v>7.9391915781796638E-3</v>
      </c>
      <c r="H82" s="32">
        <v>2.5648053934018444E-3</v>
      </c>
      <c r="I82" s="32">
        <v>5.6874643710330339E-2</v>
      </c>
      <c r="J82" s="32">
        <v>2.0949421345906556E-2</v>
      </c>
      <c r="K82" s="32">
        <v>8.9565045738448177E-3</v>
      </c>
      <c r="L82" s="32">
        <v>1.0349233952512213E-2</v>
      </c>
      <c r="M82" s="32">
        <v>2.7289621832079876E-3</v>
      </c>
      <c r="N82" s="32">
        <v>1.1598234801970898E-2</v>
      </c>
    </row>
    <row r="83" spans="1:14" x14ac:dyDescent="0.25">
      <c r="A83" s="46" t="s">
        <v>405</v>
      </c>
      <c r="B83" s="32">
        <v>3.3854532161263799E-4</v>
      </c>
      <c r="C83" s="32">
        <v>0</v>
      </c>
      <c r="D83" s="32">
        <v>0</v>
      </c>
      <c r="E83" s="32">
        <v>0</v>
      </c>
      <c r="F83" s="32">
        <v>0.33156245920972399</v>
      </c>
      <c r="G83" s="32">
        <v>1.3830661877490215E-2</v>
      </c>
      <c r="H83" s="32">
        <v>5.1107645786141369E-3</v>
      </c>
      <c r="I83" s="32">
        <v>4.8227511524190992E-3</v>
      </c>
      <c r="J83" s="32">
        <v>0</v>
      </c>
      <c r="K83" s="32">
        <v>1.4213232989506577E-2</v>
      </c>
      <c r="L83" s="32">
        <v>3.8593732920162811E-3</v>
      </c>
      <c r="M83" s="32">
        <v>7.0618005450854915E-3</v>
      </c>
      <c r="N83" s="32">
        <v>3.0077488487617501E-2</v>
      </c>
    </row>
    <row r="84" spans="1:14" x14ac:dyDescent="0.25">
      <c r="A84" s="46" t="s">
        <v>406</v>
      </c>
      <c r="B84" s="32">
        <v>3.6791461418178078E-3</v>
      </c>
      <c r="C84" s="32">
        <v>2.2163495034819331E-8</v>
      </c>
      <c r="D84" s="32">
        <v>1.3670372489859294E-2</v>
      </c>
      <c r="E84" s="32">
        <v>4.5169872097752535E-2</v>
      </c>
      <c r="F84" s="32">
        <v>4.565819171964941E-2</v>
      </c>
      <c r="G84" s="32">
        <v>9.9880466879516336E-3</v>
      </c>
      <c r="H84" s="32">
        <v>3.9715249707013463E-3</v>
      </c>
      <c r="I84" s="32">
        <v>3.9880743692446367E-2</v>
      </c>
      <c r="J84" s="32">
        <v>2.0949421345906556E-2</v>
      </c>
      <c r="K84" s="32">
        <v>9.505511103483447E-3</v>
      </c>
      <c r="L84" s="32">
        <v>7.2591725560780442E-3</v>
      </c>
      <c r="M84" s="32">
        <v>3.4372015109500995E-3</v>
      </c>
      <c r="N84" s="32">
        <v>1.6060588733781925E-2</v>
      </c>
    </row>
    <row r="85" spans="1:14" x14ac:dyDescent="0.25">
      <c r="A85" s="46" t="s">
        <v>407</v>
      </c>
      <c r="B85" s="32">
        <v>1.2864037144161388E-2</v>
      </c>
      <c r="C85" s="32">
        <v>6.474662781570553E-3</v>
      </c>
      <c r="D85" s="32">
        <v>1.7348644159421066E-2</v>
      </c>
      <c r="E85" s="32">
        <v>7.5026788934129908E-3</v>
      </c>
      <c r="F85" s="32">
        <v>1.5225279281128932E-2</v>
      </c>
      <c r="G85" s="32">
        <v>1.0329628375190268E-2</v>
      </c>
      <c r="H85" s="32">
        <v>1.3728819114449098E-2</v>
      </c>
      <c r="I85" s="32">
        <v>0</v>
      </c>
      <c r="J85" s="32">
        <v>0</v>
      </c>
      <c r="K85" s="32">
        <v>3.7603577863517056E-2</v>
      </c>
      <c r="L85" s="32">
        <v>2.3940518834557455E-2</v>
      </c>
      <c r="M85" s="32">
        <v>0</v>
      </c>
      <c r="N85" s="32">
        <v>1.3036514327308173E-2</v>
      </c>
    </row>
    <row r="86" spans="1:14" x14ac:dyDescent="0.25">
      <c r="A86" s="46" t="s">
        <v>408</v>
      </c>
      <c r="B86" s="32">
        <v>1.5677230416523427E-2</v>
      </c>
      <c r="C86" s="32">
        <v>1.6552476575123223E-2</v>
      </c>
      <c r="D86" s="32">
        <v>1.8242388611907568E-2</v>
      </c>
      <c r="E86" s="32">
        <v>1.3217651604165841E-2</v>
      </c>
      <c r="F86" s="32">
        <v>1.8827415476910372E-2</v>
      </c>
      <c r="G86" s="32">
        <v>1.1646645170746248E-2</v>
      </c>
      <c r="H86" s="32">
        <v>1.5446645058524663E-2</v>
      </c>
      <c r="I86" s="32">
        <v>3.0979796112720264E-2</v>
      </c>
      <c r="J86" s="32">
        <v>1.6891002818986193E-3</v>
      </c>
      <c r="K86" s="32">
        <v>2.8368339720776767E-2</v>
      </c>
      <c r="L86" s="32">
        <v>3.7341872863212111E-2</v>
      </c>
      <c r="M86" s="32">
        <v>2.7930818718560062E-2</v>
      </c>
      <c r="N86" s="32">
        <v>1.9571882658858744E-2</v>
      </c>
    </row>
    <row r="87" spans="1:14" x14ac:dyDescent="0.25">
      <c r="A87" s="46" t="s">
        <v>409</v>
      </c>
      <c r="B87" s="32">
        <v>4.321011315279423E-2</v>
      </c>
      <c r="C87" s="32">
        <v>4.3596939500714992E-2</v>
      </c>
      <c r="D87" s="32">
        <v>4.421601480474073E-2</v>
      </c>
      <c r="E87" s="32">
        <v>4.3228687726882549E-2</v>
      </c>
      <c r="F87" s="32">
        <v>4.623080362782666E-2</v>
      </c>
      <c r="G87" s="32">
        <v>4.0566184344684349E-2</v>
      </c>
      <c r="H87" s="32">
        <v>4.6442742130638141E-2</v>
      </c>
      <c r="I87" s="32">
        <v>5.0466146326119204E-2</v>
      </c>
      <c r="J87" s="32">
        <v>1.9678685771115239E-2</v>
      </c>
      <c r="K87" s="32">
        <v>4.9264253649251695E-2</v>
      </c>
      <c r="L87" s="32">
        <v>4.8198914512214482E-2</v>
      </c>
      <c r="M87" s="32">
        <v>5.5969158245870919E-2</v>
      </c>
      <c r="N87" s="32">
        <v>4.591686407664005E-2</v>
      </c>
    </row>
    <row r="88" spans="1:14" x14ac:dyDescent="0.25">
      <c r="A88" s="46" t="s">
        <v>410</v>
      </c>
      <c r="B88" s="32">
        <v>3.7407999012600224E-2</v>
      </c>
      <c r="C88" s="32">
        <v>1.8579507237199366E-2</v>
      </c>
      <c r="D88" s="32">
        <v>2.8293867193476551E-2</v>
      </c>
      <c r="E88" s="32">
        <v>1.6972997828295793E-2</v>
      </c>
      <c r="F88" s="32">
        <v>1.880004199793954E-2</v>
      </c>
      <c r="G88" s="32">
        <v>3.4760206785404417E-2</v>
      </c>
      <c r="H88" s="32">
        <v>0.1086960906382534</v>
      </c>
      <c r="I88" s="32">
        <v>5.4688563968110671E-2</v>
      </c>
      <c r="J88" s="32">
        <v>0</v>
      </c>
      <c r="K88" s="32">
        <v>4.6460739955525326E-2</v>
      </c>
      <c r="L88" s="32">
        <v>0</v>
      </c>
      <c r="M88" s="32">
        <v>6.4675549307960808E-2</v>
      </c>
      <c r="N88" s="32">
        <v>2.4861986303626522E-2</v>
      </c>
    </row>
    <row r="89" spans="1:14" x14ac:dyDescent="0.25">
      <c r="A89" s="46" t="s">
        <v>411</v>
      </c>
      <c r="B89" s="32">
        <v>2.4387417828070439E-3</v>
      </c>
      <c r="C89" s="32">
        <v>0</v>
      </c>
      <c r="D89" s="32">
        <v>3.5924265673117511E-3</v>
      </c>
      <c r="E89" s="32">
        <v>2.7892017968029576E-3</v>
      </c>
      <c r="F89" s="32">
        <v>1.7001026875267614E-3</v>
      </c>
      <c r="G89" s="32">
        <v>4.1945848133770492E-3</v>
      </c>
      <c r="H89" s="32">
        <v>6.8377880814618555E-3</v>
      </c>
      <c r="I89" s="32">
        <v>1.6188683023511105E-2</v>
      </c>
      <c r="J89" s="32">
        <v>0</v>
      </c>
      <c r="K89" s="32">
        <v>6.4963846527781692E-3</v>
      </c>
      <c r="L89" s="32">
        <v>2.6098586789189541E-3</v>
      </c>
      <c r="M89" s="32">
        <v>0</v>
      </c>
      <c r="N89" s="32">
        <v>3.4319495122911931E-3</v>
      </c>
    </row>
    <row r="90" spans="1:14" x14ac:dyDescent="0.25">
      <c r="A90" s="35" t="s">
        <v>412</v>
      </c>
      <c r="B90" s="25"/>
      <c r="C90" s="25"/>
      <c r="D90" s="25"/>
      <c r="E90" s="25"/>
      <c r="F90" s="25"/>
      <c r="G90" s="25"/>
      <c r="H90" s="25"/>
      <c r="I90" s="25"/>
      <c r="J90" s="25"/>
      <c r="K90" s="25"/>
      <c r="L90" s="25"/>
      <c r="M90" s="26"/>
      <c r="N90" s="26"/>
    </row>
    <row r="91" spans="1:14" x14ac:dyDescent="0.25">
      <c r="A91" s="35" t="s">
        <v>413</v>
      </c>
      <c r="B91" s="25"/>
      <c r="C91" s="25"/>
      <c r="D91" s="25"/>
      <c r="E91" s="25"/>
      <c r="F91" s="25"/>
      <c r="G91" s="25"/>
      <c r="H91" s="25"/>
      <c r="I91" s="25"/>
      <c r="J91" s="25"/>
      <c r="K91" s="25"/>
      <c r="L91" s="25"/>
      <c r="M91" s="26"/>
      <c r="N91" s="26"/>
    </row>
    <row r="92" spans="1:14" x14ac:dyDescent="0.25">
      <c r="A92" s="46" t="s">
        <v>414</v>
      </c>
      <c r="B92" s="32">
        <v>2.0796297945804915E-2</v>
      </c>
      <c r="C92" s="32">
        <v>2.9241728499877568E-2</v>
      </c>
      <c r="D92" s="32">
        <v>2.1896047653452985E-2</v>
      </c>
      <c r="E92" s="32">
        <v>2.3848903221685664E-2</v>
      </c>
      <c r="F92" s="32">
        <v>2.7947716971680275E-2</v>
      </c>
      <c r="G92" s="32">
        <v>2.5219244732178174E-2</v>
      </c>
      <c r="H92" s="32">
        <v>3.2638320306242509E-2</v>
      </c>
      <c r="I92" s="32">
        <v>4.9948118844924852E-2</v>
      </c>
      <c r="J92" s="32">
        <v>6.0967787545566823E-2</v>
      </c>
      <c r="K92" s="32">
        <v>4.3290239469433722E-2</v>
      </c>
      <c r="L92" s="32">
        <v>3.7346526027371402E-2</v>
      </c>
      <c r="M92" s="32">
        <v>5.6438287651022018E-2</v>
      </c>
      <c r="N92" s="32">
        <v>3.0287902530961058E-2</v>
      </c>
    </row>
    <row r="93" spans="1:14" x14ac:dyDescent="0.25">
      <c r="A93" s="46" t="s">
        <v>415</v>
      </c>
      <c r="B93" s="32">
        <v>2.6233010501312642E-2</v>
      </c>
      <c r="C93" s="32">
        <v>3.8136230921791185E-2</v>
      </c>
      <c r="D93" s="32">
        <v>2.6256030518639312E-2</v>
      </c>
      <c r="E93" s="32">
        <v>3.4477684377567396E-2</v>
      </c>
      <c r="F93" s="32">
        <v>3.5800846575614977E-2</v>
      </c>
      <c r="G93" s="32">
        <v>3.2825509697241365E-2</v>
      </c>
      <c r="H93" s="32">
        <v>4.0647156961734758E-2</v>
      </c>
      <c r="I93" s="32">
        <v>5.736289133189193E-2</v>
      </c>
      <c r="J93" s="32">
        <v>9.9367622036185488E-2</v>
      </c>
      <c r="K93" s="32">
        <v>4.9617427720558369E-2</v>
      </c>
      <c r="L93" s="32">
        <v>4.717536123369985E-2</v>
      </c>
      <c r="M93" s="32">
        <v>6.7947122685568712E-2</v>
      </c>
      <c r="N93" s="32">
        <v>3.8167003317988828E-2</v>
      </c>
    </row>
    <row r="94" spans="1:14" x14ac:dyDescent="0.25">
      <c r="A94" s="46" t="s">
        <v>416</v>
      </c>
      <c r="B94" s="32">
        <v>3.0863196481681589E-2</v>
      </c>
      <c r="C94" s="32">
        <v>4.6993622853269426E-2</v>
      </c>
      <c r="D94" s="32">
        <v>3.3416173189697779E-2</v>
      </c>
      <c r="E94" s="32">
        <v>3.3716654630529849E-2</v>
      </c>
      <c r="F94" s="32">
        <v>3.9558261915676469E-2</v>
      </c>
      <c r="G94" s="32">
        <v>3.7586731562315595E-2</v>
      </c>
      <c r="H94" s="32">
        <v>4.2213448107499586E-2</v>
      </c>
      <c r="I94" s="32">
        <v>6.7139492175288709E-2</v>
      </c>
      <c r="J94" s="32">
        <v>0.10558806361582365</v>
      </c>
      <c r="K94" s="32">
        <v>5.8485358118097699E-2</v>
      </c>
      <c r="L94" s="32">
        <v>4.6360645238221088E-2</v>
      </c>
      <c r="M94" s="32">
        <v>6.4898252848170634E-2</v>
      </c>
      <c r="N94" s="32">
        <v>4.3615329373682572E-2</v>
      </c>
    </row>
    <row r="95" spans="1:14" x14ac:dyDescent="0.25">
      <c r="A95" s="46" t="s">
        <v>417</v>
      </c>
      <c r="B95" s="32">
        <v>3.3037092657414259E-2</v>
      </c>
      <c r="C95" s="32">
        <v>5.842695943104606E-2</v>
      </c>
      <c r="D95" s="32">
        <v>3.5142735036451961E-2</v>
      </c>
      <c r="E95" s="32">
        <v>4.7706799063841461E-2</v>
      </c>
      <c r="F95" s="32">
        <v>4.3743510051934893E-2</v>
      </c>
      <c r="G95" s="32">
        <v>3.8718677972149534E-2</v>
      </c>
      <c r="H95" s="32">
        <v>5.1040423235220615E-2</v>
      </c>
      <c r="I95" s="32">
        <v>8.2188747103605644E-2</v>
      </c>
      <c r="J95" s="32">
        <v>0.2050033974269686</v>
      </c>
      <c r="K95" s="32">
        <v>6.8650741231692264E-2</v>
      </c>
      <c r="L95" s="32">
        <v>5.6989102334034814E-2</v>
      </c>
      <c r="M95" s="32">
        <v>8.9054915010409616E-2</v>
      </c>
      <c r="N95" s="32">
        <v>5.1257999317916393E-2</v>
      </c>
    </row>
    <row r="96" spans="1:14" x14ac:dyDescent="0.25">
      <c r="A96" s="35" t="s">
        <v>418</v>
      </c>
      <c r="B96" s="25"/>
      <c r="C96" s="25"/>
      <c r="D96" s="25"/>
      <c r="E96" s="25"/>
      <c r="F96" s="25"/>
      <c r="G96" s="25"/>
      <c r="H96" s="25"/>
      <c r="I96" s="25"/>
      <c r="J96" s="25"/>
      <c r="K96" s="25"/>
      <c r="L96" s="25"/>
      <c r="M96" s="26"/>
      <c r="N96" s="26"/>
    </row>
    <row r="97" spans="1:14" x14ac:dyDescent="0.25">
      <c r="A97" s="46" t="s">
        <v>419</v>
      </c>
      <c r="B97" s="32">
        <v>0.34895775874967605</v>
      </c>
      <c r="C97" s="32">
        <v>0.55664555570501328</v>
      </c>
      <c r="D97" s="32">
        <v>0.41715329787387495</v>
      </c>
      <c r="E97" s="32">
        <v>0.407791082458901</v>
      </c>
      <c r="F97" s="32">
        <v>0.34899885097969102</v>
      </c>
      <c r="G97" s="32">
        <v>0.41435478493508926</v>
      </c>
      <c r="H97" s="32">
        <v>0.50334847883996237</v>
      </c>
      <c r="I97" s="32">
        <v>0.6423217626387111</v>
      </c>
      <c r="J97" s="32">
        <v>0.63291190673843567</v>
      </c>
      <c r="K97" s="32">
        <v>0.55531204191499051</v>
      </c>
      <c r="L97" s="32">
        <v>0.47391880868815967</v>
      </c>
      <c r="M97" s="32">
        <v>0.70825515085287805</v>
      </c>
      <c r="N97" s="32">
        <v>0.50243448593732498</v>
      </c>
    </row>
    <row r="98" spans="1:14" x14ac:dyDescent="0.25">
      <c r="A98" s="46" t="s">
        <v>420</v>
      </c>
      <c r="B98" s="32">
        <v>6.3929139134855775E-2</v>
      </c>
      <c r="C98" s="32">
        <v>4.5890174570864389E-2</v>
      </c>
      <c r="D98" s="32">
        <v>8.817318736168496E-2</v>
      </c>
      <c r="E98" s="32">
        <v>3.9864907836417614E-2</v>
      </c>
      <c r="F98" s="32">
        <v>5.5669295303620407E-2</v>
      </c>
      <c r="G98" s="32">
        <v>0.12428170406557684</v>
      </c>
      <c r="H98" s="32">
        <v>4.7985852179164394E-2</v>
      </c>
      <c r="I98" s="32">
        <v>2.769688893469693E-2</v>
      </c>
      <c r="J98" s="32">
        <v>1.0397327474929711E-2</v>
      </c>
      <c r="K98" s="32">
        <v>4.271185895785215E-2</v>
      </c>
      <c r="L98" s="32">
        <v>2.9631753249206853E-2</v>
      </c>
      <c r="M98" s="32">
        <v>1.7316419951392076E-2</v>
      </c>
      <c r="N98" s="32">
        <v>5.1491791329271203E-2</v>
      </c>
    </row>
    <row r="99" spans="1:14" x14ac:dyDescent="0.25">
      <c r="A99" s="46" t="s">
        <v>421</v>
      </c>
      <c r="B99" s="32">
        <v>0.58711310211546808</v>
      </c>
      <c r="C99" s="32">
        <v>0.39746426972412235</v>
      </c>
      <c r="D99" s="32">
        <v>0.49467351476444021</v>
      </c>
      <c r="E99" s="32">
        <v>0.55234400970468134</v>
      </c>
      <c r="F99" s="32">
        <v>0.59533185371668851</v>
      </c>
      <c r="G99" s="32">
        <v>0.46136351099933393</v>
      </c>
      <c r="H99" s="32">
        <v>0.44866566898087329</v>
      </c>
      <c r="I99" s="32">
        <v>0.32998134842659194</v>
      </c>
      <c r="J99" s="32">
        <v>0.35669076578663467</v>
      </c>
      <c r="K99" s="32">
        <v>0.40197609912715737</v>
      </c>
      <c r="L99" s="32">
        <v>0.49644943806263347</v>
      </c>
      <c r="M99" s="32">
        <v>0.27442842919572979</v>
      </c>
      <c r="N99" s="32">
        <v>0.44607372273340379</v>
      </c>
    </row>
    <row r="100" spans="1:14" x14ac:dyDescent="0.25">
      <c r="A100" s="46" t="s">
        <v>422</v>
      </c>
      <c r="B100" s="32">
        <v>0.14259259680663425</v>
      </c>
      <c r="C100" s="32">
        <v>0.31315080915029014</v>
      </c>
      <c r="D100" s="32">
        <v>0.1958656919041869</v>
      </c>
      <c r="E100" s="32">
        <v>0.17243031446141915</v>
      </c>
      <c r="F100" s="32">
        <v>0.21741247839581412</v>
      </c>
      <c r="G100" s="32">
        <v>7.7142593339673313E-2</v>
      </c>
      <c r="H100" s="32">
        <v>0.18368670836763532</v>
      </c>
      <c r="I100" s="32">
        <v>0.40819192034820129</v>
      </c>
      <c r="J100" s="32">
        <v>0.38312530747746448</v>
      </c>
      <c r="K100" s="32">
        <v>0.40276502375547585</v>
      </c>
      <c r="L100" s="32">
        <v>0.20610721856578709</v>
      </c>
      <c r="M100" s="32">
        <v>0.49572585079862341</v>
      </c>
      <c r="N100" s="32">
        <v>0.22039404875717308</v>
      </c>
    </row>
    <row r="101" spans="1:14" x14ac:dyDescent="0.25">
      <c r="A101" s="35" t="s">
        <v>423</v>
      </c>
      <c r="B101" s="25"/>
      <c r="C101" s="25"/>
      <c r="D101" s="25"/>
      <c r="E101" s="25"/>
      <c r="F101" s="25"/>
      <c r="G101" s="25"/>
      <c r="H101" s="25"/>
      <c r="I101" s="25"/>
      <c r="J101" s="25"/>
      <c r="K101" s="25"/>
      <c r="L101" s="25"/>
      <c r="M101" s="26"/>
      <c r="N101" s="26"/>
    </row>
    <row r="102" spans="1:14" x14ac:dyDescent="0.25">
      <c r="A102" s="34" t="s">
        <v>424</v>
      </c>
      <c r="B102" s="32">
        <v>3.0780281980525244E-2</v>
      </c>
      <c r="C102" s="32">
        <v>4.1809117375666303E-2</v>
      </c>
      <c r="D102" s="32">
        <v>3.0950885255848243E-2</v>
      </c>
      <c r="E102" s="32">
        <v>6.0635024158060054E-2</v>
      </c>
      <c r="F102" s="32">
        <v>3.919947726937649E-2</v>
      </c>
      <c r="G102" s="32">
        <v>5.4156933601988914E-2</v>
      </c>
      <c r="H102" s="32">
        <v>6.0555403944241089E-2</v>
      </c>
      <c r="I102" s="32">
        <v>7.1588169163628812E-2</v>
      </c>
      <c r="J102" s="32">
        <v>7.609148334565935E-2</v>
      </c>
      <c r="K102" s="32">
        <v>5.8132289135790279E-2</v>
      </c>
      <c r="L102" s="32">
        <v>5.5859547608360274E-2</v>
      </c>
      <c r="M102" s="32">
        <v>8.515096531451119E-2</v>
      </c>
      <c r="N102" s="32">
        <v>4.8274738991931958E-2</v>
      </c>
    </row>
    <row r="103" spans="1:14" x14ac:dyDescent="0.25">
      <c r="A103" s="34" t="s">
        <v>425</v>
      </c>
      <c r="B103" s="32">
        <v>8.2840212481954639E-2</v>
      </c>
      <c r="C103" s="32">
        <v>3.2055624897553876E-2</v>
      </c>
      <c r="D103" s="32">
        <v>3.0694844040953025E-2</v>
      </c>
      <c r="E103" s="32">
        <v>3.3864120837902252E-2</v>
      </c>
      <c r="F103" s="32">
        <v>3.5134839310249064E-2</v>
      </c>
      <c r="G103" s="32">
        <v>7.5964214300642138E-2</v>
      </c>
      <c r="H103" s="32">
        <v>3.8530925534757926E-2</v>
      </c>
      <c r="I103" s="32">
        <v>7.3350313122372529E-2</v>
      </c>
      <c r="J103" s="32">
        <v>2.9066393921371565E-2</v>
      </c>
      <c r="K103" s="32">
        <v>5.0092803104938542E-2</v>
      </c>
      <c r="L103" s="32">
        <v>4.2427330822819166E-2</v>
      </c>
      <c r="M103" s="32">
        <v>7.6007342688510421E-2</v>
      </c>
      <c r="N103" s="32">
        <v>4.8851796880061062E-2</v>
      </c>
    </row>
    <row r="104" spans="1:14" x14ac:dyDescent="0.25">
      <c r="A104" s="13" t="s">
        <v>426</v>
      </c>
      <c r="B104" s="32">
        <v>0.10044755171549984</v>
      </c>
      <c r="C104" s="32">
        <v>4.4764634327604927E-2</v>
      </c>
      <c r="D104" s="32">
        <v>3.8052016058820845E-2</v>
      </c>
      <c r="E104" s="32">
        <v>4.2268424875768221E-2</v>
      </c>
      <c r="F104" s="32">
        <v>4.5869178537400739E-2</v>
      </c>
      <c r="G104" s="32">
        <v>0.10148947032832693</v>
      </c>
      <c r="H104" s="32">
        <v>4.8534130550872134E-2</v>
      </c>
      <c r="I104" s="32">
        <v>8.9124959649180852E-2</v>
      </c>
      <c r="J104" s="32">
        <v>4.766112029062515E-2</v>
      </c>
      <c r="K104" s="32">
        <v>6.0499736286434777E-2</v>
      </c>
      <c r="L104" s="32">
        <v>5.3796835158439395E-2</v>
      </c>
      <c r="M104" s="32">
        <v>8.9873829105182962E-2</v>
      </c>
      <c r="N104" s="32">
        <v>6.1823612716852307E-2</v>
      </c>
    </row>
    <row r="105" spans="1:14" x14ac:dyDescent="0.25">
      <c r="A105" s="13" t="s">
        <v>427</v>
      </c>
      <c r="B105" s="32">
        <v>0.12350304604551428</v>
      </c>
      <c r="C105" s="32">
        <v>6.247758380415161E-2</v>
      </c>
      <c r="D105" s="32">
        <v>6.3540366009017982E-2</v>
      </c>
      <c r="E105" s="32">
        <v>6.0401804369960281E-2</v>
      </c>
      <c r="F105" s="32">
        <v>6.9699145224984202E-2</v>
      </c>
      <c r="G105" s="32">
        <v>0.12394195341982746</v>
      </c>
      <c r="H105" s="32">
        <v>7.6587656664737241E-2</v>
      </c>
      <c r="I105" s="32">
        <v>0.12373913045706507</v>
      </c>
      <c r="J105" s="32">
        <v>5.3028706321427338E-2</v>
      </c>
      <c r="K105" s="32">
        <v>9.5585764077532762E-2</v>
      </c>
      <c r="L105" s="32">
        <v>8.8700698052977686E-2</v>
      </c>
      <c r="M105" s="32">
        <v>0.12677168515880308</v>
      </c>
      <c r="N105" s="32">
        <v>8.674354340565002E-2</v>
      </c>
    </row>
    <row r="106" spans="1:14" x14ac:dyDescent="0.25">
      <c r="A106" s="13" t="s">
        <v>428</v>
      </c>
      <c r="B106" s="32">
        <v>-2.3055494330014446E-2</v>
      </c>
      <c r="C106" s="32">
        <v>-1.7712949476546683E-2</v>
      </c>
      <c r="D106" s="32">
        <v>-2.548834995019714E-2</v>
      </c>
      <c r="E106" s="32">
        <v>-1.813337949419206E-2</v>
      </c>
      <c r="F106" s="32">
        <v>-2.3829966687583463E-2</v>
      </c>
      <c r="G106" s="32">
        <v>-2.2452483091500528E-2</v>
      </c>
      <c r="H106" s="32">
        <v>-2.8053526113865107E-2</v>
      </c>
      <c r="I106" s="32">
        <v>-3.4614170807884211E-2</v>
      </c>
      <c r="J106" s="32">
        <v>-5.3675860308021886E-3</v>
      </c>
      <c r="K106" s="32">
        <v>-3.5086027791097985E-2</v>
      </c>
      <c r="L106" s="32">
        <v>-3.4903862894538291E-2</v>
      </c>
      <c r="M106" s="32">
        <v>-3.6897856053620115E-2</v>
      </c>
      <c r="N106" s="32">
        <v>-2.4919930688797713E-2</v>
      </c>
    </row>
    <row r="107" spans="1:14" x14ac:dyDescent="0.25">
      <c r="A107" s="13" t="s">
        <v>429</v>
      </c>
      <c r="B107" s="32">
        <v>-1.760733923354519E-2</v>
      </c>
      <c r="C107" s="32">
        <v>-1.2709009430051051E-2</v>
      </c>
      <c r="D107" s="32">
        <v>-7.3571720178678178E-3</v>
      </c>
      <c r="E107" s="32">
        <v>-8.4043040378659652E-3</v>
      </c>
      <c r="F107" s="32">
        <v>-1.073433922715168E-2</v>
      </c>
      <c r="G107" s="32">
        <v>-2.5525256027684767E-2</v>
      </c>
      <c r="H107" s="32">
        <v>-1.000320501611421E-2</v>
      </c>
      <c r="I107" s="32">
        <v>-1.5774646526808343E-2</v>
      </c>
      <c r="J107" s="32">
        <v>-1.8594726369253578E-2</v>
      </c>
      <c r="K107" s="32">
        <v>-1.0406933181496238E-2</v>
      </c>
      <c r="L107" s="32">
        <v>-1.1369504335620248E-2</v>
      </c>
      <c r="M107" s="32">
        <v>-1.3866486416672539E-2</v>
      </c>
      <c r="N107" s="32">
        <v>-1.297181583679125E-2</v>
      </c>
    </row>
    <row r="108" spans="1:14" x14ac:dyDescent="0.25">
      <c r="A108" s="13" t="s">
        <v>430</v>
      </c>
      <c r="B108" s="32">
        <v>-5.2059930501429395E-2</v>
      </c>
      <c r="C108" s="32">
        <v>9.7534924781124254E-3</v>
      </c>
      <c r="D108" s="32">
        <v>2.5604121489521651E-4</v>
      </c>
      <c r="E108" s="32">
        <v>2.6770903320157802E-2</v>
      </c>
      <c r="F108" s="32">
        <v>4.0646379591274297E-3</v>
      </c>
      <c r="G108" s="32">
        <v>-2.1807280698653224E-2</v>
      </c>
      <c r="H108" s="32">
        <v>2.2024478409483163E-2</v>
      </c>
      <c r="I108" s="32">
        <v>-1.7621439587437115E-3</v>
      </c>
      <c r="J108" s="32">
        <v>4.7025089424287778E-2</v>
      </c>
      <c r="K108" s="32">
        <v>8.0394860308517363E-3</v>
      </c>
      <c r="L108" s="32">
        <v>1.3432216785541106E-2</v>
      </c>
      <c r="M108" s="32">
        <v>9.1436226260007691E-3</v>
      </c>
      <c r="N108" s="32">
        <v>-5.770578881291018E-4</v>
      </c>
    </row>
    <row r="109" spans="1:14" x14ac:dyDescent="0.25">
      <c r="A109" s="35" t="s">
        <v>431</v>
      </c>
      <c r="B109" s="25"/>
      <c r="C109" s="25"/>
      <c r="D109" s="25"/>
      <c r="E109" s="25"/>
      <c r="F109" s="25"/>
      <c r="G109" s="25"/>
      <c r="H109" s="25"/>
      <c r="I109" s="25"/>
      <c r="J109" s="25"/>
      <c r="K109" s="25"/>
      <c r="L109" s="25"/>
      <c r="M109" s="26"/>
      <c r="N109" s="26"/>
    </row>
    <row r="110" spans="1:14" x14ac:dyDescent="0.25">
      <c r="A110" s="13" t="s">
        <v>424</v>
      </c>
      <c r="B110" s="32">
        <v>3.0780281980525244E-2</v>
      </c>
      <c r="C110" s="32">
        <v>4.1809117375666303E-2</v>
      </c>
      <c r="D110" s="32">
        <v>3.0950885255848243E-2</v>
      </c>
      <c r="E110" s="32">
        <v>6.0635024158060054E-2</v>
      </c>
      <c r="F110" s="32">
        <v>3.919947726937649E-2</v>
      </c>
      <c r="G110" s="32">
        <v>5.4156933601988914E-2</v>
      </c>
      <c r="H110" s="32">
        <v>6.0555403944241089E-2</v>
      </c>
      <c r="I110" s="32">
        <v>7.1588169163628812E-2</v>
      </c>
      <c r="J110" s="32">
        <v>7.609148334565935E-2</v>
      </c>
      <c r="K110" s="32">
        <v>5.8132289135790279E-2</v>
      </c>
      <c r="L110" s="32">
        <v>5.5859547608360274E-2</v>
      </c>
      <c r="M110" s="32">
        <v>8.515096531451119E-2</v>
      </c>
      <c r="N110" s="32">
        <v>4.8274738991931958E-2</v>
      </c>
    </row>
    <row r="111" spans="1:14" x14ac:dyDescent="0.25">
      <c r="A111" s="13" t="s">
        <v>432</v>
      </c>
      <c r="B111" s="32">
        <v>-5.9411041146834225E-3</v>
      </c>
      <c r="C111" s="32">
        <v>-7.6489262834078886E-3</v>
      </c>
      <c r="D111" s="32">
        <v>-6.9316211092017343E-3</v>
      </c>
      <c r="E111" s="32">
        <v>-1.2610558163528168E-2</v>
      </c>
      <c r="F111" s="32">
        <v>-4.367984732274433E-3</v>
      </c>
      <c r="G111" s="32">
        <v>-9.6185288286730931E-3</v>
      </c>
      <c r="H111" s="32">
        <v>-6.0220206029869862E-3</v>
      </c>
      <c r="I111" s="32">
        <v>-4.1874086032767854E-3</v>
      </c>
      <c r="J111" s="32">
        <v>1.728878023174359E-3</v>
      </c>
      <c r="K111" s="32">
        <v>-2.6311182509411849E-3</v>
      </c>
      <c r="L111" s="32">
        <v>-1.4648815692140655E-2</v>
      </c>
      <c r="M111" s="32">
        <v>-6.1592702896242522E-3</v>
      </c>
      <c r="N111" s="32">
        <v>-6.9626807933676821E-3</v>
      </c>
    </row>
    <row r="112" spans="1:14" x14ac:dyDescent="0.25">
      <c r="A112" s="13" t="s">
        <v>433</v>
      </c>
      <c r="B112" s="32">
        <v>-2.2172646722902208E-2</v>
      </c>
      <c r="C112" s="32">
        <v>-3.024567744808675E-2</v>
      </c>
      <c r="D112" s="32">
        <v>-2.2750054317778396E-2</v>
      </c>
      <c r="E112" s="32">
        <v>-2.9310011329279181E-2</v>
      </c>
      <c r="F112" s="32">
        <v>-2.952221926276408E-2</v>
      </c>
      <c r="G112" s="32">
        <v>-2.5702362160831105E-2</v>
      </c>
      <c r="H112" s="32">
        <v>-3.4669880901427426E-2</v>
      </c>
      <c r="I112" s="32">
        <v>-4.9948249021918856E-2</v>
      </c>
      <c r="J112" s="32">
        <v>-6.4414651672806397E-2</v>
      </c>
      <c r="K112" s="32">
        <v>-4.3918602918328276E-2</v>
      </c>
      <c r="L112" s="32">
        <v>-3.9346526547059432E-2</v>
      </c>
      <c r="M112" s="32">
        <v>-5.9933826773870345E-2</v>
      </c>
      <c r="N112" s="32">
        <v>-3.2052387020463514E-2</v>
      </c>
    </row>
    <row r="113" spans="1:14" x14ac:dyDescent="0.25">
      <c r="A113" s="13" t="s">
        <v>434</v>
      </c>
      <c r="B113" s="32">
        <v>4.6445190703411762E-5</v>
      </c>
      <c r="C113" s="32">
        <v>-2.6099300756627352E-6</v>
      </c>
      <c r="D113" s="32">
        <v>1.0163714138161617E-4</v>
      </c>
      <c r="E113" s="32">
        <v>7.1486275444471347E-6</v>
      </c>
      <c r="F113" s="32">
        <v>7.1262664082209976E-4</v>
      </c>
      <c r="G113" s="32">
        <v>0</v>
      </c>
      <c r="H113" s="32">
        <v>1.2920451662006844E-3</v>
      </c>
      <c r="I113" s="32">
        <v>5.4088758227355659E-5</v>
      </c>
      <c r="J113" s="32">
        <v>0</v>
      </c>
      <c r="K113" s="32">
        <v>3.568558999787113E-5</v>
      </c>
      <c r="L113" s="32">
        <v>0</v>
      </c>
      <c r="M113" s="32">
        <v>-1.0032217546839362E-4</v>
      </c>
      <c r="N113" s="32">
        <v>1.538197296450764E-4</v>
      </c>
    </row>
    <row r="114" spans="1:14" x14ac:dyDescent="0.25">
      <c r="A114" s="13" t="s">
        <v>435</v>
      </c>
      <c r="B114" s="32">
        <v>0</v>
      </c>
      <c r="C114" s="32">
        <v>3.0719508743803019E-4</v>
      </c>
      <c r="D114" s="32">
        <v>-3.3926175703389476E-4</v>
      </c>
      <c r="E114" s="32">
        <v>9.9577218121503714E-5</v>
      </c>
      <c r="F114" s="32">
        <v>1.5292318124464647E-4</v>
      </c>
      <c r="G114" s="32">
        <v>-1.3579486350552466E-4</v>
      </c>
      <c r="H114" s="32">
        <v>4.6328989755158365E-4</v>
      </c>
      <c r="I114" s="32">
        <v>2.8101967895711078E-3</v>
      </c>
      <c r="J114" s="32">
        <v>1.1345079348565905E-4</v>
      </c>
      <c r="K114" s="32">
        <v>2.5753185702720221E-4</v>
      </c>
      <c r="L114" s="32">
        <v>-5.7345887517019941E-8</v>
      </c>
      <c r="M114" s="32">
        <v>2.1921551426660153E-4</v>
      </c>
      <c r="N114" s="32">
        <v>3.0934723861609955E-4</v>
      </c>
    </row>
    <row r="115" spans="1:14" x14ac:dyDescent="0.25">
      <c r="A115" s="13" t="s">
        <v>436</v>
      </c>
      <c r="B115" s="32">
        <v>1.1790686493002404E-3</v>
      </c>
      <c r="C115" s="32">
        <v>2.0268666054156429E-5</v>
      </c>
      <c r="D115" s="32">
        <v>1.3157384160639692E-3</v>
      </c>
      <c r="E115" s="32">
        <v>1.9220365886802945E-4</v>
      </c>
      <c r="F115" s="32">
        <v>1.2118325270764928E-3</v>
      </c>
      <c r="G115" s="32">
        <v>2.9358180968444092E-4</v>
      </c>
      <c r="H115" s="32">
        <v>7.8203012561252284E-4</v>
      </c>
      <c r="I115" s="32">
        <v>7.6888413123742127E-4</v>
      </c>
      <c r="J115" s="32">
        <v>-2.5072794379440262E-4</v>
      </c>
      <c r="K115" s="32">
        <v>1.1822235316108604E-3</v>
      </c>
      <c r="L115" s="32">
        <v>8.1309847367377257E-4</v>
      </c>
      <c r="M115" s="32">
        <v>1.6905457692800054E-5</v>
      </c>
      <c r="N115" s="32">
        <v>7.0354362446246996E-4</v>
      </c>
    </row>
    <row r="116" spans="1:14" x14ac:dyDescent="0.25">
      <c r="A116" s="2" t="s">
        <v>437</v>
      </c>
      <c r="B116" s="47">
        <v>3.9700785684308121E-3</v>
      </c>
      <c r="C116" s="47">
        <v>5.2517182636369359E-3</v>
      </c>
      <c r="D116" s="47">
        <v>2.3986410813429055E-3</v>
      </c>
      <c r="E116" s="47">
        <v>1.9087208857334701E-2</v>
      </c>
      <c r="F116" s="47">
        <v>7.5722977866229842E-3</v>
      </c>
      <c r="G116" s="47">
        <v>1.8999453616421948E-2</v>
      </c>
      <c r="H116" s="47">
        <v>2.2449544815165961E-2</v>
      </c>
      <c r="I116" s="47">
        <v>2.019248871326251E-2</v>
      </c>
      <c r="J116" s="47">
        <v>1.3254257434730391E-2</v>
      </c>
      <c r="K116" s="47">
        <v>1.2014184959249968E-2</v>
      </c>
      <c r="L116" s="47">
        <v>2.7207900865147262E-3</v>
      </c>
      <c r="M116" s="48">
        <v>1.9355763015966782E-2</v>
      </c>
      <c r="N116" s="48">
        <v>1.0511534859523608E-2</v>
      </c>
    </row>
    <row r="117" spans="1:14" ht="3.75" customHeight="1" thickBot="1" x14ac:dyDescent="0.3">
      <c r="A117" s="49"/>
      <c r="B117" s="50"/>
      <c r="C117" s="50"/>
      <c r="D117" s="50"/>
      <c r="E117" s="50"/>
      <c r="F117" s="50"/>
      <c r="G117" s="50"/>
      <c r="H117" s="50"/>
      <c r="I117" s="51"/>
      <c r="J117" s="51"/>
      <c r="K117" s="51"/>
      <c r="L117" s="51"/>
      <c r="M117" s="51"/>
      <c r="N117" s="51"/>
    </row>
    <row r="118" spans="1:14" ht="15.75" thickTop="1" x14ac:dyDescent="0.25">
      <c r="A118" s="787" t="s">
        <v>438</v>
      </c>
      <c r="B118" s="787"/>
      <c r="C118" s="787"/>
      <c r="D118" s="787"/>
      <c r="E118" s="787"/>
      <c r="F118" s="787"/>
      <c r="G118" s="787"/>
      <c r="H118" s="787"/>
      <c r="I118" s="787"/>
      <c r="J118" s="787"/>
      <c r="K118" s="787"/>
      <c r="L118" s="787"/>
      <c r="M118" s="787"/>
      <c r="N118" s="787"/>
    </row>
    <row r="119" spans="1:14" x14ac:dyDescent="0.25">
      <c r="A119" s="779" t="s">
        <v>439</v>
      </c>
      <c r="B119" s="779"/>
      <c r="C119" s="779"/>
      <c r="D119" s="779"/>
      <c r="E119" s="779"/>
      <c r="F119" s="779"/>
      <c r="G119" s="779"/>
      <c r="H119" s="779"/>
      <c r="I119" s="779"/>
      <c r="J119" s="779"/>
      <c r="K119" s="779"/>
      <c r="L119" s="779"/>
      <c r="M119" s="779"/>
      <c r="N119" s="779"/>
    </row>
    <row r="120" spans="1:14" x14ac:dyDescent="0.25">
      <c r="A120" s="779" t="s">
        <v>440</v>
      </c>
      <c r="B120" s="779"/>
      <c r="C120" s="779"/>
      <c r="D120" s="779"/>
      <c r="E120" s="779"/>
      <c r="F120" s="779"/>
      <c r="G120" s="779"/>
      <c r="H120" s="779"/>
      <c r="I120" s="779"/>
      <c r="J120" s="779"/>
      <c r="K120" s="779"/>
      <c r="L120" s="779"/>
      <c r="M120" s="779"/>
      <c r="N120" s="779"/>
    </row>
    <row r="121" spans="1:14" x14ac:dyDescent="0.25">
      <c r="A121" s="779" t="s">
        <v>441</v>
      </c>
      <c r="B121" s="779"/>
      <c r="C121" s="779"/>
      <c r="D121" s="779"/>
      <c r="E121" s="779"/>
      <c r="F121" s="779"/>
      <c r="G121" s="779"/>
      <c r="H121" s="779"/>
      <c r="I121" s="779"/>
      <c r="J121" s="779"/>
      <c r="K121" s="779"/>
      <c r="L121" s="779"/>
      <c r="M121" s="779"/>
      <c r="N121" s="779"/>
    </row>
    <row r="122" spans="1:14" x14ac:dyDescent="0.25">
      <c r="A122" s="779" t="s">
        <v>442</v>
      </c>
      <c r="B122" s="779"/>
      <c r="C122" s="779"/>
      <c r="D122" s="779"/>
      <c r="E122" s="779"/>
      <c r="F122" s="779"/>
      <c r="G122" s="779"/>
      <c r="H122" s="779"/>
      <c r="I122" s="779"/>
      <c r="J122" s="779"/>
      <c r="K122" s="779"/>
      <c r="L122" s="779"/>
      <c r="M122" s="779"/>
      <c r="N122" s="779"/>
    </row>
    <row r="123" spans="1:14" x14ac:dyDescent="0.25">
      <c r="A123" s="780" t="s">
        <v>443</v>
      </c>
      <c r="B123" s="780"/>
      <c r="C123" s="780"/>
      <c r="D123" s="780"/>
      <c r="E123" s="780"/>
      <c r="F123" s="780"/>
      <c r="G123" s="780"/>
      <c r="H123" s="780"/>
      <c r="I123" s="780"/>
      <c r="J123" s="780"/>
      <c r="K123" s="780"/>
      <c r="L123" s="780"/>
      <c r="M123" s="780"/>
      <c r="N123" s="780"/>
    </row>
    <row r="124" spans="1:14" x14ac:dyDescent="0.25">
      <c r="A124" s="779" t="s">
        <v>444</v>
      </c>
      <c r="B124" s="779"/>
      <c r="C124" s="779"/>
      <c r="D124" s="779"/>
      <c r="E124" s="779"/>
      <c r="F124" s="779"/>
      <c r="G124" s="779"/>
      <c r="H124" s="779"/>
      <c r="I124" s="779"/>
      <c r="J124" s="779"/>
      <c r="K124" s="779"/>
      <c r="L124" s="779"/>
      <c r="M124" s="779"/>
      <c r="N124" s="779"/>
    </row>
    <row r="125" spans="1:14" x14ac:dyDescent="0.25">
      <c r="A125" s="781" t="s">
        <v>445</v>
      </c>
      <c r="B125" s="780"/>
      <c r="C125" s="780"/>
      <c r="D125" s="780"/>
      <c r="E125" s="780"/>
      <c r="F125" s="780"/>
      <c r="G125" s="780"/>
      <c r="H125" s="780"/>
      <c r="I125" s="780"/>
      <c r="J125" s="780"/>
      <c r="K125" s="780"/>
      <c r="L125" s="780"/>
      <c r="M125" s="780"/>
      <c r="N125" s="780"/>
    </row>
    <row r="126" spans="1:14" x14ac:dyDescent="0.25">
      <c r="A126" s="21"/>
    </row>
  </sheetData>
  <mergeCells count="17">
    <mergeCell ref="A120:N120"/>
    <mergeCell ref="A1:N1"/>
    <mergeCell ref="A2:N2"/>
    <mergeCell ref="A3:N3"/>
    <mergeCell ref="A51:N51"/>
    <mergeCell ref="A52:N52"/>
    <mergeCell ref="A53:N53"/>
    <mergeCell ref="A54:N54"/>
    <mergeCell ref="A55:N55"/>
    <mergeCell ref="A56:N56"/>
    <mergeCell ref="A118:N118"/>
    <mergeCell ref="A119:N119"/>
    <mergeCell ref="A121:N121"/>
    <mergeCell ref="A122:N122"/>
    <mergeCell ref="A123:N123"/>
    <mergeCell ref="A124:N124"/>
    <mergeCell ref="A125:N1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EA0A0-2A7E-4E2A-9918-90AB8338312C}">
  <sheetPr codeName="Sheet1">
    <pageSetUpPr fitToPage="1"/>
  </sheetPr>
  <dimension ref="A1:AC86"/>
  <sheetViews>
    <sheetView zoomScaleNormal="100" workbookViewId="0">
      <selection activeCell="O14" sqref="O14"/>
    </sheetView>
  </sheetViews>
  <sheetFormatPr baseColWidth="10" defaultColWidth="9.140625" defaultRowHeight="18" x14ac:dyDescent="0.25"/>
  <cols>
    <col min="1" max="1" width="75.28515625" style="53" customWidth="1"/>
    <col min="2" max="11" width="11.7109375" style="53" bestFit="1" customWidth="1"/>
    <col min="12" max="14" width="11.7109375" style="53" customWidth="1"/>
    <col min="15" max="256" width="9.140625" style="53"/>
    <col min="257" max="257" width="75.28515625" style="53" customWidth="1"/>
    <col min="258" max="267" width="11.7109375" style="53" bestFit="1" customWidth="1"/>
    <col min="268" max="270" width="11.7109375" style="53" customWidth="1"/>
    <col min="271" max="512" width="9.140625" style="53"/>
    <col min="513" max="513" width="75.28515625" style="53" customWidth="1"/>
    <col min="514" max="523" width="11.7109375" style="53" bestFit="1" customWidth="1"/>
    <col min="524" max="526" width="11.7109375" style="53" customWidth="1"/>
    <col min="527" max="768" width="9.140625" style="53"/>
    <col min="769" max="769" width="75.28515625" style="53" customWidth="1"/>
    <col min="770" max="779" width="11.7109375" style="53" bestFit="1" customWidth="1"/>
    <col min="780" max="782" width="11.7109375" style="53" customWidth="1"/>
    <col min="783" max="1024" width="9.140625" style="53"/>
    <col min="1025" max="1025" width="75.28515625" style="53" customWidth="1"/>
    <col min="1026" max="1035" width="11.7109375" style="53" bestFit="1" customWidth="1"/>
    <col min="1036" max="1038" width="11.7109375" style="53" customWidth="1"/>
    <col min="1039" max="1280" width="9.140625" style="53"/>
    <col min="1281" max="1281" width="75.28515625" style="53" customWidth="1"/>
    <col min="1282" max="1291" width="11.7109375" style="53" bestFit="1" customWidth="1"/>
    <col min="1292" max="1294" width="11.7109375" style="53" customWidth="1"/>
    <col min="1295" max="1536" width="9.140625" style="53"/>
    <col min="1537" max="1537" width="75.28515625" style="53" customWidth="1"/>
    <col min="1538" max="1547" width="11.7109375" style="53" bestFit="1" customWidth="1"/>
    <col min="1548" max="1550" width="11.7109375" style="53" customWidth="1"/>
    <col min="1551" max="1792" width="9.140625" style="53"/>
    <col min="1793" max="1793" width="75.28515625" style="53" customWidth="1"/>
    <col min="1794" max="1803" width="11.7109375" style="53" bestFit="1" customWidth="1"/>
    <col min="1804" max="1806" width="11.7109375" style="53" customWidth="1"/>
    <col min="1807" max="2048" width="9.140625" style="53"/>
    <col min="2049" max="2049" width="75.28515625" style="53" customWidth="1"/>
    <col min="2050" max="2059" width="11.7109375" style="53" bestFit="1" customWidth="1"/>
    <col min="2060" max="2062" width="11.7109375" style="53" customWidth="1"/>
    <col min="2063" max="2304" width="9.140625" style="53"/>
    <col min="2305" max="2305" width="75.28515625" style="53" customWidth="1"/>
    <col min="2306" max="2315" width="11.7109375" style="53" bestFit="1" customWidth="1"/>
    <col min="2316" max="2318" width="11.7109375" style="53" customWidth="1"/>
    <col min="2319" max="2560" width="9.140625" style="53"/>
    <col min="2561" max="2561" width="75.28515625" style="53" customWidth="1"/>
    <col min="2562" max="2571" width="11.7109375" style="53" bestFit="1" customWidth="1"/>
    <col min="2572" max="2574" width="11.7109375" style="53" customWidth="1"/>
    <col min="2575" max="2816" width="9.140625" style="53"/>
    <col min="2817" max="2817" width="75.28515625" style="53" customWidth="1"/>
    <col min="2818" max="2827" width="11.7109375" style="53" bestFit="1" customWidth="1"/>
    <col min="2828" max="2830" width="11.7109375" style="53" customWidth="1"/>
    <col min="2831" max="3072" width="9.140625" style="53"/>
    <col min="3073" max="3073" width="75.28515625" style="53" customWidth="1"/>
    <col min="3074" max="3083" width="11.7109375" style="53" bestFit="1" customWidth="1"/>
    <col min="3084" max="3086" width="11.7109375" style="53" customWidth="1"/>
    <col min="3087" max="3328" width="9.140625" style="53"/>
    <col min="3329" max="3329" width="75.28515625" style="53" customWidth="1"/>
    <col min="3330" max="3339" width="11.7109375" style="53" bestFit="1" customWidth="1"/>
    <col min="3340" max="3342" width="11.7109375" style="53" customWidth="1"/>
    <col min="3343" max="3584" width="9.140625" style="53"/>
    <col min="3585" max="3585" width="75.28515625" style="53" customWidth="1"/>
    <col min="3586" max="3595" width="11.7109375" style="53" bestFit="1" customWidth="1"/>
    <col min="3596" max="3598" width="11.7109375" style="53" customWidth="1"/>
    <col min="3599" max="3840" width="9.140625" style="53"/>
    <col min="3841" max="3841" width="75.28515625" style="53" customWidth="1"/>
    <col min="3842" max="3851" width="11.7109375" style="53" bestFit="1" customWidth="1"/>
    <col min="3852" max="3854" width="11.7109375" style="53" customWidth="1"/>
    <col min="3855" max="4096" width="9.140625" style="53"/>
    <col min="4097" max="4097" width="75.28515625" style="53" customWidth="1"/>
    <col min="4098" max="4107" width="11.7109375" style="53" bestFit="1" customWidth="1"/>
    <col min="4108" max="4110" width="11.7109375" style="53" customWidth="1"/>
    <col min="4111" max="4352" width="9.140625" style="53"/>
    <col min="4353" max="4353" width="75.28515625" style="53" customWidth="1"/>
    <col min="4354" max="4363" width="11.7109375" style="53" bestFit="1" customWidth="1"/>
    <col min="4364" max="4366" width="11.7109375" style="53" customWidth="1"/>
    <col min="4367" max="4608" width="9.140625" style="53"/>
    <col min="4609" max="4609" width="75.28515625" style="53" customWidth="1"/>
    <col min="4610" max="4619" width="11.7109375" style="53" bestFit="1" customWidth="1"/>
    <col min="4620" max="4622" width="11.7109375" style="53" customWidth="1"/>
    <col min="4623" max="4864" width="9.140625" style="53"/>
    <col min="4865" max="4865" width="75.28515625" style="53" customWidth="1"/>
    <col min="4866" max="4875" width="11.7109375" style="53" bestFit="1" customWidth="1"/>
    <col min="4876" max="4878" width="11.7109375" style="53" customWidth="1"/>
    <col min="4879" max="5120" width="9.140625" style="53"/>
    <col min="5121" max="5121" width="75.28515625" style="53" customWidth="1"/>
    <col min="5122" max="5131" width="11.7109375" style="53" bestFit="1" customWidth="1"/>
    <col min="5132" max="5134" width="11.7109375" style="53" customWidth="1"/>
    <col min="5135" max="5376" width="9.140625" style="53"/>
    <col min="5377" max="5377" width="75.28515625" style="53" customWidth="1"/>
    <col min="5378" max="5387" width="11.7109375" style="53" bestFit="1" customWidth="1"/>
    <col min="5388" max="5390" width="11.7109375" style="53" customWidth="1"/>
    <col min="5391" max="5632" width="9.140625" style="53"/>
    <col min="5633" max="5633" width="75.28515625" style="53" customWidth="1"/>
    <col min="5634" max="5643" width="11.7109375" style="53" bestFit="1" customWidth="1"/>
    <col min="5644" max="5646" width="11.7109375" style="53" customWidth="1"/>
    <col min="5647" max="5888" width="9.140625" style="53"/>
    <col min="5889" max="5889" width="75.28515625" style="53" customWidth="1"/>
    <col min="5890" max="5899" width="11.7109375" style="53" bestFit="1" customWidth="1"/>
    <col min="5900" max="5902" width="11.7109375" style="53" customWidth="1"/>
    <col min="5903" max="6144" width="9.140625" style="53"/>
    <col min="6145" max="6145" width="75.28515625" style="53" customWidth="1"/>
    <col min="6146" max="6155" width="11.7109375" style="53" bestFit="1" customWidth="1"/>
    <col min="6156" max="6158" width="11.7109375" style="53" customWidth="1"/>
    <col min="6159" max="6400" width="9.140625" style="53"/>
    <col min="6401" max="6401" width="75.28515625" style="53" customWidth="1"/>
    <col min="6402" max="6411" width="11.7109375" style="53" bestFit="1" customWidth="1"/>
    <col min="6412" max="6414" width="11.7109375" style="53" customWidth="1"/>
    <col min="6415" max="6656" width="9.140625" style="53"/>
    <col min="6657" max="6657" width="75.28515625" style="53" customWidth="1"/>
    <col min="6658" max="6667" width="11.7109375" style="53" bestFit="1" customWidth="1"/>
    <col min="6668" max="6670" width="11.7109375" style="53" customWidth="1"/>
    <col min="6671" max="6912" width="9.140625" style="53"/>
    <col min="6913" max="6913" width="75.28515625" style="53" customWidth="1"/>
    <col min="6914" max="6923" width="11.7109375" style="53" bestFit="1" customWidth="1"/>
    <col min="6924" max="6926" width="11.7109375" style="53" customWidth="1"/>
    <col min="6927" max="7168" width="9.140625" style="53"/>
    <col min="7169" max="7169" width="75.28515625" style="53" customWidth="1"/>
    <col min="7170" max="7179" width="11.7109375" style="53" bestFit="1" customWidth="1"/>
    <col min="7180" max="7182" width="11.7109375" style="53" customWidth="1"/>
    <col min="7183" max="7424" width="9.140625" style="53"/>
    <col min="7425" max="7425" width="75.28515625" style="53" customWidth="1"/>
    <col min="7426" max="7435" width="11.7109375" style="53" bestFit="1" customWidth="1"/>
    <col min="7436" max="7438" width="11.7109375" style="53" customWidth="1"/>
    <col min="7439" max="7680" width="9.140625" style="53"/>
    <col min="7681" max="7681" width="75.28515625" style="53" customWidth="1"/>
    <col min="7682" max="7691" width="11.7109375" style="53" bestFit="1" customWidth="1"/>
    <col min="7692" max="7694" width="11.7109375" style="53" customWidth="1"/>
    <col min="7695" max="7936" width="9.140625" style="53"/>
    <col min="7937" max="7937" width="75.28515625" style="53" customWidth="1"/>
    <col min="7938" max="7947" width="11.7109375" style="53" bestFit="1" customWidth="1"/>
    <col min="7948" max="7950" width="11.7109375" style="53" customWidth="1"/>
    <col min="7951" max="8192" width="9.140625" style="53"/>
    <col min="8193" max="8193" width="75.28515625" style="53" customWidth="1"/>
    <col min="8194" max="8203" width="11.7109375" style="53" bestFit="1" customWidth="1"/>
    <col min="8204" max="8206" width="11.7109375" style="53" customWidth="1"/>
    <col min="8207" max="8448" width="9.140625" style="53"/>
    <col min="8449" max="8449" width="75.28515625" style="53" customWidth="1"/>
    <col min="8450" max="8459" width="11.7109375" style="53" bestFit="1" customWidth="1"/>
    <col min="8460" max="8462" width="11.7109375" style="53" customWidth="1"/>
    <col min="8463" max="8704" width="9.140625" style="53"/>
    <col min="8705" max="8705" width="75.28515625" style="53" customWidth="1"/>
    <col min="8706" max="8715" width="11.7109375" style="53" bestFit="1" customWidth="1"/>
    <col min="8716" max="8718" width="11.7109375" style="53" customWidth="1"/>
    <col min="8719" max="8960" width="9.140625" style="53"/>
    <col min="8961" max="8961" width="75.28515625" style="53" customWidth="1"/>
    <col min="8962" max="8971" width="11.7109375" style="53" bestFit="1" customWidth="1"/>
    <col min="8972" max="8974" width="11.7109375" style="53" customWidth="1"/>
    <col min="8975" max="9216" width="9.140625" style="53"/>
    <col min="9217" max="9217" width="75.28515625" style="53" customWidth="1"/>
    <col min="9218" max="9227" width="11.7109375" style="53" bestFit="1" customWidth="1"/>
    <col min="9228" max="9230" width="11.7109375" style="53" customWidth="1"/>
    <col min="9231" max="9472" width="9.140625" style="53"/>
    <col min="9473" max="9473" width="75.28515625" style="53" customWidth="1"/>
    <col min="9474" max="9483" width="11.7109375" style="53" bestFit="1" customWidth="1"/>
    <col min="9484" max="9486" width="11.7109375" style="53" customWidth="1"/>
    <col min="9487" max="9728" width="9.140625" style="53"/>
    <col min="9729" max="9729" width="75.28515625" style="53" customWidth="1"/>
    <col min="9730" max="9739" width="11.7109375" style="53" bestFit="1" customWidth="1"/>
    <col min="9740" max="9742" width="11.7109375" style="53" customWidth="1"/>
    <col min="9743" max="9984" width="9.140625" style="53"/>
    <col min="9985" max="9985" width="75.28515625" style="53" customWidth="1"/>
    <col min="9986" max="9995" width="11.7109375" style="53" bestFit="1" customWidth="1"/>
    <col min="9996" max="9998" width="11.7109375" style="53" customWidth="1"/>
    <col min="9999" max="10240" width="9.140625" style="53"/>
    <col min="10241" max="10241" width="75.28515625" style="53" customWidth="1"/>
    <col min="10242" max="10251" width="11.7109375" style="53" bestFit="1" customWidth="1"/>
    <col min="10252" max="10254" width="11.7109375" style="53" customWidth="1"/>
    <col min="10255" max="10496" width="9.140625" style="53"/>
    <col min="10497" max="10497" width="75.28515625" style="53" customWidth="1"/>
    <col min="10498" max="10507" width="11.7109375" style="53" bestFit="1" customWidth="1"/>
    <col min="10508" max="10510" width="11.7109375" style="53" customWidth="1"/>
    <col min="10511" max="10752" width="9.140625" style="53"/>
    <col min="10753" max="10753" width="75.28515625" style="53" customWidth="1"/>
    <col min="10754" max="10763" width="11.7109375" style="53" bestFit="1" customWidth="1"/>
    <col min="10764" max="10766" width="11.7109375" style="53" customWidth="1"/>
    <col min="10767" max="11008" width="9.140625" style="53"/>
    <col min="11009" max="11009" width="75.28515625" style="53" customWidth="1"/>
    <col min="11010" max="11019" width="11.7109375" style="53" bestFit="1" customWidth="1"/>
    <col min="11020" max="11022" width="11.7109375" style="53" customWidth="1"/>
    <col min="11023" max="11264" width="9.140625" style="53"/>
    <col min="11265" max="11265" width="75.28515625" style="53" customWidth="1"/>
    <col min="11266" max="11275" width="11.7109375" style="53" bestFit="1" customWidth="1"/>
    <col min="11276" max="11278" width="11.7109375" style="53" customWidth="1"/>
    <col min="11279" max="11520" width="9.140625" style="53"/>
    <col min="11521" max="11521" width="75.28515625" style="53" customWidth="1"/>
    <col min="11522" max="11531" width="11.7109375" style="53" bestFit="1" customWidth="1"/>
    <col min="11532" max="11534" width="11.7109375" style="53" customWidth="1"/>
    <col min="11535" max="11776" width="9.140625" style="53"/>
    <col min="11777" max="11777" width="75.28515625" style="53" customWidth="1"/>
    <col min="11778" max="11787" width="11.7109375" style="53" bestFit="1" customWidth="1"/>
    <col min="11788" max="11790" width="11.7109375" style="53" customWidth="1"/>
    <col min="11791" max="12032" width="9.140625" style="53"/>
    <col min="12033" max="12033" width="75.28515625" style="53" customWidth="1"/>
    <col min="12034" max="12043" width="11.7109375" style="53" bestFit="1" customWidth="1"/>
    <col min="12044" max="12046" width="11.7109375" style="53" customWidth="1"/>
    <col min="12047" max="12288" width="9.140625" style="53"/>
    <col min="12289" max="12289" width="75.28515625" style="53" customWidth="1"/>
    <col min="12290" max="12299" width="11.7109375" style="53" bestFit="1" customWidth="1"/>
    <col min="12300" max="12302" width="11.7109375" style="53" customWidth="1"/>
    <col min="12303" max="12544" width="9.140625" style="53"/>
    <col min="12545" max="12545" width="75.28515625" style="53" customWidth="1"/>
    <col min="12546" max="12555" width="11.7109375" style="53" bestFit="1" customWidth="1"/>
    <col min="12556" max="12558" width="11.7109375" style="53" customWidth="1"/>
    <col min="12559" max="12800" width="9.140625" style="53"/>
    <col min="12801" max="12801" width="75.28515625" style="53" customWidth="1"/>
    <col min="12802" max="12811" width="11.7109375" style="53" bestFit="1" customWidth="1"/>
    <col min="12812" max="12814" width="11.7109375" style="53" customWidth="1"/>
    <col min="12815" max="13056" width="9.140625" style="53"/>
    <col min="13057" max="13057" width="75.28515625" style="53" customWidth="1"/>
    <col min="13058" max="13067" width="11.7109375" style="53" bestFit="1" customWidth="1"/>
    <col min="13068" max="13070" width="11.7109375" style="53" customWidth="1"/>
    <col min="13071" max="13312" width="9.140625" style="53"/>
    <col min="13313" max="13313" width="75.28515625" style="53" customWidth="1"/>
    <col min="13314" max="13323" width="11.7109375" style="53" bestFit="1" customWidth="1"/>
    <col min="13324" max="13326" width="11.7109375" style="53" customWidth="1"/>
    <col min="13327" max="13568" width="9.140625" style="53"/>
    <col min="13569" max="13569" width="75.28515625" style="53" customWidth="1"/>
    <col min="13570" max="13579" width="11.7109375" style="53" bestFit="1" customWidth="1"/>
    <col min="13580" max="13582" width="11.7109375" style="53" customWidth="1"/>
    <col min="13583" max="13824" width="9.140625" style="53"/>
    <col min="13825" max="13825" width="75.28515625" style="53" customWidth="1"/>
    <col min="13826" max="13835" width="11.7109375" style="53" bestFit="1" customWidth="1"/>
    <col min="13836" max="13838" width="11.7109375" style="53" customWidth="1"/>
    <col min="13839" max="14080" width="9.140625" style="53"/>
    <col min="14081" max="14081" width="75.28515625" style="53" customWidth="1"/>
    <col min="14082" max="14091" width="11.7109375" style="53" bestFit="1" customWidth="1"/>
    <col min="14092" max="14094" width="11.7109375" style="53" customWidth="1"/>
    <col min="14095" max="14336" width="9.140625" style="53"/>
    <col min="14337" max="14337" width="75.28515625" style="53" customWidth="1"/>
    <col min="14338" max="14347" width="11.7109375" style="53" bestFit="1" customWidth="1"/>
    <col min="14348" max="14350" width="11.7109375" style="53" customWidth="1"/>
    <col min="14351" max="14592" width="9.140625" style="53"/>
    <col min="14593" max="14593" width="75.28515625" style="53" customWidth="1"/>
    <col min="14594" max="14603" width="11.7109375" style="53" bestFit="1" customWidth="1"/>
    <col min="14604" max="14606" width="11.7109375" style="53" customWidth="1"/>
    <col min="14607" max="14848" width="9.140625" style="53"/>
    <col min="14849" max="14849" width="75.28515625" style="53" customWidth="1"/>
    <col min="14850" max="14859" width="11.7109375" style="53" bestFit="1" customWidth="1"/>
    <col min="14860" max="14862" width="11.7109375" style="53" customWidth="1"/>
    <col min="14863" max="15104" width="9.140625" style="53"/>
    <col min="15105" max="15105" width="75.28515625" style="53" customWidth="1"/>
    <col min="15106" max="15115" width="11.7109375" style="53" bestFit="1" customWidth="1"/>
    <col min="15116" max="15118" width="11.7109375" style="53" customWidth="1"/>
    <col min="15119" max="15360" width="9.140625" style="53"/>
    <col min="15361" max="15361" width="75.28515625" style="53" customWidth="1"/>
    <col min="15362" max="15371" width="11.7109375" style="53" bestFit="1" customWidth="1"/>
    <col min="15372" max="15374" width="11.7109375" style="53" customWidth="1"/>
    <col min="15375" max="15616" width="9.140625" style="53"/>
    <col min="15617" max="15617" width="75.28515625" style="53" customWidth="1"/>
    <col min="15618" max="15627" width="11.7109375" style="53" bestFit="1" customWidth="1"/>
    <col min="15628" max="15630" width="11.7109375" style="53" customWidth="1"/>
    <col min="15631" max="15872" width="9.140625" style="53"/>
    <col min="15873" max="15873" width="75.28515625" style="53" customWidth="1"/>
    <col min="15874" max="15883" width="11.7109375" style="53" bestFit="1" customWidth="1"/>
    <col min="15884" max="15886" width="11.7109375" style="53" customWidth="1"/>
    <col min="15887" max="16128" width="9.140625" style="53"/>
    <col min="16129" max="16129" width="75.28515625" style="53" customWidth="1"/>
    <col min="16130" max="16139" width="11.7109375" style="53" bestFit="1" customWidth="1"/>
    <col min="16140" max="16142" width="11.7109375" style="53" customWidth="1"/>
    <col min="16143" max="16384" width="9.140625" style="53"/>
  </cols>
  <sheetData>
    <row r="1" spans="1:29" ht="30" customHeight="1" x14ac:dyDescent="0.25">
      <c r="A1" s="788" t="s">
        <v>0</v>
      </c>
      <c r="B1" s="788"/>
      <c r="C1" s="788"/>
      <c r="D1" s="788"/>
      <c r="E1" s="788"/>
      <c r="F1" s="788"/>
      <c r="G1" s="788"/>
      <c r="H1" s="788"/>
      <c r="I1" s="788"/>
      <c r="J1" s="788"/>
      <c r="K1" s="788"/>
      <c r="L1" s="638"/>
      <c r="M1" s="638"/>
      <c r="N1" s="638"/>
      <c r="O1" s="52"/>
      <c r="P1" s="52"/>
      <c r="Q1" s="52"/>
      <c r="R1" s="52"/>
      <c r="S1" s="52"/>
      <c r="T1" s="52"/>
      <c r="U1" s="52"/>
      <c r="V1" s="52"/>
      <c r="W1" s="52"/>
      <c r="X1" s="52"/>
      <c r="Y1" s="52"/>
      <c r="Z1" s="52"/>
      <c r="AA1" s="52"/>
      <c r="AB1" s="52"/>
      <c r="AC1" s="52"/>
    </row>
    <row r="2" spans="1:29" ht="15" customHeight="1" x14ac:dyDescent="0.25">
      <c r="A2" s="789" t="s">
        <v>446</v>
      </c>
      <c r="B2" s="789"/>
      <c r="C2" s="789"/>
      <c r="D2" s="789"/>
      <c r="E2" s="789"/>
      <c r="F2" s="789"/>
      <c r="G2" s="789"/>
      <c r="H2" s="789"/>
      <c r="I2" s="789"/>
      <c r="J2" s="789"/>
      <c r="K2" s="789"/>
      <c r="L2" s="639"/>
      <c r="M2" s="639"/>
      <c r="N2" s="639"/>
      <c r="O2" s="52"/>
      <c r="P2" s="52"/>
      <c r="Q2" s="52"/>
      <c r="R2" s="52"/>
      <c r="S2" s="52"/>
      <c r="T2" s="52"/>
      <c r="U2" s="52"/>
      <c r="V2" s="52"/>
      <c r="W2" s="52"/>
      <c r="X2" s="52"/>
      <c r="Y2" s="52"/>
      <c r="Z2" s="52"/>
      <c r="AA2" s="52"/>
      <c r="AB2" s="52"/>
      <c r="AC2" s="52"/>
    </row>
    <row r="3" spans="1:29" ht="30" customHeight="1" x14ac:dyDescent="0.25">
      <c r="A3" s="790" t="s">
        <v>3</v>
      </c>
      <c r="B3" s="790"/>
      <c r="C3" s="790"/>
      <c r="D3" s="790"/>
      <c r="E3" s="790"/>
      <c r="F3" s="790"/>
      <c r="G3" s="790"/>
      <c r="H3" s="790"/>
      <c r="I3" s="790"/>
      <c r="J3" s="790"/>
      <c r="K3" s="790"/>
      <c r="L3" s="640"/>
      <c r="M3" s="640"/>
      <c r="N3" s="640"/>
      <c r="O3" s="52"/>
      <c r="P3" s="52"/>
      <c r="Q3" s="52"/>
      <c r="R3" s="52"/>
      <c r="S3" s="52"/>
      <c r="T3" s="52"/>
      <c r="U3" s="52"/>
      <c r="V3" s="52"/>
      <c r="W3" s="52"/>
      <c r="X3" s="52"/>
      <c r="Y3" s="52"/>
      <c r="Z3" s="52"/>
      <c r="AA3" s="52"/>
      <c r="AB3" s="52"/>
      <c r="AC3" s="52"/>
    </row>
    <row r="4" spans="1:29" ht="3.75" customHeight="1" thickBot="1"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1:29" s="58" customFormat="1" ht="30" customHeight="1" thickTop="1" thickBot="1" x14ac:dyDescent="0.3">
      <c r="A5" s="54"/>
      <c r="B5" s="55" t="s">
        <v>447</v>
      </c>
      <c r="C5" s="55" t="s">
        <v>448</v>
      </c>
      <c r="D5" s="55" t="s">
        <v>449</v>
      </c>
      <c r="E5" s="55" t="s">
        <v>450</v>
      </c>
      <c r="F5" s="55" t="s">
        <v>451</v>
      </c>
      <c r="G5" s="55" t="s">
        <v>452</v>
      </c>
      <c r="H5" s="55" t="s">
        <v>453</v>
      </c>
      <c r="I5" s="55" t="s">
        <v>454</v>
      </c>
      <c r="J5" s="55" t="s">
        <v>455</v>
      </c>
      <c r="K5" s="55" t="s">
        <v>456</v>
      </c>
      <c r="L5" s="56" t="s">
        <v>457</v>
      </c>
      <c r="M5" s="55" t="s">
        <v>458</v>
      </c>
      <c r="N5" s="55" t="s">
        <v>459</v>
      </c>
      <c r="O5" s="57"/>
      <c r="P5" s="57"/>
      <c r="Q5" s="57"/>
      <c r="R5" s="57"/>
      <c r="S5" s="57"/>
      <c r="T5" s="57"/>
      <c r="U5" s="57"/>
      <c r="V5" s="57"/>
      <c r="W5" s="57"/>
      <c r="X5" s="57"/>
      <c r="Y5" s="57"/>
      <c r="Z5" s="57"/>
      <c r="AA5" s="57"/>
      <c r="AB5" s="57"/>
      <c r="AC5" s="57"/>
    </row>
    <row r="6" spans="1:29" ht="15" customHeight="1" thickTop="1" thickBot="1" x14ac:dyDescent="0.3">
      <c r="A6" s="59" t="s">
        <v>460</v>
      </c>
      <c r="B6" s="60">
        <v>136033481.74836999</v>
      </c>
      <c r="C6" s="60">
        <v>163268075.16991001</v>
      </c>
      <c r="D6" s="60">
        <v>173014679.93849999</v>
      </c>
      <c r="E6" s="60">
        <v>200119078.48065999</v>
      </c>
      <c r="F6" s="60">
        <v>214158560.66694</v>
      </c>
      <c r="G6" s="60">
        <v>226269995.32492998</v>
      </c>
      <c r="H6" s="60">
        <v>254730032.84283999</v>
      </c>
      <c r="I6" s="60">
        <v>271304127.78318</v>
      </c>
      <c r="J6" s="60">
        <v>286086123.96108001</v>
      </c>
      <c r="K6" s="60">
        <v>279987611.24868</v>
      </c>
      <c r="L6" s="61">
        <v>280244113.40086001</v>
      </c>
      <c r="M6" s="60">
        <v>289881683.1348601</v>
      </c>
      <c r="N6" s="60">
        <v>291921307.98009998</v>
      </c>
      <c r="O6" s="52"/>
      <c r="P6" s="52"/>
      <c r="Q6" s="52"/>
      <c r="R6" s="52"/>
      <c r="S6" s="52"/>
      <c r="T6" s="52"/>
      <c r="U6" s="52"/>
      <c r="V6" s="52"/>
      <c r="W6" s="52"/>
      <c r="X6" s="52"/>
      <c r="Y6" s="52"/>
      <c r="Z6" s="52"/>
      <c r="AA6" s="52"/>
      <c r="AB6" s="52"/>
      <c r="AC6" s="52"/>
    </row>
    <row r="7" spans="1:29" s="65" customFormat="1" ht="15" customHeight="1" thickTop="1" x14ac:dyDescent="0.25">
      <c r="A7" s="62" t="s">
        <v>10</v>
      </c>
      <c r="B7" s="63">
        <v>21522545.19286</v>
      </c>
      <c r="C7" s="63">
        <v>32278204.516349997</v>
      </c>
      <c r="D7" s="63">
        <v>23210853.775320001</v>
      </c>
      <c r="E7" s="63">
        <v>25361860.242119998</v>
      </c>
      <c r="F7" s="63">
        <v>24110339.546730001</v>
      </c>
      <c r="G7" s="63">
        <v>22896678.391550001</v>
      </c>
      <c r="H7" s="63">
        <v>30243952.276310001</v>
      </c>
      <c r="I7" s="63">
        <v>29594726.126320001</v>
      </c>
      <c r="J7" s="63">
        <v>30487524.617339998</v>
      </c>
      <c r="K7" s="63">
        <v>34740729.317550004</v>
      </c>
      <c r="L7" s="64">
        <v>32320822.5777</v>
      </c>
      <c r="M7" s="63">
        <v>33765575.911370002</v>
      </c>
      <c r="N7" s="63">
        <v>31707336.091099996</v>
      </c>
      <c r="O7" s="52"/>
      <c r="P7" s="52"/>
      <c r="Q7" s="52"/>
      <c r="R7" s="52"/>
      <c r="S7" s="52"/>
      <c r="T7" s="52"/>
      <c r="U7" s="52"/>
      <c r="V7" s="52"/>
      <c r="W7" s="52"/>
      <c r="X7" s="52"/>
      <c r="Y7" s="52"/>
      <c r="Z7" s="52"/>
      <c r="AA7" s="52"/>
      <c r="AB7" s="52"/>
      <c r="AC7" s="52"/>
    </row>
    <row r="8" spans="1:29" s="65" customFormat="1" ht="15" customHeight="1" x14ac:dyDescent="0.25">
      <c r="A8" s="62" t="s">
        <v>19</v>
      </c>
      <c r="B8" s="63">
        <v>27185800.72126</v>
      </c>
      <c r="C8" s="63">
        <v>26468152.464930002</v>
      </c>
      <c r="D8" s="63">
        <v>27962733.582619999</v>
      </c>
      <c r="E8" s="63">
        <v>31698507.016540002</v>
      </c>
      <c r="F8" s="63">
        <v>28911586.392610002</v>
      </c>
      <c r="G8" s="63">
        <v>25575836.342549998</v>
      </c>
      <c r="H8" s="63">
        <v>26462235.142990001</v>
      </c>
      <c r="I8" s="63">
        <v>30419285.398910001</v>
      </c>
      <c r="J8" s="63">
        <v>29642926.332380001</v>
      </c>
      <c r="K8" s="63">
        <v>31851793.694800001</v>
      </c>
      <c r="L8" s="64">
        <v>35180693.762730002</v>
      </c>
      <c r="M8" s="63">
        <v>37559065.276479997</v>
      </c>
      <c r="N8" s="63">
        <v>40132382.624370001</v>
      </c>
      <c r="O8" s="52"/>
      <c r="P8" s="52"/>
      <c r="Q8" s="52"/>
      <c r="R8" s="52"/>
      <c r="S8" s="52"/>
      <c r="T8" s="52"/>
      <c r="U8" s="52"/>
      <c r="V8" s="52"/>
      <c r="W8" s="52"/>
      <c r="X8" s="52"/>
      <c r="Y8" s="52"/>
      <c r="Z8" s="52"/>
      <c r="AA8" s="52"/>
      <c r="AB8" s="52"/>
      <c r="AC8" s="52"/>
    </row>
    <row r="9" spans="1:29" s="65" customFormat="1" ht="15" customHeight="1" x14ac:dyDescent="0.25">
      <c r="A9" s="62" t="s">
        <v>28</v>
      </c>
      <c r="B9" s="63">
        <v>80615313.354649991</v>
      </c>
      <c r="C9" s="63">
        <v>96617671.524880007</v>
      </c>
      <c r="D9" s="63">
        <v>112970388.37172</v>
      </c>
      <c r="E9" s="63">
        <v>132373806.90180001</v>
      </c>
      <c r="F9" s="63">
        <v>148385510.24917999</v>
      </c>
      <c r="G9" s="63">
        <v>159469159.53617001</v>
      </c>
      <c r="H9" s="63">
        <v>171997029.39067999</v>
      </c>
      <c r="I9" s="63">
        <v>180713268.35398999</v>
      </c>
      <c r="J9" s="63">
        <v>192141356.63710999</v>
      </c>
      <c r="K9" s="63">
        <v>187357344.02820998</v>
      </c>
      <c r="L9" s="64">
        <v>186894050.07578</v>
      </c>
      <c r="M9" s="63">
        <v>194004520.61672997</v>
      </c>
      <c r="N9" s="63">
        <v>195304129.69776005</v>
      </c>
      <c r="O9" s="52"/>
      <c r="P9" s="52"/>
      <c r="Q9" s="52"/>
      <c r="R9" s="52"/>
      <c r="S9" s="52"/>
      <c r="T9" s="52"/>
      <c r="U9" s="52"/>
      <c r="V9" s="52"/>
      <c r="W9" s="52"/>
      <c r="X9" s="52"/>
      <c r="Y9" s="52"/>
      <c r="Z9" s="52"/>
      <c r="AA9" s="52"/>
      <c r="AB9" s="52"/>
      <c r="AC9" s="52"/>
    </row>
    <row r="10" spans="1:29" s="65" customFormat="1" ht="15" customHeight="1" x14ac:dyDescent="0.25">
      <c r="A10" s="66" t="s">
        <v>461</v>
      </c>
      <c r="B10" s="63">
        <v>81017493.941249996</v>
      </c>
      <c r="C10" s="63">
        <v>96931715.502850011</v>
      </c>
      <c r="D10" s="63">
        <v>113162072.22272</v>
      </c>
      <c r="E10" s="63">
        <v>132510769.02185</v>
      </c>
      <c r="F10" s="63">
        <v>148422097.56263</v>
      </c>
      <c r="G10" s="63">
        <v>159266306.15702999</v>
      </c>
      <c r="H10" s="63">
        <v>166673397.83564001</v>
      </c>
      <c r="I10" s="63">
        <v>173424784.21318001</v>
      </c>
      <c r="J10" s="63">
        <v>184905224.77207002</v>
      </c>
      <c r="K10" s="63">
        <v>181950514.06678</v>
      </c>
      <c r="L10" s="64">
        <v>181287420.85034001</v>
      </c>
      <c r="M10" s="63">
        <v>189847778.70812997</v>
      </c>
      <c r="N10" s="63">
        <v>191319433.05047002</v>
      </c>
      <c r="O10" s="52"/>
      <c r="P10" s="52"/>
      <c r="Q10" s="52"/>
      <c r="R10" s="52"/>
      <c r="S10" s="52"/>
      <c r="T10" s="52"/>
      <c r="U10" s="52"/>
      <c r="V10" s="52"/>
      <c r="W10" s="52"/>
      <c r="X10" s="52"/>
      <c r="Y10" s="52"/>
      <c r="Z10" s="52"/>
      <c r="AA10" s="52"/>
      <c r="AB10" s="52"/>
      <c r="AC10" s="52"/>
    </row>
    <row r="11" spans="1:29" s="65" customFormat="1" ht="15" customHeight="1" x14ac:dyDescent="0.25">
      <c r="A11" s="66" t="s">
        <v>462</v>
      </c>
      <c r="B11" s="63">
        <v>80285499.772719994</v>
      </c>
      <c r="C11" s="63">
        <v>95850682.265070006</v>
      </c>
      <c r="D11" s="63">
        <v>111464063.88201</v>
      </c>
      <c r="E11" s="63">
        <v>130122016.95177001</v>
      </c>
      <c r="F11" s="63">
        <v>144653412.97931001</v>
      </c>
      <c r="G11" s="63">
        <v>153555214.86144</v>
      </c>
      <c r="H11" s="63">
        <v>159540842.65904999</v>
      </c>
      <c r="I11" s="63">
        <v>135624441.58680001</v>
      </c>
      <c r="J11" s="63">
        <v>151026736.64817998</v>
      </c>
      <c r="K11" s="63">
        <v>152314153.96443</v>
      </c>
      <c r="L11" s="64">
        <v>153049164.90023002</v>
      </c>
      <c r="M11" s="63">
        <v>163354673.46526998</v>
      </c>
      <c r="N11" s="63">
        <v>165135167.51299003</v>
      </c>
      <c r="O11" s="52"/>
      <c r="P11" s="52"/>
      <c r="Q11" s="52"/>
      <c r="R11" s="52"/>
      <c r="S11" s="52"/>
      <c r="T11" s="52"/>
      <c r="U11" s="52"/>
      <c r="V11" s="52"/>
      <c r="W11" s="52"/>
      <c r="X11" s="52"/>
      <c r="Y11" s="52"/>
      <c r="Z11" s="52"/>
      <c r="AA11" s="52"/>
      <c r="AB11" s="52"/>
      <c r="AC11" s="52"/>
    </row>
    <row r="12" spans="1:29" s="65" customFormat="1" ht="15" customHeight="1" x14ac:dyDescent="0.25">
      <c r="A12" s="66" t="s">
        <v>463</v>
      </c>
      <c r="B12" s="63">
        <v>731994.16853000002</v>
      </c>
      <c r="C12" s="63">
        <v>1081033.2377800001</v>
      </c>
      <c r="D12" s="63">
        <v>1698008.3407100001</v>
      </c>
      <c r="E12" s="63">
        <v>2388752.07008</v>
      </c>
      <c r="F12" s="63">
        <v>3768684.5833200002</v>
      </c>
      <c r="G12" s="63">
        <v>5711091.2955900002</v>
      </c>
      <c r="H12" s="63">
        <v>7132555.1765900003</v>
      </c>
      <c r="I12" s="63">
        <v>37800342.626379997</v>
      </c>
      <c r="J12" s="63">
        <v>33878488.123889998</v>
      </c>
      <c r="K12" s="63">
        <v>29636360.10235</v>
      </c>
      <c r="L12" s="64">
        <v>28238255.95011</v>
      </c>
      <c r="M12" s="63">
        <v>26493105.242859997</v>
      </c>
      <c r="N12" s="63">
        <v>26184265.53748</v>
      </c>
      <c r="O12" s="52"/>
      <c r="P12" s="52"/>
      <c r="Q12" s="52"/>
      <c r="R12" s="52"/>
      <c r="S12" s="52"/>
      <c r="T12" s="52"/>
      <c r="U12" s="52"/>
      <c r="V12" s="52"/>
      <c r="W12" s="52"/>
      <c r="X12" s="52"/>
      <c r="Y12" s="52"/>
      <c r="Z12" s="52"/>
      <c r="AA12" s="52"/>
      <c r="AB12" s="52"/>
      <c r="AC12" s="52"/>
    </row>
    <row r="13" spans="1:29" s="65" customFormat="1" ht="15" customHeight="1" x14ac:dyDescent="0.25">
      <c r="A13" s="66" t="s">
        <v>464</v>
      </c>
      <c r="B13" s="63">
        <v>380684.40444000001</v>
      </c>
      <c r="C13" s="63">
        <v>448753.43556999997</v>
      </c>
      <c r="D13" s="63">
        <v>547044.36848000006</v>
      </c>
      <c r="E13" s="63">
        <v>643207.87985000003</v>
      </c>
      <c r="F13" s="63">
        <v>674225.55794000009</v>
      </c>
      <c r="G13" s="63">
        <v>677106.40136000002</v>
      </c>
      <c r="H13" s="63">
        <v>179947.50213000001</v>
      </c>
      <c r="I13" s="63">
        <v>619731.63228999998</v>
      </c>
      <c r="J13" s="63">
        <v>1217103.30113</v>
      </c>
      <c r="K13" s="63">
        <v>1546082.21795</v>
      </c>
      <c r="L13" s="64">
        <v>2067033.3735799999</v>
      </c>
      <c r="M13" s="63">
        <v>1525588.5761299999</v>
      </c>
      <c r="N13" s="63">
        <v>1679707.7568600001</v>
      </c>
      <c r="O13" s="52"/>
      <c r="P13" s="52"/>
      <c r="Q13" s="52"/>
      <c r="R13" s="52"/>
      <c r="S13" s="52"/>
      <c r="T13" s="52"/>
      <c r="U13" s="52"/>
      <c r="V13" s="52"/>
      <c r="W13" s="52"/>
      <c r="X13" s="52"/>
      <c r="Y13" s="52"/>
      <c r="Z13" s="52"/>
      <c r="AA13" s="52"/>
      <c r="AB13" s="52"/>
      <c r="AC13" s="52"/>
    </row>
    <row r="14" spans="1:29" s="65" customFormat="1" ht="15" customHeight="1" x14ac:dyDescent="0.25">
      <c r="A14" s="66" t="s">
        <v>465</v>
      </c>
      <c r="B14" s="63">
        <v>363225.97944000002</v>
      </c>
      <c r="C14" s="63">
        <v>424351.74252999999</v>
      </c>
      <c r="D14" s="63">
        <v>486630.66687000002</v>
      </c>
      <c r="E14" s="63">
        <v>576556.10198000004</v>
      </c>
      <c r="F14" s="63">
        <v>591803.66873999999</v>
      </c>
      <c r="G14" s="63">
        <v>573842.58882000006</v>
      </c>
      <c r="H14" s="63">
        <v>146340.10990000001</v>
      </c>
      <c r="I14" s="63">
        <v>334268.42801999999</v>
      </c>
      <c r="J14" s="63">
        <v>407771.21714999998</v>
      </c>
      <c r="K14" s="63">
        <v>638224.50777000003</v>
      </c>
      <c r="L14" s="64">
        <v>805183.12729999993</v>
      </c>
      <c r="M14" s="63">
        <v>707567.19144000008</v>
      </c>
      <c r="N14" s="63">
        <v>750587.7077700001</v>
      </c>
      <c r="O14" s="52"/>
      <c r="P14" s="52"/>
      <c r="Q14" s="52"/>
      <c r="R14" s="52"/>
      <c r="S14" s="52"/>
      <c r="T14" s="52"/>
      <c r="U14" s="52"/>
      <c r="V14" s="52"/>
      <c r="W14" s="52"/>
      <c r="X14" s="52"/>
      <c r="Y14" s="52"/>
      <c r="Z14" s="52"/>
      <c r="AA14" s="52"/>
      <c r="AB14" s="52"/>
      <c r="AC14" s="52"/>
    </row>
    <row r="15" spans="1:29" s="65" customFormat="1" ht="15" customHeight="1" x14ac:dyDescent="0.25">
      <c r="A15" s="66" t="s">
        <v>466</v>
      </c>
      <c r="B15" s="63">
        <v>17458.424999999999</v>
      </c>
      <c r="C15" s="63">
        <v>24401.693039999998</v>
      </c>
      <c r="D15" s="63">
        <v>60413.701609999996</v>
      </c>
      <c r="E15" s="63">
        <v>66651.777869999991</v>
      </c>
      <c r="F15" s="63">
        <v>82421.889200000005</v>
      </c>
      <c r="G15" s="63">
        <v>103263.81254000001</v>
      </c>
      <c r="H15" s="63">
        <v>33607.392229999998</v>
      </c>
      <c r="I15" s="63">
        <v>285463.20426999999</v>
      </c>
      <c r="J15" s="63">
        <v>809332.08398</v>
      </c>
      <c r="K15" s="63">
        <v>907857.71017999994</v>
      </c>
      <c r="L15" s="64">
        <v>1261850.2462800001</v>
      </c>
      <c r="M15" s="63">
        <v>818021.38468999998</v>
      </c>
      <c r="N15" s="63">
        <v>929120.04908999999</v>
      </c>
      <c r="O15" s="52"/>
      <c r="P15" s="52"/>
      <c r="Q15" s="52"/>
      <c r="R15" s="52"/>
      <c r="S15" s="52"/>
      <c r="T15" s="52"/>
      <c r="U15" s="52"/>
      <c r="V15" s="52"/>
      <c r="W15" s="52"/>
      <c r="X15" s="52"/>
      <c r="Y15" s="52"/>
      <c r="Z15" s="52"/>
      <c r="AA15" s="52"/>
      <c r="AB15" s="52"/>
      <c r="AC15" s="52"/>
    </row>
    <row r="16" spans="1:29" s="65" customFormat="1" ht="15" customHeight="1" x14ac:dyDescent="0.25">
      <c r="A16" s="66" t="s">
        <v>467</v>
      </c>
      <c r="B16" s="63">
        <v>837444.99578999996</v>
      </c>
      <c r="C16" s="63">
        <v>993613.37585000007</v>
      </c>
      <c r="D16" s="63">
        <v>1197544.118</v>
      </c>
      <c r="E16" s="63">
        <v>1568924.8147799999</v>
      </c>
      <c r="F16" s="63">
        <v>1848801.8540899998</v>
      </c>
      <c r="G16" s="63">
        <v>2219458.1409800001</v>
      </c>
      <c r="H16" s="63">
        <v>2282527.8578300001</v>
      </c>
      <c r="I16" s="63">
        <v>2004710.1585299999</v>
      </c>
      <c r="J16" s="63">
        <v>2783430.35616</v>
      </c>
      <c r="K16" s="63">
        <v>3731093.1497499999</v>
      </c>
      <c r="L16" s="64">
        <v>4056122.3476100001</v>
      </c>
      <c r="M16" s="63">
        <v>4585189.29782</v>
      </c>
      <c r="N16" s="63">
        <v>4708265.6238599997</v>
      </c>
      <c r="O16" s="52"/>
      <c r="P16" s="52"/>
      <c r="Q16" s="52"/>
      <c r="R16" s="52"/>
      <c r="S16" s="52"/>
      <c r="T16" s="52"/>
      <c r="U16" s="52"/>
      <c r="V16" s="52"/>
      <c r="W16" s="52"/>
      <c r="X16" s="52"/>
      <c r="Y16" s="52"/>
      <c r="Z16" s="52"/>
      <c r="AA16" s="52"/>
      <c r="AB16" s="52"/>
      <c r="AC16" s="52"/>
    </row>
    <row r="17" spans="1:29" s="65" customFormat="1" ht="15" customHeight="1" x14ac:dyDescent="0.25">
      <c r="A17" s="66" t="s">
        <v>468</v>
      </c>
      <c r="B17" s="63">
        <v>640307.03163999994</v>
      </c>
      <c r="C17" s="63">
        <v>811530.84753000003</v>
      </c>
      <c r="D17" s="63">
        <v>1003172.65363</v>
      </c>
      <c r="E17" s="63">
        <v>1303903.9646700001</v>
      </c>
      <c r="F17" s="63">
        <v>1520492.22025</v>
      </c>
      <c r="G17" s="63">
        <v>1676594.8624800001</v>
      </c>
      <c r="H17" s="63">
        <v>1646657.65078</v>
      </c>
      <c r="I17" s="63">
        <v>1439639.2452799999</v>
      </c>
      <c r="J17" s="63">
        <v>1367425.3200300001</v>
      </c>
      <c r="K17" s="63">
        <v>1437591.7024400001</v>
      </c>
      <c r="L17" s="64">
        <v>1527737.0813699998</v>
      </c>
      <c r="M17" s="63">
        <v>1612138.0273000002</v>
      </c>
      <c r="N17" s="63">
        <v>1655964.4360500001</v>
      </c>
      <c r="O17" s="52"/>
      <c r="P17" s="52"/>
      <c r="Q17" s="52"/>
      <c r="R17" s="52"/>
      <c r="S17" s="52"/>
      <c r="T17" s="52"/>
      <c r="U17" s="52"/>
      <c r="V17" s="52"/>
      <c r="W17" s="52"/>
      <c r="X17" s="52"/>
      <c r="Y17" s="52"/>
      <c r="Z17" s="52"/>
      <c r="AA17" s="52"/>
      <c r="AB17" s="52"/>
      <c r="AC17" s="52"/>
    </row>
    <row r="18" spans="1:29" s="65" customFormat="1" ht="15" customHeight="1" x14ac:dyDescent="0.25">
      <c r="A18" s="66" t="s">
        <v>469</v>
      </c>
      <c r="B18" s="63">
        <v>197137.96415000001</v>
      </c>
      <c r="C18" s="63">
        <v>182082.52831999998</v>
      </c>
      <c r="D18" s="63">
        <v>194371.46437</v>
      </c>
      <c r="E18" s="63">
        <v>265020.85011</v>
      </c>
      <c r="F18" s="63">
        <v>328309.63383999997</v>
      </c>
      <c r="G18" s="63">
        <v>542863.27850000001</v>
      </c>
      <c r="H18" s="63">
        <v>635870.20704999997</v>
      </c>
      <c r="I18" s="63">
        <v>565070.91324999998</v>
      </c>
      <c r="J18" s="63">
        <v>1416005.0361300001</v>
      </c>
      <c r="K18" s="63">
        <v>2293501.4473099997</v>
      </c>
      <c r="L18" s="64">
        <v>2528385.2662399998</v>
      </c>
      <c r="M18" s="63">
        <v>2973051.2705199993</v>
      </c>
      <c r="N18" s="63">
        <v>3052301.18781</v>
      </c>
      <c r="O18" s="52"/>
      <c r="P18" s="52"/>
      <c r="Q18" s="52"/>
      <c r="R18" s="52"/>
      <c r="S18" s="52"/>
      <c r="T18" s="52"/>
      <c r="U18" s="52"/>
      <c r="V18" s="52"/>
      <c r="W18" s="52"/>
      <c r="X18" s="52"/>
      <c r="Y18" s="52"/>
      <c r="Z18" s="52"/>
      <c r="AA18" s="52"/>
      <c r="AB18" s="52"/>
      <c r="AC18" s="52"/>
    </row>
    <row r="19" spans="1:29" s="65" customFormat="1" ht="15" customHeight="1" x14ac:dyDescent="0.25">
      <c r="A19" s="66" t="s">
        <v>38</v>
      </c>
      <c r="B19" s="63">
        <v>745081.75219000003</v>
      </c>
      <c r="C19" s="63">
        <v>849462.72996000003</v>
      </c>
      <c r="D19" s="63">
        <v>961395.52714000002</v>
      </c>
      <c r="E19" s="63">
        <v>1152457.9117399999</v>
      </c>
      <c r="F19" s="63">
        <v>1272963.8525</v>
      </c>
      <c r="G19" s="63">
        <v>1431731.85225</v>
      </c>
      <c r="H19" s="63">
        <v>8121010.2862999998</v>
      </c>
      <c r="I19" s="63">
        <v>9952803.7348100003</v>
      </c>
      <c r="J19" s="63">
        <v>8808792.0035400018</v>
      </c>
      <c r="K19" s="63">
        <v>6911909.3313699998</v>
      </c>
      <c r="L19" s="64">
        <v>6669899.5687799994</v>
      </c>
      <c r="M19" s="63">
        <v>5702495.3368600002</v>
      </c>
      <c r="N19" s="63">
        <v>5531051.4105000002</v>
      </c>
      <c r="O19" s="52"/>
      <c r="P19" s="52"/>
      <c r="Q19" s="52"/>
      <c r="R19" s="52"/>
      <c r="S19" s="52"/>
      <c r="T19" s="52"/>
      <c r="U19" s="52"/>
      <c r="V19" s="52"/>
      <c r="W19" s="52"/>
      <c r="X19" s="52"/>
      <c r="Y19" s="52"/>
      <c r="Z19" s="52"/>
      <c r="AA19" s="52"/>
      <c r="AB19" s="52"/>
      <c r="AC19" s="52"/>
    </row>
    <row r="20" spans="1:29" s="65" customFormat="1" ht="15" customHeight="1" x14ac:dyDescent="0.25">
      <c r="A20" s="66" t="s">
        <v>470</v>
      </c>
      <c r="B20" s="63">
        <v>-2365391.7390200002</v>
      </c>
      <c r="C20" s="63">
        <v>-2605873.5193499997</v>
      </c>
      <c r="D20" s="63">
        <v>-2897667.8646199997</v>
      </c>
      <c r="E20" s="63">
        <v>-3501552.7264200002</v>
      </c>
      <c r="F20" s="63">
        <v>-3832578.5779800001</v>
      </c>
      <c r="G20" s="63">
        <v>-4125443.0154499998</v>
      </c>
      <c r="H20" s="63">
        <v>-5259854.0912199998</v>
      </c>
      <c r="I20" s="63">
        <v>-5288761.3848199993</v>
      </c>
      <c r="J20" s="63">
        <v>-5573193.7957899999</v>
      </c>
      <c r="K20" s="63">
        <v>-6782254.7376399999</v>
      </c>
      <c r="L20" s="64">
        <v>-7186426.0645300001</v>
      </c>
      <c r="M20" s="63">
        <v>-7656531.3022100013</v>
      </c>
      <c r="N20" s="63">
        <v>-7934328.1439300012</v>
      </c>
      <c r="O20" s="52"/>
      <c r="P20" s="52"/>
      <c r="Q20" s="52"/>
      <c r="R20" s="52"/>
      <c r="S20" s="52"/>
      <c r="T20" s="52"/>
      <c r="U20" s="52"/>
      <c r="V20" s="52"/>
      <c r="W20" s="52"/>
      <c r="X20" s="52"/>
      <c r="Y20" s="52"/>
      <c r="Z20" s="52"/>
      <c r="AA20" s="52"/>
      <c r="AB20" s="52"/>
      <c r="AC20" s="52"/>
    </row>
    <row r="21" spans="1:29" s="65" customFormat="1" ht="15" customHeight="1" x14ac:dyDescent="0.25">
      <c r="A21" s="62" t="s">
        <v>68</v>
      </c>
      <c r="B21" s="63">
        <v>787394.26301999995</v>
      </c>
      <c r="C21" s="63">
        <v>1033391.2116799999</v>
      </c>
      <c r="D21" s="63">
        <v>1016091.28435</v>
      </c>
      <c r="E21" s="63">
        <v>1213648.7130999998</v>
      </c>
      <c r="F21" s="63">
        <v>1054752.5761499999</v>
      </c>
      <c r="G21" s="63">
        <v>1155265.4898599999</v>
      </c>
      <c r="H21" s="63">
        <v>1960731.35216</v>
      </c>
      <c r="I21" s="63">
        <v>2102633.6418399997</v>
      </c>
      <c r="J21" s="63">
        <v>2382098.9395100004</v>
      </c>
      <c r="K21" s="63">
        <v>2033019.3834200001</v>
      </c>
      <c r="L21" s="64">
        <v>2029853.3080799999</v>
      </c>
      <c r="M21" s="63">
        <v>2073524.0783299999</v>
      </c>
      <c r="N21" s="63">
        <v>2222871.2909900006</v>
      </c>
      <c r="O21" s="52"/>
      <c r="P21" s="52"/>
      <c r="Q21" s="52"/>
      <c r="R21" s="52"/>
      <c r="S21" s="52"/>
      <c r="T21" s="52"/>
      <c r="U21" s="52"/>
      <c r="V21" s="52"/>
      <c r="W21" s="52"/>
      <c r="X21" s="52"/>
      <c r="Y21" s="52"/>
      <c r="Z21" s="52"/>
      <c r="AA21" s="52"/>
      <c r="AB21" s="52"/>
      <c r="AC21" s="52"/>
    </row>
    <row r="22" spans="1:29" s="65" customFormat="1" ht="15" customHeight="1" x14ac:dyDescent="0.25">
      <c r="A22" s="62" t="s">
        <v>74</v>
      </c>
      <c r="B22" s="63">
        <v>24119.243269999999</v>
      </c>
      <c r="C22" s="63">
        <v>20079.360230000002</v>
      </c>
      <c r="D22" s="63">
        <v>44959.405159999995</v>
      </c>
      <c r="E22" s="63">
        <v>68415.916089999999</v>
      </c>
      <c r="F22" s="63">
        <v>150854.93374000001</v>
      </c>
      <c r="G22" s="63">
        <v>112098.84074</v>
      </c>
      <c r="H22" s="63">
        <v>89925.908159999992</v>
      </c>
      <c r="I22" s="63">
        <v>136281.86922999998</v>
      </c>
      <c r="J22" s="63">
        <v>155217.98243999999</v>
      </c>
      <c r="K22" s="63">
        <v>256121.78091</v>
      </c>
      <c r="L22" s="64">
        <v>258396.22675999999</v>
      </c>
      <c r="M22" s="63">
        <v>263918.10978999996</v>
      </c>
      <c r="N22" s="63">
        <v>256186.11095</v>
      </c>
      <c r="O22" s="52"/>
      <c r="P22" s="52"/>
      <c r="Q22" s="52"/>
      <c r="R22" s="52"/>
      <c r="S22" s="52"/>
      <c r="T22" s="52"/>
      <c r="U22" s="52"/>
      <c r="V22" s="52"/>
      <c r="W22" s="52"/>
      <c r="X22" s="52"/>
      <c r="Y22" s="52"/>
      <c r="Z22" s="52"/>
      <c r="AA22" s="52"/>
      <c r="AB22" s="52"/>
      <c r="AC22" s="52"/>
    </row>
    <row r="23" spans="1:29" s="65" customFormat="1" ht="15" customHeight="1" x14ac:dyDescent="0.25">
      <c r="A23" s="62" t="s">
        <v>471</v>
      </c>
      <c r="B23" s="63">
        <v>3444433.83311</v>
      </c>
      <c r="C23" s="63">
        <v>4154153.4528899998</v>
      </c>
      <c r="D23" s="63">
        <v>4930158.1161599997</v>
      </c>
      <c r="E23" s="63">
        <v>5713390.9197299993</v>
      </c>
      <c r="F23" s="63">
        <v>7272308.4060000004</v>
      </c>
      <c r="G23" s="63">
        <v>12265597.71991</v>
      </c>
      <c r="H23" s="63">
        <v>18822016.15546</v>
      </c>
      <c r="I23" s="63">
        <v>23122874.44853</v>
      </c>
      <c r="J23" s="63">
        <v>25927235.969330002</v>
      </c>
      <c r="K23" s="63">
        <v>19576722.523419999</v>
      </c>
      <c r="L23" s="64">
        <v>19445880.52183</v>
      </c>
      <c r="M23" s="63">
        <v>17411534.412430003</v>
      </c>
      <c r="N23" s="63">
        <v>17362433.70865</v>
      </c>
      <c r="O23" s="52"/>
      <c r="P23" s="52"/>
      <c r="Q23" s="52"/>
      <c r="R23" s="52"/>
      <c r="S23" s="52"/>
      <c r="T23" s="52"/>
      <c r="U23" s="52"/>
      <c r="V23" s="52"/>
      <c r="W23" s="52"/>
      <c r="X23" s="52"/>
      <c r="Y23" s="52"/>
      <c r="Z23" s="52"/>
      <c r="AA23" s="52"/>
      <c r="AB23" s="52"/>
      <c r="AC23" s="52"/>
    </row>
    <row r="24" spans="1:29" s="65" customFormat="1" ht="15" customHeight="1" x14ac:dyDescent="0.25">
      <c r="A24" s="62" t="s">
        <v>84</v>
      </c>
      <c r="B24" s="63">
        <v>2089008.9753599998</v>
      </c>
      <c r="C24" s="63">
        <v>2279954.4595900001</v>
      </c>
      <c r="D24" s="63">
        <v>2358817.0700900001</v>
      </c>
      <c r="E24" s="63">
        <v>2839093.7908800002</v>
      </c>
      <c r="F24" s="63">
        <v>3352362.7329899999</v>
      </c>
      <c r="G24" s="63">
        <v>4007810.8222099999</v>
      </c>
      <c r="H24" s="63">
        <v>4247780.1772800004</v>
      </c>
      <c r="I24" s="63">
        <v>4256609.2513699997</v>
      </c>
      <c r="J24" s="63">
        <v>4388571.3803699994</v>
      </c>
      <c r="K24" s="63">
        <v>3318342.2128600003</v>
      </c>
      <c r="L24" s="64">
        <v>3363108.64096</v>
      </c>
      <c r="M24" s="63">
        <v>3991507.5028099995</v>
      </c>
      <c r="N24" s="63">
        <v>4126597.2503400007</v>
      </c>
      <c r="O24" s="52"/>
      <c r="P24" s="52"/>
      <c r="Q24" s="52"/>
      <c r="R24" s="52"/>
      <c r="S24" s="52"/>
      <c r="T24" s="52"/>
      <c r="U24" s="52"/>
      <c r="V24" s="52"/>
      <c r="W24" s="52"/>
      <c r="X24" s="52"/>
      <c r="Y24" s="52"/>
      <c r="Z24" s="52"/>
      <c r="AA24" s="52"/>
      <c r="AB24" s="52"/>
      <c r="AC24" s="52"/>
    </row>
    <row r="25" spans="1:29" s="65" customFormat="1" ht="15" customHeight="1" x14ac:dyDescent="0.25">
      <c r="A25" s="62" t="s">
        <v>472</v>
      </c>
      <c r="B25" s="63">
        <v>364866.16483999998</v>
      </c>
      <c r="C25" s="63">
        <v>416468.17936000001</v>
      </c>
      <c r="D25" s="63">
        <v>520678.33308000001</v>
      </c>
      <c r="E25" s="63">
        <v>755229.13771000004</v>
      </c>
      <c r="F25" s="63">
        <v>825719.98684999999</v>
      </c>
      <c r="G25" s="63">
        <v>787548.18194000004</v>
      </c>
      <c r="H25" s="63">
        <v>906362.43979999993</v>
      </c>
      <c r="I25" s="63">
        <v>958448.69299000001</v>
      </c>
      <c r="J25" s="63">
        <v>961192.10259999998</v>
      </c>
      <c r="K25" s="63">
        <v>853538.30750999996</v>
      </c>
      <c r="L25" s="64">
        <v>751308.28701999993</v>
      </c>
      <c r="M25" s="63">
        <v>812037.22691999993</v>
      </c>
      <c r="N25" s="63">
        <v>809371.20594000013</v>
      </c>
      <c r="O25" s="52"/>
      <c r="P25" s="52"/>
      <c r="Q25" s="52"/>
      <c r="R25" s="52"/>
      <c r="S25" s="52"/>
      <c r="T25" s="52"/>
      <c r="U25" s="52"/>
      <c r="V25" s="52"/>
      <c r="W25" s="52"/>
      <c r="X25" s="52"/>
      <c r="Y25" s="52"/>
      <c r="Z25" s="52"/>
      <c r="AA25" s="52"/>
      <c r="AB25" s="52"/>
      <c r="AC25" s="52"/>
    </row>
    <row r="26" spans="1:29" s="67" customFormat="1" ht="15" customHeight="1" thickBot="1" x14ac:dyDescent="0.3">
      <c r="A26" s="62" t="s">
        <v>100</v>
      </c>
      <c r="B26" s="63">
        <v>0</v>
      </c>
      <c r="C26" s="63">
        <v>0</v>
      </c>
      <c r="D26" s="63">
        <v>0</v>
      </c>
      <c r="E26" s="63">
        <v>95125.84268999999</v>
      </c>
      <c r="F26" s="63">
        <v>95125.84268999999</v>
      </c>
      <c r="G26" s="63">
        <v>0</v>
      </c>
      <c r="H26" s="63">
        <v>0</v>
      </c>
      <c r="I26" s="63">
        <v>0</v>
      </c>
      <c r="J26" s="63">
        <v>0</v>
      </c>
      <c r="K26" s="63">
        <v>0</v>
      </c>
      <c r="L26" s="64">
        <v>0</v>
      </c>
      <c r="M26" s="63">
        <v>0</v>
      </c>
      <c r="N26" s="63">
        <v>0</v>
      </c>
      <c r="O26" s="52"/>
      <c r="P26" s="52"/>
      <c r="Q26" s="52"/>
      <c r="R26" s="52"/>
      <c r="S26" s="52"/>
      <c r="T26" s="52"/>
      <c r="U26" s="52"/>
      <c r="V26" s="52"/>
      <c r="W26" s="52"/>
      <c r="X26" s="52"/>
      <c r="Y26" s="52"/>
      <c r="Z26" s="52"/>
      <c r="AA26" s="52"/>
      <c r="AB26" s="52"/>
      <c r="AC26" s="52"/>
    </row>
    <row r="27" spans="1:29" ht="15" customHeight="1" thickTop="1" thickBot="1" x14ac:dyDescent="0.3">
      <c r="A27" s="59" t="s">
        <v>473</v>
      </c>
      <c r="B27" s="60">
        <v>125231515.01099001</v>
      </c>
      <c r="C27" s="60">
        <v>151221336.08014002</v>
      </c>
      <c r="D27" s="60">
        <v>159397680.83421999</v>
      </c>
      <c r="E27" s="60">
        <v>185861743.93444002</v>
      </c>
      <c r="F27" s="60">
        <v>198933507.28595999</v>
      </c>
      <c r="G27" s="60">
        <v>209609321.95313001</v>
      </c>
      <c r="H27" s="60">
        <v>238077067.78069001</v>
      </c>
      <c r="I27" s="60">
        <v>253227562.29579002</v>
      </c>
      <c r="J27" s="60">
        <v>266679784.33552</v>
      </c>
      <c r="K27" s="60">
        <v>260710128.78007001</v>
      </c>
      <c r="L27" s="61">
        <v>261173642.34335998</v>
      </c>
      <c r="M27" s="60">
        <v>268703043.20356989</v>
      </c>
      <c r="N27" s="60">
        <v>271067030.97681999</v>
      </c>
      <c r="O27" s="52"/>
      <c r="P27" s="52"/>
      <c r="Q27" s="52"/>
      <c r="R27" s="52"/>
      <c r="S27" s="52"/>
      <c r="T27" s="52"/>
      <c r="U27" s="52"/>
      <c r="V27" s="52"/>
      <c r="W27" s="52"/>
      <c r="X27" s="52"/>
      <c r="Y27" s="52"/>
      <c r="Z27" s="52"/>
      <c r="AA27" s="52"/>
      <c r="AB27" s="52"/>
      <c r="AC27" s="52"/>
    </row>
    <row r="28" spans="1:29" s="65" customFormat="1" ht="15" customHeight="1" thickTop="1" x14ac:dyDescent="0.25">
      <c r="A28" s="62" t="s">
        <v>474</v>
      </c>
      <c r="B28" s="63">
        <v>107500779.49492</v>
      </c>
      <c r="C28" s="63">
        <v>131019185.50766</v>
      </c>
      <c r="D28" s="63">
        <v>135426273.91997001</v>
      </c>
      <c r="E28" s="63">
        <v>154147230.37922001</v>
      </c>
      <c r="F28" s="63">
        <v>161638463.76628</v>
      </c>
      <c r="G28" s="63">
        <v>157409598.70846</v>
      </c>
      <c r="H28" s="63">
        <v>173595869.81370002</v>
      </c>
      <c r="I28" s="63">
        <v>186048624.22277999</v>
      </c>
      <c r="J28" s="63">
        <v>197828104.77060002</v>
      </c>
      <c r="K28" s="63">
        <v>112443499.19658001</v>
      </c>
      <c r="L28" s="64">
        <v>111288733.91654</v>
      </c>
      <c r="M28" s="63">
        <v>198827756.98665002</v>
      </c>
      <c r="N28" s="63">
        <v>200438449.66508999</v>
      </c>
      <c r="O28" s="52"/>
      <c r="P28" s="52"/>
      <c r="Q28" s="52"/>
      <c r="R28" s="52"/>
      <c r="S28" s="52"/>
      <c r="T28" s="52"/>
      <c r="U28" s="52"/>
      <c r="V28" s="52"/>
      <c r="W28" s="52"/>
      <c r="X28" s="52"/>
      <c r="Y28" s="52"/>
      <c r="Z28" s="52"/>
      <c r="AA28" s="52"/>
      <c r="AB28" s="52"/>
      <c r="AC28" s="52"/>
    </row>
    <row r="29" spans="1:29" s="65" customFormat="1" ht="15" customHeight="1" x14ac:dyDescent="0.25">
      <c r="A29" s="66" t="s">
        <v>475</v>
      </c>
      <c r="B29" s="63">
        <v>26259147.962250002</v>
      </c>
      <c r="C29" s="63">
        <v>30048308.85055</v>
      </c>
      <c r="D29" s="63">
        <v>29802707.111759998</v>
      </c>
      <c r="E29" s="63">
        <v>29805454.02679</v>
      </c>
      <c r="F29" s="63">
        <v>28527246.78669</v>
      </c>
      <c r="G29" s="63">
        <v>25221909.018959999</v>
      </c>
      <c r="H29" s="63">
        <v>28919096.715180002</v>
      </c>
      <c r="I29" s="63">
        <v>31258324.62985</v>
      </c>
      <c r="J29" s="63">
        <v>31953907.71142</v>
      </c>
      <c r="K29" s="63">
        <v>28595505.953580003</v>
      </c>
      <c r="L29" s="64">
        <v>30117888.103470001</v>
      </c>
      <c r="M29" s="63">
        <v>32508744.833560005</v>
      </c>
      <c r="N29" s="63">
        <v>34903680.588639997</v>
      </c>
      <c r="O29" s="52"/>
      <c r="P29" s="52"/>
      <c r="Q29" s="52"/>
      <c r="R29" s="52"/>
      <c r="S29" s="52"/>
      <c r="T29" s="52"/>
      <c r="U29" s="52"/>
      <c r="V29" s="52"/>
      <c r="W29" s="52"/>
      <c r="X29" s="52"/>
      <c r="Y29" s="52"/>
      <c r="Z29" s="52"/>
      <c r="AA29" s="52"/>
      <c r="AB29" s="52"/>
      <c r="AC29" s="52"/>
    </row>
    <row r="30" spans="1:29" s="65" customFormat="1" ht="15" customHeight="1" x14ac:dyDescent="0.25">
      <c r="A30" s="66" t="s">
        <v>476</v>
      </c>
      <c r="B30" s="63">
        <v>36761744.1373</v>
      </c>
      <c r="C30" s="63">
        <v>47601698.228260003</v>
      </c>
      <c r="D30" s="63">
        <v>43891533.118639998</v>
      </c>
      <c r="E30" s="63">
        <v>47920359.177170001</v>
      </c>
      <c r="F30" s="63">
        <v>51336022.047849998</v>
      </c>
      <c r="G30" s="63">
        <v>47708281.856580004</v>
      </c>
      <c r="H30" s="63">
        <v>52480729.409209996</v>
      </c>
      <c r="I30" s="63">
        <v>57233904.781120002</v>
      </c>
      <c r="J30" s="63">
        <v>61184296.515110001</v>
      </c>
      <c r="K30" s="63">
        <v>58438241.733279996</v>
      </c>
      <c r="L30" s="64">
        <v>55407688.283540003</v>
      </c>
      <c r="M30" s="63">
        <v>62728095.306000002</v>
      </c>
      <c r="N30" s="63">
        <v>61943752.526459999</v>
      </c>
      <c r="O30" s="52"/>
      <c r="P30" s="52"/>
      <c r="Q30" s="52"/>
      <c r="R30" s="52"/>
      <c r="S30" s="52"/>
      <c r="T30" s="52"/>
      <c r="U30" s="52"/>
      <c r="V30" s="52"/>
      <c r="W30" s="52"/>
      <c r="X30" s="52"/>
      <c r="Y30" s="52"/>
      <c r="Z30" s="52"/>
      <c r="AA30" s="52"/>
      <c r="AB30" s="52"/>
      <c r="AC30" s="52"/>
    </row>
    <row r="31" spans="1:29" s="65" customFormat="1" ht="15" customHeight="1" x14ac:dyDescent="0.25">
      <c r="A31" s="66" t="s">
        <v>477</v>
      </c>
      <c r="B31" s="63">
        <v>3674676.9889600002</v>
      </c>
      <c r="C31" s="63">
        <v>2383644.6945799999</v>
      </c>
      <c r="D31" s="63">
        <v>802007.39145</v>
      </c>
      <c r="E31" s="63">
        <v>608029.32820000011</v>
      </c>
      <c r="F31" s="63">
        <v>486583.58577999996</v>
      </c>
      <c r="G31" s="63">
        <v>285971.39663999999</v>
      </c>
      <c r="H31" s="63">
        <v>290574.55593000003</v>
      </c>
      <c r="I31" s="63">
        <v>422703.82511999999</v>
      </c>
      <c r="J31" s="63">
        <v>116644.63640999999</v>
      </c>
      <c r="K31" s="63">
        <v>49461.86363</v>
      </c>
      <c r="L31" s="64">
        <v>36854.448619999996</v>
      </c>
      <c r="M31" s="63">
        <v>57028.019459999989</v>
      </c>
      <c r="N31" s="63">
        <v>51459.927790000002</v>
      </c>
      <c r="O31" s="52"/>
      <c r="P31" s="52"/>
      <c r="Q31" s="52"/>
      <c r="R31" s="52"/>
      <c r="S31" s="52"/>
      <c r="T31" s="52"/>
      <c r="U31" s="52"/>
      <c r="V31" s="52"/>
      <c r="W31" s="52"/>
      <c r="X31" s="52"/>
      <c r="Y31" s="52"/>
      <c r="Z31" s="52"/>
      <c r="AA31" s="52"/>
      <c r="AB31" s="52"/>
      <c r="AC31" s="52"/>
    </row>
    <row r="32" spans="1:29" s="65" customFormat="1" ht="15" customHeight="1" x14ac:dyDescent="0.25">
      <c r="A32" s="66" t="s">
        <v>478</v>
      </c>
      <c r="B32" s="63">
        <v>4294946.5777599998</v>
      </c>
      <c r="C32" s="63">
        <v>4348898.8077299995</v>
      </c>
      <c r="D32" s="63">
        <v>4373255.216</v>
      </c>
      <c r="E32" s="63">
        <v>5070419.5684399996</v>
      </c>
      <c r="F32" s="63">
        <v>3715942.8083699998</v>
      </c>
      <c r="G32" s="63">
        <v>3952117.2222899999</v>
      </c>
      <c r="H32" s="63">
        <v>3144796.71582</v>
      </c>
      <c r="I32" s="63">
        <v>4109528.2781799999</v>
      </c>
      <c r="J32" s="63">
        <v>3792560.4055400002</v>
      </c>
      <c r="K32" s="63">
        <v>3197244.59871</v>
      </c>
      <c r="L32" s="64">
        <v>3305054.5513599999</v>
      </c>
      <c r="M32" s="63">
        <v>3441706.8739700001</v>
      </c>
      <c r="N32" s="63">
        <v>3476238.08017</v>
      </c>
      <c r="O32" s="52"/>
      <c r="P32" s="52"/>
      <c r="Q32" s="52"/>
      <c r="R32" s="52"/>
      <c r="S32" s="52"/>
      <c r="T32" s="52"/>
      <c r="U32" s="52"/>
      <c r="V32" s="52"/>
      <c r="W32" s="52"/>
      <c r="X32" s="52"/>
      <c r="Y32" s="52"/>
      <c r="Z32" s="52"/>
      <c r="AA32" s="52"/>
      <c r="AB32" s="52"/>
      <c r="AC32" s="52"/>
    </row>
    <row r="33" spans="1:29" s="65" customFormat="1" ht="15" customHeight="1" x14ac:dyDescent="0.25">
      <c r="A33" s="66" t="s">
        <v>479</v>
      </c>
      <c r="B33" s="63">
        <v>34128615.657130003</v>
      </c>
      <c r="C33" s="63">
        <v>43373413.711370006</v>
      </c>
      <c r="D33" s="63">
        <v>52421842.970919997</v>
      </c>
      <c r="E33" s="63">
        <v>65219490.453510001</v>
      </c>
      <c r="F33" s="63">
        <v>70755430.536270007</v>
      </c>
      <c r="G33" s="63">
        <v>72297337.143279999</v>
      </c>
      <c r="H33" s="63">
        <v>79380372.684820011</v>
      </c>
      <c r="I33" s="63">
        <v>82631530.217570007</v>
      </c>
      <c r="J33" s="63">
        <v>89188544.847429991</v>
      </c>
      <c r="K33" s="63">
        <v>21100433.08735</v>
      </c>
      <c r="L33" s="64">
        <v>21396386.04445</v>
      </c>
      <c r="M33" s="63">
        <v>87888421.966680005</v>
      </c>
      <c r="N33" s="63">
        <v>87581946.13651</v>
      </c>
      <c r="O33" s="52"/>
      <c r="P33" s="52"/>
      <c r="Q33" s="52"/>
      <c r="R33" s="52"/>
      <c r="S33" s="52"/>
      <c r="T33" s="52"/>
      <c r="U33" s="52"/>
      <c r="V33" s="52"/>
      <c r="W33" s="52"/>
      <c r="X33" s="52"/>
      <c r="Y33" s="52"/>
      <c r="Z33" s="52"/>
      <c r="AA33" s="52"/>
      <c r="AB33" s="52"/>
      <c r="AC33" s="52"/>
    </row>
    <row r="34" spans="1:29" s="65" customFormat="1" ht="15" customHeight="1" x14ac:dyDescent="0.25">
      <c r="A34" s="66" t="s">
        <v>480</v>
      </c>
      <c r="B34" s="63">
        <v>2381648.1715199999</v>
      </c>
      <c r="C34" s="63">
        <v>3263221.2151700002</v>
      </c>
      <c r="D34" s="63">
        <v>4134928.1111999997</v>
      </c>
      <c r="E34" s="63">
        <v>5523477.8251099996</v>
      </c>
      <c r="F34" s="63">
        <v>6817238.0013199998</v>
      </c>
      <c r="G34" s="63">
        <v>7943982.0707099997</v>
      </c>
      <c r="H34" s="63">
        <v>9380299.7327399999</v>
      </c>
      <c r="I34" s="63">
        <v>10392632.490940001</v>
      </c>
      <c r="J34" s="63">
        <v>11592150.654690001</v>
      </c>
      <c r="K34" s="63">
        <v>1062611.96003</v>
      </c>
      <c r="L34" s="64">
        <v>1024862.4851</v>
      </c>
      <c r="M34" s="63">
        <v>12203759.986979999</v>
      </c>
      <c r="N34" s="63">
        <v>12481372.405519998</v>
      </c>
      <c r="O34" s="52"/>
      <c r="P34" s="52"/>
      <c r="Q34" s="52"/>
      <c r="R34" s="52"/>
      <c r="S34" s="52"/>
      <c r="T34" s="52"/>
      <c r="U34" s="52"/>
      <c r="V34" s="52"/>
      <c r="W34" s="52"/>
      <c r="X34" s="52"/>
      <c r="Y34" s="52"/>
      <c r="Z34" s="52"/>
      <c r="AA34" s="52"/>
      <c r="AB34" s="52"/>
      <c r="AC34" s="52"/>
    </row>
    <row r="35" spans="1:29" s="65" customFormat="1" ht="15" customHeight="1" x14ac:dyDescent="0.25">
      <c r="A35" s="62" t="s">
        <v>481</v>
      </c>
      <c r="B35" s="63">
        <v>144088.87340000001</v>
      </c>
      <c r="C35" s="63">
        <v>234884.22842</v>
      </c>
      <c r="D35" s="63">
        <v>151549.21575999999</v>
      </c>
      <c r="E35" s="63">
        <v>101807.20009999999</v>
      </c>
      <c r="F35" s="63">
        <v>144321.29655999999</v>
      </c>
      <c r="G35" s="63">
        <v>129607.05386</v>
      </c>
      <c r="H35" s="63">
        <v>362478.75060000003</v>
      </c>
      <c r="I35" s="63">
        <v>240474.35581000001</v>
      </c>
      <c r="J35" s="63">
        <v>228904.70439</v>
      </c>
      <c r="K35" s="63">
        <v>302419.78055000002</v>
      </c>
      <c r="L35" s="64">
        <v>266547.14299999998</v>
      </c>
      <c r="M35" s="63">
        <v>198344.63843000002</v>
      </c>
      <c r="N35" s="63">
        <v>247245.97266000003</v>
      </c>
      <c r="O35" s="52"/>
      <c r="P35" s="52"/>
      <c r="Q35" s="52"/>
      <c r="R35" s="52"/>
      <c r="S35" s="52"/>
      <c r="T35" s="52"/>
      <c r="U35" s="52"/>
      <c r="V35" s="52"/>
      <c r="W35" s="52"/>
      <c r="X35" s="52"/>
      <c r="Y35" s="52"/>
      <c r="Z35" s="52"/>
      <c r="AA35" s="52"/>
      <c r="AB35" s="52"/>
      <c r="AC35" s="52"/>
    </row>
    <row r="36" spans="1:29" s="65" customFormat="1" ht="15" customHeight="1" x14ac:dyDescent="0.25">
      <c r="A36" s="62" t="s">
        <v>482</v>
      </c>
      <c r="B36" s="63">
        <v>4337370.8877799995</v>
      </c>
      <c r="C36" s="63">
        <v>5422966.1756699998</v>
      </c>
      <c r="D36" s="63">
        <v>7624676.29067</v>
      </c>
      <c r="E36" s="63">
        <v>12867562.1096</v>
      </c>
      <c r="F36" s="63">
        <v>16467510.18685</v>
      </c>
      <c r="G36" s="63">
        <v>25291022.044160001</v>
      </c>
      <c r="H36" s="63">
        <v>33449203.23429</v>
      </c>
      <c r="I36" s="63">
        <v>34962421.880339995</v>
      </c>
      <c r="J36" s="63">
        <v>35677153.29676</v>
      </c>
      <c r="K36" s="63">
        <v>34477597.175279997</v>
      </c>
      <c r="L36" s="64">
        <v>33235388.677080002</v>
      </c>
      <c r="M36" s="63">
        <v>30568093.017889995</v>
      </c>
      <c r="N36" s="63">
        <v>31254223.490390003</v>
      </c>
      <c r="O36" s="52"/>
      <c r="P36" s="52"/>
      <c r="Q36" s="52"/>
      <c r="R36" s="52"/>
      <c r="S36" s="52"/>
      <c r="T36" s="52"/>
      <c r="U36" s="52"/>
      <c r="V36" s="52"/>
      <c r="W36" s="52"/>
      <c r="X36" s="52"/>
      <c r="Y36" s="52"/>
      <c r="Z36" s="52"/>
      <c r="AA36" s="52"/>
      <c r="AB36" s="52"/>
      <c r="AC36" s="52"/>
    </row>
    <row r="37" spans="1:29" s="65" customFormat="1" ht="15" customHeight="1" x14ac:dyDescent="0.25">
      <c r="A37" s="62" t="s">
        <v>483</v>
      </c>
      <c r="B37" s="63">
        <v>2796198.3475799998</v>
      </c>
      <c r="C37" s="63">
        <v>2753766.3094099998</v>
      </c>
      <c r="D37" s="63">
        <v>3358739.0953099998</v>
      </c>
      <c r="E37" s="63">
        <v>3778661.1630300004</v>
      </c>
      <c r="F37" s="63">
        <v>3610625.6594199999</v>
      </c>
      <c r="G37" s="63">
        <v>4097111.3125700001</v>
      </c>
      <c r="H37" s="63">
        <v>4414429.1060899999</v>
      </c>
      <c r="I37" s="63">
        <v>5065166.2878900003</v>
      </c>
      <c r="J37" s="63">
        <v>5692080.23912</v>
      </c>
      <c r="K37" s="63">
        <v>5569066.1096800007</v>
      </c>
      <c r="L37" s="64">
        <v>5756681.6057200003</v>
      </c>
      <c r="M37" s="63">
        <v>5569975.24364</v>
      </c>
      <c r="N37" s="63">
        <v>5800865.2828299999</v>
      </c>
      <c r="O37" s="52"/>
      <c r="P37" s="52"/>
      <c r="Q37" s="52"/>
      <c r="R37" s="52"/>
      <c r="S37" s="52"/>
      <c r="T37" s="52"/>
      <c r="U37" s="52"/>
      <c r="V37" s="52"/>
      <c r="W37" s="52"/>
      <c r="X37" s="52"/>
      <c r="Y37" s="52"/>
      <c r="Z37" s="52"/>
      <c r="AA37" s="52"/>
      <c r="AB37" s="52"/>
      <c r="AC37" s="52"/>
    </row>
    <row r="38" spans="1:29" s="65" customFormat="1" ht="15" customHeight="1" x14ac:dyDescent="0.25">
      <c r="A38" s="62" t="s">
        <v>145</v>
      </c>
      <c r="B38" s="63">
        <v>1695871.4385200001</v>
      </c>
      <c r="C38" s="63">
        <v>1803604.24028</v>
      </c>
      <c r="D38" s="63">
        <v>1839390.5435599999</v>
      </c>
      <c r="E38" s="63">
        <v>2037668.9649700001</v>
      </c>
      <c r="F38" s="63">
        <v>2154853.4890700001</v>
      </c>
      <c r="G38" s="63">
        <v>2409830.3072199998</v>
      </c>
      <c r="H38" s="63">
        <v>2441944.2260199999</v>
      </c>
      <c r="I38" s="63">
        <v>2719642.6953199999</v>
      </c>
      <c r="J38" s="63">
        <v>2887271.10745</v>
      </c>
      <c r="K38" s="63">
        <v>2713868.3401799998</v>
      </c>
      <c r="L38" s="64">
        <v>2745659.6787700001</v>
      </c>
      <c r="M38" s="63">
        <v>2818810.8065300002</v>
      </c>
      <c r="N38" s="63">
        <v>2867151.0104299998</v>
      </c>
      <c r="O38" s="52"/>
      <c r="P38" s="52"/>
      <c r="Q38" s="52"/>
      <c r="R38" s="52"/>
      <c r="S38" s="52"/>
      <c r="T38" s="52"/>
      <c r="U38" s="52"/>
      <c r="V38" s="52"/>
      <c r="W38" s="52"/>
      <c r="X38" s="52"/>
      <c r="Y38" s="52"/>
      <c r="Z38" s="52"/>
      <c r="AA38" s="52"/>
      <c r="AB38" s="52"/>
      <c r="AC38" s="52"/>
    </row>
    <row r="39" spans="1:29" s="65" customFormat="1" ht="15" customHeight="1" x14ac:dyDescent="0.25">
      <c r="A39" s="62" t="s">
        <v>152</v>
      </c>
      <c r="B39" s="63">
        <v>1696855.34344</v>
      </c>
      <c r="C39" s="63">
        <v>2039392.1688699999</v>
      </c>
      <c r="D39" s="63">
        <v>2648311.8169699996</v>
      </c>
      <c r="E39" s="63">
        <v>2830457.1137299999</v>
      </c>
      <c r="F39" s="63">
        <v>2705067.6034499998</v>
      </c>
      <c r="G39" s="63">
        <v>2633663.0578400004</v>
      </c>
      <c r="H39" s="63">
        <v>3576780.0863399999</v>
      </c>
      <c r="I39" s="63">
        <v>3328936.89163</v>
      </c>
      <c r="J39" s="63">
        <v>3202005.5244100001</v>
      </c>
      <c r="K39" s="63">
        <v>3277956.73318</v>
      </c>
      <c r="L39" s="64">
        <v>3328267.8912</v>
      </c>
      <c r="M39" s="63">
        <v>3436114.4780000001</v>
      </c>
      <c r="N39" s="63">
        <v>3480479.8770099999</v>
      </c>
      <c r="O39" s="52"/>
      <c r="P39" s="52"/>
      <c r="Q39" s="52"/>
      <c r="R39" s="52"/>
      <c r="S39" s="52"/>
      <c r="T39" s="52"/>
      <c r="U39" s="52"/>
      <c r="V39" s="52"/>
      <c r="W39" s="52"/>
      <c r="X39" s="52"/>
      <c r="Y39" s="52"/>
      <c r="Z39" s="52"/>
      <c r="AA39" s="52"/>
      <c r="AB39" s="52"/>
      <c r="AC39" s="52"/>
    </row>
    <row r="40" spans="1:29" s="65" customFormat="1" ht="15" customHeight="1" x14ac:dyDescent="0.25">
      <c r="A40" s="62" t="s">
        <v>484</v>
      </c>
      <c r="B40" s="63">
        <v>1416508.0696400001</v>
      </c>
      <c r="C40" s="63">
        <v>1717452.61671</v>
      </c>
      <c r="D40" s="63">
        <v>2465203.2340600002</v>
      </c>
      <c r="E40" s="63">
        <v>2617260.7224699999</v>
      </c>
      <c r="F40" s="63">
        <v>2549268.1711900001</v>
      </c>
      <c r="G40" s="63">
        <v>2746468.5641300003</v>
      </c>
      <c r="H40" s="63">
        <v>2804632.7594299996</v>
      </c>
      <c r="I40" s="63">
        <v>2623885.0717699998</v>
      </c>
      <c r="J40" s="63">
        <v>2530693.2975100004</v>
      </c>
      <c r="K40" s="63">
        <v>2666538.3383899997</v>
      </c>
      <c r="L40" s="64">
        <v>2796716.5926199998</v>
      </c>
      <c r="M40" s="63">
        <v>2645461.9556700001</v>
      </c>
      <c r="N40" s="63">
        <v>2528707.1700500003</v>
      </c>
      <c r="O40" s="52"/>
      <c r="P40" s="52"/>
      <c r="Q40" s="52"/>
      <c r="R40" s="52"/>
      <c r="S40" s="52"/>
      <c r="T40" s="52"/>
      <c r="U40" s="52"/>
      <c r="V40" s="52"/>
      <c r="W40" s="52"/>
      <c r="X40" s="52"/>
      <c r="Y40" s="52"/>
      <c r="Z40" s="52"/>
      <c r="AA40" s="52"/>
      <c r="AB40" s="52"/>
      <c r="AC40" s="52"/>
    </row>
    <row r="41" spans="1:29" s="67" customFormat="1" ht="15" customHeight="1" thickBot="1" x14ac:dyDescent="0.3">
      <c r="A41" s="62" t="s">
        <v>126</v>
      </c>
      <c r="B41" s="63">
        <v>5643842.55571</v>
      </c>
      <c r="C41" s="63">
        <v>6230084.8331199996</v>
      </c>
      <c r="D41" s="63">
        <v>5883536.7179199997</v>
      </c>
      <c r="E41" s="63">
        <v>7481096.2813200001</v>
      </c>
      <c r="F41" s="63">
        <v>9663397.11314</v>
      </c>
      <c r="G41" s="63">
        <v>14892020.904889999</v>
      </c>
      <c r="H41" s="63">
        <v>17431729.804220002</v>
      </c>
      <c r="I41" s="63">
        <v>18238410.890250001</v>
      </c>
      <c r="J41" s="63">
        <v>18633571.39528</v>
      </c>
      <c r="K41" s="63">
        <v>99259183.106229991</v>
      </c>
      <c r="L41" s="64">
        <v>101755646.83842999</v>
      </c>
      <c r="M41" s="63">
        <v>24638486.076760001</v>
      </c>
      <c r="N41" s="63">
        <v>24449908.508359995</v>
      </c>
      <c r="O41" s="52"/>
      <c r="P41" s="52"/>
      <c r="Q41" s="52"/>
      <c r="R41" s="52"/>
      <c r="S41" s="52"/>
      <c r="T41" s="52"/>
      <c r="U41" s="52"/>
      <c r="V41" s="52"/>
      <c r="W41" s="52"/>
      <c r="X41" s="52"/>
      <c r="Y41" s="52"/>
      <c r="Z41" s="52"/>
      <c r="AA41" s="52"/>
      <c r="AB41" s="52"/>
      <c r="AC41" s="52"/>
    </row>
    <row r="42" spans="1:29" ht="15" customHeight="1" thickTop="1" thickBot="1" x14ac:dyDescent="0.3">
      <c r="A42" s="59" t="s">
        <v>485</v>
      </c>
      <c r="B42" s="60">
        <v>10801966.7347</v>
      </c>
      <c r="C42" s="60">
        <v>12046739.089030001</v>
      </c>
      <c r="D42" s="60">
        <v>13616999.10238</v>
      </c>
      <c r="E42" s="60">
        <v>14257334.54775</v>
      </c>
      <c r="F42" s="60">
        <v>15225053.382690001</v>
      </c>
      <c r="G42" s="60">
        <v>16660673.37084</v>
      </c>
      <c r="H42" s="60">
        <v>16652965.061299998</v>
      </c>
      <c r="I42" s="60">
        <v>18076565.487369999</v>
      </c>
      <c r="J42" s="60">
        <v>19406339.626029998</v>
      </c>
      <c r="K42" s="60">
        <v>19277482.467769999</v>
      </c>
      <c r="L42" s="61">
        <v>19070471.057580002</v>
      </c>
      <c r="M42" s="60">
        <v>21178639.932109997</v>
      </c>
      <c r="N42" s="60">
        <v>20854277.003869999</v>
      </c>
      <c r="O42" s="52"/>
      <c r="P42" s="52"/>
      <c r="Q42" s="52"/>
      <c r="R42" s="52"/>
      <c r="S42" s="52"/>
      <c r="T42" s="52"/>
      <c r="U42" s="52"/>
      <c r="V42" s="52"/>
      <c r="W42" s="52"/>
      <c r="X42" s="52"/>
      <c r="Y42" s="52"/>
      <c r="Z42" s="52"/>
      <c r="AA42" s="52"/>
      <c r="AB42" s="52"/>
      <c r="AC42" s="52"/>
    </row>
    <row r="43" spans="1:29" s="65" customFormat="1" ht="15" customHeight="1" thickTop="1" x14ac:dyDescent="0.25">
      <c r="A43" s="62" t="s">
        <v>167</v>
      </c>
      <c r="B43" s="63">
        <v>6452976.6267200001</v>
      </c>
      <c r="C43" s="63">
        <v>7916336.6106099999</v>
      </c>
      <c r="D43" s="63">
        <v>9431317.9006099999</v>
      </c>
      <c r="E43" s="63">
        <v>10046163.910610002</v>
      </c>
      <c r="F43" s="63">
        <v>11030322.580610001</v>
      </c>
      <c r="G43" s="63">
        <v>11884303.24061</v>
      </c>
      <c r="H43" s="63">
        <v>12747373.666549999</v>
      </c>
      <c r="I43" s="63">
        <v>13455645.656549999</v>
      </c>
      <c r="J43" s="63">
        <v>14440394.266549999</v>
      </c>
      <c r="K43" s="63">
        <v>13919266.866549999</v>
      </c>
      <c r="L43" s="64">
        <v>14131608.186549999</v>
      </c>
      <c r="M43" s="63">
        <v>14849907.526549999</v>
      </c>
      <c r="N43" s="63">
        <v>15837470.726550004</v>
      </c>
      <c r="O43" s="52"/>
      <c r="P43" s="52"/>
      <c r="Q43" s="52"/>
      <c r="R43" s="52"/>
      <c r="S43" s="52"/>
      <c r="T43" s="52"/>
      <c r="U43" s="52"/>
      <c r="V43" s="52"/>
      <c r="W43" s="52"/>
      <c r="X43" s="52"/>
      <c r="Y43" s="52"/>
      <c r="Z43" s="52"/>
      <c r="AA43" s="52"/>
      <c r="AB43" s="52"/>
      <c r="AC43" s="52"/>
    </row>
    <row r="44" spans="1:29" s="65" customFormat="1" ht="15" customHeight="1" x14ac:dyDescent="0.25">
      <c r="A44" s="62" t="s">
        <v>171</v>
      </c>
      <c r="B44" s="63">
        <v>626257.29934000003</v>
      </c>
      <c r="C44" s="63">
        <v>440452.23038999998</v>
      </c>
      <c r="D44" s="63">
        <v>521727.56848000002</v>
      </c>
      <c r="E44" s="63">
        <v>142453.66538999998</v>
      </c>
      <c r="F44" s="63">
        <v>122786.06948000001</v>
      </c>
      <c r="G44" s="63">
        <v>135134.53461999999</v>
      </c>
      <c r="H44" s="63">
        <v>236108.21138999998</v>
      </c>
      <c r="I44" s="63">
        <v>298883.27038999996</v>
      </c>
      <c r="J44" s="63">
        <v>170968.33228</v>
      </c>
      <c r="K44" s="63">
        <v>86399.894180000003</v>
      </c>
      <c r="L44" s="64">
        <v>207880.21833999999</v>
      </c>
      <c r="M44" s="63">
        <v>207918.12134000001</v>
      </c>
      <c r="N44" s="63">
        <v>58810.880420000001</v>
      </c>
      <c r="O44" s="52"/>
      <c r="P44" s="52"/>
      <c r="Q44" s="52"/>
      <c r="R44" s="52"/>
      <c r="S44" s="52"/>
      <c r="T44" s="52"/>
      <c r="U44" s="52"/>
      <c r="V44" s="52"/>
      <c r="W44" s="52"/>
      <c r="X44" s="52"/>
      <c r="Y44" s="52"/>
      <c r="Z44" s="52"/>
      <c r="AA44" s="52"/>
      <c r="AB44" s="52"/>
      <c r="AC44" s="52"/>
    </row>
    <row r="45" spans="1:29" s="65" customFormat="1" ht="15" customHeight="1" x14ac:dyDescent="0.25">
      <c r="A45" s="62" t="s">
        <v>175</v>
      </c>
      <c r="B45" s="63">
        <v>0</v>
      </c>
      <c r="C45" s="63">
        <v>0</v>
      </c>
      <c r="D45" s="63">
        <v>0</v>
      </c>
      <c r="E45" s="63">
        <v>0</v>
      </c>
      <c r="F45" s="63">
        <v>0</v>
      </c>
      <c r="G45" s="63">
        <v>0</v>
      </c>
      <c r="H45" s="63">
        <v>0</v>
      </c>
      <c r="I45" s="63">
        <v>0</v>
      </c>
      <c r="J45" s="63">
        <v>0</v>
      </c>
      <c r="K45" s="63">
        <v>0</v>
      </c>
      <c r="L45" s="64">
        <v>0</v>
      </c>
      <c r="M45" s="63">
        <v>0</v>
      </c>
      <c r="N45" s="63">
        <v>0</v>
      </c>
      <c r="O45" s="52"/>
      <c r="P45" s="52"/>
      <c r="Q45" s="52"/>
      <c r="R45" s="52"/>
      <c r="S45" s="52"/>
      <c r="T45" s="52"/>
      <c r="U45" s="52"/>
      <c r="V45" s="52"/>
      <c r="W45" s="52"/>
      <c r="X45" s="52"/>
      <c r="Y45" s="52"/>
      <c r="Z45" s="52"/>
      <c r="AA45" s="52"/>
      <c r="AB45" s="52"/>
      <c r="AC45" s="52"/>
    </row>
    <row r="46" spans="1:29" s="65" customFormat="1" ht="15" customHeight="1" x14ac:dyDescent="0.25">
      <c r="A46" s="62" t="s">
        <v>486</v>
      </c>
      <c r="B46" s="63">
        <v>1983823.31388</v>
      </c>
      <c r="C46" s="63">
        <v>1960109.2246600001</v>
      </c>
      <c r="D46" s="63">
        <v>1687372.9091700001</v>
      </c>
      <c r="E46" s="63">
        <v>2015543.19178</v>
      </c>
      <c r="F46" s="63">
        <v>2236918.8634200003</v>
      </c>
      <c r="G46" s="63">
        <v>2500623.7864000001</v>
      </c>
      <c r="H46" s="63">
        <v>2817848.0044</v>
      </c>
      <c r="I46" s="63">
        <v>2899877.5660700002</v>
      </c>
      <c r="J46" s="63">
        <v>3052739.1123899999</v>
      </c>
      <c r="K46" s="63">
        <v>3245971.1649799999</v>
      </c>
      <c r="L46" s="64">
        <v>3548599.57149</v>
      </c>
      <c r="M46" s="63">
        <v>3494322.4644400002</v>
      </c>
      <c r="N46" s="63">
        <v>3791216.8892000001</v>
      </c>
      <c r="O46" s="52"/>
      <c r="P46" s="52"/>
      <c r="Q46" s="52"/>
      <c r="R46" s="52"/>
      <c r="S46" s="52"/>
      <c r="T46" s="52"/>
      <c r="U46" s="52"/>
      <c r="V46" s="52"/>
      <c r="W46" s="52"/>
      <c r="X46" s="52"/>
      <c r="Y46" s="52"/>
      <c r="Z46" s="52"/>
      <c r="AA46" s="52"/>
      <c r="AB46" s="52"/>
      <c r="AC46" s="52"/>
    </row>
    <row r="47" spans="1:29" s="65" customFormat="1" ht="15" customHeight="1" x14ac:dyDescent="0.25">
      <c r="A47" s="62" t="s">
        <v>181</v>
      </c>
      <c r="B47" s="63">
        <v>1738909.4947599999</v>
      </c>
      <c r="C47" s="63">
        <v>1729841.0233699998</v>
      </c>
      <c r="D47" s="63">
        <v>1976580.7241199999</v>
      </c>
      <c r="E47" s="63">
        <v>2053173.77997</v>
      </c>
      <c r="F47" s="63">
        <v>1835025.8691800002</v>
      </c>
      <c r="G47" s="63">
        <v>2140611.8092100001</v>
      </c>
      <c r="H47" s="63">
        <v>851635.17896000005</v>
      </c>
      <c r="I47" s="63">
        <v>1422158.9943599999</v>
      </c>
      <c r="J47" s="63">
        <v>1742237.91481</v>
      </c>
      <c r="K47" s="63">
        <v>2025844.5420599999</v>
      </c>
      <c r="L47" s="64">
        <v>1182383.0812000001</v>
      </c>
      <c r="M47" s="63">
        <v>2626491.81978</v>
      </c>
      <c r="N47" s="63">
        <v>1166778.5077000002</v>
      </c>
      <c r="O47" s="52"/>
      <c r="P47" s="52"/>
      <c r="Q47" s="52"/>
      <c r="R47" s="52"/>
      <c r="S47" s="52"/>
      <c r="T47" s="52"/>
      <c r="U47" s="52"/>
      <c r="V47" s="52"/>
      <c r="W47" s="52"/>
      <c r="X47" s="52"/>
      <c r="Y47" s="52"/>
      <c r="Z47" s="52"/>
      <c r="AA47" s="52"/>
      <c r="AB47" s="52"/>
      <c r="AC47" s="52"/>
    </row>
    <row r="48" spans="1:29" s="65" customFormat="1" ht="15" customHeight="1" x14ac:dyDescent="0.25">
      <c r="A48" s="66" t="s">
        <v>487</v>
      </c>
      <c r="B48" s="63">
        <v>-8191.4995699999999</v>
      </c>
      <c r="C48" s="63">
        <v>39.443930000000002</v>
      </c>
      <c r="D48" s="63">
        <v>10680.81897</v>
      </c>
      <c r="E48" s="63">
        <v>32467.953289999998</v>
      </c>
      <c r="F48" s="63">
        <v>58722.066749999998</v>
      </c>
      <c r="G48" s="63">
        <v>70985.071790000002</v>
      </c>
      <c r="H48" s="63">
        <v>56810.831250000003</v>
      </c>
      <c r="I48" s="63">
        <v>2971.0108100000002</v>
      </c>
      <c r="J48" s="63">
        <v>-19042.784540000001</v>
      </c>
      <c r="K48" s="63">
        <v>-6198.6943499999998</v>
      </c>
      <c r="L48" s="64">
        <v>777631.59723000007</v>
      </c>
      <c r="M48" s="63">
        <v>27456.008259999999</v>
      </c>
      <c r="N48" s="63">
        <v>728983.69808</v>
      </c>
      <c r="O48" s="52"/>
      <c r="P48" s="52"/>
      <c r="Q48" s="52"/>
      <c r="R48" s="52"/>
      <c r="S48" s="52"/>
      <c r="T48" s="52"/>
      <c r="U48" s="52"/>
      <c r="V48" s="52"/>
      <c r="W48" s="52"/>
      <c r="X48" s="52"/>
      <c r="Y48" s="52"/>
      <c r="Z48" s="52"/>
      <c r="AA48" s="52"/>
      <c r="AB48" s="52"/>
      <c r="AC48" s="52"/>
    </row>
    <row r="49" spans="1:29" s="67" customFormat="1" ht="15" customHeight="1" thickBot="1" x14ac:dyDescent="0.3">
      <c r="A49" s="66" t="s">
        <v>488</v>
      </c>
      <c r="B49" s="63">
        <v>1747100.9943299999</v>
      </c>
      <c r="C49" s="63">
        <v>1729801.57944</v>
      </c>
      <c r="D49" s="63">
        <v>1965899.90515</v>
      </c>
      <c r="E49" s="63">
        <v>2020705.8266800002</v>
      </c>
      <c r="F49" s="63">
        <v>1776303.8024300002</v>
      </c>
      <c r="G49" s="63">
        <v>2069626.7374200001</v>
      </c>
      <c r="H49" s="63">
        <v>794824.34771</v>
      </c>
      <c r="I49" s="63">
        <v>1419187.98355</v>
      </c>
      <c r="J49" s="63">
        <v>1761280.6993499999</v>
      </c>
      <c r="K49" s="63">
        <v>2032043.2364100001</v>
      </c>
      <c r="L49" s="64">
        <v>404751.48397</v>
      </c>
      <c r="M49" s="63">
        <v>2599035.81152</v>
      </c>
      <c r="N49" s="63">
        <v>437794.80962000001</v>
      </c>
      <c r="O49" s="52"/>
      <c r="P49" s="52"/>
      <c r="Q49" s="52"/>
      <c r="R49" s="52"/>
      <c r="S49" s="52"/>
      <c r="T49" s="52"/>
      <c r="U49" s="52"/>
      <c r="V49" s="52"/>
      <c r="W49" s="52"/>
      <c r="X49" s="52"/>
      <c r="Y49" s="52"/>
      <c r="Z49" s="52"/>
      <c r="AA49" s="52"/>
      <c r="AB49" s="52"/>
      <c r="AC49" s="52"/>
    </row>
    <row r="50" spans="1:29" ht="15" customHeight="1" thickTop="1" thickBot="1" x14ac:dyDescent="0.3">
      <c r="A50" s="59" t="s">
        <v>489</v>
      </c>
      <c r="B50" s="60">
        <v>136033481.74568999</v>
      </c>
      <c r="C50" s="60">
        <v>163268075.16917002</v>
      </c>
      <c r="D50" s="60">
        <v>173014679.9366</v>
      </c>
      <c r="E50" s="60">
        <v>200119078.48219001</v>
      </c>
      <c r="F50" s="60">
        <v>214158560.66865</v>
      </c>
      <c r="G50" s="60">
        <v>226269995.32396999</v>
      </c>
      <c r="H50" s="60">
        <v>254730032.84198999</v>
      </c>
      <c r="I50" s="60">
        <v>271304127.78316003</v>
      </c>
      <c r="J50" s="60">
        <v>286086123.96155</v>
      </c>
      <c r="K50" s="60">
        <v>279987611.24784005</v>
      </c>
      <c r="L50" s="61">
        <v>280244113.40094</v>
      </c>
      <c r="M50" s="60">
        <v>289881683.1356799</v>
      </c>
      <c r="N50" s="60">
        <v>291921307.98069006</v>
      </c>
      <c r="O50" s="52"/>
      <c r="P50" s="52"/>
      <c r="Q50" s="52"/>
      <c r="R50" s="52"/>
      <c r="S50" s="52"/>
      <c r="T50" s="52"/>
      <c r="U50" s="52"/>
      <c r="V50" s="52"/>
      <c r="W50" s="52"/>
      <c r="X50" s="52"/>
      <c r="Y50" s="52"/>
      <c r="Z50" s="52"/>
      <c r="AA50" s="52"/>
      <c r="AB50" s="52"/>
      <c r="AC50" s="52"/>
    </row>
    <row r="51" spans="1:29" s="65" customFormat="1" ht="15" customHeight="1" thickTop="1" x14ac:dyDescent="0.25">
      <c r="A51" s="68" t="s">
        <v>490</v>
      </c>
      <c r="B51" s="63">
        <v>14694168.35413</v>
      </c>
      <c r="C51" s="63">
        <v>18672350.202689998</v>
      </c>
      <c r="D51" s="63">
        <v>22558357.576439999</v>
      </c>
      <c r="E51" s="63">
        <v>21343440.376709998</v>
      </c>
      <c r="F51" s="63">
        <v>20933808.35069</v>
      </c>
      <c r="G51" s="63">
        <v>20177207.637499999</v>
      </c>
      <c r="H51" s="63">
        <v>16247720.32464</v>
      </c>
      <c r="I51" s="63">
        <v>15670702.75622</v>
      </c>
      <c r="J51" s="63">
        <v>16904787.152879998</v>
      </c>
      <c r="K51" s="63">
        <v>15436648.83932</v>
      </c>
      <c r="L51" s="64">
        <v>14851244.0962</v>
      </c>
      <c r="M51" s="63">
        <v>17011790.869919997</v>
      </c>
      <c r="N51" s="63">
        <v>16882347.316740002</v>
      </c>
      <c r="O51" s="52"/>
      <c r="P51" s="52"/>
      <c r="Q51" s="52"/>
      <c r="R51" s="52"/>
      <c r="S51" s="52"/>
      <c r="T51" s="52"/>
      <c r="U51" s="52"/>
      <c r="V51" s="52"/>
      <c r="W51" s="52"/>
      <c r="X51" s="52"/>
      <c r="Y51" s="52"/>
      <c r="Z51" s="52"/>
      <c r="AA51" s="52"/>
      <c r="AB51" s="52"/>
      <c r="AC51" s="52"/>
    </row>
    <row r="52" spans="1:29" s="67" customFormat="1" ht="15" customHeight="1" x14ac:dyDescent="0.25">
      <c r="A52" s="66" t="s">
        <v>491</v>
      </c>
      <c r="B52" s="63">
        <v>1005919.30885</v>
      </c>
      <c r="C52" s="63">
        <v>1010809.3816900001</v>
      </c>
      <c r="D52" s="63">
        <v>945846.39601000003</v>
      </c>
      <c r="E52" s="63">
        <v>982547.81171000004</v>
      </c>
      <c r="F52" s="63">
        <v>1831450.2881199999</v>
      </c>
      <c r="G52" s="63">
        <v>1684050.82351</v>
      </c>
      <c r="H52" s="63">
        <v>915482.90255999996</v>
      </c>
      <c r="I52" s="63">
        <v>1695221.02942</v>
      </c>
      <c r="J52" s="63">
        <v>2393925.3559499998</v>
      </c>
      <c r="K52" s="63">
        <v>1384380.3602499999</v>
      </c>
      <c r="L52" s="64">
        <v>986641.09754999995</v>
      </c>
      <c r="M52" s="63">
        <v>832935.37144000013</v>
      </c>
      <c r="N52" s="63">
        <v>880611.47110999981</v>
      </c>
      <c r="O52" s="52"/>
      <c r="P52" s="52"/>
      <c r="Q52" s="52"/>
      <c r="R52" s="52"/>
      <c r="S52" s="52"/>
      <c r="T52" s="52"/>
      <c r="U52" s="52"/>
      <c r="V52" s="52"/>
      <c r="W52" s="52"/>
      <c r="X52" s="52"/>
      <c r="Y52" s="52"/>
      <c r="Z52" s="52"/>
      <c r="AA52" s="52"/>
      <c r="AB52" s="52"/>
      <c r="AC52" s="52"/>
    </row>
    <row r="53" spans="1:29" s="67" customFormat="1" ht="15" customHeight="1" x14ac:dyDescent="0.25">
      <c r="A53" s="66" t="s">
        <v>492</v>
      </c>
      <c r="B53" s="63">
        <v>12598057.44936</v>
      </c>
      <c r="C53" s="63">
        <v>16438036.709719999</v>
      </c>
      <c r="D53" s="63">
        <v>20217031.44875</v>
      </c>
      <c r="E53" s="63">
        <v>18789386.458220001</v>
      </c>
      <c r="F53" s="63">
        <v>17445336.25945</v>
      </c>
      <c r="G53" s="63">
        <v>16591272.93691</v>
      </c>
      <c r="H53" s="63">
        <v>13408308.665280001</v>
      </c>
      <c r="I53" s="63">
        <v>11920799.28967</v>
      </c>
      <c r="J53" s="63">
        <v>12272346.549620001</v>
      </c>
      <c r="K53" s="63">
        <v>11862529.236569999</v>
      </c>
      <c r="L53" s="64">
        <v>11726688.026770001</v>
      </c>
      <c r="M53" s="63">
        <v>13879808.562099999</v>
      </c>
      <c r="N53" s="63">
        <v>13739676.067499999</v>
      </c>
      <c r="O53" s="52"/>
      <c r="P53" s="52"/>
      <c r="Q53" s="52"/>
      <c r="R53" s="52"/>
      <c r="S53" s="52"/>
      <c r="T53" s="52"/>
      <c r="U53" s="52"/>
      <c r="V53" s="52"/>
      <c r="W53" s="52"/>
      <c r="X53" s="52"/>
      <c r="Y53" s="52"/>
      <c r="Z53" s="52"/>
      <c r="AA53" s="52"/>
      <c r="AB53" s="52"/>
      <c r="AC53" s="52"/>
    </row>
    <row r="54" spans="1:29" s="67" customFormat="1" ht="15" customHeight="1" x14ac:dyDescent="0.25">
      <c r="A54" s="66" t="s">
        <v>493</v>
      </c>
      <c r="B54" s="63">
        <v>0</v>
      </c>
      <c r="C54" s="63">
        <v>0</v>
      </c>
      <c r="D54" s="63">
        <v>0</v>
      </c>
      <c r="E54" s="63">
        <v>0</v>
      </c>
      <c r="F54" s="63">
        <v>0</v>
      </c>
      <c r="G54" s="63">
        <v>0</v>
      </c>
      <c r="H54" s="63">
        <v>0</v>
      </c>
      <c r="I54" s="63">
        <v>0</v>
      </c>
      <c r="J54" s="63">
        <v>0</v>
      </c>
      <c r="K54" s="63">
        <v>0</v>
      </c>
      <c r="L54" s="64">
        <v>0</v>
      </c>
      <c r="M54" s="63">
        <v>0</v>
      </c>
      <c r="N54" s="63">
        <v>0</v>
      </c>
      <c r="O54" s="52"/>
      <c r="P54" s="52"/>
      <c r="Q54" s="52"/>
      <c r="R54" s="52"/>
      <c r="S54" s="52"/>
      <c r="T54" s="52"/>
      <c r="U54" s="52"/>
      <c r="V54" s="52"/>
      <c r="W54" s="52"/>
      <c r="X54" s="52"/>
      <c r="Y54" s="52"/>
      <c r="Z54" s="52"/>
      <c r="AA54" s="52"/>
      <c r="AB54" s="52"/>
      <c r="AC54" s="52"/>
    </row>
    <row r="55" spans="1:29" s="67" customFormat="1" ht="15" customHeight="1" x14ac:dyDescent="0.25">
      <c r="A55" s="66" t="s">
        <v>494</v>
      </c>
      <c r="B55" s="63">
        <v>1050166.45383</v>
      </c>
      <c r="C55" s="63">
        <v>1166081.6492399999</v>
      </c>
      <c r="D55" s="63">
        <v>1332505.18401</v>
      </c>
      <c r="E55" s="63">
        <v>1451526.7543299999</v>
      </c>
      <c r="F55" s="63">
        <v>1594848.31406</v>
      </c>
      <c r="G55" s="63">
        <v>1867082.98602</v>
      </c>
      <c r="H55" s="63">
        <v>1896342.4883599998</v>
      </c>
      <c r="I55" s="63">
        <v>2000491.36151</v>
      </c>
      <c r="J55" s="63">
        <v>2180379.8599200002</v>
      </c>
      <c r="K55" s="63">
        <v>2141223.7480600001</v>
      </c>
      <c r="L55" s="64">
        <v>2089399.47744</v>
      </c>
      <c r="M55" s="63">
        <v>2243918.8503100001</v>
      </c>
      <c r="N55" s="63">
        <v>2206931.6920600003</v>
      </c>
      <c r="O55" s="52"/>
      <c r="P55" s="52"/>
      <c r="Q55" s="52"/>
      <c r="R55" s="52"/>
      <c r="S55" s="52"/>
      <c r="T55" s="52"/>
      <c r="U55" s="52"/>
      <c r="V55" s="52"/>
      <c r="W55" s="52"/>
      <c r="X55" s="52"/>
      <c r="Y55" s="52"/>
      <c r="Z55" s="52"/>
      <c r="AA55" s="52"/>
      <c r="AB55" s="52"/>
      <c r="AC55" s="52"/>
    </row>
    <row r="56" spans="1:29" s="67" customFormat="1" ht="15" customHeight="1" x14ac:dyDescent="0.25">
      <c r="A56" s="66" t="s">
        <v>495</v>
      </c>
      <c r="B56" s="63">
        <v>40025.142090000001</v>
      </c>
      <c r="C56" s="63">
        <v>57422.462039999999</v>
      </c>
      <c r="D56" s="63">
        <v>62974.54767</v>
      </c>
      <c r="E56" s="63">
        <v>119979.35245000001</v>
      </c>
      <c r="F56" s="63">
        <v>62173.48906</v>
      </c>
      <c r="G56" s="63">
        <v>34800.891060000002</v>
      </c>
      <c r="H56" s="63">
        <v>27586.26844</v>
      </c>
      <c r="I56" s="63">
        <v>54191.075619999996</v>
      </c>
      <c r="J56" s="63">
        <v>58135.387390000004</v>
      </c>
      <c r="K56" s="63">
        <v>48515.494439999995</v>
      </c>
      <c r="L56" s="64">
        <v>48515.494439999995</v>
      </c>
      <c r="M56" s="63">
        <v>55128.086069999998</v>
      </c>
      <c r="N56" s="63">
        <v>55128.086069999998</v>
      </c>
      <c r="O56" s="52"/>
      <c r="P56" s="52"/>
      <c r="Q56" s="52"/>
      <c r="R56" s="52"/>
      <c r="S56" s="52"/>
      <c r="T56" s="52"/>
      <c r="U56" s="52"/>
      <c r="V56" s="52"/>
      <c r="W56" s="52"/>
      <c r="X56" s="52"/>
      <c r="Y56" s="52"/>
      <c r="Z56" s="52"/>
      <c r="AA56" s="52"/>
      <c r="AB56" s="52"/>
      <c r="AC56" s="52"/>
    </row>
    <row r="57" spans="1:29" s="67" customFormat="1" ht="15" customHeight="1" x14ac:dyDescent="0.25">
      <c r="A57" s="62" t="s">
        <v>496</v>
      </c>
      <c r="B57" s="63">
        <v>245127270.49967</v>
      </c>
      <c r="C57" s="63">
        <v>281382719.25924999</v>
      </c>
      <c r="D57" s="63">
        <v>326833230.66571999</v>
      </c>
      <c r="E57" s="63">
        <v>382401461.50637001</v>
      </c>
      <c r="F57" s="63">
        <v>409888883.80158001</v>
      </c>
      <c r="G57" s="63">
        <v>404644877.44440997</v>
      </c>
      <c r="H57" s="63">
        <v>425891846.51699001</v>
      </c>
      <c r="I57" s="63">
        <v>427605734.37605</v>
      </c>
      <c r="J57" s="63">
        <v>448488674.80162001</v>
      </c>
      <c r="K57" s="63">
        <v>464860335.70706999</v>
      </c>
      <c r="L57" s="64">
        <v>471274993.13224</v>
      </c>
      <c r="M57" s="63">
        <v>483014460.63409007</v>
      </c>
      <c r="N57" s="63">
        <v>484666497.51277995</v>
      </c>
      <c r="O57" s="52"/>
      <c r="P57" s="52"/>
      <c r="Q57" s="52"/>
      <c r="R57" s="52"/>
      <c r="S57" s="52"/>
      <c r="T57" s="52"/>
      <c r="U57" s="52"/>
      <c r="V57" s="52"/>
      <c r="W57" s="52"/>
      <c r="X57" s="52"/>
      <c r="Y57" s="52"/>
      <c r="Z57" s="52"/>
      <c r="AA57" s="52"/>
      <c r="AB57" s="52"/>
      <c r="AC57" s="52"/>
    </row>
    <row r="58" spans="1:29" x14ac:dyDescent="0.25">
      <c r="A58" s="69" t="s">
        <v>497</v>
      </c>
      <c r="B58" s="70">
        <v>9545925.0615599994</v>
      </c>
      <c r="C58" s="70">
        <v>10266713.848610001</v>
      </c>
      <c r="D58" s="70">
        <v>11297949.863739999</v>
      </c>
      <c r="E58" s="70">
        <v>12951822.868319999</v>
      </c>
      <c r="F58" s="70">
        <v>14341240.852399999</v>
      </c>
      <c r="G58" s="70">
        <v>15499130.078569999</v>
      </c>
      <c r="H58" s="70">
        <v>15530831.664110001</v>
      </c>
      <c r="I58" s="70">
        <v>15537277.767129999</v>
      </c>
      <c r="J58" s="70">
        <v>16832338.60698</v>
      </c>
      <c r="K58" s="70">
        <v>16833533.857489999</v>
      </c>
      <c r="L58" s="71">
        <v>4480916.6242399998</v>
      </c>
      <c r="M58" s="70">
        <v>19671723.164909996</v>
      </c>
      <c r="N58" s="70">
        <v>5524346.7202699985</v>
      </c>
      <c r="O58" s="52"/>
      <c r="P58" s="52"/>
      <c r="Q58" s="52"/>
      <c r="R58" s="52"/>
      <c r="S58" s="52"/>
      <c r="T58" s="52"/>
      <c r="U58" s="52"/>
      <c r="V58" s="52"/>
      <c r="W58" s="52"/>
      <c r="X58" s="52"/>
      <c r="Y58" s="52"/>
      <c r="Z58" s="52"/>
      <c r="AA58" s="52"/>
      <c r="AB58" s="52"/>
      <c r="AC58" s="52"/>
    </row>
    <row r="59" spans="1:29" ht="15" customHeight="1" x14ac:dyDescent="0.25">
      <c r="A59" s="66" t="s">
        <v>498</v>
      </c>
      <c r="B59" s="63">
        <v>-1859899.6868800002</v>
      </c>
      <c r="C59" s="63">
        <v>-2318819.9094400001</v>
      </c>
      <c r="D59" s="63">
        <v>-2565931.6907199998</v>
      </c>
      <c r="E59" s="63">
        <v>-3264257.5603200002</v>
      </c>
      <c r="F59" s="63">
        <v>-4259887.2069100002</v>
      </c>
      <c r="G59" s="63">
        <v>-4891234.0106199998</v>
      </c>
      <c r="H59" s="63">
        <v>-5660614.4021499995</v>
      </c>
      <c r="I59" s="63">
        <v>-6338717.2719399994</v>
      </c>
      <c r="J59" s="63">
        <v>-6795657.28938</v>
      </c>
      <c r="K59" s="63">
        <v>-6521465.5658999998</v>
      </c>
      <c r="L59" s="64">
        <v>-1751323.2568599998</v>
      </c>
      <c r="M59" s="63">
        <v>7174572.7932199994</v>
      </c>
      <c r="N59" s="63">
        <v>1827875.18511</v>
      </c>
      <c r="O59" s="52"/>
      <c r="P59" s="52"/>
      <c r="Q59" s="52"/>
      <c r="R59" s="52"/>
      <c r="S59" s="52"/>
      <c r="T59" s="52"/>
      <c r="U59" s="52"/>
      <c r="V59" s="52"/>
      <c r="W59" s="52"/>
      <c r="X59" s="52"/>
      <c r="Y59" s="52"/>
      <c r="Z59" s="52"/>
      <c r="AA59" s="52"/>
      <c r="AB59" s="52"/>
      <c r="AC59" s="52"/>
    </row>
    <row r="60" spans="1:29" ht="15" customHeight="1" x14ac:dyDescent="0.25">
      <c r="A60" s="62" t="s">
        <v>499</v>
      </c>
      <c r="B60" s="63">
        <v>7686025.3746800004</v>
      </c>
      <c r="C60" s="63">
        <v>7947893.9391700001</v>
      </c>
      <c r="D60" s="63">
        <v>8732018.1730199996</v>
      </c>
      <c r="E60" s="63">
        <v>9687565.3080000002</v>
      </c>
      <c r="F60" s="63">
        <v>10081353.64549</v>
      </c>
      <c r="G60" s="63">
        <v>10607896.067950001</v>
      </c>
      <c r="H60" s="63">
        <v>9870217.2619599998</v>
      </c>
      <c r="I60" s="63">
        <v>9198560.4951900002</v>
      </c>
      <c r="J60" s="63">
        <v>10036681.317600001</v>
      </c>
      <c r="K60" s="63">
        <v>10312068.29159</v>
      </c>
      <c r="L60" s="64">
        <v>2729593.3673800002</v>
      </c>
      <c r="M60" s="63">
        <v>12497150.371689998</v>
      </c>
      <c r="N60" s="63">
        <v>3696471.5351599986</v>
      </c>
      <c r="O60" s="52"/>
      <c r="P60" s="52"/>
      <c r="Q60" s="52"/>
      <c r="R60" s="52"/>
      <c r="S60" s="52"/>
      <c r="T60" s="52"/>
      <c r="U60" s="52"/>
      <c r="V60" s="52"/>
      <c r="W60" s="52"/>
      <c r="X60" s="52"/>
      <c r="Y60" s="52"/>
      <c r="Z60" s="52"/>
      <c r="AA60" s="52"/>
      <c r="AB60" s="52"/>
      <c r="AC60" s="52"/>
    </row>
    <row r="61" spans="1:29" ht="15" customHeight="1" x14ac:dyDescent="0.25">
      <c r="A61" s="72" t="s">
        <v>500</v>
      </c>
      <c r="B61" s="63">
        <v>2476224.29978</v>
      </c>
      <c r="C61" s="63">
        <v>2663937.2284599999</v>
      </c>
      <c r="D61" s="63">
        <v>3587822.4102800004</v>
      </c>
      <c r="E61" s="63">
        <v>4045111.2816599999</v>
      </c>
      <c r="F61" s="63">
        <v>3891120.40833</v>
      </c>
      <c r="G61" s="63">
        <v>4380431.6363999993</v>
      </c>
      <c r="H61" s="63">
        <v>3689145.5747699998</v>
      </c>
      <c r="I61" s="63">
        <v>4300385.07333</v>
      </c>
      <c r="J61" s="63">
        <v>4390421.0072799996</v>
      </c>
      <c r="K61" s="63">
        <v>7310906.2671499997</v>
      </c>
      <c r="L61" s="64">
        <v>2281151.5373299997</v>
      </c>
      <c r="M61" s="63">
        <v>13705259.298340002</v>
      </c>
      <c r="N61" s="63">
        <v>4659622.6944400007</v>
      </c>
      <c r="O61" s="52"/>
      <c r="P61" s="52"/>
      <c r="Q61" s="52"/>
      <c r="R61" s="52"/>
      <c r="S61" s="52"/>
      <c r="T61" s="52"/>
      <c r="U61" s="52"/>
      <c r="V61" s="52"/>
      <c r="W61" s="52"/>
      <c r="X61" s="52"/>
      <c r="Y61" s="52"/>
      <c r="Z61" s="52"/>
      <c r="AA61" s="52"/>
      <c r="AB61" s="52"/>
      <c r="AC61" s="52"/>
    </row>
    <row r="62" spans="1:29" ht="15" customHeight="1" x14ac:dyDescent="0.25">
      <c r="A62" s="66" t="s">
        <v>501</v>
      </c>
      <c r="B62" s="63">
        <v>-700786.79061000003</v>
      </c>
      <c r="C62" s="63">
        <v>-1000202.38987</v>
      </c>
      <c r="D62" s="63">
        <v>-1799122.9833399998</v>
      </c>
      <c r="E62" s="63">
        <v>-2282509.1033200002</v>
      </c>
      <c r="F62" s="63">
        <v>-2490174.0078199999</v>
      </c>
      <c r="G62" s="63">
        <v>-2927738.9087800002</v>
      </c>
      <c r="H62" s="63">
        <v>-2451262.1805500002</v>
      </c>
      <c r="I62" s="63">
        <v>-2273552.2204499999</v>
      </c>
      <c r="J62" s="63">
        <v>-1992911.2801900001</v>
      </c>
      <c r="K62" s="63">
        <v>-4543069.2744899997</v>
      </c>
      <c r="L62" s="64">
        <v>-1602530.8623299999</v>
      </c>
      <c r="M62" s="63">
        <v>11112944.602159999</v>
      </c>
      <c r="N62" s="63">
        <v>4752390.8245300008</v>
      </c>
      <c r="O62" s="52"/>
      <c r="P62" s="52"/>
      <c r="Q62" s="52"/>
      <c r="R62" s="52"/>
      <c r="S62" s="52"/>
      <c r="T62" s="52"/>
      <c r="U62" s="52"/>
      <c r="V62" s="52"/>
      <c r="W62" s="52"/>
      <c r="X62" s="52"/>
      <c r="Y62" s="52"/>
      <c r="Z62" s="52"/>
      <c r="AA62" s="52"/>
      <c r="AB62" s="52"/>
      <c r="AC62" s="52"/>
    </row>
    <row r="63" spans="1:29" ht="15" customHeight="1" x14ac:dyDescent="0.25">
      <c r="A63" s="73" t="s">
        <v>502</v>
      </c>
      <c r="B63" s="63">
        <v>9461462.8838500008</v>
      </c>
      <c r="C63" s="63">
        <v>9611628.7777600009</v>
      </c>
      <c r="D63" s="63">
        <v>10520717.599959999</v>
      </c>
      <c r="E63" s="63">
        <v>11450167.486339999</v>
      </c>
      <c r="F63" s="63">
        <v>11482300.046</v>
      </c>
      <c r="G63" s="63">
        <v>12060588.795569999</v>
      </c>
      <c r="H63" s="63">
        <v>11108100.65618</v>
      </c>
      <c r="I63" s="63">
        <v>11225393.348069999</v>
      </c>
      <c r="J63" s="63">
        <v>12434191.04469</v>
      </c>
      <c r="K63" s="63">
        <v>13079905.28425</v>
      </c>
      <c r="L63" s="64">
        <v>3408214.04238</v>
      </c>
      <c r="M63" s="63">
        <v>15089465.067869999</v>
      </c>
      <c r="N63" s="63">
        <v>3603703.4050699985</v>
      </c>
      <c r="O63" s="52"/>
      <c r="P63" s="52"/>
      <c r="Q63" s="52"/>
      <c r="R63" s="52"/>
      <c r="S63" s="52"/>
      <c r="T63" s="52"/>
      <c r="U63" s="52"/>
      <c r="V63" s="52"/>
      <c r="W63" s="52"/>
      <c r="X63" s="52"/>
      <c r="Y63" s="52"/>
      <c r="Z63" s="52"/>
      <c r="AA63" s="52"/>
      <c r="AB63" s="52"/>
      <c r="AC63" s="52"/>
    </row>
    <row r="64" spans="1:29" ht="15" customHeight="1" x14ac:dyDescent="0.25">
      <c r="A64" s="72" t="s">
        <v>503</v>
      </c>
      <c r="B64" s="63">
        <v>1724352.2065099999</v>
      </c>
      <c r="C64" s="63">
        <v>1772184.47633</v>
      </c>
      <c r="D64" s="63">
        <v>1966592.9776600001</v>
      </c>
      <c r="E64" s="63">
        <v>2278020.8902800004</v>
      </c>
      <c r="F64" s="63">
        <v>2219995.7315599998</v>
      </c>
      <c r="G64" s="63">
        <v>2207495.4247499998</v>
      </c>
      <c r="H64" s="63">
        <v>2227398.7173099997</v>
      </c>
      <c r="I64" s="63">
        <v>3359161.0576200001</v>
      </c>
      <c r="J64" s="63">
        <v>3496297.5199099998</v>
      </c>
      <c r="K64" s="63">
        <v>3421804.3908899999</v>
      </c>
      <c r="L64" s="64">
        <v>753478.00710000005</v>
      </c>
      <c r="M64" s="63">
        <v>3906422.3434500005</v>
      </c>
      <c r="N64" s="63">
        <v>732903.25603000005</v>
      </c>
      <c r="O64" s="52"/>
      <c r="P64" s="52"/>
      <c r="Q64" s="52"/>
      <c r="R64" s="52"/>
      <c r="S64" s="52"/>
      <c r="T64" s="52"/>
      <c r="U64" s="52"/>
      <c r="V64" s="52"/>
      <c r="W64" s="52"/>
      <c r="X64" s="52"/>
      <c r="Y64" s="52"/>
      <c r="Z64" s="52"/>
      <c r="AA64" s="52"/>
      <c r="AB64" s="52"/>
      <c r="AC64" s="52"/>
    </row>
    <row r="65" spans="1:29" ht="15" customHeight="1" x14ac:dyDescent="0.25">
      <c r="A65" s="72" t="s">
        <v>504</v>
      </c>
      <c r="B65" s="63">
        <v>-2565909.0573</v>
      </c>
      <c r="C65" s="63">
        <v>-2418887.9800500004</v>
      </c>
      <c r="D65" s="63">
        <v>-2812558.2714800001</v>
      </c>
      <c r="E65" s="63">
        <v>-3466554.8563800002</v>
      </c>
      <c r="F65" s="63">
        <v>-3326740.4852100001</v>
      </c>
      <c r="G65" s="63">
        <v>-3275177.67894</v>
      </c>
      <c r="H65" s="63">
        <v>-4175304.3477099999</v>
      </c>
      <c r="I65" s="63">
        <v>-4570959.7150699999</v>
      </c>
      <c r="J65" s="63">
        <v>-5010196.98489</v>
      </c>
      <c r="K65" s="63">
        <v>-5674005.65032</v>
      </c>
      <c r="L65" s="64">
        <v>-1471898.97829</v>
      </c>
      <c r="M65" s="63">
        <v>6621639.2078799987</v>
      </c>
      <c r="N65" s="63">
        <v>1344210.3870799995</v>
      </c>
      <c r="O65" s="52"/>
      <c r="P65" s="52"/>
      <c r="Q65" s="52"/>
      <c r="R65" s="52"/>
      <c r="S65" s="52"/>
      <c r="T65" s="52"/>
      <c r="U65" s="52"/>
      <c r="V65" s="52"/>
      <c r="W65" s="52"/>
      <c r="X65" s="52"/>
      <c r="Y65" s="52"/>
      <c r="Z65" s="52"/>
      <c r="AA65" s="52"/>
      <c r="AB65" s="52"/>
      <c r="AC65" s="52"/>
    </row>
    <row r="66" spans="1:29" ht="15" customHeight="1" x14ac:dyDescent="0.25">
      <c r="A66" s="62" t="s">
        <v>505</v>
      </c>
      <c r="B66" s="63">
        <v>8619906.0330599993</v>
      </c>
      <c r="C66" s="63">
        <v>8964925.2740400005</v>
      </c>
      <c r="D66" s="63">
        <v>9674752.30614</v>
      </c>
      <c r="E66" s="63">
        <v>10261633.52024</v>
      </c>
      <c r="F66" s="63">
        <v>10375555.29235</v>
      </c>
      <c r="G66" s="63">
        <v>10992906.541379999</v>
      </c>
      <c r="H66" s="63">
        <v>9160195.0257799998</v>
      </c>
      <c r="I66" s="63">
        <v>10013594.690620001</v>
      </c>
      <c r="J66" s="63">
        <v>10920291.579709999</v>
      </c>
      <c r="K66" s="63">
        <v>10827704.02482</v>
      </c>
      <c r="L66" s="64">
        <v>2689793.07119</v>
      </c>
      <c r="M66" s="63">
        <v>12374248.203440003</v>
      </c>
      <c r="N66" s="63">
        <v>2992396.2740199985</v>
      </c>
      <c r="O66" s="52"/>
      <c r="P66" s="52"/>
      <c r="Q66" s="52"/>
      <c r="R66" s="52"/>
      <c r="S66" s="52"/>
      <c r="T66" s="52"/>
      <c r="U66" s="52"/>
      <c r="V66" s="52"/>
      <c r="W66" s="52"/>
      <c r="X66" s="52"/>
      <c r="Y66" s="52"/>
      <c r="Z66" s="52"/>
      <c r="AA66" s="52"/>
      <c r="AB66" s="52"/>
      <c r="AC66" s="52"/>
    </row>
    <row r="67" spans="1:29" ht="15" customHeight="1" x14ac:dyDescent="0.25">
      <c r="A67" s="66" t="s">
        <v>506</v>
      </c>
      <c r="B67" s="63">
        <v>-5949914.3874599999</v>
      </c>
      <c r="C67" s="63">
        <v>-6572908.1644700002</v>
      </c>
      <c r="D67" s="63">
        <v>-6691104.6613800004</v>
      </c>
      <c r="E67" s="63">
        <v>-7117956.51119</v>
      </c>
      <c r="F67" s="63">
        <v>-7606865.4986999994</v>
      </c>
      <c r="G67" s="63">
        <v>-7405396.0778999999</v>
      </c>
      <c r="H67" s="63">
        <v>-7174367.6634799996</v>
      </c>
      <c r="I67" s="63">
        <v>-7403417.3297799993</v>
      </c>
      <c r="J67" s="63">
        <v>-7886019.0373200001</v>
      </c>
      <c r="K67" s="63">
        <v>-7489691.0179399997</v>
      </c>
      <c r="L67" s="64">
        <v>-1962402.7439100002</v>
      </c>
      <c r="M67" s="63">
        <v>8305161.144799999</v>
      </c>
      <c r="N67" s="63">
        <v>2331021.8301099995</v>
      </c>
      <c r="O67" s="52"/>
      <c r="P67" s="52"/>
      <c r="Q67" s="52"/>
      <c r="R67" s="52"/>
      <c r="S67" s="52"/>
      <c r="T67" s="52"/>
      <c r="U67" s="52"/>
      <c r="V67" s="52"/>
      <c r="W67" s="52"/>
      <c r="X67" s="52"/>
      <c r="Y67" s="52"/>
      <c r="Z67" s="52"/>
      <c r="AA67" s="52"/>
      <c r="AB67" s="52"/>
      <c r="AC67" s="52"/>
    </row>
    <row r="68" spans="1:29" ht="15" customHeight="1" x14ac:dyDescent="0.25">
      <c r="A68" s="73" t="s">
        <v>507</v>
      </c>
      <c r="B68" s="63">
        <v>2669991.6455999999</v>
      </c>
      <c r="C68" s="63">
        <v>2392017.1095700003</v>
      </c>
      <c r="D68" s="63">
        <v>2983647.6447600001</v>
      </c>
      <c r="E68" s="63">
        <v>3143677.00905</v>
      </c>
      <c r="F68" s="63">
        <v>2768689.7936499999</v>
      </c>
      <c r="G68" s="63">
        <v>3587510.4634799999</v>
      </c>
      <c r="H68" s="63">
        <v>1985827.3622999999</v>
      </c>
      <c r="I68" s="63">
        <v>2610177.3608400002</v>
      </c>
      <c r="J68" s="63">
        <v>3034272.5423900001</v>
      </c>
      <c r="K68" s="63">
        <v>3338013.0068800002</v>
      </c>
      <c r="L68" s="64">
        <v>727390.32727999997</v>
      </c>
      <c r="M68" s="63">
        <v>4069087.0586400041</v>
      </c>
      <c r="N68" s="63">
        <v>661374.44390999898</v>
      </c>
      <c r="O68" s="52"/>
      <c r="P68" s="52"/>
      <c r="Q68" s="52"/>
      <c r="R68" s="52"/>
      <c r="S68" s="52"/>
      <c r="T68" s="52"/>
      <c r="U68" s="52"/>
      <c r="V68" s="52"/>
      <c r="W68" s="52"/>
      <c r="X68" s="52"/>
      <c r="Y68" s="52"/>
      <c r="Z68" s="52"/>
      <c r="AA68" s="52"/>
      <c r="AB68" s="52"/>
      <c r="AC68" s="52"/>
    </row>
    <row r="69" spans="1:29" ht="15" customHeight="1" x14ac:dyDescent="0.25">
      <c r="A69" s="73" t="s">
        <v>508</v>
      </c>
      <c r="B69" s="63">
        <v>-54934.329359999996</v>
      </c>
      <c r="C69" s="63">
        <v>-63982.779240000003</v>
      </c>
      <c r="D69" s="63">
        <v>5299.2937000000002</v>
      </c>
      <c r="E69" s="63">
        <v>232328.30074000001</v>
      </c>
      <c r="F69" s="63">
        <v>-14909.384699999999</v>
      </c>
      <c r="G69" s="63">
        <v>-76913.278030000001</v>
      </c>
      <c r="H69" s="63">
        <v>115146.03971</v>
      </c>
      <c r="I69" s="63">
        <v>-231849.58103999999</v>
      </c>
      <c r="J69" s="63">
        <v>39066.9876</v>
      </c>
      <c r="K69" s="63">
        <v>-93054.946819999997</v>
      </c>
      <c r="L69" s="64">
        <v>-31155.380710000001</v>
      </c>
      <c r="M69" s="63">
        <v>-61717.852770000005</v>
      </c>
      <c r="N69" s="63">
        <v>50795.37862000001</v>
      </c>
      <c r="O69" s="52"/>
      <c r="P69" s="52"/>
      <c r="Q69" s="52"/>
      <c r="R69" s="52"/>
      <c r="S69" s="52"/>
      <c r="T69" s="52"/>
      <c r="U69" s="52"/>
      <c r="V69" s="52"/>
      <c r="W69" s="52"/>
      <c r="X69" s="52"/>
      <c r="Y69" s="52"/>
      <c r="Z69" s="52"/>
      <c r="AA69" s="52"/>
      <c r="AB69" s="52"/>
      <c r="AC69" s="52"/>
    </row>
    <row r="70" spans="1:29" ht="15" customHeight="1" x14ac:dyDescent="0.25">
      <c r="A70" s="74" t="s">
        <v>509</v>
      </c>
      <c r="B70" s="63">
        <v>-60321.133049999997</v>
      </c>
      <c r="C70" s="63">
        <v>-66760.648239999995</v>
      </c>
      <c r="D70" s="63">
        <v>1693.1347800000001</v>
      </c>
      <c r="E70" s="63">
        <v>227598.16545</v>
      </c>
      <c r="F70" s="63">
        <v>-17694.064100000003</v>
      </c>
      <c r="G70" s="63">
        <v>-78977.314590000009</v>
      </c>
      <c r="H70" s="63">
        <v>113902.86012</v>
      </c>
      <c r="I70" s="63">
        <v>-232581.89869</v>
      </c>
      <c r="J70" s="63">
        <v>37319.261500000001</v>
      </c>
      <c r="K70" s="63">
        <v>-96332.513439999995</v>
      </c>
      <c r="L70" s="64">
        <v>-31787.878659999998</v>
      </c>
      <c r="M70" s="63">
        <v>7632.4243099999994</v>
      </c>
      <c r="N70" s="63">
        <v>-4207.6306299999942</v>
      </c>
      <c r="O70" s="52"/>
      <c r="P70" s="52"/>
      <c r="Q70" s="52"/>
      <c r="R70" s="52"/>
      <c r="S70" s="52"/>
      <c r="T70" s="52"/>
      <c r="U70" s="52"/>
      <c r="V70" s="52"/>
      <c r="W70" s="52"/>
      <c r="X70" s="52"/>
      <c r="Y70" s="52"/>
      <c r="Z70" s="52"/>
      <c r="AA70" s="52"/>
      <c r="AB70" s="52"/>
      <c r="AC70" s="52"/>
    </row>
    <row r="71" spans="1:29" ht="15" customHeight="1" x14ac:dyDescent="0.25">
      <c r="A71" s="74" t="s">
        <v>510</v>
      </c>
      <c r="B71" s="63">
        <v>5386.8036900000006</v>
      </c>
      <c r="C71" s="63">
        <v>2777.8690000000001</v>
      </c>
      <c r="D71" s="63">
        <v>3606.1589199999999</v>
      </c>
      <c r="E71" s="63">
        <v>4730.1352900000002</v>
      </c>
      <c r="F71" s="63">
        <v>2784.6794</v>
      </c>
      <c r="G71" s="63">
        <v>2064.03656</v>
      </c>
      <c r="H71" s="63">
        <v>1243.1795900000002</v>
      </c>
      <c r="I71" s="63">
        <v>732.31765000000007</v>
      </c>
      <c r="J71" s="63">
        <v>1747.7261000000001</v>
      </c>
      <c r="K71" s="63">
        <v>3277.5666200000001</v>
      </c>
      <c r="L71" s="64">
        <v>632.49794999999995</v>
      </c>
      <c r="M71" s="63">
        <v>-69350.27708</v>
      </c>
      <c r="N71" s="63">
        <v>55003.00925000001</v>
      </c>
      <c r="O71" s="52"/>
      <c r="P71" s="52"/>
      <c r="Q71" s="52"/>
      <c r="R71" s="52"/>
      <c r="S71" s="52"/>
      <c r="T71" s="52"/>
      <c r="U71" s="52"/>
      <c r="V71" s="52"/>
      <c r="W71" s="52"/>
      <c r="X71" s="52"/>
      <c r="Y71" s="52"/>
      <c r="Z71" s="52"/>
      <c r="AA71" s="52"/>
      <c r="AB71" s="52"/>
      <c r="AC71" s="52"/>
    </row>
    <row r="72" spans="1:29" ht="15" customHeight="1" x14ac:dyDescent="0.25">
      <c r="A72" s="62" t="s">
        <v>511</v>
      </c>
      <c r="B72" s="63">
        <v>55228.270130000004</v>
      </c>
      <c r="C72" s="63">
        <v>61286.126750000003</v>
      </c>
      <c r="D72" s="63">
        <v>-8107.4235599999993</v>
      </c>
      <c r="E72" s="63">
        <v>-232706.11621000001</v>
      </c>
      <c r="F72" s="63">
        <v>12012.833289999999</v>
      </c>
      <c r="G72" s="63">
        <v>77291.382530000003</v>
      </c>
      <c r="H72" s="63">
        <v>-115458.13348</v>
      </c>
      <c r="I72" s="63">
        <v>230400.84849999999</v>
      </c>
      <c r="J72" s="63">
        <v>-40286.425929999998</v>
      </c>
      <c r="K72" s="63">
        <v>96226.145250000001</v>
      </c>
      <c r="L72" s="64">
        <v>26795.85643</v>
      </c>
      <c r="M72" s="63">
        <v>-77875.82504999997</v>
      </c>
      <c r="N72" s="63">
        <v>-3350.8451199999859</v>
      </c>
      <c r="O72" s="52"/>
      <c r="P72" s="52"/>
      <c r="Q72" s="52"/>
      <c r="R72" s="52"/>
      <c r="S72" s="52"/>
      <c r="T72" s="52"/>
      <c r="U72" s="52"/>
      <c r="V72" s="52"/>
      <c r="W72" s="52"/>
      <c r="X72" s="52"/>
      <c r="Y72" s="52"/>
      <c r="Z72" s="52"/>
      <c r="AA72" s="52"/>
      <c r="AB72" s="52"/>
      <c r="AC72" s="52"/>
    </row>
    <row r="73" spans="1:29" ht="15" customHeight="1" x14ac:dyDescent="0.25">
      <c r="A73" s="62" t="s">
        <v>512</v>
      </c>
      <c r="B73" s="63">
        <v>57436.759749999997</v>
      </c>
      <c r="C73" s="63">
        <v>63278.092939999995</v>
      </c>
      <c r="D73" s="63">
        <v>-6296.7914199999996</v>
      </c>
      <c r="E73" s="63">
        <v>-229772.79177000001</v>
      </c>
      <c r="F73" s="63">
        <v>13200.45508</v>
      </c>
      <c r="G73" s="63">
        <v>78003.090159999992</v>
      </c>
      <c r="H73" s="63">
        <v>-114975.79109</v>
      </c>
      <c r="I73" s="63">
        <v>230716.03237999999</v>
      </c>
      <c r="J73" s="63">
        <v>-39581.271509999999</v>
      </c>
      <c r="K73" s="63">
        <v>97298.823969999998</v>
      </c>
      <c r="L73" s="64">
        <v>27024.24207</v>
      </c>
      <c r="M73" s="63">
        <v>-79948.388049999994</v>
      </c>
      <c r="N73" s="63">
        <v>-5519.1248599999808</v>
      </c>
      <c r="O73" s="52"/>
      <c r="P73" s="52"/>
      <c r="Q73" s="52"/>
      <c r="R73" s="52"/>
      <c r="S73" s="52"/>
      <c r="T73" s="52"/>
      <c r="U73" s="52"/>
      <c r="V73" s="52"/>
      <c r="W73" s="52"/>
      <c r="X73" s="52"/>
      <c r="Y73" s="52"/>
      <c r="Z73" s="52"/>
      <c r="AA73" s="52"/>
      <c r="AB73" s="52"/>
      <c r="AC73" s="52"/>
    </row>
    <row r="74" spans="1:29" ht="15" customHeight="1" x14ac:dyDescent="0.25">
      <c r="A74" s="66" t="s">
        <v>513</v>
      </c>
      <c r="B74" s="63">
        <v>-2208.4896200000003</v>
      </c>
      <c r="C74" s="63">
        <v>-1991.9661899999999</v>
      </c>
      <c r="D74" s="63">
        <v>-1810.6321399999999</v>
      </c>
      <c r="E74" s="63">
        <v>-2933.3244399999999</v>
      </c>
      <c r="F74" s="63">
        <v>-1187.6217900000001</v>
      </c>
      <c r="G74" s="63">
        <v>-711.70762999999999</v>
      </c>
      <c r="H74" s="63">
        <v>-482.34239000000002</v>
      </c>
      <c r="I74" s="63">
        <v>-315.18387999999999</v>
      </c>
      <c r="J74" s="63">
        <v>-705.15442000000007</v>
      </c>
      <c r="K74" s="63">
        <v>-1072.6787199999999</v>
      </c>
      <c r="L74" s="64">
        <v>-228.38564000000002</v>
      </c>
      <c r="M74" s="63">
        <v>2072.5630000000001</v>
      </c>
      <c r="N74" s="63">
        <v>2168.2797399999999</v>
      </c>
      <c r="O74" s="52"/>
      <c r="P74" s="52"/>
      <c r="Q74" s="52"/>
      <c r="R74" s="52"/>
      <c r="S74" s="52"/>
      <c r="T74" s="52"/>
      <c r="U74" s="52"/>
      <c r="V74" s="52"/>
      <c r="W74" s="52"/>
      <c r="X74" s="52"/>
      <c r="Y74" s="52"/>
      <c r="Z74" s="52"/>
      <c r="AA74" s="52"/>
      <c r="AB74" s="52"/>
      <c r="AC74" s="52"/>
    </row>
    <row r="75" spans="1:29" ht="15" customHeight="1" x14ac:dyDescent="0.25">
      <c r="A75" s="62" t="s">
        <v>514</v>
      </c>
      <c r="B75" s="63">
        <v>2670285.5863699997</v>
      </c>
      <c r="C75" s="63">
        <v>2389320.4570800001</v>
      </c>
      <c r="D75" s="63">
        <v>2980839.5149000003</v>
      </c>
      <c r="E75" s="63">
        <v>3143299.1935799997</v>
      </c>
      <c r="F75" s="63">
        <v>2765793.2422399996</v>
      </c>
      <c r="G75" s="63">
        <v>3587888.5679799998</v>
      </c>
      <c r="H75" s="63">
        <v>1985515.26853</v>
      </c>
      <c r="I75" s="63">
        <v>2608728.6283</v>
      </c>
      <c r="J75" s="63">
        <v>3033053.1040599998</v>
      </c>
      <c r="K75" s="63">
        <v>3341184.2053100001</v>
      </c>
      <c r="L75" s="64">
        <v>723030.80299999996</v>
      </c>
      <c r="M75" s="63">
        <v>4085245.030920004</v>
      </c>
      <c r="N75" s="63">
        <v>715520.66764999973</v>
      </c>
      <c r="O75" s="52"/>
      <c r="P75" s="52"/>
      <c r="Q75" s="52"/>
      <c r="R75" s="52"/>
      <c r="S75" s="52"/>
      <c r="T75" s="52"/>
      <c r="U75" s="52"/>
      <c r="V75" s="52"/>
      <c r="W75" s="52"/>
      <c r="X75" s="52"/>
      <c r="Y75" s="52"/>
      <c r="Z75" s="52"/>
      <c r="AA75" s="52"/>
      <c r="AB75" s="52"/>
      <c r="AC75" s="52"/>
    </row>
    <row r="76" spans="1:29" ht="15" customHeight="1" x14ac:dyDescent="0.25">
      <c r="A76" s="75" t="s">
        <v>515</v>
      </c>
      <c r="B76" s="63">
        <v>8682.3909000000003</v>
      </c>
      <c r="C76" s="63">
        <v>17958.311289999998</v>
      </c>
      <c r="D76" s="63">
        <v>32874.75389</v>
      </c>
      <c r="E76" s="63">
        <v>38247.219250000002</v>
      </c>
      <c r="F76" s="63">
        <v>62643.668659999996</v>
      </c>
      <c r="G76" s="63">
        <v>20594.910550000001</v>
      </c>
      <c r="H76" s="63">
        <v>29882.921979999999</v>
      </c>
      <c r="I76" s="63">
        <v>16681.11836</v>
      </c>
      <c r="J76" s="63">
        <v>15366.964910000001</v>
      </c>
      <c r="K76" s="63">
        <v>14596.286</v>
      </c>
      <c r="L76" s="64">
        <v>1797.3306399999999</v>
      </c>
      <c r="M76" s="63">
        <v>47728.07368999999</v>
      </c>
      <c r="N76" s="63">
        <v>11186.597349999998</v>
      </c>
      <c r="O76" s="52"/>
      <c r="P76" s="52"/>
      <c r="Q76" s="52"/>
      <c r="R76" s="52"/>
      <c r="S76" s="52"/>
      <c r="T76" s="52"/>
      <c r="U76" s="52"/>
      <c r="V76" s="52"/>
      <c r="W76" s="52"/>
      <c r="X76" s="52"/>
      <c r="Y76" s="52"/>
      <c r="Z76" s="52"/>
      <c r="AA76" s="52"/>
      <c r="AB76" s="52"/>
      <c r="AC76" s="52"/>
    </row>
    <row r="77" spans="1:29" ht="15" customHeight="1" x14ac:dyDescent="0.25">
      <c r="A77" s="73" t="s">
        <v>516</v>
      </c>
      <c r="B77" s="63">
        <v>2678967.9772700001</v>
      </c>
      <c r="C77" s="63">
        <v>2407278.7683699997</v>
      </c>
      <c r="D77" s="63">
        <v>3013714.2687900001</v>
      </c>
      <c r="E77" s="63">
        <v>3181546.4128299998</v>
      </c>
      <c r="F77" s="63">
        <v>2828436.9109</v>
      </c>
      <c r="G77" s="63">
        <v>3608483.4785300004</v>
      </c>
      <c r="H77" s="63">
        <v>2015398.1905100001</v>
      </c>
      <c r="I77" s="63">
        <v>2625409.7466599997</v>
      </c>
      <c r="J77" s="63">
        <v>3048420.0689699999</v>
      </c>
      <c r="K77" s="63">
        <v>3355780.49131</v>
      </c>
      <c r="L77" s="64">
        <v>724828.13364000001</v>
      </c>
      <c r="M77" s="63">
        <v>4132973.104610004</v>
      </c>
      <c r="N77" s="63">
        <v>726707.26499999978</v>
      </c>
      <c r="O77" s="52"/>
      <c r="P77" s="52"/>
      <c r="Q77" s="52"/>
      <c r="R77" s="52"/>
      <c r="S77" s="52"/>
      <c r="T77" s="52"/>
      <c r="U77" s="52"/>
      <c r="V77" s="52"/>
      <c r="W77" s="52"/>
      <c r="X77" s="52"/>
      <c r="Y77" s="52"/>
      <c r="Z77" s="52"/>
      <c r="AA77" s="52"/>
      <c r="AB77" s="52"/>
      <c r="AC77" s="52"/>
    </row>
    <row r="78" spans="1:29" ht="15" customHeight="1" x14ac:dyDescent="0.25">
      <c r="A78" s="72" t="s">
        <v>517</v>
      </c>
      <c r="B78" s="63">
        <v>-23479.058860000001</v>
      </c>
      <c r="C78" s="63">
        <v>9197.2765099999997</v>
      </c>
      <c r="D78" s="63">
        <v>1251.25757</v>
      </c>
      <c r="E78" s="63">
        <v>10208.583359999999</v>
      </c>
      <c r="F78" s="63">
        <v>39154.177380000001</v>
      </c>
      <c r="G78" s="63">
        <v>-12251.294</v>
      </c>
      <c r="H78" s="63">
        <v>31765.49912</v>
      </c>
      <c r="I78" s="63">
        <v>31110.47724</v>
      </c>
      <c r="J78" s="63">
        <v>3121.6348399999997</v>
      </c>
      <c r="K78" s="63">
        <v>34691.124640000002</v>
      </c>
      <c r="L78" s="64">
        <v>34500.788799999995</v>
      </c>
      <c r="M78" s="63">
        <v>70593.531870000006</v>
      </c>
      <c r="N78" s="63">
        <v>22497.39359</v>
      </c>
      <c r="O78" s="52"/>
      <c r="P78" s="52"/>
      <c r="Q78" s="52"/>
      <c r="R78" s="52"/>
      <c r="S78" s="52"/>
      <c r="T78" s="52"/>
      <c r="U78" s="52"/>
      <c r="V78" s="52"/>
      <c r="W78" s="52"/>
      <c r="X78" s="52"/>
      <c r="Y78" s="52"/>
      <c r="Z78" s="52"/>
      <c r="AA78" s="52"/>
      <c r="AB78" s="52"/>
      <c r="AC78" s="52"/>
    </row>
    <row r="79" spans="1:29" ht="15" customHeight="1" x14ac:dyDescent="0.25">
      <c r="A79" s="62" t="s">
        <v>518</v>
      </c>
      <c r="B79" s="63">
        <v>2655488.9184099999</v>
      </c>
      <c r="C79" s="63">
        <v>2416476.0448799999</v>
      </c>
      <c r="D79" s="63">
        <v>3014965.52636</v>
      </c>
      <c r="E79" s="63">
        <v>3191754.9961899999</v>
      </c>
      <c r="F79" s="63">
        <v>2867591.0882800003</v>
      </c>
      <c r="G79" s="63">
        <v>3596232.1845300002</v>
      </c>
      <c r="H79" s="63">
        <v>2047163.6896300002</v>
      </c>
      <c r="I79" s="63">
        <v>2656520.2239000001</v>
      </c>
      <c r="J79" s="63">
        <v>3051541.7038099999</v>
      </c>
      <c r="K79" s="63">
        <v>3390471.61595</v>
      </c>
      <c r="L79" s="64">
        <v>759328.92244000011</v>
      </c>
      <c r="M79" s="63">
        <v>4203566.6364800036</v>
      </c>
      <c r="N79" s="63">
        <v>749204.65858999977</v>
      </c>
      <c r="O79" s="52"/>
      <c r="P79" s="52"/>
      <c r="Q79" s="52"/>
      <c r="R79" s="52"/>
      <c r="S79" s="52"/>
      <c r="T79" s="52"/>
      <c r="U79" s="52"/>
      <c r="V79" s="52"/>
      <c r="W79" s="52"/>
      <c r="X79" s="52"/>
      <c r="Y79" s="52"/>
      <c r="Z79" s="52"/>
      <c r="AA79" s="52"/>
      <c r="AB79" s="52"/>
      <c r="AC79" s="52"/>
    </row>
    <row r="80" spans="1:29" ht="15" customHeight="1" x14ac:dyDescent="0.25">
      <c r="A80" s="72" t="s">
        <v>519</v>
      </c>
      <c r="B80" s="63">
        <v>0</v>
      </c>
      <c r="C80" s="63">
        <v>0</v>
      </c>
      <c r="D80" s="63">
        <v>0</v>
      </c>
      <c r="E80" s="63">
        <v>4.0000000000000003E-5</v>
      </c>
      <c r="F80" s="63">
        <v>0</v>
      </c>
      <c r="G80" s="63">
        <v>-4.0000000000000003E-5</v>
      </c>
      <c r="H80" s="63">
        <v>1.0000000000000001E-5</v>
      </c>
      <c r="I80" s="63">
        <v>-5.9999999999999995E-5</v>
      </c>
      <c r="J80" s="63">
        <v>0</v>
      </c>
      <c r="K80" s="63">
        <v>0.31857000000000002</v>
      </c>
      <c r="L80" s="64">
        <v>1.0000000000000001E-5</v>
      </c>
      <c r="M80" s="63">
        <v>-2.9999999999999997E-5</v>
      </c>
      <c r="N80" s="63">
        <v>1.6000000000000001E-4</v>
      </c>
      <c r="O80" s="52"/>
      <c r="P80" s="52"/>
      <c r="Q80" s="52"/>
      <c r="R80" s="52"/>
      <c r="S80" s="52"/>
      <c r="T80" s="52"/>
      <c r="U80" s="52"/>
      <c r="V80" s="52"/>
      <c r="W80" s="52"/>
      <c r="X80" s="52"/>
      <c r="Y80" s="52"/>
      <c r="Z80" s="52"/>
      <c r="AA80" s="52"/>
      <c r="AB80" s="52"/>
      <c r="AC80" s="52"/>
    </row>
    <row r="81" spans="1:29" ht="15" customHeight="1" x14ac:dyDescent="0.25">
      <c r="A81" s="62" t="s">
        <v>520</v>
      </c>
      <c r="B81" s="63">
        <v>2655488.9184099999</v>
      </c>
      <c r="C81" s="63">
        <v>2416476.0448799999</v>
      </c>
      <c r="D81" s="63">
        <v>3014965.52636</v>
      </c>
      <c r="E81" s="63">
        <v>3191754.9962300002</v>
      </c>
      <c r="F81" s="63">
        <v>2867591.0882800003</v>
      </c>
      <c r="G81" s="63">
        <v>3596232.1844899999</v>
      </c>
      <c r="H81" s="63">
        <v>2047163.68964</v>
      </c>
      <c r="I81" s="63">
        <v>2656520.2238400001</v>
      </c>
      <c r="J81" s="63">
        <v>3051541.7038099999</v>
      </c>
      <c r="K81" s="63">
        <v>3390471.9345200001</v>
      </c>
      <c r="L81" s="64">
        <v>759328.92245000007</v>
      </c>
      <c r="M81" s="63">
        <v>4203566.6365100034</v>
      </c>
      <c r="N81" s="63">
        <v>749204.65874999983</v>
      </c>
      <c r="O81" s="52"/>
      <c r="P81" s="52"/>
      <c r="Q81" s="52"/>
      <c r="R81" s="52"/>
      <c r="S81" s="52"/>
      <c r="T81" s="52"/>
      <c r="U81" s="52"/>
      <c r="V81" s="52"/>
      <c r="W81" s="52"/>
      <c r="X81" s="52"/>
      <c r="Y81" s="52"/>
      <c r="Z81" s="52"/>
      <c r="AA81" s="52"/>
      <c r="AB81" s="52"/>
      <c r="AC81" s="52"/>
    </row>
    <row r="82" spans="1:29" ht="15" customHeight="1" thickBot="1" x14ac:dyDescent="0.3">
      <c r="A82" s="72" t="s">
        <v>521</v>
      </c>
      <c r="B82" s="63">
        <v>-908387.92430999991</v>
      </c>
      <c r="C82" s="63">
        <v>-686674.46519000002</v>
      </c>
      <c r="D82" s="63">
        <v>-1049065.62157</v>
      </c>
      <c r="E82" s="63">
        <v>-1171049.1696199998</v>
      </c>
      <c r="F82" s="63">
        <v>-1091287.2861500001</v>
      </c>
      <c r="G82" s="63">
        <v>-1526605.44777</v>
      </c>
      <c r="H82" s="63">
        <v>-1252339.34243</v>
      </c>
      <c r="I82" s="63">
        <v>-1237332.2402599999</v>
      </c>
      <c r="J82" s="63">
        <v>-1290261.00468</v>
      </c>
      <c r="K82" s="63">
        <v>-1358428.6976099999</v>
      </c>
      <c r="L82" s="64">
        <v>-354577.43845999998</v>
      </c>
      <c r="M82" s="63">
        <v>1604530.8250299999</v>
      </c>
      <c r="N82" s="63">
        <v>311409.84921999997</v>
      </c>
      <c r="O82" s="52"/>
      <c r="P82" s="52"/>
      <c r="Q82" s="52"/>
      <c r="R82" s="52"/>
      <c r="S82" s="52"/>
      <c r="T82" s="52"/>
      <c r="U82" s="52"/>
      <c r="V82" s="52"/>
      <c r="W82" s="52"/>
      <c r="X82" s="52"/>
      <c r="Y82" s="52"/>
      <c r="Z82" s="52"/>
      <c r="AA82" s="52"/>
      <c r="AB82" s="52"/>
      <c r="AC82" s="52"/>
    </row>
    <row r="83" spans="1:29" ht="15" customHeight="1" thickTop="1" thickBot="1" x14ac:dyDescent="0.3">
      <c r="A83" s="59" t="s">
        <v>522</v>
      </c>
      <c r="B83" s="60">
        <v>1747100.9941</v>
      </c>
      <c r="C83" s="60">
        <v>1729801.57969</v>
      </c>
      <c r="D83" s="60">
        <v>1965899.9047900001</v>
      </c>
      <c r="E83" s="60">
        <v>2020705.8266099999</v>
      </c>
      <c r="F83" s="60">
        <v>1776303.8021300002</v>
      </c>
      <c r="G83" s="60">
        <v>2069626.7367199999</v>
      </c>
      <c r="H83" s="60">
        <v>794824.34721000004</v>
      </c>
      <c r="I83" s="60">
        <v>1419187.98358</v>
      </c>
      <c r="J83" s="60">
        <v>1761280.6991300001</v>
      </c>
      <c r="K83" s="60">
        <v>2032043.23691</v>
      </c>
      <c r="L83" s="61">
        <v>404751.48399000004</v>
      </c>
      <c r="M83" s="60">
        <v>2599035.8114800034</v>
      </c>
      <c r="N83" s="60">
        <v>437794.80952999974</v>
      </c>
      <c r="O83" s="52"/>
      <c r="P83" s="52"/>
      <c r="Q83" s="52"/>
      <c r="R83" s="52"/>
      <c r="S83" s="52"/>
      <c r="T83" s="52"/>
      <c r="U83" s="52"/>
      <c r="V83" s="52"/>
      <c r="W83" s="52"/>
      <c r="X83" s="52"/>
      <c r="Y83" s="52"/>
      <c r="Z83" s="52"/>
      <c r="AA83" s="52"/>
      <c r="AB83" s="52"/>
      <c r="AC83" s="52"/>
    </row>
    <row r="84" spans="1:29" ht="3.75" customHeight="1" thickTop="1" thickBot="1" x14ac:dyDescent="0.3">
      <c r="A84" s="76"/>
      <c r="B84" s="77"/>
      <c r="C84" s="77"/>
      <c r="D84" s="77"/>
      <c r="E84" s="77"/>
      <c r="F84" s="77"/>
      <c r="G84" s="77"/>
      <c r="H84" s="77"/>
      <c r="I84" s="77"/>
      <c r="J84" s="77"/>
      <c r="K84" s="77"/>
      <c r="L84" s="77"/>
      <c r="M84" s="77"/>
      <c r="N84" s="77"/>
      <c r="O84" s="52"/>
      <c r="P84" s="52"/>
      <c r="Q84" s="52"/>
      <c r="R84" s="52"/>
      <c r="S84" s="52"/>
      <c r="T84" s="52"/>
      <c r="U84" s="52"/>
      <c r="V84" s="52"/>
      <c r="W84" s="52"/>
      <c r="X84" s="52"/>
      <c r="Y84" s="52"/>
      <c r="Z84" s="52"/>
      <c r="AA84" s="52"/>
      <c r="AB84" s="52"/>
      <c r="AC84" s="52"/>
    </row>
    <row r="85" spans="1:29" ht="15" customHeight="1" thickTop="1" x14ac:dyDescent="0.25">
      <c r="A85" s="78"/>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row>
    <row r="86" spans="1:29" ht="15" customHeight="1" x14ac:dyDescent="0.25">
      <c r="A86" s="79"/>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91838-49C6-4256-A28A-11EC79CD8E4C}">
  <sheetPr codeName="Hoja5">
    <pageSetUpPr fitToPage="1"/>
  </sheetPr>
  <dimension ref="A1:P58"/>
  <sheetViews>
    <sheetView topLeftCell="C1" zoomScaleNormal="100" workbookViewId="0">
      <selection activeCell="C1" sqref="C1:P1"/>
    </sheetView>
  </sheetViews>
  <sheetFormatPr baseColWidth="10" defaultColWidth="9.140625" defaultRowHeight="12.75" x14ac:dyDescent="0.2"/>
  <cols>
    <col min="1" max="1" width="3" style="80" hidden="1" customWidth="1"/>
    <col min="2" max="2" width="6" style="80" hidden="1" customWidth="1"/>
    <col min="3" max="3" width="81.5703125" style="80" customWidth="1"/>
    <col min="4" max="10" width="8.28515625" style="80" bestFit="1" customWidth="1"/>
    <col min="11" max="11" width="8.28515625" style="80" customWidth="1"/>
    <col min="12" max="12" width="8.28515625" style="80" bestFit="1" customWidth="1"/>
    <col min="13" max="15" width="8.28515625" style="80" customWidth="1"/>
    <col min="16" max="16" width="8.28515625" style="80" bestFit="1" customWidth="1"/>
    <col min="17" max="256" width="9.140625" style="80"/>
    <col min="257" max="258" width="0" style="80" hidden="1" customWidth="1"/>
    <col min="259" max="259" width="81.5703125" style="80" customWidth="1"/>
    <col min="260" max="266" width="8.28515625" style="80" bestFit="1" customWidth="1"/>
    <col min="267" max="267" width="8.28515625" style="80" customWidth="1"/>
    <col min="268" max="268" width="8.28515625" style="80" bestFit="1" customWidth="1"/>
    <col min="269" max="271" width="8.28515625" style="80" customWidth="1"/>
    <col min="272" max="272" width="8.28515625" style="80" bestFit="1" customWidth="1"/>
    <col min="273" max="512" width="9.140625" style="80"/>
    <col min="513" max="514" width="0" style="80" hidden="1" customWidth="1"/>
    <col min="515" max="515" width="81.5703125" style="80" customWidth="1"/>
    <col min="516" max="522" width="8.28515625" style="80" bestFit="1" customWidth="1"/>
    <col min="523" max="523" width="8.28515625" style="80" customWidth="1"/>
    <col min="524" max="524" width="8.28515625" style="80" bestFit="1" customWidth="1"/>
    <col min="525" max="527" width="8.28515625" style="80" customWidth="1"/>
    <col min="528" max="528" width="8.28515625" style="80" bestFit="1" customWidth="1"/>
    <col min="529" max="768" width="9.140625" style="80"/>
    <col min="769" max="770" width="0" style="80" hidden="1" customWidth="1"/>
    <col min="771" max="771" width="81.5703125" style="80" customWidth="1"/>
    <col min="772" max="778" width="8.28515625" style="80" bestFit="1" customWidth="1"/>
    <col min="779" max="779" width="8.28515625" style="80" customWidth="1"/>
    <col min="780" max="780" width="8.28515625" style="80" bestFit="1" customWidth="1"/>
    <col min="781" max="783" width="8.28515625" style="80" customWidth="1"/>
    <col min="784" max="784" width="8.28515625" style="80" bestFit="1" customWidth="1"/>
    <col min="785" max="1024" width="9.140625" style="80"/>
    <col min="1025" max="1026" width="0" style="80" hidden="1" customWidth="1"/>
    <col min="1027" max="1027" width="81.5703125" style="80" customWidth="1"/>
    <col min="1028" max="1034" width="8.28515625" style="80" bestFit="1" customWidth="1"/>
    <col min="1035" max="1035" width="8.28515625" style="80" customWidth="1"/>
    <col min="1036" max="1036" width="8.28515625" style="80" bestFit="1" customWidth="1"/>
    <col min="1037" max="1039" width="8.28515625" style="80" customWidth="1"/>
    <col min="1040" max="1040" width="8.28515625" style="80" bestFit="1" customWidth="1"/>
    <col min="1041" max="1280" width="9.140625" style="80"/>
    <col min="1281" max="1282" width="0" style="80" hidden="1" customWidth="1"/>
    <col min="1283" max="1283" width="81.5703125" style="80" customWidth="1"/>
    <col min="1284" max="1290" width="8.28515625" style="80" bestFit="1" customWidth="1"/>
    <col min="1291" max="1291" width="8.28515625" style="80" customWidth="1"/>
    <col min="1292" max="1292" width="8.28515625" style="80" bestFit="1" customWidth="1"/>
    <col min="1293" max="1295" width="8.28515625" style="80" customWidth="1"/>
    <col min="1296" max="1296" width="8.28515625" style="80" bestFit="1" customWidth="1"/>
    <col min="1297" max="1536" width="9.140625" style="80"/>
    <col min="1537" max="1538" width="0" style="80" hidden="1" customWidth="1"/>
    <col min="1539" max="1539" width="81.5703125" style="80" customWidth="1"/>
    <col min="1540" max="1546" width="8.28515625" style="80" bestFit="1" customWidth="1"/>
    <col min="1547" max="1547" width="8.28515625" style="80" customWidth="1"/>
    <col min="1548" max="1548" width="8.28515625" style="80" bestFit="1" customWidth="1"/>
    <col min="1549" max="1551" width="8.28515625" style="80" customWidth="1"/>
    <col min="1552" max="1552" width="8.28515625" style="80" bestFit="1" customWidth="1"/>
    <col min="1553" max="1792" width="9.140625" style="80"/>
    <col min="1793" max="1794" width="0" style="80" hidden="1" customWidth="1"/>
    <col min="1795" max="1795" width="81.5703125" style="80" customWidth="1"/>
    <col min="1796" max="1802" width="8.28515625" style="80" bestFit="1" customWidth="1"/>
    <col min="1803" max="1803" width="8.28515625" style="80" customWidth="1"/>
    <col min="1804" max="1804" width="8.28515625" style="80" bestFit="1" customWidth="1"/>
    <col min="1805" max="1807" width="8.28515625" style="80" customWidth="1"/>
    <col min="1808" max="1808" width="8.28515625" style="80" bestFit="1" customWidth="1"/>
    <col min="1809" max="2048" width="9.140625" style="80"/>
    <col min="2049" max="2050" width="0" style="80" hidden="1" customWidth="1"/>
    <col min="2051" max="2051" width="81.5703125" style="80" customWidth="1"/>
    <col min="2052" max="2058" width="8.28515625" style="80" bestFit="1" customWidth="1"/>
    <col min="2059" max="2059" width="8.28515625" style="80" customWidth="1"/>
    <col min="2060" max="2060" width="8.28515625" style="80" bestFit="1" customWidth="1"/>
    <col min="2061" max="2063" width="8.28515625" style="80" customWidth="1"/>
    <col min="2064" max="2064" width="8.28515625" style="80" bestFit="1" customWidth="1"/>
    <col min="2065" max="2304" width="9.140625" style="80"/>
    <col min="2305" max="2306" width="0" style="80" hidden="1" customWidth="1"/>
    <col min="2307" max="2307" width="81.5703125" style="80" customWidth="1"/>
    <col min="2308" max="2314" width="8.28515625" style="80" bestFit="1" customWidth="1"/>
    <col min="2315" max="2315" width="8.28515625" style="80" customWidth="1"/>
    <col min="2316" max="2316" width="8.28515625" style="80" bestFit="1" customWidth="1"/>
    <col min="2317" max="2319" width="8.28515625" style="80" customWidth="1"/>
    <col min="2320" max="2320" width="8.28515625" style="80" bestFit="1" customWidth="1"/>
    <col min="2321" max="2560" width="9.140625" style="80"/>
    <col min="2561" max="2562" width="0" style="80" hidden="1" customWidth="1"/>
    <col min="2563" max="2563" width="81.5703125" style="80" customWidth="1"/>
    <col min="2564" max="2570" width="8.28515625" style="80" bestFit="1" customWidth="1"/>
    <col min="2571" max="2571" width="8.28515625" style="80" customWidth="1"/>
    <col min="2572" max="2572" width="8.28515625" style="80" bestFit="1" customWidth="1"/>
    <col min="2573" max="2575" width="8.28515625" style="80" customWidth="1"/>
    <col min="2576" max="2576" width="8.28515625" style="80" bestFit="1" customWidth="1"/>
    <col min="2577" max="2816" width="9.140625" style="80"/>
    <col min="2817" max="2818" width="0" style="80" hidden="1" customWidth="1"/>
    <col min="2819" max="2819" width="81.5703125" style="80" customWidth="1"/>
    <col min="2820" max="2826" width="8.28515625" style="80" bestFit="1" customWidth="1"/>
    <col min="2827" max="2827" width="8.28515625" style="80" customWidth="1"/>
    <col min="2828" max="2828" width="8.28515625" style="80" bestFit="1" customWidth="1"/>
    <col min="2829" max="2831" width="8.28515625" style="80" customWidth="1"/>
    <col min="2832" max="2832" width="8.28515625" style="80" bestFit="1" customWidth="1"/>
    <col min="2833" max="3072" width="9.140625" style="80"/>
    <col min="3073" max="3074" width="0" style="80" hidden="1" customWidth="1"/>
    <col min="3075" max="3075" width="81.5703125" style="80" customWidth="1"/>
    <col min="3076" max="3082" width="8.28515625" style="80" bestFit="1" customWidth="1"/>
    <col min="3083" max="3083" width="8.28515625" style="80" customWidth="1"/>
    <col min="3084" max="3084" width="8.28515625" style="80" bestFit="1" customWidth="1"/>
    <col min="3085" max="3087" width="8.28515625" style="80" customWidth="1"/>
    <col min="3088" max="3088" width="8.28515625" style="80" bestFit="1" customWidth="1"/>
    <col min="3089" max="3328" width="9.140625" style="80"/>
    <col min="3329" max="3330" width="0" style="80" hidden="1" customWidth="1"/>
    <col min="3331" max="3331" width="81.5703125" style="80" customWidth="1"/>
    <col min="3332" max="3338" width="8.28515625" style="80" bestFit="1" customWidth="1"/>
    <col min="3339" max="3339" width="8.28515625" style="80" customWidth="1"/>
    <col min="3340" max="3340" width="8.28515625" style="80" bestFit="1" customWidth="1"/>
    <col min="3341" max="3343" width="8.28515625" style="80" customWidth="1"/>
    <col min="3344" max="3344" width="8.28515625" style="80" bestFit="1" customWidth="1"/>
    <col min="3345" max="3584" width="9.140625" style="80"/>
    <col min="3585" max="3586" width="0" style="80" hidden="1" customWidth="1"/>
    <col min="3587" max="3587" width="81.5703125" style="80" customWidth="1"/>
    <col min="3588" max="3594" width="8.28515625" style="80" bestFit="1" customWidth="1"/>
    <col min="3595" max="3595" width="8.28515625" style="80" customWidth="1"/>
    <col min="3596" max="3596" width="8.28515625" style="80" bestFit="1" customWidth="1"/>
    <col min="3597" max="3599" width="8.28515625" style="80" customWidth="1"/>
    <col min="3600" max="3600" width="8.28515625" style="80" bestFit="1" customWidth="1"/>
    <col min="3601" max="3840" width="9.140625" style="80"/>
    <col min="3841" max="3842" width="0" style="80" hidden="1" customWidth="1"/>
    <col min="3843" max="3843" width="81.5703125" style="80" customWidth="1"/>
    <col min="3844" max="3850" width="8.28515625" style="80" bestFit="1" customWidth="1"/>
    <col min="3851" max="3851" width="8.28515625" style="80" customWidth="1"/>
    <col min="3852" max="3852" width="8.28515625" style="80" bestFit="1" customWidth="1"/>
    <col min="3853" max="3855" width="8.28515625" style="80" customWidth="1"/>
    <col min="3856" max="3856" width="8.28515625" style="80" bestFit="1" customWidth="1"/>
    <col min="3857" max="4096" width="9.140625" style="80"/>
    <col min="4097" max="4098" width="0" style="80" hidden="1" customWidth="1"/>
    <col min="4099" max="4099" width="81.5703125" style="80" customWidth="1"/>
    <col min="4100" max="4106" width="8.28515625" style="80" bestFit="1" customWidth="1"/>
    <col min="4107" max="4107" width="8.28515625" style="80" customWidth="1"/>
    <col min="4108" max="4108" width="8.28515625" style="80" bestFit="1" customWidth="1"/>
    <col min="4109" max="4111" width="8.28515625" style="80" customWidth="1"/>
    <col min="4112" max="4112" width="8.28515625" style="80" bestFit="1" customWidth="1"/>
    <col min="4113" max="4352" width="9.140625" style="80"/>
    <col min="4353" max="4354" width="0" style="80" hidden="1" customWidth="1"/>
    <col min="4355" max="4355" width="81.5703125" style="80" customWidth="1"/>
    <col min="4356" max="4362" width="8.28515625" style="80" bestFit="1" customWidth="1"/>
    <col min="4363" max="4363" width="8.28515625" style="80" customWidth="1"/>
    <col min="4364" max="4364" width="8.28515625" style="80" bestFit="1" customWidth="1"/>
    <col min="4365" max="4367" width="8.28515625" style="80" customWidth="1"/>
    <col min="4368" max="4368" width="8.28515625" style="80" bestFit="1" customWidth="1"/>
    <col min="4369" max="4608" width="9.140625" style="80"/>
    <col min="4609" max="4610" width="0" style="80" hidden="1" customWidth="1"/>
    <col min="4611" max="4611" width="81.5703125" style="80" customWidth="1"/>
    <col min="4612" max="4618" width="8.28515625" style="80" bestFit="1" customWidth="1"/>
    <col min="4619" max="4619" width="8.28515625" style="80" customWidth="1"/>
    <col min="4620" max="4620" width="8.28515625" style="80" bestFit="1" customWidth="1"/>
    <col min="4621" max="4623" width="8.28515625" style="80" customWidth="1"/>
    <col min="4624" max="4624" width="8.28515625" style="80" bestFit="1" customWidth="1"/>
    <col min="4625" max="4864" width="9.140625" style="80"/>
    <col min="4865" max="4866" width="0" style="80" hidden="1" customWidth="1"/>
    <col min="4867" max="4867" width="81.5703125" style="80" customWidth="1"/>
    <col min="4868" max="4874" width="8.28515625" style="80" bestFit="1" customWidth="1"/>
    <col min="4875" max="4875" width="8.28515625" style="80" customWidth="1"/>
    <col min="4876" max="4876" width="8.28515625" style="80" bestFit="1" customWidth="1"/>
    <col min="4877" max="4879" width="8.28515625" style="80" customWidth="1"/>
    <col min="4880" max="4880" width="8.28515625" style="80" bestFit="1" customWidth="1"/>
    <col min="4881" max="5120" width="9.140625" style="80"/>
    <col min="5121" max="5122" width="0" style="80" hidden="1" customWidth="1"/>
    <col min="5123" max="5123" width="81.5703125" style="80" customWidth="1"/>
    <col min="5124" max="5130" width="8.28515625" style="80" bestFit="1" customWidth="1"/>
    <col min="5131" max="5131" width="8.28515625" style="80" customWidth="1"/>
    <col min="5132" max="5132" width="8.28515625" style="80" bestFit="1" customWidth="1"/>
    <col min="5133" max="5135" width="8.28515625" style="80" customWidth="1"/>
    <col min="5136" max="5136" width="8.28515625" style="80" bestFit="1" customWidth="1"/>
    <col min="5137" max="5376" width="9.140625" style="80"/>
    <col min="5377" max="5378" width="0" style="80" hidden="1" customWidth="1"/>
    <col min="5379" max="5379" width="81.5703125" style="80" customWidth="1"/>
    <col min="5380" max="5386" width="8.28515625" style="80" bestFit="1" customWidth="1"/>
    <col min="5387" max="5387" width="8.28515625" style="80" customWidth="1"/>
    <col min="5388" max="5388" width="8.28515625" style="80" bestFit="1" customWidth="1"/>
    <col min="5389" max="5391" width="8.28515625" style="80" customWidth="1"/>
    <col min="5392" max="5392" width="8.28515625" style="80" bestFit="1" customWidth="1"/>
    <col min="5393" max="5632" width="9.140625" style="80"/>
    <col min="5633" max="5634" width="0" style="80" hidden="1" customWidth="1"/>
    <col min="5635" max="5635" width="81.5703125" style="80" customWidth="1"/>
    <col min="5636" max="5642" width="8.28515625" style="80" bestFit="1" customWidth="1"/>
    <col min="5643" max="5643" width="8.28515625" style="80" customWidth="1"/>
    <col min="5644" max="5644" width="8.28515625" style="80" bestFit="1" customWidth="1"/>
    <col min="5645" max="5647" width="8.28515625" style="80" customWidth="1"/>
    <col min="5648" max="5648" width="8.28515625" style="80" bestFit="1" customWidth="1"/>
    <col min="5649" max="5888" width="9.140625" style="80"/>
    <col min="5889" max="5890" width="0" style="80" hidden="1" customWidth="1"/>
    <col min="5891" max="5891" width="81.5703125" style="80" customWidth="1"/>
    <col min="5892" max="5898" width="8.28515625" style="80" bestFit="1" customWidth="1"/>
    <col min="5899" max="5899" width="8.28515625" style="80" customWidth="1"/>
    <col min="5900" max="5900" width="8.28515625" style="80" bestFit="1" customWidth="1"/>
    <col min="5901" max="5903" width="8.28515625" style="80" customWidth="1"/>
    <col min="5904" max="5904" width="8.28515625" style="80" bestFit="1" customWidth="1"/>
    <col min="5905" max="6144" width="9.140625" style="80"/>
    <col min="6145" max="6146" width="0" style="80" hidden="1" customWidth="1"/>
    <col min="6147" max="6147" width="81.5703125" style="80" customWidth="1"/>
    <col min="6148" max="6154" width="8.28515625" style="80" bestFit="1" customWidth="1"/>
    <col min="6155" max="6155" width="8.28515625" style="80" customWidth="1"/>
    <col min="6156" max="6156" width="8.28515625" style="80" bestFit="1" customWidth="1"/>
    <col min="6157" max="6159" width="8.28515625" style="80" customWidth="1"/>
    <col min="6160" max="6160" width="8.28515625" style="80" bestFit="1" customWidth="1"/>
    <col min="6161" max="6400" width="9.140625" style="80"/>
    <col min="6401" max="6402" width="0" style="80" hidden="1" customWidth="1"/>
    <col min="6403" max="6403" width="81.5703125" style="80" customWidth="1"/>
    <col min="6404" max="6410" width="8.28515625" style="80" bestFit="1" customWidth="1"/>
    <col min="6411" max="6411" width="8.28515625" style="80" customWidth="1"/>
    <col min="6412" max="6412" width="8.28515625" style="80" bestFit="1" customWidth="1"/>
    <col min="6413" max="6415" width="8.28515625" style="80" customWidth="1"/>
    <col min="6416" max="6416" width="8.28515625" style="80" bestFit="1" customWidth="1"/>
    <col min="6417" max="6656" width="9.140625" style="80"/>
    <col min="6657" max="6658" width="0" style="80" hidden="1" customWidth="1"/>
    <col min="6659" max="6659" width="81.5703125" style="80" customWidth="1"/>
    <col min="6660" max="6666" width="8.28515625" style="80" bestFit="1" customWidth="1"/>
    <col min="6667" max="6667" width="8.28515625" style="80" customWidth="1"/>
    <col min="6668" max="6668" width="8.28515625" style="80" bestFit="1" customWidth="1"/>
    <col min="6669" max="6671" width="8.28515625" style="80" customWidth="1"/>
    <col min="6672" max="6672" width="8.28515625" style="80" bestFit="1" customWidth="1"/>
    <col min="6673" max="6912" width="9.140625" style="80"/>
    <col min="6913" max="6914" width="0" style="80" hidden="1" customWidth="1"/>
    <col min="6915" max="6915" width="81.5703125" style="80" customWidth="1"/>
    <col min="6916" max="6922" width="8.28515625" style="80" bestFit="1" customWidth="1"/>
    <col min="6923" max="6923" width="8.28515625" style="80" customWidth="1"/>
    <col min="6924" max="6924" width="8.28515625" style="80" bestFit="1" customWidth="1"/>
    <col min="6925" max="6927" width="8.28515625" style="80" customWidth="1"/>
    <col min="6928" max="6928" width="8.28515625" style="80" bestFit="1" customWidth="1"/>
    <col min="6929" max="7168" width="9.140625" style="80"/>
    <col min="7169" max="7170" width="0" style="80" hidden="1" customWidth="1"/>
    <col min="7171" max="7171" width="81.5703125" style="80" customWidth="1"/>
    <col min="7172" max="7178" width="8.28515625" style="80" bestFit="1" customWidth="1"/>
    <col min="7179" max="7179" width="8.28515625" style="80" customWidth="1"/>
    <col min="7180" max="7180" width="8.28515625" style="80" bestFit="1" customWidth="1"/>
    <col min="7181" max="7183" width="8.28515625" style="80" customWidth="1"/>
    <col min="7184" max="7184" width="8.28515625" style="80" bestFit="1" customWidth="1"/>
    <col min="7185" max="7424" width="9.140625" style="80"/>
    <col min="7425" max="7426" width="0" style="80" hidden="1" customWidth="1"/>
    <col min="7427" max="7427" width="81.5703125" style="80" customWidth="1"/>
    <col min="7428" max="7434" width="8.28515625" style="80" bestFit="1" customWidth="1"/>
    <col min="7435" max="7435" width="8.28515625" style="80" customWidth="1"/>
    <col min="7436" max="7436" width="8.28515625" style="80" bestFit="1" customWidth="1"/>
    <col min="7437" max="7439" width="8.28515625" style="80" customWidth="1"/>
    <col min="7440" max="7440" width="8.28515625" style="80" bestFit="1" customWidth="1"/>
    <col min="7441" max="7680" width="9.140625" style="80"/>
    <col min="7681" max="7682" width="0" style="80" hidden="1" customWidth="1"/>
    <col min="7683" max="7683" width="81.5703125" style="80" customWidth="1"/>
    <col min="7684" max="7690" width="8.28515625" style="80" bestFit="1" customWidth="1"/>
    <col min="7691" max="7691" width="8.28515625" style="80" customWidth="1"/>
    <col min="7692" max="7692" width="8.28515625" style="80" bestFit="1" customWidth="1"/>
    <col min="7693" max="7695" width="8.28515625" style="80" customWidth="1"/>
    <col min="7696" max="7696" width="8.28515625" style="80" bestFit="1" customWidth="1"/>
    <col min="7697" max="7936" width="9.140625" style="80"/>
    <col min="7937" max="7938" width="0" style="80" hidden="1" customWidth="1"/>
    <col min="7939" max="7939" width="81.5703125" style="80" customWidth="1"/>
    <col min="7940" max="7946" width="8.28515625" style="80" bestFit="1" customWidth="1"/>
    <col min="7947" max="7947" width="8.28515625" style="80" customWidth="1"/>
    <col min="7948" max="7948" width="8.28515625" style="80" bestFit="1" customWidth="1"/>
    <col min="7949" max="7951" width="8.28515625" style="80" customWidth="1"/>
    <col min="7952" max="7952" width="8.28515625" style="80" bestFit="1" customWidth="1"/>
    <col min="7953" max="8192" width="9.140625" style="80"/>
    <col min="8193" max="8194" width="0" style="80" hidden="1" customWidth="1"/>
    <col min="8195" max="8195" width="81.5703125" style="80" customWidth="1"/>
    <col min="8196" max="8202" width="8.28515625" style="80" bestFit="1" customWidth="1"/>
    <col min="8203" max="8203" width="8.28515625" style="80" customWidth="1"/>
    <col min="8204" max="8204" width="8.28515625" style="80" bestFit="1" customWidth="1"/>
    <col min="8205" max="8207" width="8.28515625" style="80" customWidth="1"/>
    <col min="8208" max="8208" width="8.28515625" style="80" bestFit="1" customWidth="1"/>
    <col min="8209" max="8448" width="9.140625" style="80"/>
    <col min="8449" max="8450" width="0" style="80" hidden="1" customWidth="1"/>
    <col min="8451" max="8451" width="81.5703125" style="80" customWidth="1"/>
    <col min="8452" max="8458" width="8.28515625" style="80" bestFit="1" customWidth="1"/>
    <col min="8459" max="8459" width="8.28515625" style="80" customWidth="1"/>
    <col min="8460" max="8460" width="8.28515625" style="80" bestFit="1" customWidth="1"/>
    <col min="8461" max="8463" width="8.28515625" style="80" customWidth="1"/>
    <col min="8464" max="8464" width="8.28515625" style="80" bestFit="1" customWidth="1"/>
    <col min="8465" max="8704" width="9.140625" style="80"/>
    <col min="8705" max="8706" width="0" style="80" hidden="1" customWidth="1"/>
    <col min="8707" max="8707" width="81.5703125" style="80" customWidth="1"/>
    <col min="8708" max="8714" width="8.28515625" style="80" bestFit="1" customWidth="1"/>
    <col min="8715" max="8715" width="8.28515625" style="80" customWidth="1"/>
    <col min="8716" max="8716" width="8.28515625" style="80" bestFit="1" customWidth="1"/>
    <col min="8717" max="8719" width="8.28515625" style="80" customWidth="1"/>
    <col min="8720" max="8720" width="8.28515625" style="80" bestFit="1" customWidth="1"/>
    <col min="8721" max="8960" width="9.140625" style="80"/>
    <col min="8961" max="8962" width="0" style="80" hidden="1" customWidth="1"/>
    <col min="8963" max="8963" width="81.5703125" style="80" customWidth="1"/>
    <col min="8964" max="8970" width="8.28515625" style="80" bestFit="1" customWidth="1"/>
    <col min="8971" max="8971" width="8.28515625" style="80" customWidth="1"/>
    <col min="8972" max="8972" width="8.28515625" style="80" bestFit="1" customWidth="1"/>
    <col min="8973" max="8975" width="8.28515625" style="80" customWidth="1"/>
    <col min="8976" max="8976" width="8.28515625" style="80" bestFit="1" customWidth="1"/>
    <col min="8977" max="9216" width="9.140625" style="80"/>
    <col min="9217" max="9218" width="0" style="80" hidden="1" customWidth="1"/>
    <col min="9219" max="9219" width="81.5703125" style="80" customWidth="1"/>
    <col min="9220" max="9226" width="8.28515625" style="80" bestFit="1" customWidth="1"/>
    <col min="9227" max="9227" width="8.28515625" style="80" customWidth="1"/>
    <col min="9228" max="9228" width="8.28515625" style="80" bestFit="1" customWidth="1"/>
    <col min="9229" max="9231" width="8.28515625" style="80" customWidth="1"/>
    <col min="9232" max="9232" width="8.28515625" style="80" bestFit="1" customWidth="1"/>
    <col min="9233" max="9472" width="9.140625" style="80"/>
    <col min="9473" max="9474" width="0" style="80" hidden="1" customWidth="1"/>
    <col min="9475" max="9475" width="81.5703125" style="80" customWidth="1"/>
    <col min="9476" max="9482" width="8.28515625" style="80" bestFit="1" customWidth="1"/>
    <col min="9483" max="9483" width="8.28515625" style="80" customWidth="1"/>
    <col min="9484" max="9484" width="8.28515625" style="80" bestFit="1" customWidth="1"/>
    <col min="9485" max="9487" width="8.28515625" style="80" customWidth="1"/>
    <col min="9488" max="9488" width="8.28515625" style="80" bestFit="1" customWidth="1"/>
    <col min="9489" max="9728" width="9.140625" style="80"/>
    <col min="9729" max="9730" width="0" style="80" hidden="1" customWidth="1"/>
    <col min="9731" max="9731" width="81.5703125" style="80" customWidth="1"/>
    <col min="9732" max="9738" width="8.28515625" style="80" bestFit="1" customWidth="1"/>
    <col min="9739" max="9739" width="8.28515625" style="80" customWidth="1"/>
    <col min="9740" max="9740" width="8.28515625" style="80" bestFit="1" customWidth="1"/>
    <col min="9741" max="9743" width="8.28515625" style="80" customWidth="1"/>
    <col min="9744" max="9744" width="8.28515625" style="80" bestFit="1" customWidth="1"/>
    <col min="9745" max="9984" width="9.140625" style="80"/>
    <col min="9985" max="9986" width="0" style="80" hidden="1" customWidth="1"/>
    <col min="9987" max="9987" width="81.5703125" style="80" customWidth="1"/>
    <col min="9988" max="9994" width="8.28515625" style="80" bestFit="1" customWidth="1"/>
    <col min="9995" max="9995" width="8.28515625" style="80" customWidth="1"/>
    <col min="9996" max="9996" width="8.28515625" style="80" bestFit="1" customWidth="1"/>
    <col min="9997" max="9999" width="8.28515625" style="80" customWidth="1"/>
    <col min="10000" max="10000" width="8.28515625" style="80" bestFit="1" customWidth="1"/>
    <col min="10001" max="10240" width="9.140625" style="80"/>
    <col min="10241" max="10242" width="0" style="80" hidden="1" customWidth="1"/>
    <col min="10243" max="10243" width="81.5703125" style="80" customWidth="1"/>
    <col min="10244" max="10250" width="8.28515625" style="80" bestFit="1" customWidth="1"/>
    <col min="10251" max="10251" width="8.28515625" style="80" customWidth="1"/>
    <col min="10252" max="10252" width="8.28515625" style="80" bestFit="1" customWidth="1"/>
    <col min="10253" max="10255" width="8.28515625" style="80" customWidth="1"/>
    <col min="10256" max="10256" width="8.28515625" style="80" bestFit="1" customWidth="1"/>
    <col min="10257" max="10496" width="9.140625" style="80"/>
    <col min="10497" max="10498" width="0" style="80" hidden="1" customWidth="1"/>
    <col min="10499" max="10499" width="81.5703125" style="80" customWidth="1"/>
    <col min="10500" max="10506" width="8.28515625" style="80" bestFit="1" customWidth="1"/>
    <col min="10507" max="10507" width="8.28515625" style="80" customWidth="1"/>
    <col min="10508" max="10508" width="8.28515625" style="80" bestFit="1" customWidth="1"/>
    <col min="10509" max="10511" width="8.28515625" style="80" customWidth="1"/>
    <col min="10512" max="10512" width="8.28515625" style="80" bestFit="1" customWidth="1"/>
    <col min="10513" max="10752" width="9.140625" style="80"/>
    <col min="10753" max="10754" width="0" style="80" hidden="1" customWidth="1"/>
    <col min="10755" max="10755" width="81.5703125" style="80" customWidth="1"/>
    <col min="10756" max="10762" width="8.28515625" style="80" bestFit="1" customWidth="1"/>
    <col min="10763" max="10763" width="8.28515625" style="80" customWidth="1"/>
    <col min="10764" max="10764" width="8.28515625" style="80" bestFit="1" customWidth="1"/>
    <col min="10765" max="10767" width="8.28515625" style="80" customWidth="1"/>
    <col min="10768" max="10768" width="8.28515625" style="80" bestFit="1" customWidth="1"/>
    <col min="10769" max="11008" width="9.140625" style="80"/>
    <col min="11009" max="11010" width="0" style="80" hidden="1" customWidth="1"/>
    <col min="11011" max="11011" width="81.5703125" style="80" customWidth="1"/>
    <col min="11012" max="11018" width="8.28515625" style="80" bestFit="1" customWidth="1"/>
    <col min="11019" max="11019" width="8.28515625" style="80" customWidth="1"/>
    <col min="11020" max="11020" width="8.28515625" style="80" bestFit="1" customWidth="1"/>
    <col min="11021" max="11023" width="8.28515625" style="80" customWidth="1"/>
    <col min="11024" max="11024" width="8.28515625" style="80" bestFit="1" customWidth="1"/>
    <col min="11025" max="11264" width="9.140625" style="80"/>
    <col min="11265" max="11266" width="0" style="80" hidden="1" customWidth="1"/>
    <col min="11267" max="11267" width="81.5703125" style="80" customWidth="1"/>
    <col min="11268" max="11274" width="8.28515625" style="80" bestFit="1" customWidth="1"/>
    <col min="11275" max="11275" width="8.28515625" style="80" customWidth="1"/>
    <col min="11276" max="11276" width="8.28515625" style="80" bestFit="1" customWidth="1"/>
    <col min="11277" max="11279" width="8.28515625" style="80" customWidth="1"/>
    <col min="11280" max="11280" width="8.28515625" style="80" bestFit="1" customWidth="1"/>
    <col min="11281" max="11520" width="9.140625" style="80"/>
    <col min="11521" max="11522" width="0" style="80" hidden="1" customWidth="1"/>
    <col min="11523" max="11523" width="81.5703125" style="80" customWidth="1"/>
    <col min="11524" max="11530" width="8.28515625" style="80" bestFit="1" customWidth="1"/>
    <col min="11531" max="11531" width="8.28515625" style="80" customWidth="1"/>
    <col min="11532" max="11532" width="8.28515625" style="80" bestFit="1" customWidth="1"/>
    <col min="11533" max="11535" width="8.28515625" style="80" customWidth="1"/>
    <col min="11536" max="11536" width="8.28515625" style="80" bestFit="1" customWidth="1"/>
    <col min="11537" max="11776" width="9.140625" style="80"/>
    <col min="11777" max="11778" width="0" style="80" hidden="1" customWidth="1"/>
    <col min="11779" max="11779" width="81.5703125" style="80" customWidth="1"/>
    <col min="11780" max="11786" width="8.28515625" style="80" bestFit="1" customWidth="1"/>
    <col min="11787" max="11787" width="8.28515625" style="80" customWidth="1"/>
    <col min="11788" max="11788" width="8.28515625" style="80" bestFit="1" customWidth="1"/>
    <col min="11789" max="11791" width="8.28515625" style="80" customWidth="1"/>
    <col min="11792" max="11792" width="8.28515625" style="80" bestFit="1" customWidth="1"/>
    <col min="11793" max="12032" width="9.140625" style="80"/>
    <col min="12033" max="12034" width="0" style="80" hidden="1" customWidth="1"/>
    <col min="12035" max="12035" width="81.5703125" style="80" customWidth="1"/>
    <col min="12036" max="12042" width="8.28515625" style="80" bestFit="1" customWidth="1"/>
    <col min="12043" max="12043" width="8.28515625" style="80" customWidth="1"/>
    <col min="12044" max="12044" width="8.28515625" style="80" bestFit="1" customWidth="1"/>
    <col min="12045" max="12047" width="8.28515625" style="80" customWidth="1"/>
    <col min="12048" max="12048" width="8.28515625" style="80" bestFit="1" customWidth="1"/>
    <col min="12049" max="12288" width="9.140625" style="80"/>
    <col min="12289" max="12290" width="0" style="80" hidden="1" customWidth="1"/>
    <col min="12291" max="12291" width="81.5703125" style="80" customWidth="1"/>
    <col min="12292" max="12298" width="8.28515625" style="80" bestFit="1" customWidth="1"/>
    <col min="12299" max="12299" width="8.28515625" style="80" customWidth="1"/>
    <col min="12300" max="12300" width="8.28515625" style="80" bestFit="1" customWidth="1"/>
    <col min="12301" max="12303" width="8.28515625" style="80" customWidth="1"/>
    <col min="12304" max="12304" width="8.28515625" style="80" bestFit="1" customWidth="1"/>
    <col min="12305" max="12544" width="9.140625" style="80"/>
    <col min="12545" max="12546" width="0" style="80" hidden="1" customWidth="1"/>
    <col min="12547" max="12547" width="81.5703125" style="80" customWidth="1"/>
    <col min="12548" max="12554" width="8.28515625" style="80" bestFit="1" customWidth="1"/>
    <col min="12555" max="12555" width="8.28515625" style="80" customWidth="1"/>
    <col min="12556" max="12556" width="8.28515625" style="80" bestFit="1" customWidth="1"/>
    <col min="12557" max="12559" width="8.28515625" style="80" customWidth="1"/>
    <col min="12560" max="12560" width="8.28515625" style="80" bestFit="1" customWidth="1"/>
    <col min="12561" max="12800" width="9.140625" style="80"/>
    <col min="12801" max="12802" width="0" style="80" hidden="1" customWidth="1"/>
    <col min="12803" max="12803" width="81.5703125" style="80" customWidth="1"/>
    <col min="12804" max="12810" width="8.28515625" style="80" bestFit="1" customWidth="1"/>
    <col min="12811" max="12811" width="8.28515625" style="80" customWidth="1"/>
    <col min="12812" max="12812" width="8.28515625" style="80" bestFit="1" customWidth="1"/>
    <col min="12813" max="12815" width="8.28515625" style="80" customWidth="1"/>
    <col min="12816" max="12816" width="8.28515625" style="80" bestFit="1" customWidth="1"/>
    <col min="12817" max="13056" width="9.140625" style="80"/>
    <col min="13057" max="13058" width="0" style="80" hidden="1" customWidth="1"/>
    <col min="13059" max="13059" width="81.5703125" style="80" customWidth="1"/>
    <col min="13060" max="13066" width="8.28515625" style="80" bestFit="1" customWidth="1"/>
    <col min="13067" max="13067" width="8.28515625" style="80" customWidth="1"/>
    <col min="13068" max="13068" width="8.28515625" style="80" bestFit="1" customWidth="1"/>
    <col min="13069" max="13071" width="8.28515625" style="80" customWidth="1"/>
    <col min="13072" max="13072" width="8.28515625" style="80" bestFit="1" customWidth="1"/>
    <col min="13073" max="13312" width="9.140625" style="80"/>
    <col min="13313" max="13314" width="0" style="80" hidden="1" customWidth="1"/>
    <col min="13315" max="13315" width="81.5703125" style="80" customWidth="1"/>
    <col min="13316" max="13322" width="8.28515625" style="80" bestFit="1" customWidth="1"/>
    <col min="13323" max="13323" width="8.28515625" style="80" customWidth="1"/>
    <col min="13324" max="13324" width="8.28515625" style="80" bestFit="1" customWidth="1"/>
    <col min="13325" max="13327" width="8.28515625" style="80" customWidth="1"/>
    <col min="13328" max="13328" width="8.28515625" style="80" bestFit="1" customWidth="1"/>
    <col min="13329" max="13568" width="9.140625" style="80"/>
    <col min="13569" max="13570" width="0" style="80" hidden="1" customWidth="1"/>
    <col min="13571" max="13571" width="81.5703125" style="80" customWidth="1"/>
    <col min="13572" max="13578" width="8.28515625" style="80" bestFit="1" customWidth="1"/>
    <col min="13579" max="13579" width="8.28515625" style="80" customWidth="1"/>
    <col min="13580" max="13580" width="8.28515625" style="80" bestFit="1" customWidth="1"/>
    <col min="13581" max="13583" width="8.28515625" style="80" customWidth="1"/>
    <col min="13584" max="13584" width="8.28515625" style="80" bestFit="1" customWidth="1"/>
    <col min="13585" max="13824" width="9.140625" style="80"/>
    <col min="13825" max="13826" width="0" style="80" hidden="1" customWidth="1"/>
    <col min="13827" max="13827" width="81.5703125" style="80" customWidth="1"/>
    <col min="13828" max="13834" width="8.28515625" style="80" bestFit="1" customWidth="1"/>
    <col min="13835" max="13835" width="8.28515625" style="80" customWidth="1"/>
    <col min="13836" max="13836" width="8.28515625" style="80" bestFit="1" customWidth="1"/>
    <col min="13837" max="13839" width="8.28515625" style="80" customWidth="1"/>
    <col min="13840" max="13840" width="8.28515625" style="80" bestFit="1" customWidth="1"/>
    <col min="13841" max="14080" width="9.140625" style="80"/>
    <col min="14081" max="14082" width="0" style="80" hidden="1" customWidth="1"/>
    <col min="14083" max="14083" width="81.5703125" style="80" customWidth="1"/>
    <col min="14084" max="14090" width="8.28515625" style="80" bestFit="1" customWidth="1"/>
    <col min="14091" max="14091" width="8.28515625" style="80" customWidth="1"/>
    <col min="14092" max="14092" width="8.28515625" style="80" bestFit="1" customWidth="1"/>
    <col min="14093" max="14095" width="8.28515625" style="80" customWidth="1"/>
    <col min="14096" max="14096" width="8.28515625" style="80" bestFit="1" customWidth="1"/>
    <col min="14097" max="14336" width="9.140625" style="80"/>
    <col min="14337" max="14338" width="0" style="80" hidden="1" customWidth="1"/>
    <col min="14339" max="14339" width="81.5703125" style="80" customWidth="1"/>
    <col min="14340" max="14346" width="8.28515625" style="80" bestFit="1" customWidth="1"/>
    <col min="14347" max="14347" width="8.28515625" style="80" customWidth="1"/>
    <col min="14348" max="14348" width="8.28515625" style="80" bestFit="1" customWidth="1"/>
    <col min="14349" max="14351" width="8.28515625" style="80" customWidth="1"/>
    <col min="14352" max="14352" width="8.28515625" style="80" bestFit="1" customWidth="1"/>
    <col min="14353" max="14592" width="9.140625" style="80"/>
    <col min="14593" max="14594" width="0" style="80" hidden="1" customWidth="1"/>
    <col min="14595" max="14595" width="81.5703125" style="80" customWidth="1"/>
    <col min="14596" max="14602" width="8.28515625" style="80" bestFit="1" customWidth="1"/>
    <col min="14603" max="14603" width="8.28515625" style="80" customWidth="1"/>
    <col min="14604" max="14604" width="8.28515625" style="80" bestFit="1" customWidth="1"/>
    <col min="14605" max="14607" width="8.28515625" style="80" customWidth="1"/>
    <col min="14608" max="14608" width="8.28515625" style="80" bestFit="1" customWidth="1"/>
    <col min="14609" max="14848" width="9.140625" style="80"/>
    <col min="14849" max="14850" width="0" style="80" hidden="1" customWidth="1"/>
    <col min="14851" max="14851" width="81.5703125" style="80" customWidth="1"/>
    <col min="14852" max="14858" width="8.28515625" style="80" bestFit="1" customWidth="1"/>
    <col min="14859" max="14859" width="8.28515625" style="80" customWidth="1"/>
    <col min="14860" max="14860" width="8.28515625" style="80" bestFit="1" customWidth="1"/>
    <col min="14861" max="14863" width="8.28515625" style="80" customWidth="1"/>
    <col min="14864" max="14864" width="8.28515625" style="80" bestFit="1" customWidth="1"/>
    <col min="14865" max="15104" width="9.140625" style="80"/>
    <col min="15105" max="15106" width="0" style="80" hidden="1" customWidth="1"/>
    <col min="15107" max="15107" width="81.5703125" style="80" customWidth="1"/>
    <col min="15108" max="15114" width="8.28515625" style="80" bestFit="1" customWidth="1"/>
    <col min="15115" max="15115" width="8.28515625" style="80" customWidth="1"/>
    <col min="15116" max="15116" width="8.28515625" style="80" bestFit="1" customWidth="1"/>
    <col min="15117" max="15119" width="8.28515625" style="80" customWidth="1"/>
    <col min="15120" max="15120" width="8.28515625" style="80" bestFit="1" customWidth="1"/>
    <col min="15121" max="15360" width="9.140625" style="80"/>
    <col min="15361" max="15362" width="0" style="80" hidden="1" customWidth="1"/>
    <col min="15363" max="15363" width="81.5703125" style="80" customWidth="1"/>
    <col min="15364" max="15370" width="8.28515625" style="80" bestFit="1" customWidth="1"/>
    <col min="15371" max="15371" width="8.28515625" style="80" customWidth="1"/>
    <col min="15372" max="15372" width="8.28515625" style="80" bestFit="1" customWidth="1"/>
    <col min="15373" max="15375" width="8.28515625" style="80" customWidth="1"/>
    <col min="15376" max="15376" width="8.28515625" style="80" bestFit="1" customWidth="1"/>
    <col min="15377" max="15616" width="9.140625" style="80"/>
    <col min="15617" max="15618" width="0" style="80" hidden="1" customWidth="1"/>
    <col min="15619" max="15619" width="81.5703125" style="80" customWidth="1"/>
    <col min="15620" max="15626" width="8.28515625" style="80" bestFit="1" customWidth="1"/>
    <col min="15627" max="15627" width="8.28515625" style="80" customWidth="1"/>
    <col min="15628" max="15628" width="8.28515625" style="80" bestFit="1" customWidth="1"/>
    <col min="15629" max="15631" width="8.28515625" style="80" customWidth="1"/>
    <col min="15632" max="15632" width="8.28515625" style="80" bestFit="1" customWidth="1"/>
    <col min="15633" max="15872" width="9.140625" style="80"/>
    <col min="15873" max="15874" width="0" style="80" hidden="1" customWidth="1"/>
    <col min="15875" max="15875" width="81.5703125" style="80" customWidth="1"/>
    <col min="15876" max="15882" width="8.28515625" style="80" bestFit="1" customWidth="1"/>
    <col min="15883" max="15883" width="8.28515625" style="80" customWidth="1"/>
    <col min="15884" max="15884" width="8.28515625" style="80" bestFit="1" customWidth="1"/>
    <col min="15885" max="15887" width="8.28515625" style="80" customWidth="1"/>
    <col min="15888" max="15888" width="8.28515625" style="80" bestFit="1" customWidth="1"/>
    <col min="15889" max="16128" width="9.140625" style="80"/>
    <col min="16129" max="16130" width="0" style="80" hidden="1" customWidth="1"/>
    <col min="16131" max="16131" width="81.5703125" style="80" customWidth="1"/>
    <col min="16132" max="16138" width="8.28515625" style="80" bestFit="1" customWidth="1"/>
    <col min="16139" max="16139" width="8.28515625" style="80" customWidth="1"/>
    <col min="16140" max="16140" width="8.28515625" style="80" bestFit="1" customWidth="1"/>
    <col min="16141" max="16143" width="8.28515625" style="80" customWidth="1"/>
    <col min="16144" max="16144" width="8.28515625" style="80" bestFit="1" customWidth="1"/>
    <col min="16145" max="16384" width="9.140625" style="80"/>
  </cols>
  <sheetData>
    <row r="1" spans="1:16" ht="15" customHeight="1" x14ac:dyDescent="0.2">
      <c r="A1" s="641"/>
      <c r="B1" s="641"/>
      <c r="C1" s="794"/>
      <c r="D1" s="794"/>
      <c r="E1" s="794"/>
      <c r="F1" s="794"/>
      <c r="G1" s="794"/>
      <c r="H1" s="794"/>
      <c r="I1" s="794"/>
      <c r="J1" s="794"/>
      <c r="K1" s="794"/>
      <c r="L1" s="794"/>
      <c r="M1" s="794"/>
      <c r="N1" s="794"/>
      <c r="O1" s="794"/>
      <c r="P1" s="794"/>
    </row>
    <row r="2" spans="1:16" ht="18" x14ac:dyDescent="0.2">
      <c r="A2" s="789" t="s">
        <v>0</v>
      </c>
      <c r="B2" s="789"/>
      <c r="C2" s="789"/>
      <c r="D2" s="789"/>
      <c r="E2" s="789"/>
      <c r="F2" s="789"/>
      <c r="G2" s="789"/>
      <c r="H2" s="789"/>
      <c r="I2" s="789"/>
      <c r="J2" s="789"/>
      <c r="K2" s="789"/>
      <c r="L2" s="789"/>
      <c r="M2" s="789"/>
      <c r="N2" s="789"/>
      <c r="O2" s="789"/>
      <c r="P2" s="789"/>
    </row>
    <row r="3" spans="1:16" ht="15" customHeight="1" x14ac:dyDescent="0.2">
      <c r="A3" s="641"/>
      <c r="B3" s="641"/>
      <c r="C3" s="789" t="s">
        <v>523</v>
      </c>
      <c r="D3" s="789"/>
      <c r="E3" s="789"/>
      <c r="F3" s="789"/>
      <c r="G3" s="789"/>
      <c r="H3" s="789"/>
      <c r="I3" s="789"/>
      <c r="J3" s="789"/>
      <c r="K3" s="789"/>
      <c r="L3" s="789"/>
      <c r="M3" s="789"/>
      <c r="N3" s="789"/>
      <c r="O3" s="789"/>
      <c r="P3" s="789"/>
    </row>
    <row r="4" spans="1:16" ht="15" customHeight="1" x14ac:dyDescent="0.2">
      <c r="A4" s="795"/>
      <c r="B4" s="789"/>
      <c r="C4" s="789"/>
      <c r="D4" s="789"/>
      <c r="E4" s="789"/>
      <c r="F4" s="789"/>
      <c r="G4" s="789"/>
      <c r="H4" s="789"/>
      <c r="I4" s="789"/>
      <c r="J4" s="789"/>
      <c r="K4" s="789"/>
      <c r="L4" s="789"/>
      <c r="M4" s="789"/>
      <c r="N4" s="789"/>
      <c r="O4" s="789"/>
      <c r="P4" s="789"/>
    </row>
    <row r="5" spans="1:16" s="83" customFormat="1" ht="15" customHeight="1" thickBot="1" x14ac:dyDescent="0.25">
      <c r="A5" s="81"/>
      <c r="B5" s="82"/>
      <c r="C5" s="82"/>
      <c r="D5" s="82"/>
      <c r="E5" s="82"/>
      <c r="F5" s="82"/>
      <c r="G5" s="82"/>
      <c r="H5" s="82"/>
      <c r="I5" s="82"/>
      <c r="J5" s="82"/>
      <c r="K5" s="82"/>
      <c r="L5" s="82"/>
      <c r="M5" s="82"/>
      <c r="N5" s="82"/>
      <c r="O5" s="82"/>
      <c r="P5" s="82"/>
    </row>
    <row r="6" spans="1:16" s="86" customFormat="1" ht="30" customHeight="1" thickTop="1" thickBot="1" x14ac:dyDescent="0.3">
      <c r="A6" s="52"/>
      <c r="B6" s="52"/>
      <c r="C6" s="84"/>
      <c r="D6" s="55" t="s">
        <v>447</v>
      </c>
      <c r="E6" s="55" t="s">
        <v>448</v>
      </c>
      <c r="F6" s="55" t="s">
        <v>449</v>
      </c>
      <c r="G6" s="55" t="s">
        <v>450</v>
      </c>
      <c r="H6" s="55" t="s">
        <v>451</v>
      </c>
      <c r="I6" s="85" t="s">
        <v>452</v>
      </c>
      <c r="J6" s="85" t="s">
        <v>453</v>
      </c>
      <c r="K6" s="85" t="s">
        <v>454</v>
      </c>
      <c r="L6" s="85" t="s">
        <v>455</v>
      </c>
      <c r="M6" s="85" t="s">
        <v>456</v>
      </c>
      <c r="N6" s="85" t="s">
        <v>457</v>
      </c>
      <c r="O6" s="85" t="s">
        <v>458</v>
      </c>
      <c r="P6" s="85" t="s">
        <v>459</v>
      </c>
    </row>
    <row r="7" spans="1:16" ht="15" customHeight="1" thickTop="1" thickBot="1" x14ac:dyDescent="0.25">
      <c r="A7" s="52"/>
      <c r="B7" s="52"/>
      <c r="C7" s="52"/>
      <c r="D7" s="52"/>
      <c r="E7" s="52"/>
      <c r="F7" s="52"/>
      <c r="G7" s="52"/>
      <c r="H7" s="52"/>
      <c r="I7" s="52"/>
      <c r="J7" s="52"/>
      <c r="K7" s="52"/>
      <c r="L7" s="52"/>
      <c r="M7" s="52"/>
      <c r="N7" s="52"/>
      <c r="O7" s="52"/>
      <c r="P7" s="52"/>
    </row>
    <row r="8" spans="1:16" s="91" customFormat="1" ht="15" customHeight="1" thickTop="1" thickBot="1" x14ac:dyDescent="0.3">
      <c r="A8" s="52"/>
      <c r="B8" s="87"/>
      <c r="C8" s="88" t="s">
        <v>331</v>
      </c>
      <c r="D8" s="89"/>
      <c r="E8" s="89"/>
      <c r="F8" s="89"/>
      <c r="G8" s="89"/>
      <c r="H8" s="89"/>
      <c r="I8" s="90"/>
      <c r="J8" s="90"/>
      <c r="K8" s="90"/>
      <c r="L8" s="90"/>
      <c r="M8" s="90"/>
      <c r="N8" s="90"/>
      <c r="O8" s="90"/>
      <c r="P8" s="90"/>
    </row>
    <row r="9" spans="1:16" ht="15" customHeight="1" thickTop="1" x14ac:dyDescent="0.2">
      <c r="A9" s="52" t="s">
        <v>524</v>
      </c>
      <c r="B9" s="92" t="s">
        <v>525</v>
      </c>
      <c r="C9" s="93" t="s">
        <v>526</v>
      </c>
      <c r="D9" s="94">
        <v>0.15820000000000001</v>
      </c>
      <c r="E9" s="94">
        <v>0.19769999999999999</v>
      </c>
      <c r="F9" s="94">
        <v>0.13420000000000001</v>
      </c>
      <c r="G9" s="94">
        <v>0.12670000000000001</v>
      </c>
      <c r="H9" s="94">
        <v>0.11260000000000001</v>
      </c>
      <c r="I9" s="94">
        <v>0.1012</v>
      </c>
      <c r="J9" s="94">
        <v>0.1187</v>
      </c>
      <c r="K9" s="94">
        <v>0.1091</v>
      </c>
      <c r="L9" s="94">
        <v>0.1066</v>
      </c>
      <c r="M9" s="94">
        <v>0.1241</v>
      </c>
      <c r="N9" s="94">
        <v>0.1153</v>
      </c>
      <c r="O9" s="94">
        <v>0.11648054318651599</v>
      </c>
      <c r="P9" s="94">
        <v>0.10861603872116607</v>
      </c>
    </row>
    <row r="10" spans="1:16" ht="15" customHeight="1" thickBot="1" x14ac:dyDescent="0.25">
      <c r="A10" s="52" t="s">
        <v>524</v>
      </c>
      <c r="B10" s="92" t="s">
        <v>527</v>
      </c>
      <c r="C10" s="93" t="s">
        <v>528</v>
      </c>
      <c r="D10" s="94">
        <v>0.59260000000000002</v>
      </c>
      <c r="E10" s="94">
        <v>0.59179999999999999</v>
      </c>
      <c r="F10" s="94">
        <v>0.65300000000000002</v>
      </c>
      <c r="G10" s="94">
        <v>0.66149999999999998</v>
      </c>
      <c r="H10" s="94">
        <v>0.69289999999999996</v>
      </c>
      <c r="I10" s="94">
        <v>0.70479999999999998</v>
      </c>
      <c r="J10" s="94">
        <v>0.67520000000000002</v>
      </c>
      <c r="K10" s="94">
        <v>0.66610000000000003</v>
      </c>
      <c r="L10" s="94">
        <v>0.67159999999999997</v>
      </c>
      <c r="M10" s="94">
        <v>0.66920000000000002</v>
      </c>
      <c r="N10" s="94">
        <v>0.66690000000000005</v>
      </c>
      <c r="O10" s="94">
        <v>0.66925415403523258</v>
      </c>
      <c r="P10" s="94">
        <v>0.66903005830281359</v>
      </c>
    </row>
    <row r="11" spans="1:16" s="96" customFormat="1" ht="15" customHeight="1" thickTop="1" thickBot="1" x14ac:dyDescent="0.25">
      <c r="A11" s="52"/>
      <c r="B11" s="87"/>
      <c r="C11" s="88" t="s">
        <v>334</v>
      </c>
      <c r="D11" s="89"/>
      <c r="E11" s="89"/>
      <c r="F11" s="89"/>
      <c r="G11" s="89"/>
      <c r="H11" s="89"/>
      <c r="I11" s="90"/>
      <c r="J11" s="90"/>
      <c r="K11" s="90"/>
      <c r="L11" s="90"/>
      <c r="M11" s="90"/>
      <c r="N11" s="90"/>
      <c r="O11" s="95"/>
      <c r="P11" s="95"/>
    </row>
    <row r="12" spans="1:16" s="86" customFormat="1" ht="15" customHeight="1" thickTop="1" x14ac:dyDescent="0.25">
      <c r="A12" s="52" t="s">
        <v>524</v>
      </c>
      <c r="B12" s="92" t="s">
        <v>529</v>
      </c>
      <c r="C12" s="93" t="s">
        <v>530</v>
      </c>
      <c r="D12" s="94">
        <v>0.7903</v>
      </c>
      <c r="E12" s="94">
        <v>0.80249999999999999</v>
      </c>
      <c r="F12" s="94">
        <v>0.78269999999999995</v>
      </c>
      <c r="G12" s="94">
        <v>0.77029999999999998</v>
      </c>
      <c r="H12" s="94">
        <v>0.75480000000000003</v>
      </c>
      <c r="I12" s="94">
        <v>0.69569999999999999</v>
      </c>
      <c r="J12" s="94">
        <v>0.68149999999999999</v>
      </c>
      <c r="K12" s="94">
        <v>0.68579999999999997</v>
      </c>
      <c r="L12" s="94">
        <v>0.6915</v>
      </c>
      <c r="M12" s="94">
        <v>0.40160000000000001</v>
      </c>
      <c r="N12" s="94">
        <v>0.39710000000000001</v>
      </c>
      <c r="O12" s="94">
        <v>0.68589279196915687</v>
      </c>
      <c r="P12" s="94">
        <v>0.68661808571489646</v>
      </c>
    </row>
    <row r="13" spans="1:16" s="98" customFormat="1" ht="15" customHeight="1" x14ac:dyDescent="0.25">
      <c r="A13" s="52" t="s">
        <v>524</v>
      </c>
      <c r="B13" s="92" t="s">
        <v>531</v>
      </c>
      <c r="C13" s="93" t="s">
        <v>532</v>
      </c>
      <c r="D13" s="97">
        <v>0.83169999999999999</v>
      </c>
      <c r="E13" s="94">
        <v>0.84060000000000001</v>
      </c>
      <c r="F13" s="94">
        <v>0.81679999999999997</v>
      </c>
      <c r="G13" s="94">
        <v>0.80769999999999997</v>
      </c>
      <c r="H13" s="94">
        <v>0.79990000000000006</v>
      </c>
      <c r="I13" s="94">
        <v>0.76149999999999995</v>
      </c>
      <c r="J13" s="94">
        <v>0.74990000000000001</v>
      </c>
      <c r="K13" s="94">
        <v>0.753</v>
      </c>
      <c r="L13" s="94">
        <v>0.75660000000000005</v>
      </c>
      <c r="M13" s="94">
        <v>0.75609999999999999</v>
      </c>
      <c r="N13" s="94">
        <v>0.76019999999999999</v>
      </c>
      <c r="O13" s="94">
        <v>0.77088776581587592</v>
      </c>
      <c r="P13" s="94">
        <v>0.77037322054040003</v>
      </c>
    </row>
    <row r="14" spans="1:16" s="98" customFormat="1" ht="15" customHeight="1" x14ac:dyDescent="0.25">
      <c r="A14" s="52"/>
      <c r="B14" s="92"/>
      <c r="C14" s="93" t="s">
        <v>533</v>
      </c>
      <c r="D14" s="94">
        <v>3.1899999999999998E-2</v>
      </c>
      <c r="E14" s="94">
        <v>3.32E-2</v>
      </c>
      <c r="F14" s="94">
        <v>4.41E-2</v>
      </c>
      <c r="G14" s="94">
        <v>6.4299999999999996E-2</v>
      </c>
      <c r="H14" s="94">
        <v>7.6899999999999996E-2</v>
      </c>
      <c r="I14" s="94">
        <v>0.1118</v>
      </c>
      <c r="J14" s="94">
        <v>0.1313</v>
      </c>
      <c r="K14" s="94">
        <v>0.12889999999999999</v>
      </c>
      <c r="L14" s="94">
        <v>0.12470000000000001</v>
      </c>
      <c r="M14" s="94">
        <v>0.1231</v>
      </c>
      <c r="N14" s="94">
        <v>0.1186</v>
      </c>
      <c r="O14" s="94">
        <v>0.10545023986073149</v>
      </c>
      <c r="P14" s="94">
        <v>0.10706386493875744</v>
      </c>
    </row>
    <row r="15" spans="1:16" s="98" customFormat="1" ht="15" customHeight="1" thickBot="1" x14ac:dyDescent="0.3">
      <c r="A15" s="52" t="s">
        <v>524</v>
      </c>
      <c r="B15" s="92" t="s">
        <v>534</v>
      </c>
      <c r="C15" s="93" t="s">
        <v>535</v>
      </c>
      <c r="D15" s="94">
        <v>1.04E-2</v>
      </c>
      <c r="E15" s="94">
        <v>1.0500000000000001E-2</v>
      </c>
      <c r="F15" s="94">
        <v>1.4200000000000001E-2</v>
      </c>
      <c r="G15" s="94">
        <v>1.3100000000000001E-2</v>
      </c>
      <c r="H15" s="94">
        <v>1.1900000000000001E-2</v>
      </c>
      <c r="I15" s="94">
        <v>1.21E-2</v>
      </c>
      <c r="J15" s="94">
        <v>1.0999999999999999E-2</v>
      </c>
      <c r="K15" s="94">
        <v>9.7000000000000003E-3</v>
      </c>
      <c r="L15" s="94">
        <v>8.8000000000000005E-3</v>
      </c>
      <c r="M15" s="94">
        <v>9.4999999999999998E-3</v>
      </c>
      <c r="N15" s="94">
        <v>0.01</v>
      </c>
      <c r="O15" s="94">
        <v>9.1260059174962938E-3</v>
      </c>
      <c r="P15" s="94">
        <v>8.6622904903443029E-3</v>
      </c>
    </row>
    <row r="16" spans="1:16" s="96" customFormat="1" ht="15" customHeight="1" thickTop="1" thickBot="1" x14ac:dyDescent="0.25">
      <c r="A16" s="52"/>
      <c r="B16" s="87"/>
      <c r="C16" s="88" t="s">
        <v>536</v>
      </c>
      <c r="D16" s="89"/>
      <c r="E16" s="89"/>
      <c r="F16" s="89"/>
      <c r="G16" s="89"/>
      <c r="H16" s="89"/>
      <c r="I16" s="90"/>
      <c r="J16" s="90"/>
      <c r="K16" s="90"/>
      <c r="L16" s="90"/>
      <c r="M16" s="90"/>
      <c r="N16" s="90"/>
      <c r="O16" s="95"/>
      <c r="P16" s="95"/>
    </row>
    <row r="17" spans="1:16" s="86" customFormat="1" ht="15" customHeight="1" thickTop="1" x14ac:dyDescent="0.25">
      <c r="A17" s="52" t="s">
        <v>524</v>
      </c>
      <c r="B17" s="92" t="s">
        <v>537</v>
      </c>
      <c r="C17" s="93" t="s">
        <v>538</v>
      </c>
      <c r="D17" s="94">
        <v>0.627</v>
      </c>
      <c r="E17" s="94">
        <v>0.64900000000000002</v>
      </c>
      <c r="F17" s="94">
        <v>0.6583</v>
      </c>
      <c r="G17" s="94">
        <v>0.66920000000000002</v>
      </c>
      <c r="H17" s="94">
        <v>0.66339999999999999</v>
      </c>
      <c r="I17" s="94">
        <v>0.66700000000000004</v>
      </c>
      <c r="J17" s="94">
        <v>0.66420000000000001</v>
      </c>
      <c r="K17" s="94">
        <v>0.64239999999999997</v>
      </c>
      <c r="L17" s="94">
        <v>0.64849999999999997</v>
      </c>
      <c r="M17" s="94">
        <v>0.64290000000000003</v>
      </c>
      <c r="N17" s="94">
        <v>0.65790000000000004</v>
      </c>
      <c r="O17" s="94">
        <v>0.64640136966527728</v>
      </c>
      <c r="P17" s="94">
        <v>0.65219145793719968</v>
      </c>
    </row>
    <row r="18" spans="1:16" s="98" customFormat="1" ht="15" customHeight="1" x14ac:dyDescent="0.25">
      <c r="A18" s="52" t="s">
        <v>524</v>
      </c>
      <c r="B18" s="92" t="s">
        <v>539</v>
      </c>
      <c r="C18" s="93" t="s">
        <v>540</v>
      </c>
      <c r="D18" s="94">
        <v>0.373</v>
      </c>
      <c r="E18" s="94">
        <v>0.35099999999999998</v>
      </c>
      <c r="F18" s="94">
        <v>0.3417</v>
      </c>
      <c r="G18" s="94">
        <v>0.33079999999999998</v>
      </c>
      <c r="H18" s="94">
        <v>0.33660000000000001</v>
      </c>
      <c r="I18" s="94">
        <v>0.33300000000000002</v>
      </c>
      <c r="J18" s="94">
        <v>0.33579999999999999</v>
      </c>
      <c r="K18" s="94">
        <v>0.35759999999999997</v>
      </c>
      <c r="L18" s="94">
        <v>0.35149999999999998</v>
      </c>
      <c r="M18" s="94">
        <v>0.35709999999999997</v>
      </c>
      <c r="N18" s="94">
        <v>0.34210000000000002</v>
      </c>
      <c r="O18" s="94">
        <v>0.35359863033472283</v>
      </c>
      <c r="P18" s="94">
        <v>0.34780854206280037</v>
      </c>
    </row>
    <row r="19" spans="1:16" s="98" customFormat="1" ht="15" customHeight="1" thickBot="1" x14ac:dyDescent="0.3">
      <c r="A19" s="52" t="s">
        <v>524</v>
      </c>
      <c r="B19" s="92" t="s">
        <v>541</v>
      </c>
      <c r="C19" s="93" t="s">
        <v>542</v>
      </c>
      <c r="D19" s="99">
        <v>766.24950000000001</v>
      </c>
      <c r="E19" s="99">
        <v>865.5412</v>
      </c>
      <c r="F19" s="99">
        <v>609.94619999999998</v>
      </c>
      <c r="G19" s="99">
        <v>707.55370000000005</v>
      </c>
      <c r="H19" s="99">
        <v>983.17790000000002</v>
      </c>
      <c r="I19" s="99">
        <v>1005.6419</v>
      </c>
      <c r="J19" s="99">
        <v>989.57100000000003</v>
      </c>
      <c r="K19" s="99">
        <v>961.28790000000004</v>
      </c>
      <c r="L19" s="99">
        <v>951.07349999999997</v>
      </c>
      <c r="M19" s="99">
        <v>635.4873</v>
      </c>
      <c r="N19" s="99">
        <v>631.42769999999996</v>
      </c>
      <c r="O19" s="100">
        <v>968.65335374072731</v>
      </c>
      <c r="P19" s="100">
        <v>970.73309829777611</v>
      </c>
    </row>
    <row r="20" spans="1:16" s="96" customFormat="1" ht="15" customHeight="1" thickTop="1" thickBot="1" x14ac:dyDescent="0.25">
      <c r="A20" s="52"/>
      <c r="B20" s="87"/>
      <c r="C20" s="88" t="s">
        <v>543</v>
      </c>
      <c r="D20" s="89"/>
      <c r="E20" s="89"/>
      <c r="F20" s="89"/>
      <c r="G20" s="89"/>
      <c r="H20" s="89"/>
      <c r="I20" s="90"/>
      <c r="J20" s="90"/>
      <c r="K20" s="90"/>
      <c r="L20" s="90"/>
      <c r="M20" s="90"/>
      <c r="N20" s="90"/>
      <c r="O20" s="101"/>
      <c r="P20" s="101"/>
    </row>
    <row r="21" spans="1:16" s="86" customFormat="1" ht="15" customHeight="1" thickTop="1" x14ac:dyDescent="0.25">
      <c r="A21" s="52" t="s">
        <v>524</v>
      </c>
      <c r="B21" s="92" t="s">
        <v>544</v>
      </c>
      <c r="C21" s="93" t="s">
        <v>545</v>
      </c>
      <c r="D21" s="94">
        <v>0.98519999999999996</v>
      </c>
      <c r="E21" s="94">
        <v>0.98529999999999995</v>
      </c>
      <c r="F21" s="94">
        <v>0.98480000000000001</v>
      </c>
      <c r="G21" s="94">
        <v>0.98360000000000003</v>
      </c>
      <c r="H21" s="94">
        <v>0.98329999999999995</v>
      </c>
      <c r="I21" s="94">
        <v>0.98209999999999997</v>
      </c>
      <c r="J21" s="94">
        <v>0.98540000000000005</v>
      </c>
      <c r="K21" s="94">
        <v>0.98509999999999998</v>
      </c>
      <c r="L21" s="94">
        <v>0.9788</v>
      </c>
      <c r="M21" s="94">
        <v>0.9718</v>
      </c>
      <c r="N21" s="94">
        <v>0.96730000000000005</v>
      </c>
      <c r="O21" s="94">
        <v>0.96881596812849313</v>
      </c>
      <c r="P21" s="94">
        <v>0.96768976187574807</v>
      </c>
    </row>
    <row r="22" spans="1:16" s="98" customFormat="1" ht="15" customHeight="1" x14ac:dyDescent="0.25">
      <c r="A22" s="52" t="s">
        <v>524</v>
      </c>
      <c r="B22" s="92" t="s">
        <v>546</v>
      </c>
      <c r="C22" s="93" t="s">
        <v>547</v>
      </c>
      <c r="D22" s="94">
        <v>1.15E-2</v>
      </c>
      <c r="E22" s="94">
        <v>1.3100000000000001E-2</v>
      </c>
      <c r="F22" s="94">
        <v>1.7000000000000001E-2</v>
      </c>
      <c r="G22" s="94">
        <v>2.0199999999999999E-2</v>
      </c>
      <c r="H22" s="94">
        <v>2.7699999999999999E-2</v>
      </c>
      <c r="I22" s="94">
        <v>3.9199999999999999E-2</v>
      </c>
      <c r="J22" s="94">
        <v>4.6100000000000002E-2</v>
      </c>
      <c r="K22" s="94">
        <v>0.2195</v>
      </c>
      <c r="L22" s="94">
        <v>0.19109999999999999</v>
      </c>
      <c r="M22" s="94">
        <v>0.1754</v>
      </c>
      <c r="N22" s="94">
        <v>0.1709</v>
      </c>
      <c r="O22" s="94">
        <v>0.15454378939245264</v>
      </c>
      <c r="P22" s="94">
        <v>0.15257742397667262</v>
      </c>
    </row>
    <row r="23" spans="1:16" s="98" customFormat="1" ht="15" customHeight="1" x14ac:dyDescent="0.25">
      <c r="A23" s="52" t="s">
        <v>524</v>
      </c>
      <c r="B23" s="92" t="s">
        <v>548</v>
      </c>
      <c r="C23" s="93" t="s">
        <v>549</v>
      </c>
      <c r="D23" s="94">
        <v>1.4800000000000001E-2</v>
      </c>
      <c r="E23" s="94">
        <v>1.47E-2</v>
      </c>
      <c r="F23" s="94">
        <v>1.52E-2</v>
      </c>
      <c r="G23" s="94">
        <v>1.6400000000000001E-2</v>
      </c>
      <c r="H23" s="94">
        <v>1.67E-2</v>
      </c>
      <c r="I23" s="94">
        <v>1.7899999999999999E-2</v>
      </c>
      <c r="J23" s="94">
        <v>1.46E-2</v>
      </c>
      <c r="K23" s="94">
        <v>1.49E-2</v>
      </c>
      <c r="L23" s="94">
        <v>2.12E-2</v>
      </c>
      <c r="M23" s="94">
        <v>2.8199999999999999E-2</v>
      </c>
      <c r="N23" s="94">
        <v>3.27E-2</v>
      </c>
      <c r="O23" s="94">
        <v>3.1184031871506524E-2</v>
      </c>
      <c r="P23" s="94">
        <v>3.2310238124251899E-2</v>
      </c>
    </row>
    <row r="24" spans="1:16" s="98" customFormat="1" ht="15" customHeight="1" x14ac:dyDescent="0.25">
      <c r="A24" s="52" t="s">
        <v>524</v>
      </c>
      <c r="B24" s="92" t="s">
        <v>550</v>
      </c>
      <c r="C24" s="93" t="s">
        <v>551</v>
      </c>
      <c r="D24" s="94">
        <v>8.9999999999999993E-3</v>
      </c>
      <c r="E24" s="94">
        <v>1.12E-2</v>
      </c>
      <c r="F24" s="94">
        <v>1.4999999999999999E-2</v>
      </c>
      <c r="G24" s="94">
        <v>1.7999999999999999E-2</v>
      </c>
      <c r="H24" s="94">
        <v>2.5399999999999999E-2</v>
      </c>
      <c r="I24" s="94">
        <v>3.5900000000000001E-2</v>
      </c>
      <c r="J24" s="94">
        <v>4.2799999999999998E-2</v>
      </c>
      <c r="K24" s="94">
        <v>0.218</v>
      </c>
      <c r="L24" s="94">
        <v>0.1832</v>
      </c>
      <c r="M24" s="94">
        <v>0.16289999999999999</v>
      </c>
      <c r="N24" s="94">
        <v>0.15579999999999999</v>
      </c>
      <c r="O24" s="94">
        <v>0.13954919790549786</v>
      </c>
      <c r="P24" s="94">
        <v>0.13686150497096966</v>
      </c>
    </row>
    <row r="25" spans="1:16" s="98" customFormat="1" ht="15" customHeight="1" x14ac:dyDescent="0.25">
      <c r="A25" s="52" t="s">
        <v>524</v>
      </c>
      <c r="B25" s="92" t="s">
        <v>552</v>
      </c>
      <c r="C25" s="93" t="s">
        <v>553</v>
      </c>
      <c r="D25" s="94">
        <v>0.22670000000000001</v>
      </c>
      <c r="E25" s="94">
        <v>0.16039999999999999</v>
      </c>
      <c r="F25" s="94">
        <v>0.1305</v>
      </c>
      <c r="G25" s="94">
        <v>0.12189999999999999</v>
      </c>
      <c r="H25" s="94">
        <v>9.8299999999999998E-2</v>
      </c>
      <c r="I25" s="94">
        <v>0.1016</v>
      </c>
      <c r="J25" s="94">
        <v>8.5800000000000001E-2</v>
      </c>
      <c r="K25" s="94">
        <v>2.1999999999999999E-2</v>
      </c>
      <c r="L25" s="94">
        <v>6.1600000000000002E-2</v>
      </c>
      <c r="M25" s="94">
        <v>9.7500000000000003E-2</v>
      </c>
      <c r="N25" s="94">
        <v>0.1183</v>
      </c>
      <c r="O25" s="94">
        <v>0.12518327781490163</v>
      </c>
      <c r="P25" s="94">
        <v>0.13198510170441263</v>
      </c>
    </row>
    <row r="26" spans="1:16" s="98" customFormat="1" ht="15" customHeight="1" x14ac:dyDescent="0.25">
      <c r="A26" s="52" t="s">
        <v>524</v>
      </c>
      <c r="B26" s="92" t="s">
        <v>554</v>
      </c>
      <c r="C26" s="93" t="s">
        <v>555</v>
      </c>
      <c r="D26" s="94">
        <v>9.1000000000000004E-3</v>
      </c>
      <c r="E26" s="94">
        <v>8.6E-3</v>
      </c>
      <c r="F26" s="94">
        <v>8.3999999999999995E-3</v>
      </c>
      <c r="G26" s="94">
        <v>8.6E-3</v>
      </c>
      <c r="H26" s="94">
        <v>8.3999999999999995E-3</v>
      </c>
      <c r="I26" s="94">
        <v>8.8000000000000005E-3</v>
      </c>
      <c r="J26" s="94">
        <v>4.8000000000000001E-2</v>
      </c>
      <c r="K26" s="94">
        <v>5.6500000000000002E-2</v>
      </c>
      <c r="L26" s="94">
        <v>4.6600000000000003E-2</v>
      </c>
      <c r="M26" s="94">
        <v>3.6900000000000002E-2</v>
      </c>
      <c r="N26" s="94">
        <v>3.56E-2</v>
      </c>
      <c r="O26" s="94">
        <v>2.9100517151806168E-2</v>
      </c>
      <c r="P26" s="94">
        <v>2.7975944403605464E-2</v>
      </c>
    </row>
    <row r="27" spans="1:16" s="98" customFormat="1" ht="15" customHeight="1" x14ac:dyDescent="0.25">
      <c r="A27" s="52" t="s">
        <v>524</v>
      </c>
      <c r="B27" s="92" t="s">
        <v>556</v>
      </c>
      <c r="C27" s="93" t="s">
        <v>557</v>
      </c>
      <c r="D27" s="94">
        <v>3.8899999999999997E-2</v>
      </c>
      <c r="E27" s="94">
        <v>3.49E-2</v>
      </c>
      <c r="F27" s="94">
        <v>3.3099999999999997E-2</v>
      </c>
      <c r="G27" s="94">
        <v>3.39E-2</v>
      </c>
      <c r="H27" s="94">
        <v>3.3099999999999997E-2</v>
      </c>
      <c r="I27" s="94">
        <v>3.3700000000000001E-2</v>
      </c>
      <c r="J27" s="94">
        <v>3.8600000000000002E-2</v>
      </c>
      <c r="K27" s="94">
        <v>3.8100000000000002E-2</v>
      </c>
      <c r="L27" s="94">
        <v>3.7600000000000001E-2</v>
      </c>
      <c r="M27" s="94">
        <v>4.3499999999999997E-2</v>
      </c>
      <c r="N27" s="94">
        <v>4.5699999999999998E-2</v>
      </c>
      <c r="O27" s="94">
        <v>4.6186265495372879E-2</v>
      </c>
      <c r="P27" s="94">
        <v>4.723289720924085E-2</v>
      </c>
    </row>
    <row r="28" spans="1:16" s="98" customFormat="1" ht="15" customHeight="1" x14ac:dyDescent="0.25">
      <c r="A28" s="52" t="s">
        <v>524</v>
      </c>
      <c r="B28" s="92" t="s">
        <v>558</v>
      </c>
      <c r="C28" s="93" t="s">
        <v>559</v>
      </c>
      <c r="D28" s="94">
        <v>0.97019999999999995</v>
      </c>
      <c r="E28" s="94">
        <v>0.97050000000000003</v>
      </c>
      <c r="F28" s="94">
        <v>0.97340000000000004</v>
      </c>
      <c r="G28" s="94">
        <v>0.96760000000000002</v>
      </c>
      <c r="H28" s="94">
        <v>0.96679999999999999</v>
      </c>
      <c r="I28" s="94">
        <v>0.96589999999999998</v>
      </c>
      <c r="J28" s="94">
        <v>0.96899999999999997</v>
      </c>
      <c r="K28" s="94">
        <v>0.96640000000000004</v>
      </c>
      <c r="L28" s="94">
        <v>0.96109999999999995</v>
      </c>
      <c r="M28" s="94">
        <v>0.94810000000000005</v>
      </c>
      <c r="N28" s="94">
        <v>0.94269999999999998</v>
      </c>
      <c r="O28" s="94">
        <v>0.94322897808350969</v>
      </c>
      <c r="P28" s="94">
        <v>0.94182156704776743</v>
      </c>
    </row>
    <row r="29" spans="1:16" s="98" customFormat="1" ht="15" customHeight="1" x14ac:dyDescent="0.25">
      <c r="A29" s="52" t="s">
        <v>524</v>
      </c>
      <c r="B29" s="92" t="s">
        <v>560</v>
      </c>
      <c r="C29" s="93" t="s">
        <v>561</v>
      </c>
      <c r="D29" s="94">
        <v>1.21E-2</v>
      </c>
      <c r="E29" s="94">
        <v>1.18E-2</v>
      </c>
      <c r="F29" s="94">
        <v>9.2999999999999992E-3</v>
      </c>
      <c r="G29" s="94">
        <v>1.1299999999999999E-2</v>
      </c>
      <c r="H29" s="94">
        <v>1.29E-2</v>
      </c>
      <c r="I29" s="94">
        <v>1.14E-2</v>
      </c>
      <c r="J29" s="94">
        <v>8.0000000000000002E-3</v>
      </c>
      <c r="K29" s="94">
        <v>1.0800000000000001E-2</v>
      </c>
      <c r="L29" s="94">
        <v>1.17E-2</v>
      </c>
      <c r="M29" s="94">
        <v>1.7299999999999999E-2</v>
      </c>
      <c r="N29" s="94">
        <v>2.0299999999999999E-2</v>
      </c>
      <c r="O29" s="94">
        <v>1.4870044639964549E-2</v>
      </c>
      <c r="P29" s="94">
        <v>1.6244140111249954E-2</v>
      </c>
    </row>
    <row r="30" spans="1:16" s="98" customFormat="1" ht="15" customHeight="1" x14ac:dyDescent="0.25">
      <c r="A30" s="52" t="s">
        <v>524</v>
      </c>
      <c r="B30" s="92" t="s">
        <v>562</v>
      </c>
      <c r="C30" s="93" t="s">
        <v>563</v>
      </c>
      <c r="D30" s="94">
        <v>2.5999999999999999E-3</v>
      </c>
      <c r="E30" s="94">
        <v>2.5999999999999999E-3</v>
      </c>
      <c r="F30" s="94">
        <v>3.0999999999999999E-3</v>
      </c>
      <c r="G30" s="94">
        <v>4.5999999999999999E-3</v>
      </c>
      <c r="H30" s="94">
        <v>3.8999999999999998E-3</v>
      </c>
      <c r="I30" s="94">
        <v>5.4999999999999997E-3</v>
      </c>
      <c r="J30" s="94">
        <v>1.5E-3</v>
      </c>
      <c r="K30" s="94">
        <v>3.0999999999999999E-3</v>
      </c>
      <c r="L30" s="94">
        <v>4.7999999999999996E-3</v>
      </c>
      <c r="M30" s="94">
        <v>6.4999999999999997E-3</v>
      </c>
      <c r="N30" s="94">
        <v>6.3E-3</v>
      </c>
      <c r="O30" s="94">
        <v>7.8412195104596814E-3</v>
      </c>
      <c r="P30" s="94">
        <v>7.7816443581995012E-3</v>
      </c>
    </row>
    <row r="31" spans="1:16" s="98" customFormat="1" ht="15" customHeight="1" x14ac:dyDescent="0.25">
      <c r="A31" s="52" t="s">
        <v>524</v>
      </c>
      <c r="B31" s="92" t="s">
        <v>564</v>
      </c>
      <c r="C31" s="93" t="s">
        <v>565</v>
      </c>
      <c r="D31" s="94">
        <v>2.3E-3</v>
      </c>
      <c r="E31" s="94">
        <v>2.8E-3</v>
      </c>
      <c r="F31" s="94">
        <v>2.2000000000000001E-3</v>
      </c>
      <c r="G31" s="94">
        <v>2.0999999999999999E-3</v>
      </c>
      <c r="H31" s="94">
        <v>3.2000000000000002E-3</v>
      </c>
      <c r="I31" s="94">
        <v>2.5999999999999999E-3</v>
      </c>
      <c r="J31" s="94">
        <v>3.8E-3</v>
      </c>
      <c r="K31" s="94">
        <v>3.7000000000000002E-3</v>
      </c>
      <c r="L31" s="94">
        <v>3.5999999999999999E-3</v>
      </c>
      <c r="M31" s="94">
        <v>3.3E-3</v>
      </c>
      <c r="N31" s="94">
        <v>3.7000000000000002E-3</v>
      </c>
      <c r="O31" s="94">
        <v>4.9487202639209599E-3</v>
      </c>
      <c r="P31" s="94">
        <v>4.3574562868382988E-3</v>
      </c>
    </row>
    <row r="32" spans="1:16" s="98" customFormat="1" ht="15" customHeight="1" x14ac:dyDescent="0.25">
      <c r="A32" s="52" t="s">
        <v>524</v>
      </c>
      <c r="B32" s="92" t="s">
        <v>566</v>
      </c>
      <c r="C32" s="93" t="s">
        <v>567</v>
      </c>
      <c r="D32" s="94">
        <v>2.0999999999999999E-3</v>
      </c>
      <c r="E32" s="94">
        <v>1.6000000000000001E-3</v>
      </c>
      <c r="F32" s="94">
        <v>1.8E-3</v>
      </c>
      <c r="G32" s="94">
        <v>2.8E-3</v>
      </c>
      <c r="H32" s="94">
        <v>2.0999999999999999E-3</v>
      </c>
      <c r="I32" s="94">
        <v>3.0000000000000001E-3</v>
      </c>
      <c r="J32" s="94">
        <v>4.1000000000000003E-3</v>
      </c>
      <c r="K32" s="94">
        <v>2.3999999999999998E-3</v>
      </c>
      <c r="L32" s="94">
        <v>4.1999999999999997E-3</v>
      </c>
      <c r="M32" s="94">
        <v>7.3000000000000001E-3</v>
      </c>
      <c r="N32" s="94">
        <v>7.9000000000000008E-3</v>
      </c>
      <c r="O32" s="94">
        <v>9.0447856850782889E-3</v>
      </c>
      <c r="P32" s="94">
        <v>8.8754243345990705E-3</v>
      </c>
    </row>
    <row r="33" spans="1:16" s="98" customFormat="1" ht="15" customHeight="1" thickBot="1" x14ac:dyDescent="0.3">
      <c r="A33" s="52" t="s">
        <v>524</v>
      </c>
      <c r="B33" s="93" t="s">
        <v>568</v>
      </c>
      <c r="C33" s="93" t="s">
        <v>569</v>
      </c>
      <c r="D33" s="94">
        <v>1.03E-2</v>
      </c>
      <c r="E33" s="94">
        <v>1.01E-2</v>
      </c>
      <c r="F33" s="94">
        <v>9.7999999999999997E-3</v>
      </c>
      <c r="G33" s="94">
        <v>1.0699999999999999E-2</v>
      </c>
      <c r="H33" s="94">
        <v>1.0699999999999999E-2</v>
      </c>
      <c r="I33" s="94">
        <v>1.1299999999999999E-2</v>
      </c>
      <c r="J33" s="94">
        <v>1.34E-2</v>
      </c>
      <c r="K33" s="94">
        <v>1.3299999999999999E-2</v>
      </c>
      <c r="L33" s="94">
        <v>1.43E-2</v>
      </c>
      <c r="M33" s="94">
        <v>1.7399999999999999E-2</v>
      </c>
      <c r="N33" s="94">
        <v>1.8800000000000001E-2</v>
      </c>
      <c r="O33" s="94">
        <v>1.9807398479550088E-2</v>
      </c>
      <c r="P33" s="94">
        <v>2.0662867963856694E-2</v>
      </c>
    </row>
    <row r="34" spans="1:16" s="96" customFormat="1" ht="15" customHeight="1" thickTop="1" thickBot="1" x14ac:dyDescent="0.25">
      <c r="A34" s="52"/>
      <c r="B34" s="87"/>
      <c r="C34" s="88" t="s">
        <v>357</v>
      </c>
      <c r="D34" s="89"/>
      <c r="E34" s="89"/>
      <c r="F34" s="89"/>
      <c r="G34" s="89"/>
      <c r="H34" s="89"/>
      <c r="I34" s="90"/>
      <c r="J34" s="90"/>
      <c r="K34" s="90"/>
      <c r="L34" s="90"/>
      <c r="M34" s="90"/>
      <c r="N34" s="90"/>
      <c r="O34" s="95"/>
      <c r="P34" s="95"/>
    </row>
    <row r="35" spans="1:16" s="86" customFormat="1" ht="15" customHeight="1" thickTop="1" x14ac:dyDescent="0.25">
      <c r="A35" s="52" t="s">
        <v>524</v>
      </c>
      <c r="B35" s="92" t="s">
        <v>570</v>
      </c>
      <c r="C35" s="93" t="s">
        <v>571</v>
      </c>
      <c r="D35" s="94">
        <v>0.31059999999999999</v>
      </c>
      <c r="E35" s="94">
        <v>0.37790000000000001</v>
      </c>
      <c r="F35" s="94">
        <v>0.28689999999999999</v>
      </c>
      <c r="G35" s="94">
        <v>0.2949</v>
      </c>
      <c r="H35" s="94">
        <v>0.26900000000000002</v>
      </c>
      <c r="I35" s="94">
        <v>0.27900000000000003</v>
      </c>
      <c r="J35" s="94">
        <v>0.31929999999999997</v>
      </c>
      <c r="K35" s="94">
        <v>0.29499999999999998</v>
      </c>
      <c r="L35" s="94">
        <v>0.2918</v>
      </c>
      <c r="M35" s="94">
        <v>0.33560000000000001</v>
      </c>
      <c r="N35" s="94">
        <v>0.30919999999999997</v>
      </c>
      <c r="O35" s="94">
        <v>0.29955325975712493</v>
      </c>
      <c r="P35" s="94">
        <v>0.2758460550713821</v>
      </c>
    </row>
    <row r="36" spans="1:16" s="98" customFormat="1" ht="15" customHeight="1" x14ac:dyDescent="0.25">
      <c r="A36" s="52" t="s">
        <v>524</v>
      </c>
      <c r="B36" s="92" t="s">
        <v>572</v>
      </c>
      <c r="C36" s="93" t="s">
        <v>573</v>
      </c>
      <c r="D36" s="94">
        <v>0.70289999999999997</v>
      </c>
      <c r="E36" s="94">
        <v>0.68769999999999998</v>
      </c>
      <c r="F36" s="94">
        <v>0.63249999999999995</v>
      </c>
      <c r="G36" s="94">
        <v>0.66339999999999999</v>
      </c>
      <c r="H36" s="94">
        <v>0.59150000000000003</v>
      </c>
      <c r="I36" s="94">
        <v>0.5907</v>
      </c>
      <c r="J36" s="94">
        <v>0.59860000000000002</v>
      </c>
      <c r="K36" s="94">
        <v>0.59830000000000005</v>
      </c>
      <c r="L36" s="94">
        <v>0.57550000000000001</v>
      </c>
      <c r="M36" s="94">
        <v>0.64319999999999999</v>
      </c>
      <c r="N36" s="94">
        <v>0.64580000000000004</v>
      </c>
      <c r="O36" s="94">
        <v>0.63276067983881989</v>
      </c>
      <c r="P36" s="94">
        <v>0.62498795068004864</v>
      </c>
    </row>
    <row r="37" spans="1:16" s="98" customFormat="1" ht="15" customHeight="1" x14ac:dyDescent="0.25">
      <c r="A37" s="52" t="s">
        <v>524</v>
      </c>
      <c r="B37" s="92" t="s">
        <v>574</v>
      </c>
      <c r="C37" s="93" t="s">
        <v>575</v>
      </c>
      <c r="D37" s="94">
        <v>0.38890000000000002</v>
      </c>
      <c r="E37" s="94">
        <v>0.38850000000000001</v>
      </c>
      <c r="F37" s="94">
        <v>0.32100000000000001</v>
      </c>
      <c r="G37" s="94">
        <v>0.307</v>
      </c>
      <c r="H37" s="94">
        <v>0.26650000000000001</v>
      </c>
      <c r="I37" s="94">
        <v>0.23130000000000001</v>
      </c>
      <c r="J37" s="94">
        <v>0.2382</v>
      </c>
      <c r="K37" s="94">
        <v>0.23699999999999999</v>
      </c>
      <c r="L37" s="94">
        <v>0.22550000000000001</v>
      </c>
      <c r="M37" s="94">
        <v>0.2555</v>
      </c>
      <c r="N37" s="94">
        <v>0.2586</v>
      </c>
      <c r="O37" s="94">
        <v>0.26556887592694173</v>
      </c>
      <c r="P37" s="94">
        <v>0.26515282335701185</v>
      </c>
    </row>
    <row r="38" spans="1:16" s="98" customFormat="1" ht="15" customHeight="1" x14ac:dyDescent="0.25">
      <c r="A38" s="52" t="s">
        <v>524</v>
      </c>
      <c r="B38" s="92" t="s">
        <v>576</v>
      </c>
      <c r="C38" s="93" t="s">
        <v>577</v>
      </c>
      <c r="D38" s="94">
        <v>0.35809999999999997</v>
      </c>
      <c r="E38" s="94">
        <v>0.35980000000000001</v>
      </c>
      <c r="F38" s="94">
        <v>0.29580000000000001</v>
      </c>
      <c r="G38" s="94">
        <v>0.28510000000000002</v>
      </c>
      <c r="H38" s="94">
        <v>0.24759999999999999</v>
      </c>
      <c r="I38" s="94">
        <v>0.2142</v>
      </c>
      <c r="J38" s="94">
        <v>0.22259999999999999</v>
      </c>
      <c r="K38" s="94">
        <v>0.22120000000000001</v>
      </c>
      <c r="L38" s="94">
        <v>0.2102</v>
      </c>
      <c r="M38" s="94">
        <v>0.23780000000000001</v>
      </c>
      <c r="N38" s="94">
        <v>0.2409</v>
      </c>
      <c r="O38" s="94">
        <v>0.24604742326774767</v>
      </c>
      <c r="P38" s="94">
        <v>0.24609275428557345</v>
      </c>
    </row>
    <row r="39" spans="1:16" s="98" customFormat="1" ht="15" customHeight="1" thickBot="1" x14ac:dyDescent="0.3">
      <c r="A39" s="52" t="s">
        <v>524</v>
      </c>
      <c r="B39" s="92" t="s">
        <v>578</v>
      </c>
      <c r="C39" s="13" t="s">
        <v>579</v>
      </c>
      <c r="D39" s="94">
        <v>0.64071235319503184</v>
      </c>
      <c r="E39" s="94">
        <v>0.57018982552360753</v>
      </c>
      <c r="F39" s="94">
        <v>0.55072434718144692</v>
      </c>
      <c r="G39" s="94">
        <v>0.27139999999999997</v>
      </c>
      <c r="H39" s="94">
        <v>0.49340000000000001</v>
      </c>
      <c r="I39" s="94">
        <v>0.4173</v>
      </c>
      <c r="J39" s="94">
        <v>0.44450000000000001</v>
      </c>
      <c r="K39" s="94">
        <v>0.45450000000000002</v>
      </c>
      <c r="L39" s="94">
        <v>0.43709999999999999</v>
      </c>
      <c r="M39" s="94">
        <v>0.55459999999999998</v>
      </c>
      <c r="N39" s="94">
        <v>0.56210000000000004</v>
      </c>
      <c r="O39" s="94">
        <v>0.55977774774417022</v>
      </c>
      <c r="P39" s="94">
        <v>0.55130370934155259</v>
      </c>
    </row>
    <row r="40" spans="1:16" s="96" customFormat="1" ht="15" customHeight="1" thickTop="1" thickBot="1" x14ac:dyDescent="0.25">
      <c r="A40" s="52"/>
      <c r="B40" s="87"/>
      <c r="C40" s="88" t="s">
        <v>363</v>
      </c>
      <c r="D40" s="89"/>
      <c r="E40" s="89"/>
      <c r="F40" s="89"/>
      <c r="G40" s="89"/>
      <c r="H40" s="89"/>
      <c r="I40" s="90"/>
      <c r="J40" s="90"/>
      <c r="K40" s="90"/>
      <c r="L40" s="90"/>
      <c r="M40" s="90"/>
      <c r="N40" s="90"/>
      <c r="O40" s="95"/>
      <c r="P40" s="95"/>
    </row>
    <row r="41" spans="1:16" s="86" customFormat="1" ht="15" customHeight="1" thickTop="1" x14ac:dyDescent="0.25">
      <c r="A41" s="52" t="s">
        <v>524</v>
      </c>
      <c r="B41" s="92" t="s">
        <v>580</v>
      </c>
      <c r="C41" s="93" t="s">
        <v>581</v>
      </c>
      <c r="D41" s="94">
        <v>7.9399999999999998E-2</v>
      </c>
      <c r="E41" s="94">
        <v>7.3800000000000004E-2</v>
      </c>
      <c r="F41" s="94">
        <v>7.8700000000000006E-2</v>
      </c>
      <c r="G41" s="94">
        <v>7.1199999999999999E-2</v>
      </c>
      <c r="H41" s="94">
        <v>7.1099999999999997E-2</v>
      </c>
      <c r="I41" s="94">
        <v>7.3599999999999999E-2</v>
      </c>
      <c r="J41" s="94">
        <v>6.54E-2</v>
      </c>
      <c r="K41" s="94">
        <v>6.6600000000000006E-2</v>
      </c>
      <c r="L41" s="94">
        <v>6.7799999999999999E-2</v>
      </c>
      <c r="M41" s="94">
        <v>6.9199999999999998E-2</v>
      </c>
      <c r="N41" s="94">
        <v>6.8400000000000002E-2</v>
      </c>
      <c r="O41" s="94">
        <v>7.3059600396542385E-2</v>
      </c>
      <c r="P41" s="94">
        <v>7.1438008921539925E-2</v>
      </c>
    </row>
    <row r="42" spans="1:16" s="98" customFormat="1" ht="15" customHeight="1" x14ac:dyDescent="0.25">
      <c r="A42" s="52" t="s">
        <v>524</v>
      </c>
      <c r="B42" s="92" t="s">
        <v>582</v>
      </c>
      <c r="C42" s="93" t="s">
        <v>583</v>
      </c>
      <c r="D42" s="94">
        <v>7.17E-2</v>
      </c>
      <c r="E42" s="94">
        <v>6.6199999999999995E-2</v>
      </c>
      <c r="F42" s="94">
        <v>6.9599999999999995E-2</v>
      </c>
      <c r="G42" s="94">
        <v>6.4399999999999999E-2</v>
      </c>
      <c r="H42" s="94">
        <v>6.4799999999999996E-2</v>
      </c>
      <c r="I42" s="94">
        <v>6.7599999999999993E-2</v>
      </c>
      <c r="J42" s="94">
        <v>6.1499999999999999E-2</v>
      </c>
      <c r="K42" s="94">
        <v>6.3E-2</v>
      </c>
      <c r="L42" s="94">
        <v>6.4000000000000001E-2</v>
      </c>
      <c r="M42" s="94">
        <v>6.5600000000000006E-2</v>
      </c>
      <c r="N42" s="94">
        <v>6.5000000000000002E-2</v>
      </c>
      <c r="O42" s="94">
        <v>6.9009743530030643E-2</v>
      </c>
      <c r="P42" s="94">
        <v>6.7532481064136521E-2</v>
      </c>
    </row>
    <row r="43" spans="1:16" s="98" customFormat="1" ht="15" customHeight="1" x14ac:dyDescent="0.25">
      <c r="A43" s="52" t="s">
        <v>524</v>
      </c>
      <c r="B43" s="92" t="s">
        <v>584</v>
      </c>
      <c r="C43" s="93" t="s">
        <v>585</v>
      </c>
      <c r="D43" s="94">
        <v>0.1128</v>
      </c>
      <c r="E43" s="94">
        <v>0.1197</v>
      </c>
      <c r="F43" s="94">
        <v>0.12809999999999999</v>
      </c>
      <c r="G43" s="94">
        <v>0.1552</v>
      </c>
      <c r="H43" s="94">
        <v>0.16569999999999999</v>
      </c>
      <c r="I43" s="94">
        <v>0.1739</v>
      </c>
      <c r="J43" s="94">
        <v>0.1479</v>
      </c>
      <c r="K43" s="94">
        <v>0.1452</v>
      </c>
      <c r="L43" s="94">
        <v>0.20610000000000001</v>
      </c>
      <c r="M43" s="94">
        <v>0.27229999999999999</v>
      </c>
      <c r="N43" s="94">
        <v>0.31940000000000002</v>
      </c>
      <c r="O43" s="94">
        <v>0.28853495283637848</v>
      </c>
      <c r="P43" s="94">
        <v>0.30631478518936728</v>
      </c>
    </row>
    <row r="44" spans="1:16" s="98" customFormat="1" ht="15" customHeight="1" x14ac:dyDescent="0.25">
      <c r="A44" s="52" t="s">
        <v>524</v>
      </c>
      <c r="B44" s="92" t="s">
        <v>586</v>
      </c>
      <c r="C44" s="93" t="s">
        <v>587</v>
      </c>
      <c r="D44" s="94">
        <v>1.9900000000000001E-2</v>
      </c>
      <c r="E44" s="94">
        <v>1.7100000000000001E-2</v>
      </c>
      <c r="F44" s="94">
        <v>1.8700000000000001E-2</v>
      </c>
      <c r="G44" s="94">
        <v>2.3300000000000001E-2</v>
      </c>
      <c r="H44" s="94">
        <v>2.7E-2</v>
      </c>
      <c r="I44" s="94">
        <v>3.8800000000000001E-2</v>
      </c>
      <c r="J44" s="94">
        <v>4.02E-2</v>
      </c>
      <c r="K44" s="94">
        <v>4.7100000000000003E-2</v>
      </c>
      <c r="L44" s="94">
        <v>0.1147</v>
      </c>
      <c r="M44" s="94">
        <v>0.16520000000000001</v>
      </c>
      <c r="N44" s="94">
        <v>0.19769999999999999</v>
      </c>
      <c r="O44" s="94">
        <v>0.1790045379383482</v>
      </c>
      <c r="P44" s="94">
        <v>0.19091629195110216</v>
      </c>
    </row>
    <row r="45" spans="1:16" s="98" customFormat="1" ht="15" customHeight="1" x14ac:dyDescent="0.25">
      <c r="A45" s="52" t="s">
        <v>524</v>
      </c>
      <c r="B45" s="92" t="s">
        <v>588</v>
      </c>
      <c r="C45" s="93" t="s">
        <v>589</v>
      </c>
      <c r="D45" s="94">
        <v>3.8300000000000001E-2</v>
      </c>
      <c r="E45" s="94">
        <v>3.8800000000000001E-2</v>
      </c>
      <c r="F45" s="94">
        <v>4.4299999999999999E-2</v>
      </c>
      <c r="G45" s="94">
        <v>5.5800000000000002E-2</v>
      </c>
      <c r="H45" s="94">
        <v>6.3299999999999995E-2</v>
      </c>
      <c r="I45" s="94">
        <v>7.2599999999999998E-2</v>
      </c>
      <c r="J45" s="94">
        <v>4.5999999999999999E-2</v>
      </c>
      <c r="K45" s="94">
        <v>5.8000000000000003E-2</v>
      </c>
      <c r="L45" s="94">
        <v>0.10050000000000001</v>
      </c>
      <c r="M45" s="94">
        <v>0.13669999999999999</v>
      </c>
      <c r="N45" s="94">
        <v>0.1656</v>
      </c>
      <c r="O45" s="94">
        <v>0.1268492366880874</v>
      </c>
      <c r="P45" s="94">
        <v>0.13605737687110697</v>
      </c>
    </row>
    <row r="46" spans="1:16" s="98" customFormat="1" ht="15" customHeight="1" thickBot="1" x14ac:dyDescent="0.3">
      <c r="A46" s="52" t="s">
        <v>524</v>
      </c>
      <c r="B46" s="92" t="s">
        <v>590</v>
      </c>
      <c r="C46" s="93" t="s">
        <v>591</v>
      </c>
      <c r="D46" s="94">
        <v>0.1231</v>
      </c>
      <c r="E46" s="94">
        <v>0.1201</v>
      </c>
      <c r="F46" s="94">
        <v>0.12089999999999999</v>
      </c>
      <c r="G46" s="94">
        <v>0.11890000000000001</v>
      </c>
      <c r="H46" s="94">
        <v>0.1191</v>
      </c>
      <c r="I46" s="94">
        <v>0.1229</v>
      </c>
      <c r="J46" s="94">
        <v>0.12189999999999999</v>
      </c>
      <c r="K46" s="94">
        <v>0.11990000000000001</v>
      </c>
      <c r="L46" s="94">
        <v>0.1182</v>
      </c>
      <c r="M46" s="94">
        <v>0.1237</v>
      </c>
      <c r="N46" s="94">
        <v>0.12640000000000001</v>
      </c>
      <c r="O46" s="94">
        <v>0.12504888899858854</v>
      </c>
      <c r="P46" s="94">
        <v>0.13565183333111763</v>
      </c>
    </row>
    <row r="47" spans="1:16" s="91" customFormat="1" ht="15" customHeight="1" thickTop="1" thickBot="1" x14ac:dyDescent="0.3">
      <c r="A47" s="52"/>
      <c r="B47" s="87"/>
      <c r="C47" s="88" t="s">
        <v>592</v>
      </c>
      <c r="D47" s="89"/>
      <c r="E47" s="89"/>
      <c r="F47" s="89"/>
      <c r="G47" s="89"/>
      <c r="H47" s="89"/>
      <c r="I47" s="90"/>
      <c r="J47" s="90"/>
      <c r="K47" s="90"/>
      <c r="L47" s="90"/>
      <c r="M47" s="90"/>
      <c r="N47" s="90"/>
      <c r="O47" s="95"/>
      <c r="P47" s="95"/>
    </row>
    <row r="48" spans="1:16" s="86" customFormat="1" ht="15" customHeight="1" thickTop="1" x14ac:dyDescent="0.25">
      <c r="A48" s="52" t="s">
        <v>524</v>
      </c>
      <c r="B48" s="92" t="s">
        <v>593</v>
      </c>
      <c r="C48" s="93" t="s">
        <v>594</v>
      </c>
      <c r="D48" s="94">
        <v>0.83209999999999995</v>
      </c>
      <c r="E48" s="94">
        <v>0.79869999999999997</v>
      </c>
      <c r="F48" s="94">
        <v>0.8569</v>
      </c>
      <c r="G48" s="94">
        <v>0.85750000000000004</v>
      </c>
      <c r="H48" s="94">
        <v>0.86839999999999995</v>
      </c>
      <c r="I48" s="94">
        <v>0.87450000000000006</v>
      </c>
      <c r="J48" s="94">
        <v>0.83479999999999999</v>
      </c>
      <c r="K48" s="94">
        <v>0.83789999999999998</v>
      </c>
      <c r="L48" s="94">
        <v>0.84199999999999997</v>
      </c>
      <c r="M48" s="94">
        <v>0.83430000000000004</v>
      </c>
      <c r="N48" s="94">
        <v>0.84199999999999997</v>
      </c>
      <c r="O48" s="94">
        <v>0.84464135007277019</v>
      </c>
      <c r="P48" s="94">
        <v>0.85220207669728598</v>
      </c>
    </row>
    <row r="49" spans="1:16" s="98" customFormat="1" ht="15" customHeight="1" x14ac:dyDescent="0.25">
      <c r="A49" s="52" t="s">
        <v>524</v>
      </c>
      <c r="B49" s="92" t="s">
        <v>595</v>
      </c>
      <c r="C49" s="93" t="s">
        <v>596</v>
      </c>
      <c r="D49" s="94">
        <v>0.61380000000000001</v>
      </c>
      <c r="E49" s="94">
        <v>0.63</v>
      </c>
      <c r="F49" s="94">
        <v>0.625</v>
      </c>
      <c r="G49" s="94">
        <v>0.66369999999999996</v>
      </c>
      <c r="H49" s="94">
        <v>0.68120000000000003</v>
      </c>
      <c r="I49" s="94">
        <v>0.69510000000000005</v>
      </c>
      <c r="J49" s="94">
        <v>0.71599999999999997</v>
      </c>
      <c r="K49" s="94">
        <v>0.71589999999999998</v>
      </c>
      <c r="L49" s="94">
        <v>0.71899999999999997</v>
      </c>
      <c r="M49" s="94">
        <v>0.71819999999999995</v>
      </c>
      <c r="N49" s="94">
        <v>0.71099999999999997</v>
      </c>
      <c r="O49" s="94">
        <v>0.70020353359074139</v>
      </c>
      <c r="P49" s="94">
        <v>0.6911094688470828</v>
      </c>
    </row>
    <row r="50" spans="1:16" s="98" customFormat="1" ht="15" customHeight="1" x14ac:dyDescent="0.25">
      <c r="A50" s="52" t="s">
        <v>524</v>
      </c>
      <c r="B50" s="92" t="s">
        <v>597</v>
      </c>
      <c r="C50" s="93" t="s">
        <v>598</v>
      </c>
      <c r="D50" s="94">
        <v>0.46039999999999998</v>
      </c>
      <c r="E50" s="94">
        <v>0.35759999999999997</v>
      </c>
      <c r="F50" s="94">
        <v>0.47360000000000002</v>
      </c>
      <c r="G50" s="94">
        <v>0.38100000000000001</v>
      </c>
      <c r="H50" s="94">
        <v>0.36320000000000002</v>
      </c>
      <c r="I50" s="94">
        <v>0.34939999999999999</v>
      </c>
      <c r="J50" s="94">
        <v>0.2422</v>
      </c>
      <c r="K50" s="94">
        <v>0.24909999999999999</v>
      </c>
      <c r="L50" s="94">
        <v>0.25130000000000002</v>
      </c>
      <c r="M50" s="94">
        <v>0.2427</v>
      </c>
      <c r="N50" s="94">
        <v>0.26590000000000003</v>
      </c>
      <c r="O50" s="94">
        <v>0.29569536423530757</v>
      </c>
      <c r="P50" s="94">
        <v>0.32239753846774544</v>
      </c>
    </row>
    <row r="51" spans="1:16" s="98" customFormat="1" ht="15" customHeight="1" x14ac:dyDescent="0.25">
      <c r="A51" s="52" t="s">
        <v>524</v>
      </c>
      <c r="B51" s="92" t="s">
        <v>599</v>
      </c>
      <c r="C51" s="93" t="s">
        <v>600</v>
      </c>
      <c r="D51" s="94">
        <v>2.3424999999999998</v>
      </c>
      <c r="E51" s="94">
        <v>3.0400999999999998</v>
      </c>
      <c r="F51" s="94">
        <v>2.0558000000000001</v>
      </c>
      <c r="G51" s="94">
        <v>2.2130999999999998</v>
      </c>
      <c r="H51" s="94">
        <v>2.0322</v>
      </c>
      <c r="I51" s="94">
        <v>1.8559000000000001</v>
      </c>
      <c r="J51" s="94">
        <v>2.6886999999999999</v>
      </c>
      <c r="K51" s="94">
        <v>2.5731999999999999</v>
      </c>
      <c r="L51" s="94">
        <v>2.4662999999999999</v>
      </c>
      <c r="M51" s="94">
        <v>2.5257999999999998</v>
      </c>
      <c r="N51" s="94">
        <v>2.4325999999999999</v>
      </c>
      <c r="O51" s="94">
        <v>2.2512567353568427</v>
      </c>
      <c r="P51" s="94">
        <v>2.1885457334574792</v>
      </c>
    </row>
    <row r="52" spans="1:16" ht="3.75" customHeight="1" thickBot="1" x14ac:dyDescent="0.25">
      <c r="A52" s="52"/>
      <c r="B52" s="52"/>
      <c r="C52" s="76"/>
      <c r="D52" s="76"/>
      <c r="E52" s="76"/>
      <c r="F52" s="76"/>
      <c r="G52" s="76"/>
      <c r="H52" s="76"/>
      <c r="I52" s="76"/>
      <c r="J52" s="76"/>
      <c r="K52" s="76"/>
      <c r="L52" s="76"/>
      <c r="M52" s="76"/>
      <c r="N52" s="76"/>
      <c r="O52" s="76"/>
      <c r="P52" s="76"/>
    </row>
    <row r="53" spans="1:16" ht="15" customHeight="1" thickTop="1" x14ac:dyDescent="0.2">
      <c r="A53" s="52" t="s">
        <v>601</v>
      </c>
      <c r="B53" s="93" t="s">
        <v>601</v>
      </c>
      <c r="C53" s="796" t="s">
        <v>375</v>
      </c>
      <c r="D53" s="796"/>
      <c r="E53" s="796"/>
      <c r="F53" s="796"/>
      <c r="G53" s="796"/>
      <c r="H53" s="796"/>
      <c r="I53" s="796"/>
      <c r="J53" s="796"/>
      <c r="K53" s="796"/>
      <c r="L53" s="796"/>
      <c r="M53" s="796"/>
      <c r="N53" s="796"/>
      <c r="O53" s="796"/>
      <c r="P53" s="796"/>
    </row>
    <row r="54" spans="1:16" ht="51.75" customHeight="1" x14ac:dyDescent="0.2">
      <c r="A54" s="52"/>
      <c r="B54" s="52"/>
      <c r="C54" s="791" t="s">
        <v>602</v>
      </c>
      <c r="D54" s="791"/>
      <c r="E54" s="791"/>
      <c r="F54" s="791"/>
      <c r="G54" s="791"/>
      <c r="H54" s="791"/>
      <c r="I54" s="791"/>
      <c r="J54" s="791"/>
      <c r="K54" s="791"/>
      <c r="L54" s="791"/>
      <c r="M54" s="791"/>
      <c r="N54" s="791"/>
      <c r="O54" s="791"/>
      <c r="P54" s="791"/>
    </row>
    <row r="55" spans="1:16" ht="48" customHeight="1" x14ac:dyDescent="0.2">
      <c r="A55" s="52"/>
      <c r="B55" s="52"/>
      <c r="C55" s="791" t="s">
        <v>603</v>
      </c>
      <c r="D55" s="791"/>
      <c r="E55" s="791"/>
      <c r="F55" s="791"/>
      <c r="G55" s="791"/>
      <c r="H55" s="791"/>
      <c r="I55" s="791"/>
      <c r="J55" s="791"/>
      <c r="K55" s="791"/>
      <c r="L55" s="791"/>
      <c r="M55" s="791"/>
      <c r="N55" s="791"/>
      <c r="O55" s="791"/>
      <c r="P55" s="791"/>
    </row>
    <row r="56" spans="1:16" ht="15" customHeight="1" x14ac:dyDescent="0.2">
      <c r="A56" s="52"/>
      <c r="B56" s="52"/>
      <c r="C56" s="792" t="s">
        <v>604</v>
      </c>
      <c r="D56" s="792"/>
      <c r="E56" s="792"/>
      <c r="F56" s="792"/>
      <c r="G56" s="792"/>
      <c r="H56" s="792"/>
      <c r="I56" s="792"/>
      <c r="J56" s="792"/>
      <c r="K56" s="792"/>
      <c r="L56" s="792"/>
      <c r="M56" s="792"/>
      <c r="N56" s="792"/>
      <c r="O56" s="792"/>
      <c r="P56" s="792"/>
    </row>
    <row r="57" spans="1:16" ht="15" customHeight="1" x14ac:dyDescent="0.2">
      <c r="A57" s="52"/>
      <c r="B57" s="52"/>
      <c r="C57" s="792" t="s">
        <v>379</v>
      </c>
      <c r="D57" s="792"/>
      <c r="E57" s="792"/>
      <c r="F57" s="792"/>
      <c r="G57" s="792"/>
      <c r="H57" s="792"/>
      <c r="I57" s="792"/>
      <c r="J57" s="792"/>
      <c r="K57" s="792"/>
      <c r="L57" s="792"/>
      <c r="M57" s="792"/>
      <c r="N57" s="792"/>
      <c r="O57" s="792"/>
      <c r="P57" s="792"/>
    </row>
    <row r="58" spans="1:16" ht="29.25" customHeight="1" x14ac:dyDescent="0.2">
      <c r="A58" s="52"/>
      <c r="B58" s="52"/>
      <c r="C58" s="793" t="s">
        <v>605</v>
      </c>
      <c r="D58" s="793"/>
      <c r="E58" s="793"/>
      <c r="F58" s="793"/>
      <c r="G58" s="793"/>
      <c r="H58" s="793"/>
      <c r="I58" s="793"/>
      <c r="J58" s="793"/>
      <c r="K58" s="793"/>
      <c r="L58" s="793"/>
      <c r="M58" s="793"/>
      <c r="N58" s="793"/>
      <c r="O58" s="793"/>
      <c r="P58" s="793"/>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3C66C-8FC1-46E1-A2DC-95FF53FAA859}">
  <sheetPr codeName="Sheet2">
    <pageSetUpPr fitToPage="1"/>
  </sheetPr>
  <dimension ref="A1:P75"/>
  <sheetViews>
    <sheetView topLeftCell="C1" zoomScaleNormal="100" workbookViewId="0">
      <selection activeCell="Q15" sqref="Q15"/>
    </sheetView>
  </sheetViews>
  <sheetFormatPr baseColWidth="10" defaultColWidth="9.140625" defaultRowHeight="12.75" x14ac:dyDescent="0.2"/>
  <cols>
    <col min="1" max="2" width="9.140625" style="80" hidden="1" customWidth="1"/>
    <col min="3" max="3" width="90.28515625" style="102" customWidth="1"/>
    <col min="4" max="10" width="7.28515625" style="102" bestFit="1" customWidth="1"/>
    <col min="11" max="11" width="7.28515625" style="102" customWidth="1"/>
    <col min="12" max="13" width="7.28515625" style="102" bestFit="1" customWidth="1"/>
    <col min="14" max="16" width="7.28515625" style="102" customWidth="1"/>
    <col min="17" max="256" width="9.140625" style="102"/>
    <col min="257" max="258" width="0" style="102" hidden="1" customWidth="1"/>
    <col min="259" max="259" width="90.28515625" style="102" customWidth="1"/>
    <col min="260" max="266" width="7.28515625" style="102" bestFit="1" customWidth="1"/>
    <col min="267" max="267" width="7.28515625" style="102" customWidth="1"/>
    <col min="268" max="269" width="7.28515625" style="102" bestFit="1" customWidth="1"/>
    <col min="270" max="272" width="7.28515625" style="102" customWidth="1"/>
    <col min="273" max="512" width="9.140625" style="102"/>
    <col min="513" max="514" width="0" style="102" hidden="1" customWidth="1"/>
    <col min="515" max="515" width="90.28515625" style="102" customWidth="1"/>
    <col min="516" max="522" width="7.28515625" style="102" bestFit="1" customWidth="1"/>
    <col min="523" max="523" width="7.28515625" style="102" customWidth="1"/>
    <col min="524" max="525" width="7.28515625" style="102" bestFit="1" customWidth="1"/>
    <col min="526" max="528" width="7.28515625" style="102" customWidth="1"/>
    <col min="529" max="768" width="9.140625" style="102"/>
    <col min="769" max="770" width="0" style="102" hidden="1" customWidth="1"/>
    <col min="771" max="771" width="90.28515625" style="102" customWidth="1"/>
    <col min="772" max="778" width="7.28515625" style="102" bestFit="1" customWidth="1"/>
    <col min="779" max="779" width="7.28515625" style="102" customWidth="1"/>
    <col min="780" max="781" width="7.28515625" style="102" bestFit="1" customWidth="1"/>
    <col min="782" max="784" width="7.28515625" style="102" customWidth="1"/>
    <col min="785" max="1024" width="9.140625" style="102"/>
    <col min="1025" max="1026" width="0" style="102" hidden="1" customWidth="1"/>
    <col min="1027" max="1027" width="90.28515625" style="102" customWidth="1"/>
    <col min="1028" max="1034" width="7.28515625" style="102" bestFit="1" customWidth="1"/>
    <col min="1035" max="1035" width="7.28515625" style="102" customWidth="1"/>
    <col min="1036" max="1037" width="7.28515625" style="102" bestFit="1" customWidth="1"/>
    <col min="1038" max="1040" width="7.28515625" style="102" customWidth="1"/>
    <col min="1041" max="1280" width="9.140625" style="102"/>
    <col min="1281" max="1282" width="0" style="102" hidden="1" customWidth="1"/>
    <col min="1283" max="1283" width="90.28515625" style="102" customWidth="1"/>
    <col min="1284" max="1290" width="7.28515625" style="102" bestFit="1" customWidth="1"/>
    <col min="1291" max="1291" width="7.28515625" style="102" customWidth="1"/>
    <col min="1292" max="1293" width="7.28515625" style="102" bestFit="1" customWidth="1"/>
    <col min="1294" max="1296" width="7.28515625" style="102" customWidth="1"/>
    <col min="1297" max="1536" width="9.140625" style="102"/>
    <col min="1537" max="1538" width="0" style="102" hidden="1" customWidth="1"/>
    <col min="1539" max="1539" width="90.28515625" style="102" customWidth="1"/>
    <col min="1540" max="1546" width="7.28515625" style="102" bestFit="1" customWidth="1"/>
    <col min="1547" max="1547" width="7.28515625" style="102" customWidth="1"/>
    <col min="1548" max="1549" width="7.28515625" style="102" bestFit="1" customWidth="1"/>
    <col min="1550" max="1552" width="7.28515625" style="102" customWidth="1"/>
    <col min="1553" max="1792" width="9.140625" style="102"/>
    <col min="1793" max="1794" width="0" style="102" hidden="1" customWidth="1"/>
    <col min="1795" max="1795" width="90.28515625" style="102" customWidth="1"/>
    <col min="1796" max="1802" width="7.28515625" style="102" bestFit="1" customWidth="1"/>
    <col min="1803" max="1803" width="7.28515625" style="102" customWidth="1"/>
    <col min="1804" max="1805" width="7.28515625" style="102" bestFit="1" customWidth="1"/>
    <col min="1806" max="1808" width="7.28515625" style="102" customWidth="1"/>
    <col min="1809" max="2048" width="9.140625" style="102"/>
    <col min="2049" max="2050" width="0" style="102" hidden="1" customWidth="1"/>
    <col min="2051" max="2051" width="90.28515625" style="102" customWidth="1"/>
    <col min="2052" max="2058" width="7.28515625" style="102" bestFit="1" customWidth="1"/>
    <col min="2059" max="2059" width="7.28515625" style="102" customWidth="1"/>
    <col min="2060" max="2061" width="7.28515625" style="102" bestFit="1" customWidth="1"/>
    <col min="2062" max="2064" width="7.28515625" style="102" customWidth="1"/>
    <col min="2065" max="2304" width="9.140625" style="102"/>
    <col min="2305" max="2306" width="0" style="102" hidden="1" customWidth="1"/>
    <col min="2307" max="2307" width="90.28515625" style="102" customWidth="1"/>
    <col min="2308" max="2314" width="7.28515625" style="102" bestFit="1" customWidth="1"/>
    <col min="2315" max="2315" width="7.28515625" style="102" customWidth="1"/>
    <col min="2316" max="2317" width="7.28515625" style="102" bestFit="1" customWidth="1"/>
    <col min="2318" max="2320" width="7.28515625" style="102" customWidth="1"/>
    <col min="2321" max="2560" width="9.140625" style="102"/>
    <col min="2561" max="2562" width="0" style="102" hidden="1" customWidth="1"/>
    <col min="2563" max="2563" width="90.28515625" style="102" customWidth="1"/>
    <col min="2564" max="2570" width="7.28515625" style="102" bestFit="1" customWidth="1"/>
    <col min="2571" max="2571" width="7.28515625" style="102" customWidth="1"/>
    <col min="2572" max="2573" width="7.28515625" style="102" bestFit="1" customWidth="1"/>
    <col min="2574" max="2576" width="7.28515625" style="102" customWidth="1"/>
    <col min="2577" max="2816" width="9.140625" style="102"/>
    <col min="2817" max="2818" width="0" style="102" hidden="1" customWidth="1"/>
    <col min="2819" max="2819" width="90.28515625" style="102" customWidth="1"/>
    <col min="2820" max="2826" width="7.28515625" style="102" bestFit="1" customWidth="1"/>
    <col min="2827" max="2827" width="7.28515625" style="102" customWidth="1"/>
    <col min="2828" max="2829" width="7.28515625" style="102" bestFit="1" customWidth="1"/>
    <col min="2830" max="2832" width="7.28515625" style="102" customWidth="1"/>
    <col min="2833" max="3072" width="9.140625" style="102"/>
    <col min="3073" max="3074" width="0" style="102" hidden="1" customWidth="1"/>
    <col min="3075" max="3075" width="90.28515625" style="102" customWidth="1"/>
    <col min="3076" max="3082" width="7.28515625" style="102" bestFit="1" customWidth="1"/>
    <col min="3083" max="3083" width="7.28515625" style="102" customWidth="1"/>
    <col min="3084" max="3085" width="7.28515625" style="102" bestFit="1" customWidth="1"/>
    <col min="3086" max="3088" width="7.28515625" style="102" customWidth="1"/>
    <col min="3089" max="3328" width="9.140625" style="102"/>
    <col min="3329" max="3330" width="0" style="102" hidden="1" customWidth="1"/>
    <col min="3331" max="3331" width="90.28515625" style="102" customWidth="1"/>
    <col min="3332" max="3338" width="7.28515625" style="102" bestFit="1" customWidth="1"/>
    <col min="3339" max="3339" width="7.28515625" style="102" customWidth="1"/>
    <col min="3340" max="3341" width="7.28515625" style="102" bestFit="1" customWidth="1"/>
    <col min="3342" max="3344" width="7.28515625" style="102" customWidth="1"/>
    <col min="3345" max="3584" width="9.140625" style="102"/>
    <col min="3585" max="3586" width="0" style="102" hidden="1" customWidth="1"/>
    <col min="3587" max="3587" width="90.28515625" style="102" customWidth="1"/>
    <col min="3588" max="3594" width="7.28515625" style="102" bestFit="1" customWidth="1"/>
    <col min="3595" max="3595" width="7.28515625" style="102" customWidth="1"/>
    <col min="3596" max="3597" width="7.28515625" style="102" bestFit="1" customWidth="1"/>
    <col min="3598" max="3600" width="7.28515625" style="102" customWidth="1"/>
    <col min="3601" max="3840" width="9.140625" style="102"/>
    <col min="3841" max="3842" width="0" style="102" hidden="1" customWidth="1"/>
    <col min="3843" max="3843" width="90.28515625" style="102" customWidth="1"/>
    <col min="3844" max="3850" width="7.28515625" style="102" bestFit="1" customWidth="1"/>
    <col min="3851" max="3851" width="7.28515625" style="102" customWidth="1"/>
    <col min="3852" max="3853" width="7.28515625" style="102" bestFit="1" customWidth="1"/>
    <col min="3854" max="3856" width="7.28515625" style="102" customWidth="1"/>
    <col min="3857" max="4096" width="9.140625" style="102"/>
    <col min="4097" max="4098" width="0" style="102" hidden="1" customWidth="1"/>
    <col min="4099" max="4099" width="90.28515625" style="102" customWidth="1"/>
    <col min="4100" max="4106" width="7.28515625" style="102" bestFit="1" customWidth="1"/>
    <col min="4107" max="4107" width="7.28515625" style="102" customWidth="1"/>
    <col min="4108" max="4109" width="7.28515625" style="102" bestFit="1" customWidth="1"/>
    <col min="4110" max="4112" width="7.28515625" style="102" customWidth="1"/>
    <col min="4113" max="4352" width="9.140625" style="102"/>
    <col min="4353" max="4354" width="0" style="102" hidden="1" customWidth="1"/>
    <col min="4355" max="4355" width="90.28515625" style="102" customWidth="1"/>
    <col min="4356" max="4362" width="7.28515625" style="102" bestFit="1" customWidth="1"/>
    <col min="4363" max="4363" width="7.28515625" style="102" customWidth="1"/>
    <col min="4364" max="4365" width="7.28515625" style="102" bestFit="1" customWidth="1"/>
    <col min="4366" max="4368" width="7.28515625" style="102" customWidth="1"/>
    <col min="4369" max="4608" width="9.140625" style="102"/>
    <col min="4609" max="4610" width="0" style="102" hidden="1" customWidth="1"/>
    <col min="4611" max="4611" width="90.28515625" style="102" customWidth="1"/>
    <col min="4612" max="4618" width="7.28515625" style="102" bestFit="1" customWidth="1"/>
    <col min="4619" max="4619" width="7.28515625" style="102" customWidth="1"/>
    <col min="4620" max="4621" width="7.28515625" style="102" bestFit="1" customWidth="1"/>
    <col min="4622" max="4624" width="7.28515625" style="102" customWidth="1"/>
    <col min="4625" max="4864" width="9.140625" style="102"/>
    <col min="4865" max="4866" width="0" style="102" hidden="1" customWidth="1"/>
    <col min="4867" max="4867" width="90.28515625" style="102" customWidth="1"/>
    <col min="4868" max="4874" width="7.28515625" style="102" bestFit="1" customWidth="1"/>
    <col min="4875" max="4875" width="7.28515625" style="102" customWidth="1"/>
    <col min="4876" max="4877" width="7.28515625" style="102" bestFit="1" customWidth="1"/>
    <col min="4878" max="4880" width="7.28515625" style="102" customWidth="1"/>
    <col min="4881" max="5120" width="9.140625" style="102"/>
    <col min="5121" max="5122" width="0" style="102" hidden="1" customWidth="1"/>
    <col min="5123" max="5123" width="90.28515625" style="102" customWidth="1"/>
    <col min="5124" max="5130" width="7.28515625" style="102" bestFit="1" customWidth="1"/>
    <col min="5131" max="5131" width="7.28515625" style="102" customWidth="1"/>
    <col min="5132" max="5133" width="7.28515625" style="102" bestFit="1" customWidth="1"/>
    <col min="5134" max="5136" width="7.28515625" style="102" customWidth="1"/>
    <col min="5137" max="5376" width="9.140625" style="102"/>
    <col min="5377" max="5378" width="0" style="102" hidden="1" customWidth="1"/>
    <col min="5379" max="5379" width="90.28515625" style="102" customWidth="1"/>
    <col min="5380" max="5386" width="7.28515625" style="102" bestFit="1" customWidth="1"/>
    <col min="5387" max="5387" width="7.28515625" style="102" customWidth="1"/>
    <col min="5388" max="5389" width="7.28515625" style="102" bestFit="1" customWidth="1"/>
    <col min="5390" max="5392" width="7.28515625" style="102" customWidth="1"/>
    <col min="5393" max="5632" width="9.140625" style="102"/>
    <col min="5633" max="5634" width="0" style="102" hidden="1" customWidth="1"/>
    <col min="5635" max="5635" width="90.28515625" style="102" customWidth="1"/>
    <col min="5636" max="5642" width="7.28515625" style="102" bestFit="1" customWidth="1"/>
    <col min="5643" max="5643" width="7.28515625" style="102" customWidth="1"/>
    <col min="5644" max="5645" width="7.28515625" style="102" bestFit="1" customWidth="1"/>
    <col min="5646" max="5648" width="7.28515625" style="102" customWidth="1"/>
    <col min="5649" max="5888" width="9.140625" style="102"/>
    <col min="5889" max="5890" width="0" style="102" hidden="1" customWidth="1"/>
    <col min="5891" max="5891" width="90.28515625" style="102" customWidth="1"/>
    <col min="5892" max="5898" width="7.28515625" style="102" bestFit="1" customWidth="1"/>
    <col min="5899" max="5899" width="7.28515625" style="102" customWidth="1"/>
    <col min="5900" max="5901" width="7.28515625" style="102" bestFit="1" customWidth="1"/>
    <col min="5902" max="5904" width="7.28515625" style="102" customWidth="1"/>
    <col min="5905" max="6144" width="9.140625" style="102"/>
    <col min="6145" max="6146" width="0" style="102" hidden="1" customWidth="1"/>
    <col min="6147" max="6147" width="90.28515625" style="102" customWidth="1"/>
    <col min="6148" max="6154" width="7.28515625" style="102" bestFit="1" customWidth="1"/>
    <col min="6155" max="6155" width="7.28515625" style="102" customWidth="1"/>
    <col min="6156" max="6157" width="7.28515625" style="102" bestFit="1" customWidth="1"/>
    <col min="6158" max="6160" width="7.28515625" style="102" customWidth="1"/>
    <col min="6161" max="6400" width="9.140625" style="102"/>
    <col min="6401" max="6402" width="0" style="102" hidden="1" customWidth="1"/>
    <col min="6403" max="6403" width="90.28515625" style="102" customWidth="1"/>
    <col min="6404" max="6410" width="7.28515625" style="102" bestFit="1" customWidth="1"/>
    <col min="6411" max="6411" width="7.28515625" style="102" customWidth="1"/>
    <col min="6412" max="6413" width="7.28515625" style="102" bestFit="1" customWidth="1"/>
    <col min="6414" max="6416" width="7.28515625" style="102" customWidth="1"/>
    <col min="6417" max="6656" width="9.140625" style="102"/>
    <col min="6657" max="6658" width="0" style="102" hidden="1" customWidth="1"/>
    <col min="6659" max="6659" width="90.28515625" style="102" customWidth="1"/>
    <col min="6660" max="6666" width="7.28515625" style="102" bestFit="1" customWidth="1"/>
    <col min="6667" max="6667" width="7.28515625" style="102" customWidth="1"/>
    <col min="6668" max="6669" width="7.28515625" style="102" bestFit="1" customWidth="1"/>
    <col min="6670" max="6672" width="7.28515625" style="102" customWidth="1"/>
    <col min="6673" max="6912" width="9.140625" style="102"/>
    <col min="6913" max="6914" width="0" style="102" hidden="1" customWidth="1"/>
    <col min="6915" max="6915" width="90.28515625" style="102" customWidth="1"/>
    <col min="6916" max="6922" width="7.28515625" style="102" bestFit="1" customWidth="1"/>
    <col min="6923" max="6923" width="7.28515625" style="102" customWidth="1"/>
    <col min="6924" max="6925" width="7.28515625" style="102" bestFit="1" customWidth="1"/>
    <col min="6926" max="6928" width="7.28515625" style="102" customWidth="1"/>
    <col min="6929" max="7168" width="9.140625" style="102"/>
    <col min="7169" max="7170" width="0" style="102" hidden="1" customWidth="1"/>
    <col min="7171" max="7171" width="90.28515625" style="102" customWidth="1"/>
    <col min="7172" max="7178" width="7.28515625" style="102" bestFit="1" customWidth="1"/>
    <col min="7179" max="7179" width="7.28515625" style="102" customWidth="1"/>
    <col min="7180" max="7181" width="7.28515625" style="102" bestFit="1" customWidth="1"/>
    <col min="7182" max="7184" width="7.28515625" style="102" customWidth="1"/>
    <col min="7185" max="7424" width="9.140625" style="102"/>
    <col min="7425" max="7426" width="0" style="102" hidden="1" customWidth="1"/>
    <col min="7427" max="7427" width="90.28515625" style="102" customWidth="1"/>
    <col min="7428" max="7434" width="7.28515625" style="102" bestFit="1" customWidth="1"/>
    <col min="7435" max="7435" width="7.28515625" style="102" customWidth="1"/>
    <col min="7436" max="7437" width="7.28515625" style="102" bestFit="1" customWidth="1"/>
    <col min="7438" max="7440" width="7.28515625" style="102" customWidth="1"/>
    <col min="7441" max="7680" width="9.140625" style="102"/>
    <col min="7681" max="7682" width="0" style="102" hidden="1" customWidth="1"/>
    <col min="7683" max="7683" width="90.28515625" style="102" customWidth="1"/>
    <col min="7684" max="7690" width="7.28515625" style="102" bestFit="1" customWidth="1"/>
    <col min="7691" max="7691" width="7.28515625" style="102" customWidth="1"/>
    <col min="7692" max="7693" width="7.28515625" style="102" bestFit="1" customWidth="1"/>
    <col min="7694" max="7696" width="7.28515625" style="102" customWidth="1"/>
    <col min="7697" max="7936" width="9.140625" style="102"/>
    <col min="7937" max="7938" width="0" style="102" hidden="1" customWidth="1"/>
    <col min="7939" max="7939" width="90.28515625" style="102" customWidth="1"/>
    <col min="7940" max="7946" width="7.28515625" style="102" bestFit="1" customWidth="1"/>
    <col min="7947" max="7947" width="7.28515625" style="102" customWidth="1"/>
    <col min="7948" max="7949" width="7.28515625" style="102" bestFit="1" customWidth="1"/>
    <col min="7950" max="7952" width="7.28515625" style="102" customWidth="1"/>
    <col min="7953" max="8192" width="9.140625" style="102"/>
    <col min="8193" max="8194" width="0" style="102" hidden="1" customWidth="1"/>
    <col min="8195" max="8195" width="90.28515625" style="102" customWidth="1"/>
    <col min="8196" max="8202" width="7.28515625" style="102" bestFit="1" customWidth="1"/>
    <col min="8203" max="8203" width="7.28515625" style="102" customWidth="1"/>
    <col min="8204" max="8205" width="7.28515625" style="102" bestFit="1" customWidth="1"/>
    <col min="8206" max="8208" width="7.28515625" style="102" customWidth="1"/>
    <col min="8209" max="8448" width="9.140625" style="102"/>
    <col min="8449" max="8450" width="0" style="102" hidden="1" customWidth="1"/>
    <col min="8451" max="8451" width="90.28515625" style="102" customWidth="1"/>
    <col min="8452" max="8458" width="7.28515625" style="102" bestFit="1" customWidth="1"/>
    <col min="8459" max="8459" width="7.28515625" style="102" customWidth="1"/>
    <col min="8460" max="8461" width="7.28515625" style="102" bestFit="1" customWidth="1"/>
    <col min="8462" max="8464" width="7.28515625" style="102" customWidth="1"/>
    <col min="8465" max="8704" width="9.140625" style="102"/>
    <col min="8705" max="8706" width="0" style="102" hidden="1" customWidth="1"/>
    <col min="8707" max="8707" width="90.28515625" style="102" customWidth="1"/>
    <col min="8708" max="8714" width="7.28515625" style="102" bestFit="1" customWidth="1"/>
    <col min="8715" max="8715" width="7.28515625" style="102" customWidth="1"/>
    <col min="8716" max="8717" width="7.28515625" style="102" bestFit="1" customWidth="1"/>
    <col min="8718" max="8720" width="7.28515625" style="102" customWidth="1"/>
    <col min="8721" max="8960" width="9.140625" style="102"/>
    <col min="8961" max="8962" width="0" style="102" hidden="1" customWidth="1"/>
    <col min="8963" max="8963" width="90.28515625" style="102" customWidth="1"/>
    <col min="8964" max="8970" width="7.28515625" style="102" bestFit="1" customWidth="1"/>
    <col min="8971" max="8971" width="7.28515625" style="102" customWidth="1"/>
    <col min="8972" max="8973" width="7.28515625" style="102" bestFit="1" customWidth="1"/>
    <col min="8974" max="8976" width="7.28515625" style="102" customWidth="1"/>
    <col min="8977" max="9216" width="9.140625" style="102"/>
    <col min="9217" max="9218" width="0" style="102" hidden="1" customWidth="1"/>
    <col min="9219" max="9219" width="90.28515625" style="102" customWidth="1"/>
    <col min="9220" max="9226" width="7.28515625" style="102" bestFit="1" customWidth="1"/>
    <col min="9227" max="9227" width="7.28515625" style="102" customWidth="1"/>
    <col min="9228" max="9229" width="7.28515625" style="102" bestFit="1" customWidth="1"/>
    <col min="9230" max="9232" width="7.28515625" style="102" customWidth="1"/>
    <col min="9233" max="9472" width="9.140625" style="102"/>
    <col min="9473" max="9474" width="0" style="102" hidden="1" customWidth="1"/>
    <col min="9475" max="9475" width="90.28515625" style="102" customWidth="1"/>
    <col min="9476" max="9482" width="7.28515625" style="102" bestFit="1" customWidth="1"/>
    <col min="9483" max="9483" width="7.28515625" style="102" customWidth="1"/>
    <col min="9484" max="9485" width="7.28515625" style="102" bestFit="1" customWidth="1"/>
    <col min="9486" max="9488" width="7.28515625" style="102" customWidth="1"/>
    <col min="9489" max="9728" width="9.140625" style="102"/>
    <col min="9729" max="9730" width="0" style="102" hidden="1" customWidth="1"/>
    <col min="9731" max="9731" width="90.28515625" style="102" customWidth="1"/>
    <col min="9732" max="9738" width="7.28515625" style="102" bestFit="1" customWidth="1"/>
    <col min="9739" max="9739" width="7.28515625" style="102" customWidth="1"/>
    <col min="9740" max="9741" width="7.28515625" style="102" bestFit="1" customWidth="1"/>
    <col min="9742" max="9744" width="7.28515625" style="102" customWidth="1"/>
    <col min="9745" max="9984" width="9.140625" style="102"/>
    <col min="9985" max="9986" width="0" style="102" hidden="1" customWidth="1"/>
    <col min="9987" max="9987" width="90.28515625" style="102" customWidth="1"/>
    <col min="9988" max="9994" width="7.28515625" style="102" bestFit="1" customWidth="1"/>
    <col min="9995" max="9995" width="7.28515625" style="102" customWidth="1"/>
    <col min="9996" max="9997" width="7.28515625" style="102" bestFit="1" customWidth="1"/>
    <col min="9998" max="10000" width="7.28515625" style="102" customWidth="1"/>
    <col min="10001" max="10240" width="9.140625" style="102"/>
    <col min="10241" max="10242" width="0" style="102" hidden="1" customWidth="1"/>
    <col min="10243" max="10243" width="90.28515625" style="102" customWidth="1"/>
    <col min="10244" max="10250" width="7.28515625" style="102" bestFit="1" customWidth="1"/>
    <col min="10251" max="10251" width="7.28515625" style="102" customWidth="1"/>
    <col min="10252" max="10253" width="7.28515625" style="102" bestFit="1" customWidth="1"/>
    <col min="10254" max="10256" width="7.28515625" style="102" customWidth="1"/>
    <col min="10257" max="10496" width="9.140625" style="102"/>
    <col min="10497" max="10498" width="0" style="102" hidden="1" customWidth="1"/>
    <col min="10499" max="10499" width="90.28515625" style="102" customWidth="1"/>
    <col min="10500" max="10506" width="7.28515625" style="102" bestFit="1" customWidth="1"/>
    <col min="10507" max="10507" width="7.28515625" style="102" customWidth="1"/>
    <col min="10508" max="10509" width="7.28515625" style="102" bestFit="1" customWidth="1"/>
    <col min="10510" max="10512" width="7.28515625" style="102" customWidth="1"/>
    <col min="10513" max="10752" width="9.140625" style="102"/>
    <col min="10753" max="10754" width="0" style="102" hidden="1" customWidth="1"/>
    <col min="10755" max="10755" width="90.28515625" style="102" customWidth="1"/>
    <col min="10756" max="10762" width="7.28515625" style="102" bestFit="1" customWidth="1"/>
    <col min="10763" max="10763" width="7.28515625" style="102" customWidth="1"/>
    <col min="10764" max="10765" width="7.28515625" style="102" bestFit="1" customWidth="1"/>
    <col min="10766" max="10768" width="7.28515625" style="102" customWidth="1"/>
    <col min="10769" max="11008" width="9.140625" style="102"/>
    <col min="11009" max="11010" width="0" style="102" hidden="1" customWidth="1"/>
    <col min="11011" max="11011" width="90.28515625" style="102" customWidth="1"/>
    <col min="11012" max="11018" width="7.28515625" style="102" bestFit="1" customWidth="1"/>
    <col min="11019" max="11019" width="7.28515625" style="102" customWidth="1"/>
    <col min="11020" max="11021" width="7.28515625" style="102" bestFit="1" customWidth="1"/>
    <col min="11022" max="11024" width="7.28515625" style="102" customWidth="1"/>
    <col min="11025" max="11264" width="9.140625" style="102"/>
    <col min="11265" max="11266" width="0" style="102" hidden="1" customWidth="1"/>
    <col min="11267" max="11267" width="90.28515625" style="102" customWidth="1"/>
    <col min="11268" max="11274" width="7.28515625" style="102" bestFit="1" customWidth="1"/>
    <col min="11275" max="11275" width="7.28515625" style="102" customWidth="1"/>
    <col min="11276" max="11277" width="7.28515625" style="102" bestFit="1" customWidth="1"/>
    <col min="11278" max="11280" width="7.28515625" style="102" customWidth="1"/>
    <col min="11281" max="11520" width="9.140625" style="102"/>
    <col min="11521" max="11522" width="0" style="102" hidden="1" customWidth="1"/>
    <col min="11523" max="11523" width="90.28515625" style="102" customWidth="1"/>
    <col min="11524" max="11530" width="7.28515625" style="102" bestFit="1" customWidth="1"/>
    <col min="11531" max="11531" width="7.28515625" style="102" customWidth="1"/>
    <col min="11532" max="11533" width="7.28515625" style="102" bestFit="1" customWidth="1"/>
    <col min="11534" max="11536" width="7.28515625" style="102" customWidth="1"/>
    <col min="11537" max="11776" width="9.140625" style="102"/>
    <col min="11777" max="11778" width="0" style="102" hidden="1" customWidth="1"/>
    <col min="11779" max="11779" width="90.28515625" style="102" customWidth="1"/>
    <col min="11780" max="11786" width="7.28515625" style="102" bestFit="1" customWidth="1"/>
    <col min="11787" max="11787" width="7.28515625" style="102" customWidth="1"/>
    <col min="11788" max="11789" width="7.28515625" style="102" bestFit="1" customWidth="1"/>
    <col min="11790" max="11792" width="7.28515625" style="102" customWidth="1"/>
    <col min="11793" max="12032" width="9.140625" style="102"/>
    <col min="12033" max="12034" width="0" style="102" hidden="1" customWidth="1"/>
    <col min="12035" max="12035" width="90.28515625" style="102" customWidth="1"/>
    <col min="12036" max="12042" width="7.28515625" style="102" bestFit="1" customWidth="1"/>
    <col min="12043" max="12043" width="7.28515625" style="102" customWidth="1"/>
    <col min="12044" max="12045" width="7.28515625" style="102" bestFit="1" customWidth="1"/>
    <col min="12046" max="12048" width="7.28515625" style="102" customWidth="1"/>
    <col min="12049" max="12288" width="9.140625" style="102"/>
    <col min="12289" max="12290" width="0" style="102" hidden="1" customWidth="1"/>
    <col min="12291" max="12291" width="90.28515625" style="102" customWidth="1"/>
    <col min="12292" max="12298" width="7.28515625" style="102" bestFit="1" customWidth="1"/>
    <col min="12299" max="12299" width="7.28515625" style="102" customWidth="1"/>
    <col min="12300" max="12301" width="7.28515625" style="102" bestFit="1" customWidth="1"/>
    <col min="12302" max="12304" width="7.28515625" style="102" customWidth="1"/>
    <col min="12305" max="12544" width="9.140625" style="102"/>
    <col min="12545" max="12546" width="0" style="102" hidden="1" customWidth="1"/>
    <col min="12547" max="12547" width="90.28515625" style="102" customWidth="1"/>
    <col min="12548" max="12554" width="7.28515625" style="102" bestFit="1" customWidth="1"/>
    <col min="12555" max="12555" width="7.28515625" style="102" customWidth="1"/>
    <col min="12556" max="12557" width="7.28515625" style="102" bestFit="1" customWidth="1"/>
    <col min="12558" max="12560" width="7.28515625" style="102" customWidth="1"/>
    <col min="12561" max="12800" width="9.140625" style="102"/>
    <col min="12801" max="12802" width="0" style="102" hidden="1" customWidth="1"/>
    <col min="12803" max="12803" width="90.28515625" style="102" customWidth="1"/>
    <col min="12804" max="12810" width="7.28515625" style="102" bestFit="1" customWidth="1"/>
    <col min="12811" max="12811" width="7.28515625" style="102" customWidth="1"/>
    <col min="12812" max="12813" width="7.28515625" style="102" bestFit="1" customWidth="1"/>
    <col min="12814" max="12816" width="7.28515625" style="102" customWidth="1"/>
    <col min="12817" max="13056" width="9.140625" style="102"/>
    <col min="13057" max="13058" width="0" style="102" hidden="1" customWidth="1"/>
    <col min="13059" max="13059" width="90.28515625" style="102" customWidth="1"/>
    <col min="13060" max="13066" width="7.28515625" style="102" bestFit="1" customWidth="1"/>
    <col min="13067" max="13067" width="7.28515625" style="102" customWidth="1"/>
    <col min="13068" max="13069" width="7.28515625" style="102" bestFit="1" customWidth="1"/>
    <col min="13070" max="13072" width="7.28515625" style="102" customWidth="1"/>
    <col min="13073" max="13312" width="9.140625" style="102"/>
    <col min="13313" max="13314" width="0" style="102" hidden="1" customWidth="1"/>
    <col min="13315" max="13315" width="90.28515625" style="102" customWidth="1"/>
    <col min="13316" max="13322" width="7.28515625" style="102" bestFit="1" customWidth="1"/>
    <col min="13323" max="13323" width="7.28515625" style="102" customWidth="1"/>
    <col min="13324" max="13325" width="7.28515625" style="102" bestFit="1" customWidth="1"/>
    <col min="13326" max="13328" width="7.28515625" style="102" customWidth="1"/>
    <col min="13329" max="13568" width="9.140625" style="102"/>
    <col min="13569" max="13570" width="0" style="102" hidden="1" customWidth="1"/>
    <col min="13571" max="13571" width="90.28515625" style="102" customWidth="1"/>
    <col min="13572" max="13578" width="7.28515625" style="102" bestFit="1" customWidth="1"/>
    <col min="13579" max="13579" width="7.28515625" style="102" customWidth="1"/>
    <col min="13580" max="13581" width="7.28515625" style="102" bestFit="1" customWidth="1"/>
    <col min="13582" max="13584" width="7.28515625" style="102" customWidth="1"/>
    <col min="13585" max="13824" width="9.140625" style="102"/>
    <col min="13825" max="13826" width="0" style="102" hidden="1" customWidth="1"/>
    <col min="13827" max="13827" width="90.28515625" style="102" customWidth="1"/>
    <col min="13828" max="13834" width="7.28515625" style="102" bestFit="1" customWidth="1"/>
    <col min="13835" max="13835" width="7.28515625" style="102" customWidth="1"/>
    <col min="13836" max="13837" width="7.28515625" style="102" bestFit="1" customWidth="1"/>
    <col min="13838" max="13840" width="7.28515625" style="102" customWidth="1"/>
    <col min="13841" max="14080" width="9.140625" style="102"/>
    <col min="14081" max="14082" width="0" style="102" hidden="1" customWidth="1"/>
    <col min="14083" max="14083" width="90.28515625" style="102" customWidth="1"/>
    <col min="14084" max="14090" width="7.28515625" style="102" bestFit="1" customWidth="1"/>
    <col min="14091" max="14091" width="7.28515625" style="102" customWidth="1"/>
    <col min="14092" max="14093" width="7.28515625" style="102" bestFit="1" customWidth="1"/>
    <col min="14094" max="14096" width="7.28515625" style="102" customWidth="1"/>
    <col min="14097" max="14336" width="9.140625" style="102"/>
    <col min="14337" max="14338" width="0" style="102" hidden="1" customWidth="1"/>
    <col min="14339" max="14339" width="90.28515625" style="102" customWidth="1"/>
    <col min="14340" max="14346" width="7.28515625" style="102" bestFit="1" customWidth="1"/>
    <col min="14347" max="14347" width="7.28515625" style="102" customWidth="1"/>
    <col min="14348" max="14349" width="7.28515625" style="102" bestFit="1" customWidth="1"/>
    <col min="14350" max="14352" width="7.28515625" style="102" customWidth="1"/>
    <col min="14353" max="14592" width="9.140625" style="102"/>
    <col min="14593" max="14594" width="0" style="102" hidden="1" customWidth="1"/>
    <col min="14595" max="14595" width="90.28515625" style="102" customWidth="1"/>
    <col min="14596" max="14602" width="7.28515625" style="102" bestFit="1" customWidth="1"/>
    <col min="14603" max="14603" width="7.28515625" style="102" customWidth="1"/>
    <col min="14604" max="14605" width="7.28515625" style="102" bestFit="1" customWidth="1"/>
    <col min="14606" max="14608" width="7.28515625" style="102" customWidth="1"/>
    <col min="14609" max="14848" width="9.140625" style="102"/>
    <col min="14849" max="14850" width="0" style="102" hidden="1" customWidth="1"/>
    <col min="14851" max="14851" width="90.28515625" style="102" customWidth="1"/>
    <col min="14852" max="14858" width="7.28515625" style="102" bestFit="1" customWidth="1"/>
    <col min="14859" max="14859" width="7.28515625" style="102" customWidth="1"/>
    <col min="14860" max="14861" width="7.28515625" style="102" bestFit="1" customWidth="1"/>
    <col min="14862" max="14864" width="7.28515625" style="102" customWidth="1"/>
    <col min="14865" max="15104" width="9.140625" style="102"/>
    <col min="15105" max="15106" width="0" style="102" hidden="1" customWidth="1"/>
    <col min="15107" max="15107" width="90.28515625" style="102" customWidth="1"/>
    <col min="15108" max="15114" width="7.28515625" style="102" bestFit="1" customWidth="1"/>
    <col min="15115" max="15115" width="7.28515625" style="102" customWidth="1"/>
    <col min="15116" max="15117" width="7.28515625" style="102" bestFit="1" customWidth="1"/>
    <col min="15118" max="15120" width="7.28515625" style="102" customWidth="1"/>
    <col min="15121" max="15360" width="9.140625" style="102"/>
    <col min="15361" max="15362" width="0" style="102" hidden="1" customWidth="1"/>
    <col min="15363" max="15363" width="90.28515625" style="102" customWidth="1"/>
    <col min="15364" max="15370" width="7.28515625" style="102" bestFit="1" customWidth="1"/>
    <col min="15371" max="15371" width="7.28515625" style="102" customWidth="1"/>
    <col min="15372" max="15373" width="7.28515625" style="102" bestFit="1" customWidth="1"/>
    <col min="15374" max="15376" width="7.28515625" style="102" customWidth="1"/>
    <col min="15377" max="15616" width="9.140625" style="102"/>
    <col min="15617" max="15618" width="0" style="102" hidden="1" customWidth="1"/>
    <col min="15619" max="15619" width="90.28515625" style="102" customWidth="1"/>
    <col min="15620" max="15626" width="7.28515625" style="102" bestFit="1" customWidth="1"/>
    <col min="15627" max="15627" width="7.28515625" style="102" customWidth="1"/>
    <col min="15628" max="15629" width="7.28515625" style="102" bestFit="1" customWidth="1"/>
    <col min="15630" max="15632" width="7.28515625" style="102" customWidth="1"/>
    <col min="15633" max="15872" width="9.140625" style="102"/>
    <col min="15873" max="15874" width="0" style="102" hidden="1" customWidth="1"/>
    <col min="15875" max="15875" width="90.28515625" style="102" customWidth="1"/>
    <col min="15876" max="15882" width="7.28515625" style="102" bestFit="1" customWidth="1"/>
    <col min="15883" max="15883" width="7.28515625" style="102" customWidth="1"/>
    <col min="15884" max="15885" width="7.28515625" style="102" bestFit="1" customWidth="1"/>
    <col min="15886" max="15888" width="7.28515625" style="102" customWidth="1"/>
    <col min="15889" max="16128" width="9.140625" style="102"/>
    <col min="16129" max="16130" width="0" style="102" hidden="1" customWidth="1"/>
    <col min="16131" max="16131" width="90.28515625" style="102" customWidth="1"/>
    <col min="16132" max="16138" width="7.28515625" style="102" bestFit="1" customWidth="1"/>
    <col min="16139" max="16139" width="7.28515625" style="102" customWidth="1"/>
    <col min="16140" max="16141" width="7.28515625" style="102" bestFit="1" customWidth="1"/>
    <col min="16142" max="16144" width="7.28515625" style="102" customWidth="1"/>
    <col min="16145" max="16384" width="9.140625" style="102"/>
  </cols>
  <sheetData>
    <row r="1" spans="1:16" ht="15" customHeight="1" x14ac:dyDescent="0.2">
      <c r="A1" s="639"/>
      <c r="B1" s="639"/>
      <c r="C1" s="798"/>
      <c r="D1" s="798"/>
      <c r="E1" s="798"/>
      <c r="F1" s="798"/>
      <c r="G1" s="798"/>
      <c r="H1" s="798"/>
      <c r="I1" s="798"/>
      <c r="J1" s="798"/>
      <c r="K1" s="798"/>
      <c r="L1" s="798"/>
      <c r="M1" s="798"/>
      <c r="N1" s="798"/>
      <c r="O1" s="798"/>
      <c r="P1" s="798"/>
    </row>
    <row r="2" spans="1:16" ht="18" x14ac:dyDescent="0.2">
      <c r="A2" s="789" t="s">
        <v>0</v>
      </c>
      <c r="B2" s="789"/>
      <c r="C2" s="789"/>
      <c r="D2" s="789"/>
      <c r="E2" s="789"/>
      <c r="F2" s="789"/>
      <c r="G2" s="789"/>
      <c r="H2" s="789"/>
      <c r="I2" s="789"/>
      <c r="J2" s="789"/>
      <c r="K2" s="789"/>
      <c r="L2" s="789"/>
      <c r="M2" s="789"/>
      <c r="N2" s="789"/>
      <c r="O2" s="789"/>
      <c r="P2" s="789"/>
    </row>
    <row r="3" spans="1:16" ht="15" customHeight="1" x14ac:dyDescent="0.2">
      <c r="A3" s="639"/>
      <c r="B3" s="639"/>
      <c r="C3" s="789" t="s">
        <v>523</v>
      </c>
      <c r="D3" s="789"/>
      <c r="E3" s="789"/>
      <c r="F3" s="789"/>
      <c r="G3" s="789"/>
      <c r="H3" s="789"/>
      <c r="I3" s="789"/>
      <c r="J3" s="789"/>
      <c r="K3" s="789"/>
      <c r="L3" s="789"/>
      <c r="M3" s="789"/>
      <c r="N3" s="789"/>
      <c r="O3" s="789"/>
      <c r="P3" s="789"/>
    </row>
    <row r="4" spans="1:16" s="103" customFormat="1" ht="15" customHeight="1" x14ac:dyDescent="0.25">
      <c r="A4" s="795"/>
      <c r="B4" s="789"/>
      <c r="C4" s="789"/>
      <c r="D4" s="789"/>
      <c r="E4" s="789"/>
      <c r="F4" s="789"/>
      <c r="G4" s="789"/>
      <c r="H4" s="789"/>
      <c r="I4" s="789"/>
      <c r="J4" s="789"/>
      <c r="K4" s="789"/>
      <c r="L4" s="789"/>
      <c r="M4" s="789"/>
      <c r="N4" s="639"/>
      <c r="O4" s="639"/>
      <c r="P4" s="639"/>
    </row>
    <row r="5" spans="1:16" s="105" customFormat="1" ht="15" customHeight="1" thickBot="1" x14ac:dyDescent="0.25">
      <c r="A5" s="104"/>
      <c r="B5" s="104"/>
      <c r="C5" s="82"/>
      <c r="D5" s="82"/>
      <c r="E5" s="82"/>
      <c r="F5" s="82"/>
      <c r="G5" s="82"/>
      <c r="H5" s="82"/>
      <c r="I5" s="82"/>
      <c r="J5" s="82"/>
      <c r="K5" s="82"/>
      <c r="L5" s="82"/>
      <c r="M5" s="82"/>
      <c r="N5" s="82"/>
      <c r="O5" s="82"/>
      <c r="P5" s="82"/>
    </row>
    <row r="6" spans="1:16" ht="30" customHeight="1" thickTop="1" thickBot="1" x14ac:dyDescent="0.25">
      <c r="A6" s="52"/>
      <c r="B6" s="106"/>
      <c r="C6" s="107"/>
      <c r="D6" s="55" t="s">
        <v>447</v>
      </c>
      <c r="E6" s="55" t="s">
        <v>448</v>
      </c>
      <c r="F6" s="55" t="s">
        <v>449</v>
      </c>
      <c r="G6" s="55" t="s">
        <v>450</v>
      </c>
      <c r="H6" s="55" t="s">
        <v>451</v>
      </c>
      <c r="I6" s="85" t="s">
        <v>452</v>
      </c>
      <c r="J6" s="85" t="s">
        <v>453</v>
      </c>
      <c r="K6" s="85" t="s">
        <v>454</v>
      </c>
      <c r="L6" s="85" t="s">
        <v>455</v>
      </c>
      <c r="M6" s="85" t="s">
        <v>456</v>
      </c>
      <c r="N6" s="85" t="s">
        <v>457</v>
      </c>
      <c r="O6" s="85" t="s">
        <v>458</v>
      </c>
      <c r="P6" s="85" t="s">
        <v>459</v>
      </c>
    </row>
    <row r="7" spans="1:16" ht="15" customHeight="1" thickTop="1" thickBot="1" x14ac:dyDescent="0.25">
      <c r="A7" s="52"/>
      <c r="B7" s="52"/>
      <c r="C7" s="52"/>
      <c r="D7" s="108"/>
      <c r="E7" s="108"/>
      <c r="F7" s="108"/>
      <c r="G7" s="108"/>
      <c r="H7" s="108"/>
      <c r="I7" s="108"/>
      <c r="J7" s="108"/>
      <c r="K7" s="108"/>
      <c r="L7" s="108"/>
      <c r="M7" s="108"/>
      <c r="N7" s="108"/>
      <c r="O7" s="108"/>
      <c r="P7" s="108"/>
    </row>
    <row r="8" spans="1:16" s="52" customFormat="1" ht="15" customHeight="1" thickTop="1" thickBot="1" x14ac:dyDescent="0.3">
      <c r="B8" s="87"/>
      <c r="C8" s="109" t="s">
        <v>381</v>
      </c>
      <c r="D8" s="89"/>
      <c r="E8" s="89"/>
      <c r="F8" s="89"/>
      <c r="G8" s="89"/>
      <c r="H8" s="89"/>
      <c r="I8" s="90"/>
      <c r="J8" s="90"/>
      <c r="K8" s="90"/>
      <c r="L8" s="90"/>
      <c r="M8" s="90"/>
      <c r="N8" s="90"/>
      <c r="O8" s="90"/>
      <c r="P8" s="90"/>
    </row>
    <row r="9" spans="1:16" s="52" customFormat="1" ht="15" customHeight="1" thickTop="1" x14ac:dyDescent="0.25">
      <c r="A9" s="52" t="s">
        <v>524</v>
      </c>
      <c r="B9" s="92" t="s">
        <v>606</v>
      </c>
      <c r="C9" s="93" t="s">
        <v>382</v>
      </c>
      <c r="D9" s="94">
        <v>5.6500000000000002E-2</v>
      </c>
      <c r="E9" s="94">
        <v>4.7800000000000002E-2</v>
      </c>
      <c r="F9" s="94">
        <v>4.6300000000000001E-2</v>
      </c>
      <c r="G9" s="94">
        <v>4.65E-2</v>
      </c>
      <c r="H9" s="94">
        <v>4.4200000000000003E-2</v>
      </c>
      <c r="I9" s="94">
        <v>4.41E-2</v>
      </c>
      <c r="J9" s="94">
        <v>3.8199999999999998E-2</v>
      </c>
      <c r="K9" s="94">
        <v>3.3000000000000002E-2</v>
      </c>
      <c r="L9" s="94">
        <v>3.4000000000000002E-2</v>
      </c>
      <c r="M9" s="94">
        <v>3.4500000000000003E-2</v>
      </c>
      <c r="N9" s="94">
        <v>3.6999999999999998E-2</v>
      </c>
      <c r="O9" s="94">
        <v>4.14968700548504E-2</v>
      </c>
      <c r="P9" s="94">
        <v>4.8029738769162361E-2</v>
      </c>
    </row>
    <row r="10" spans="1:16" s="103" customFormat="1" ht="15" customHeight="1" x14ac:dyDescent="0.25">
      <c r="A10" s="52" t="s">
        <v>524</v>
      </c>
      <c r="B10" s="92" t="s">
        <v>607</v>
      </c>
      <c r="C10" s="93" t="s">
        <v>383</v>
      </c>
      <c r="D10" s="94">
        <v>6.9500000000000006E-2</v>
      </c>
      <c r="E10" s="94">
        <v>5.7799999999999997E-2</v>
      </c>
      <c r="F10" s="94">
        <v>5.57E-2</v>
      </c>
      <c r="G10" s="94">
        <v>5.4899999999999997E-2</v>
      </c>
      <c r="H10" s="94">
        <v>5.0299999999999997E-2</v>
      </c>
      <c r="I10" s="94">
        <v>5.0099999999999999E-2</v>
      </c>
      <c r="J10" s="94">
        <v>4.2900000000000001E-2</v>
      </c>
      <c r="K10" s="94">
        <v>4.02E-2</v>
      </c>
      <c r="L10" s="94">
        <v>4.2200000000000001E-2</v>
      </c>
      <c r="M10" s="94">
        <v>4.3700000000000003E-2</v>
      </c>
      <c r="N10" s="94">
        <v>4.6199999999999998E-2</v>
      </c>
      <c r="O10" s="94">
        <v>5.0104668063934696E-2</v>
      </c>
      <c r="P10" s="94">
        <v>4.682436520901307E-2</v>
      </c>
    </row>
    <row r="11" spans="1:16" s="103" customFormat="1" ht="15" customHeight="1" x14ac:dyDescent="0.25">
      <c r="A11" s="52" t="s">
        <v>524</v>
      </c>
      <c r="B11" s="92" t="s">
        <v>608</v>
      </c>
      <c r="C11" s="93" t="s">
        <v>384</v>
      </c>
      <c r="D11" s="94">
        <v>6.3299999999999995E-2</v>
      </c>
      <c r="E11" s="94">
        <v>5.3900000000000003E-2</v>
      </c>
      <c r="F11" s="94">
        <v>5.1299999999999998E-2</v>
      </c>
      <c r="G11" s="94">
        <v>4.9200000000000001E-2</v>
      </c>
      <c r="H11" s="94">
        <v>4.5499999999999999E-2</v>
      </c>
      <c r="I11" s="94">
        <v>4.5699999999999998E-2</v>
      </c>
      <c r="J11" s="94">
        <v>3.5400000000000001E-2</v>
      </c>
      <c r="K11" s="94">
        <v>3.5900000000000001E-2</v>
      </c>
      <c r="L11" s="94">
        <v>3.6999999999999998E-2</v>
      </c>
      <c r="M11" s="94">
        <v>3.6200000000000003E-2</v>
      </c>
      <c r="N11" s="94">
        <v>3.6400000000000002E-2</v>
      </c>
      <c r="O11" s="94">
        <v>4.1088772596338342E-2</v>
      </c>
      <c r="P11" s="94">
        <v>3.8881406218856322E-2</v>
      </c>
    </row>
    <row r="12" spans="1:16" s="103" customFormat="1" ht="15" customHeight="1" x14ac:dyDescent="0.25">
      <c r="A12" s="52" t="s">
        <v>524</v>
      </c>
      <c r="B12" s="92" t="s">
        <v>609</v>
      </c>
      <c r="C12" s="93" t="s">
        <v>385</v>
      </c>
      <c r="D12" s="94">
        <v>1.9599999999999999E-2</v>
      </c>
      <c r="E12" s="94">
        <v>1.44E-2</v>
      </c>
      <c r="F12" s="94">
        <v>1.5800000000000002E-2</v>
      </c>
      <c r="G12" s="94">
        <v>1.5100000000000001E-2</v>
      </c>
      <c r="H12" s="94">
        <v>1.21E-2</v>
      </c>
      <c r="I12" s="94">
        <v>1.49E-2</v>
      </c>
      <c r="J12" s="94">
        <v>7.7000000000000002E-3</v>
      </c>
      <c r="K12" s="94">
        <v>9.4000000000000004E-3</v>
      </c>
      <c r="L12" s="94">
        <v>1.03E-2</v>
      </c>
      <c r="M12" s="94">
        <v>1.12E-2</v>
      </c>
      <c r="N12" s="94">
        <v>9.9000000000000008E-3</v>
      </c>
      <c r="O12" s="94">
        <v>1.3511430357497056E-2</v>
      </c>
      <c r="P12" s="94">
        <v>8.5935036878952674E-3</v>
      </c>
    </row>
    <row r="13" spans="1:16" s="103" customFormat="1" ht="15" customHeight="1" x14ac:dyDescent="0.25">
      <c r="A13" s="52" t="s">
        <v>524</v>
      </c>
      <c r="B13" s="92" t="s">
        <v>610</v>
      </c>
      <c r="C13" s="93" t="s">
        <v>386</v>
      </c>
      <c r="D13" s="94">
        <v>1.95E-2</v>
      </c>
      <c r="E13" s="94">
        <v>1.4500000000000001E-2</v>
      </c>
      <c r="F13" s="94">
        <v>1.6E-2</v>
      </c>
      <c r="G13" s="94">
        <v>1.5299999999999999E-2</v>
      </c>
      <c r="H13" s="94">
        <v>1.26E-2</v>
      </c>
      <c r="I13" s="94">
        <v>1.49E-2</v>
      </c>
      <c r="J13" s="94">
        <v>7.9000000000000008E-3</v>
      </c>
      <c r="K13" s="94">
        <v>9.4999999999999998E-3</v>
      </c>
      <c r="L13" s="94">
        <v>1.03E-2</v>
      </c>
      <c r="M13" s="94">
        <v>1.1299999999999999E-2</v>
      </c>
      <c r="N13" s="94">
        <v>1.03E-2</v>
      </c>
      <c r="O13" s="94">
        <v>1.3957970680745401E-2</v>
      </c>
      <c r="P13" s="94">
        <v>9.7347169305767815E-3</v>
      </c>
    </row>
    <row r="14" spans="1:16" s="103" customFormat="1" ht="15" customHeight="1" x14ac:dyDescent="0.25">
      <c r="A14" s="52" t="s">
        <v>524</v>
      </c>
      <c r="B14" s="92" t="s">
        <v>611</v>
      </c>
      <c r="C14" s="93" t="s">
        <v>387</v>
      </c>
      <c r="D14" s="94">
        <v>1.2800000000000001E-2</v>
      </c>
      <c r="E14" s="94">
        <v>1.04E-2</v>
      </c>
      <c r="F14" s="94">
        <v>1.04E-2</v>
      </c>
      <c r="G14" s="94">
        <v>9.7000000000000003E-3</v>
      </c>
      <c r="H14" s="94">
        <v>7.7999999999999996E-3</v>
      </c>
      <c r="I14" s="94">
        <v>8.6E-3</v>
      </c>
      <c r="J14" s="94">
        <v>3.0999999999999999E-3</v>
      </c>
      <c r="K14" s="94">
        <v>5.1000000000000004E-3</v>
      </c>
      <c r="L14" s="94">
        <v>6.0000000000000001E-3</v>
      </c>
      <c r="M14" s="94">
        <v>6.7999999999999996E-3</v>
      </c>
      <c r="N14" s="94">
        <v>5.4999999999999997E-3</v>
      </c>
      <c r="O14" s="94">
        <v>8.6301155165710713E-3</v>
      </c>
      <c r="P14" s="94">
        <v>5.6884437303332848E-3</v>
      </c>
    </row>
    <row r="15" spans="1:16" s="103" customFormat="1" ht="15" customHeight="1" thickBot="1" x14ac:dyDescent="0.3">
      <c r="A15" s="52" t="s">
        <v>524</v>
      </c>
      <c r="B15" s="92" t="s">
        <v>612</v>
      </c>
      <c r="C15" s="93" t="s">
        <v>388</v>
      </c>
      <c r="D15" s="94">
        <v>0.17730000000000001</v>
      </c>
      <c r="E15" s="94">
        <v>0.15140000000000001</v>
      </c>
      <c r="F15" s="94">
        <v>0.1532</v>
      </c>
      <c r="G15" s="94">
        <v>0.14499999999999999</v>
      </c>
      <c r="H15" s="94">
        <v>0.1205</v>
      </c>
      <c r="I15" s="94">
        <v>0.1298</v>
      </c>
      <c r="J15" s="94">
        <v>4.7699999999999999E-2</v>
      </c>
      <c r="K15" s="94">
        <v>8.1699999999999995E-2</v>
      </c>
      <c r="L15" s="94">
        <v>9.4E-2</v>
      </c>
      <c r="M15" s="94">
        <v>0.1051</v>
      </c>
      <c r="N15" s="94">
        <v>8.4400000000000003E-2</v>
      </c>
      <c r="O15" s="94">
        <v>0.12848664959831763</v>
      </c>
      <c r="P15" s="94">
        <v>8.3324183289359102E-2</v>
      </c>
    </row>
    <row r="16" spans="1:16" ht="15" customHeight="1" thickTop="1" thickBot="1" x14ac:dyDescent="0.25">
      <c r="A16" s="52"/>
      <c r="B16" s="87"/>
      <c r="C16" s="109" t="s">
        <v>389</v>
      </c>
      <c r="D16" s="89"/>
      <c r="E16" s="89"/>
      <c r="F16" s="89"/>
      <c r="G16" s="89"/>
      <c r="H16" s="89"/>
      <c r="I16" s="90"/>
      <c r="J16" s="90"/>
      <c r="K16" s="90"/>
      <c r="L16" s="90"/>
      <c r="M16" s="90"/>
      <c r="N16" s="90"/>
      <c r="O16" s="90"/>
      <c r="P16" s="90"/>
    </row>
    <row r="17" spans="1:16" s="52" customFormat="1" ht="15" customHeight="1" thickTop="1" x14ac:dyDescent="0.25">
      <c r="A17" s="52" t="s">
        <v>524</v>
      </c>
      <c r="B17" s="92" t="s">
        <v>613</v>
      </c>
      <c r="C17" s="93" t="s">
        <v>390</v>
      </c>
      <c r="D17" s="94">
        <v>7.0099999999999996E-2</v>
      </c>
      <c r="E17" s="94">
        <v>6.1699999999999998E-2</v>
      </c>
      <c r="F17" s="94">
        <v>5.9900000000000002E-2</v>
      </c>
      <c r="G17" s="94">
        <v>6.2100000000000002E-2</v>
      </c>
      <c r="H17" s="94">
        <v>6.2799999999999995E-2</v>
      </c>
      <c r="I17" s="94">
        <v>6.4399999999999999E-2</v>
      </c>
      <c r="J17" s="94">
        <v>0.06</v>
      </c>
      <c r="K17" s="94">
        <v>5.57E-2</v>
      </c>
      <c r="L17" s="94">
        <v>5.7099999999999998E-2</v>
      </c>
      <c r="M17" s="94">
        <v>5.6300000000000003E-2</v>
      </c>
      <c r="N17" s="94">
        <v>6.0699999999999997E-2</v>
      </c>
      <c r="O17" s="94">
        <v>6.5320086231695815E-2</v>
      </c>
      <c r="P17" s="94">
        <v>7.1780054931049844E-2</v>
      </c>
    </row>
    <row r="18" spans="1:16" s="103" customFormat="1" ht="15" customHeight="1" x14ac:dyDescent="0.25">
      <c r="A18" s="52" t="s">
        <v>524</v>
      </c>
      <c r="B18" s="92" t="s">
        <v>614</v>
      </c>
      <c r="C18" s="93" t="s">
        <v>391</v>
      </c>
      <c r="D18" s="94">
        <v>-1.37E-2</v>
      </c>
      <c r="E18" s="94">
        <v>-1.3899999999999999E-2</v>
      </c>
      <c r="F18" s="94">
        <v>-1.3599999999999999E-2</v>
      </c>
      <c r="G18" s="94">
        <v>-1.5699999999999999E-2</v>
      </c>
      <c r="H18" s="94">
        <v>-1.8700000000000001E-2</v>
      </c>
      <c r="I18" s="94">
        <v>-2.0299999999999999E-2</v>
      </c>
      <c r="J18" s="94">
        <v>-2.1899999999999999E-2</v>
      </c>
      <c r="K18" s="94">
        <v>-2.2700000000000001E-2</v>
      </c>
      <c r="L18" s="94">
        <v>-2.3E-2</v>
      </c>
      <c r="M18" s="94">
        <v>-2.18E-2</v>
      </c>
      <c r="N18" s="94">
        <v>-2.3699999999999999E-2</v>
      </c>
      <c r="O18" s="94">
        <v>-2.3823216176845418E-2</v>
      </c>
      <c r="P18" s="94">
        <v>-2.3750316161887483E-2</v>
      </c>
    </row>
    <row r="19" spans="1:16" s="103" customFormat="1" ht="15" customHeight="1" x14ac:dyDescent="0.25">
      <c r="A19" s="52" t="s">
        <v>524</v>
      </c>
      <c r="B19" s="92" t="s">
        <v>615</v>
      </c>
      <c r="C19" s="93" t="s">
        <v>392</v>
      </c>
      <c r="D19" s="94">
        <v>2.41E-2</v>
      </c>
      <c r="E19" s="94">
        <v>2.4E-2</v>
      </c>
      <c r="F19" s="94">
        <v>2.3199999999999998E-2</v>
      </c>
      <c r="G19" s="94">
        <v>2.5999999999999999E-2</v>
      </c>
      <c r="H19" s="94">
        <v>2.9700000000000001E-2</v>
      </c>
      <c r="I19" s="94">
        <v>3.1600000000000003E-2</v>
      </c>
      <c r="J19" s="94">
        <v>3.3099999999999997E-2</v>
      </c>
      <c r="K19" s="94">
        <v>3.3799999999999997E-2</v>
      </c>
      <c r="L19" s="94">
        <v>3.4299999999999997E-2</v>
      </c>
      <c r="M19" s="94">
        <v>3.2399999999999998E-2</v>
      </c>
      <c r="N19" s="94">
        <v>3.5499999999999997E-2</v>
      </c>
      <c r="O19" s="94">
        <v>3.6017242771274098E-2</v>
      </c>
      <c r="P19" s="94">
        <v>3.664333353763416E-2</v>
      </c>
    </row>
    <row r="20" spans="1:16" s="103" customFormat="1" ht="15" customHeight="1" x14ac:dyDescent="0.25">
      <c r="A20" s="52" t="s">
        <v>524</v>
      </c>
      <c r="B20" s="92" t="s">
        <v>616</v>
      </c>
      <c r="C20" s="93" t="s">
        <v>393</v>
      </c>
      <c r="D20" s="94">
        <v>0</v>
      </c>
      <c r="E20" s="94">
        <v>0</v>
      </c>
      <c r="F20" s="94">
        <v>0</v>
      </c>
      <c r="G20" s="94">
        <v>0</v>
      </c>
      <c r="H20" s="94">
        <v>0</v>
      </c>
      <c r="I20" s="94">
        <v>0</v>
      </c>
      <c r="J20" s="94">
        <v>0</v>
      </c>
      <c r="K20" s="94">
        <v>0</v>
      </c>
      <c r="L20" s="94">
        <v>0</v>
      </c>
      <c r="M20" s="94">
        <v>0</v>
      </c>
      <c r="N20" s="94">
        <v>-1E-4</v>
      </c>
      <c r="O20" s="94">
        <v>5.3652653194206061E-5</v>
      </c>
      <c r="P20" s="94">
        <v>7.0354362654141429E-4</v>
      </c>
    </row>
    <row r="21" spans="1:16" s="103" customFormat="1" ht="15" customHeight="1" x14ac:dyDescent="0.25">
      <c r="A21" s="52" t="s">
        <v>524</v>
      </c>
      <c r="B21" s="92" t="s">
        <v>617</v>
      </c>
      <c r="C21" s="93" t="s">
        <v>394</v>
      </c>
      <c r="D21" s="94">
        <v>-6.1999999999999998E-3</v>
      </c>
      <c r="E21" s="94">
        <v>-3.8999999999999998E-3</v>
      </c>
      <c r="F21" s="94">
        <v>-4.4999999999999997E-3</v>
      </c>
      <c r="G21" s="94">
        <v>-5.7000000000000002E-3</v>
      </c>
      <c r="H21" s="94">
        <v>-4.7999999999999996E-3</v>
      </c>
      <c r="I21" s="94">
        <v>-4.4000000000000003E-3</v>
      </c>
      <c r="J21" s="94">
        <v>-7.4999999999999997E-3</v>
      </c>
      <c r="K21" s="94">
        <v>-4.3E-3</v>
      </c>
      <c r="L21" s="94">
        <v>-5.1000000000000004E-3</v>
      </c>
      <c r="M21" s="94">
        <v>-7.4999999999999997E-3</v>
      </c>
      <c r="N21" s="94">
        <v>-9.7000000000000003E-3</v>
      </c>
      <c r="O21" s="94">
        <v>-9.01589546759635E-3</v>
      </c>
      <c r="P21" s="94">
        <v>-7.9429589901567413E-3</v>
      </c>
    </row>
    <row r="22" spans="1:16" s="103" customFormat="1" ht="15" customHeight="1" x14ac:dyDescent="0.25">
      <c r="A22" s="52" t="s">
        <v>524</v>
      </c>
      <c r="B22" s="92" t="s">
        <v>618</v>
      </c>
      <c r="C22" s="93" t="s">
        <v>395</v>
      </c>
      <c r="D22" s="94">
        <v>1.2999999999999999E-2</v>
      </c>
      <c r="E22" s="94">
        <v>0.01</v>
      </c>
      <c r="F22" s="94">
        <v>9.4999999999999998E-3</v>
      </c>
      <c r="G22" s="94">
        <v>8.5000000000000006E-3</v>
      </c>
      <c r="H22" s="94">
        <v>6.1000000000000004E-3</v>
      </c>
      <c r="I22" s="94">
        <v>6.0000000000000001E-3</v>
      </c>
      <c r="J22" s="94">
        <v>4.7999999999999996E-3</v>
      </c>
      <c r="K22" s="94">
        <v>7.3000000000000001E-3</v>
      </c>
      <c r="L22" s="94">
        <v>8.0999999999999996E-3</v>
      </c>
      <c r="M22" s="94">
        <v>9.2999999999999992E-3</v>
      </c>
      <c r="N22" s="94">
        <v>9.1999999999999998E-3</v>
      </c>
      <c r="O22" s="94">
        <v>8.6077980090842957E-3</v>
      </c>
      <c r="P22" s="94">
        <v>-1.2053735601492931E-3</v>
      </c>
    </row>
    <row r="23" spans="1:16" s="103" customFormat="1" ht="15" customHeight="1" x14ac:dyDescent="0.25">
      <c r="A23" s="52" t="s">
        <v>524</v>
      </c>
      <c r="B23" s="92" t="s">
        <v>619</v>
      </c>
      <c r="C23" s="93" t="s">
        <v>396</v>
      </c>
      <c r="D23" s="94">
        <v>-4.3700000000000003E-2</v>
      </c>
      <c r="E23" s="94">
        <v>-3.95E-2</v>
      </c>
      <c r="F23" s="94">
        <v>-3.5400000000000001E-2</v>
      </c>
      <c r="G23" s="94">
        <v>-3.4099999999999998E-2</v>
      </c>
      <c r="H23" s="94">
        <v>-3.3300000000000003E-2</v>
      </c>
      <c r="I23" s="94">
        <v>-3.0800000000000001E-2</v>
      </c>
      <c r="J23" s="94">
        <v>-2.7699999999999999E-2</v>
      </c>
      <c r="K23" s="94">
        <v>-2.6499999999999999E-2</v>
      </c>
      <c r="L23" s="94">
        <v>-2.6700000000000002E-2</v>
      </c>
      <c r="M23" s="94">
        <v>-2.5000000000000001E-2</v>
      </c>
      <c r="N23" s="94">
        <v>-2.6599999999999999E-2</v>
      </c>
      <c r="O23" s="94">
        <v>-2.7577342238841285E-2</v>
      </c>
      <c r="P23" s="94">
        <v>-3.0287902530961058E-2</v>
      </c>
    </row>
    <row r="24" spans="1:16" s="103" customFormat="1" ht="15" customHeight="1" x14ac:dyDescent="0.25">
      <c r="A24" s="52" t="s">
        <v>524</v>
      </c>
      <c r="B24" s="92" t="s">
        <v>620</v>
      </c>
      <c r="C24" s="93" t="s">
        <v>397</v>
      </c>
      <c r="D24" s="94">
        <v>-1E-4</v>
      </c>
      <c r="E24" s="94">
        <v>2.0000000000000001E-4</v>
      </c>
      <c r="F24" s="94">
        <v>2.0000000000000001E-4</v>
      </c>
      <c r="G24" s="94">
        <v>2.0000000000000001E-4</v>
      </c>
      <c r="H24" s="94">
        <v>4.0000000000000002E-4</v>
      </c>
      <c r="I24" s="94">
        <v>0</v>
      </c>
      <c r="J24" s="94">
        <v>2.0000000000000001E-4</v>
      </c>
      <c r="K24" s="94">
        <v>2.0000000000000001E-4</v>
      </c>
      <c r="L24" s="94">
        <v>1E-4</v>
      </c>
      <c r="M24" s="94">
        <v>2.0000000000000001E-4</v>
      </c>
      <c r="N24" s="94">
        <v>5.0000000000000001E-4</v>
      </c>
      <c r="O24" s="94">
        <v>3.9288766995452249E-4</v>
      </c>
      <c r="P24" s="94">
        <v>4.3766961821904151E-4</v>
      </c>
    </row>
    <row r="25" spans="1:16" s="103" customFormat="1" ht="15" customHeight="1" thickBot="1" x14ac:dyDescent="0.3">
      <c r="A25" s="52" t="s">
        <v>524</v>
      </c>
      <c r="B25" s="92" t="s">
        <v>621</v>
      </c>
      <c r="C25" s="93" t="s">
        <v>398</v>
      </c>
      <c r="D25" s="94">
        <v>0.17460000000000001</v>
      </c>
      <c r="E25" s="94">
        <v>0.18</v>
      </c>
      <c r="F25" s="94">
        <v>0.17530000000000001</v>
      </c>
      <c r="G25" s="94">
        <v>0.17180000000000001</v>
      </c>
      <c r="H25" s="94">
        <v>0.15140000000000001</v>
      </c>
      <c r="I25" s="94">
        <v>0.13039999999999999</v>
      </c>
      <c r="J25" s="94">
        <v>0.1182</v>
      </c>
      <c r="K25" s="94">
        <v>0.11119999999999999</v>
      </c>
      <c r="L25" s="94">
        <v>0.1055</v>
      </c>
      <c r="M25" s="94">
        <v>9.8799999999999999E-2</v>
      </c>
      <c r="N25" s="94">
        <v>0.1201</v>
      </c>
      <c r="O25" s="94">
        <v>0.11322410105356538</v>
      </c>
      <c r="P25" s="94">
        <v>0.10857063896181585</v>
      </c>
    </row>
    <row r="26" spans="1:16" ht="15" customHeight="1" thickTop="1" thickBot="1" x14ac:dyDescent="0.25">
      <c r="A26" s="52"/>
      <c r="B26" s="110"/>
      <c r="C26" s="109" t="s">
        <v>399</v>
      </c>
      <c r="D26" s="89"/>
      <c r="E26" s="89"/>
      <c r="F26" s="89"/>
      <c r="G26" s="89"/>
      <c r="H26" s="89"/>
      <c r="I26" s="90"/>
      <c r="J26" s="90"/>
      <c r="K26" s="90"/>
      <c r="L26" s="90"/>
      <c r="M26" s="90"/>
      <c r="N26" s="90"/>
      <c r="O26" s="90"/>
      <c r="P26" s="90"/>
    </row>
    <row r="27" spans="1:16" s="52" customFormat="1" ht="15" customHeight="1" thickTop="1" x14ac:dyDescent="0.25">
      <c r="A27" s="52" t="s">
        <v>524</v>
      </c>
      <c r="B27" s="92" t="s">
        <v>622</v>
      </c>
      <c r="C27" s="93" t="s">
        <v>400</v>
      </c>
      <c r="D27" s="94">
        <v>0.1105</v>
      </c>
      <c r="E27" s="94">
        <v>0.10050000000000001</v>
      </c>
      <c r="F27" s="94">
        <v>9.4600000000000004E-2</v>
      </c>
      <c r="G27" s="94">
        <v>9.4E-2</v>
      </c>
      <c r="H27" s="94">
        <v>9.0499999999999997E-2</v>
      </c>
      <c r="I27" s="94">
        <v>9.0800000000000006E-2</v>
      </c>
      <c r="J27" s="94">
        <v>8.6599999999999996E-2</v>
      </c>
      <c r="K27" s="94">
        <v>7.6600000000000001E-2</v>
      </c>
      <c r="L27" s="94">
        <v>8.7400000000000005E-2</v>
      </c>
      <c r="M27" s="94">
        <v>8.5999999999999993E-2</v>
      </c>
      <c r="N27" s="94">
        <v>9.1899999999999996E-2</v>
      </c>
      <c r="O27" s="94">
        <v>9.2844899791782523E-2</v>
      </c>
      <c r="P27" s="94">
        <v>9.2302920525833429E-2</v>
      </c>
    </row>
    <row r="28" spans="1:16" s="103" customFormat="1" ht="15" customHeight="1" x14ac:dyDescent="0.25">
      <c r="A28" s="52" t="s">
        <v>524</v>
      </c>
      <c r="B28" s="92" t="s">
        <v>623</v>
      </c>
      <c r="C28" s="93" t="s">
        <v>401</v>
      </c>
      <c r="D28" s="94">
        <v>0.10249999999999999</v>
      </c>
      <c r="E28" s="94">
        <v>0.1046</v>
      </c>
      <c r="F28" s="94">
        <v>9.3700000000000006E-2</v>
      </c>
      <c r="G28" s="94">
        <v>0.1129</v>
      </c>
      <c r="H28" s="94">
        <v>9.4500000000000001E-2</v>
      </c>
      <c r="I28" s="94">
        <v>7.4099999999999999E-2</v>
      </c>
      <c r="J28" s="94">
        <v>8.8200000000000001E-2</v>
      </c>
      <c r="K28" s="94">
        <v>0.1203</v>
      </c>
      <c r="L28" s="94">
        <v>7.2700000000000001E-2</v>
      </c>
      <c r="M28" s="94">
        <v>6.08E-2</v>
      </c>
      <c r="N28" s="94">
        <v>6.4199999999999993E-2</v>
      </c>
      <c r="O28" s="94">
        <v>6.3428644247077684E-2</v>
      </c>
      <c r="P28" s="94">
        <v>6.8043861693601118E-2</v>
      </c>
    </row>
    <row r="29" spans="1:16" s="103" customFormat="1" ht="15" customHeight="1" x14ac:dyDescent="0.25">
      <c r="A29" s="52" t="s">
        <v>524</v>
      </c>
      <c r="B29" s="92" t="s">
        <v>624</v>
      </c>
      <c r="C29" s="93" t="s">
        <v>402</v>
      </c>
      <c r="D29" s="94">
        <v>0.11890000000000001</v>
      </c>
      <c r="E29" s="94">
        <v>0.11260000000000001</v>
      </c>
      <c r="F29" s="94">
        <v>0.10780000000000001</v>
      </c>
      <c r="G29" s="94">
        <v>9.9900000000000003E-2</v>
      </c>
      <c r="H29" s="94">
        <v>9.69E-2</v>
      </c>
      <c r="I29" s="94">
        <v>8.9099999999999999E-2</v>
      </c>
      <c r="J29" s="94">
        <v>5.4699999999999999E-2</v>
      </c>
      <c r="K29" s="94">
        <v>0.11409999999999999</v>
      </c>
      <c r="L29" s="94">
        <v>8.9300000000000004E-2</v>
      </c>
      <c r="M29" s="94">
        <v>9.6100000000000005E-2</v>
      </c>
      <c r="N29" s="94">
        <v>9.5899999999999999E-2</v>
      </c>
      <c r="O29" s="94">
        <v>8.7169875154386053E-2</v>
      </c>
      <c r="P29" s="94">
        <v>6.595853305608948E-2</v>
      </c>
    </row>
    <row r="30" spans="1:16" s="103" customFormat="1" ht="15" customHeight="1" x14ac:dyDescent="0.25">
      <c r="A30" s="52" t="s">
        <v>524</v>
      </c>
      <c r="B30" s="92" t="s">
        <v>625</v>
      </c>
      <c r="C30" s="93" t="s">
        <v>403</v>
      </c>
      <c r="D30" s="94">
        <v>3.73E-2</v>
      </c>
      <c r="E30" s="94">
        <v>7.7100000000000002E-2</v>
      </c>
      <c r="F30" s="94">
        <v>9.5299999999999996E-2</v>
      </c>
      <c r="G30" s="94">
        <v>0.11940000000000001</v>
      </c>
      <c r="H30" s="94">
        <v>9.5299999999999996E-2</v>
      </c>
      <c r="I30" s="94">
        <v>6.6600000000000006E-2</v>
      </c>
      <c r="J30" s="94">
        <v>2.93E-2</v>
      </c>
      <c r="K30" s="94">
        <v>6.59E-2</v>
      </c>
      <c r="L30" s="94">
        <v>9.8100000000000007E-2</v>
      </c>
      <c r="M30" s="94">
        <v>5.6500000000000002E-2</v>
      </c>
      <c r="N30" s="94">
        <v>3.8800000000000001E-2</v>
      </c>
      <c r="O30" s="94">
        <v>3.6903544714061431E-2</v>
      </c>
      <c r="P30" s="94">
        <v>2.7052580749332575E-2</v>
      </c>
    </row>
    <row r="31" spans="1:16" s="103" customFormat="1" ht="15" customHeight="1" x14ac:dyDescent="0.25">
      <c r="A31" s="52" t="s">
        <v>524</v>
      </c>
      <c r="B31" s="92" t="s">
        <v>626</v>
      </c>
      <c r="C31" s="93" t="s">
        <v>404</v>
      </c>
      <c r="D31" s="94">
        <v>1.9199999999999998E-2</v>
      </c>
      <c r="E31" s="94">
        <v>9.4999999999999998E-3</v>
      </c>
      <c r="F31" s="94">
        <v>7.3000000000000001E-3</v>
      </c>
      <c r="G31" s="94">
        <v>1.11E-2</v>
      </c>
      <c r="H31" s="94">
        <v>1.15E-2</v>
      </c>
      <c r="I31" s="94">
        <v>9.9000000000000008E-3</v>
      </c>
      <c r="J31" s="94">
        <v>9.7999999999999997E-3</v>
      </c>
      <c r="K31" s="94">
        <v>1.2500000000000001E-2</v>
      </c>
      <c r="L31" s="94">
        <v>9.1000000000000004E-3</v>
      </c>
      <c r="M31" s="94">
        <v>1.29E-2</v>
      </c>
      <c r="N31" s="94">
        <v>1.14E-2</v>
      </c>
      <c r="O31" s="94">
        <v>1.9071213693163672E-2</v>
      </c>
      <c r="P31" s="94">
        <v>1.1598234801970898E-2</v>
      </c>
    </row>
    <row r="32" spans="1:16" s="103" customFormat="1" ht="15" customHeight="1" x14ac:dyDescent="0.25">
      <c r="A32" s="52" t="s">
        <v>524</v>
      </c>
      <c r="B32" s="92" t="s">
        <v>627</v>
      </c>
      <c r="C32" s="93" t="s">
        <v>405</v>
      </c>
      <c r="D32" s="94">
        <v>7.1999999999999998E-3</v>
      </c>
      <c r="E32" s="94">
        <v>5.5999999999999999E-3</v>
      </c>
      <c r="F32" s="94">
        <v>3.7000000000000002E-3</v>
      </c>
      <c r="G32" s="94">
        <v>7.1000000000000004E-3</v>
      </c>
      <c r="H32" s="94">
        <v>5.3E-3</v>
      </c>
      <c r="I32" s="94">
        <v>5.1000000000000004E-3</v>
      </c>
      <c r="J32" s="94">
        <v>8.9999999999999993E-3</v>
      </c>
      <c r="K32" s="94">
        <v>1.2999999999999999E-2</v>
      </c>
      <c r="L32" s="94">
        <v>0.25030000000000002</v>
      </c>
      <c r="M32" s="94">
        <v>0.11</v>
      </c>
      <c r="N32" s="94">
        <v>5.8400000000000001E-2</v>
      </c>
      <c r="O32" s="94">
        <v>2.4550812481747935E-2</v>
      </c>
      <c r="P32" s="94">
        <v>3.0077488487617501E-2</v>
      </c>
    </row>
    <row r="33" spans="1:16" s="103" customFormat="1" ht="15" customHeight="1" x14ac:dyDescent="0.25">
      <c r="A33" s="52" t="s">
        <v>524</v>
      </c>
      <c r="B33" s="92" t="s">
        <v>628</v>
      </c>
      <c r="C33" s="93" t="s">
        <v>406</v>
      </c>
      <c r="D33" s="94">
        <v>1.6500000000000001E-2</v>
      </c>
      <c r="E33" s="94">
        <v>8.5000000000000006E-3</v>
      </c>
      <c r="F33" s="94">
        <v>6.4999999999999997E-3</v>
      </c>
      <c r="G33" s="94">
        <v>1.0200000000000001E-2</v>
      </c>
      <c r="H33" s="94">
        <v>0.01</v>
      </c>
      <c r="I33" s="94">
        <v>8.8999999999999999E-3</v>
      </c>
      <c r="J33" s="94">
        <v>9.5999999999999992E-3</v>
      </c>
      <c r="K33" s="94">
        <v>1.26E-2</v>
      </c>
      <c r="L33" s="94">
        <v>5.8000000000000003E-2</v>
      </c>
      <c r="M33" s="94">
        <v>3.3399999999999999E-2</v>
      </c>
      <c r="N33" s="94">
        <v>1.9199999999999998E-2</v>
      </c>
      <c r="O33" s="94">
        <v>2.0193925476583593E-2</v>
      </c>
      <c r="P33" s="94">
        <v>1.6060588733781925E-2</v>
      </c>
    </row>
    <row r="34" spans="1:16" s="103" customFormat="1" ht="15" customHeight="1" x14ac:dyDescent="0.25">
      <c r="A34" s="52" t="s">
        <v>524</v>
      </c>
      <c r="B34" s="92" t="s">
        <v>629</v>
      </c>
      <c r="C34" s="93" t="s">
        <v>407</v>
      </c>
      <c r="D34" s="94">
        <v>2.2000000000000001E-3</v>
      </c>
      <c r="E34" s="94">
        <v>2.0999999999999999E-3</v>
      </c>
      <c r="F34" s="94">
        <v>1.9E-3</v>
      </c>
      <c r="G34" s="94">
        <v>4.0000000000000001E-3</v>
      </c>
      <c r="H34" s="94">
        <v>8.9999999999999993E-3</v>
      </c>
      <c r="I34" s="94">
        <v>1.01E-2</v>
      </c>
      <c r="J34" s="94">
        <v>1.17E-2</v>
      </c>
      <c r="K34" s="94">
        <v>1.21E-2</v>
      </c>
      <c r="L34" s="94">
        <v>1.18E-2</v>
      </c>
      <c r="M34" s="94">
        <v>9.1000000000000004E-3</v>
      </c>
      <c r="N34" s="94">
        <v>1.21E-2</v>
      </c>
      <c r="O34" s="94">
        <v>1.1565221173887721E-2</v>
      </c>
      <c r="P34" s="94">
        <v>1.3036514327308173E-2</v>
      </c>
    </row>
    <row r="35" spans="1:16" s="103" customFormat="1" ht="15" customHeight="1" x14ac:dyDescent="0.25">
      <c r="A35" s="52" t="s">
        <v>524</v>
      </c>
      <c r="B35" s="92" t="s">
        <v>630</v>
      </c>
      <c r="C35" s="93" t="s">
        <v>408</v>
      </c>
      <c r="D35" s="94">
        <v>7.7000000000000002E-3</v>
      </c>
      <c r="E35" s="94">
        <v>9.4000000000000004E-3</v>
      </c>
      <c r="F35" s="94">
        <v>1.04E-2</v>
      </c>
      <c r="G35" s="94">
        <v>1.1599999999999999E-2</v>
      </c>
      <c r="H35" s="94">
        <v>1.35E-2</v>
      </c>
      <c r="I35" s="94">
        <v>1.4800000000000001E-2</v>
      </c>
      <c r="J35" s="94">
        <v>1.5900000000000001E-2</v>
      </c>
      <c r="K35" s="94">
        <v>1.6299999999999999E-2</v>
      </c>
      <c r="L35" s="94">
        <v>1.6199999999999999E-2</v>
      </c>
      <c r="M35" s="94">
        <v>1.5599999999999999E-2</v>
      </c>
      <c r="N35" s="94">
        <v>1.8100000000000002E-2</v>
      </c>
      <c r="O35" s="94">
        <v>1.8702381702645432E-2</v>
      </c>
      <c r="P35" s="94">
        <v>1.9571882658858744E-2</v>
      </c>
    </row>
    <row r="36" spans="1:16" s="103" customFormat="1" ht="15" customHeight="1" x14ac:dyDescent="0.25">
      <c r="A36" s="52" t="s">
        <v>524</v>
      </c>
      <c r="B36" s="92" t="s">
        <v>631</v>
      </c>
      <c r="C36" s="93" t="s">
        <v>409</v>
      </c>
      <c r="D36" s="94">
        <v>3.5200000000000002E-2</v>
      </c>
      <c r="E36" s="94">
        <v>3.6400000000000002E-2</v>
      </c>
      <c r="F36" s="94">
        <v>3.2800000000000003E-2</v>
      </c>
      <c r="G36" s="94">
        <v>3.3799999999999997E-2</v>
      </c>
      <c r="H36" s="94">
        <v>3.6799999999999999E-2</v>
      </c>
      <c r="I36" s="94">
        <v>3.9E-2</v>
      </c>
      <c r="J36" s="94">
        <v>4.3299999999999998E-2</v>
      </c>
      <c r="K36" s="94">
        <v>4.4499999999999998E-2</v>
      </c>
      <c r="L36" s="94">
        <v>4.5499999999999999E-2</v>
      </c>
      <c r="M36" s="94">
        <v>3.9100000000000003E-2</v>
      </c>
      <c r="N36" s="94">
        <v>4.3400000000000001E-2</v>
      </c>
      <c r="O36" s="94">
        <v>5.7270272346644627E-2</v>
      </c>
      <c r="P36" s="94">
        <v>4.591686407664005E-2</v>
      </c>
    </row>
    <row r="37" spans="1:16" s="103" customFormat="1" ht="15" customHeight="1" x14ac:dyDescent="0.25">
      <c r="A37" s="52"/>
      <c r="B37" s="92"/>
      <c r="C37" s="93" t="s">
        <v>410</v>
      </c>
      <c r="D37" s="94">
        <v>8.3000000000000001E-3</v>
      </c>
      <c r="E37" s="94">
        <v>8.2000000000000007E-3</v>
      </c>
      <c r="F37" s="94">
        <v>3.3999999999999998E-3</v>
      </c>
      <c r="G37" s="94">
        <v>8.6E-3</v>
      </c>
      <c r="H37" s="94">
        <v>1.4E-2</v>
      </c>
      <c r="I37" s="94">
        <v>2.3400000000000001E-2</v>
      </c>
      <c r="J37" s="94">
        <v>2.52E-2</v>
      </c>
      <c r="K37" s="94">
        <v>2.6599999999999999E-2</v>
      </c>
      <c r="L37" s="94">
        <v>3.1600000000000003E-2</v>
      </c>
      <c r="M37" s="94">
        <v>4.2999999999999997E-2</v>
      </c>
      <c r="N37" s="94">
        <v>6.8699999999999997E-2</v>
      </c>
      <c r="O37" s="94">
        <v>2.7004597931471305E-2</v>
      </c>
      <c r="P37" s="94">
        <v>2.4861986303626522E-2</v>
      </c>
    </row>
    <row r="38" spans="1:16" s="103" customFormat="1" ht="15" customHeight="1" thickBot="1" x14ac:dyDescent="0.3">
      <c r="A38" s="52" t="s">
        <v>524</v>
      </c>
      <c r="B38" s="92" t="s">
        <v>632</v>
      </c>
      <c r="C38" s="93" t="s">
        <v>411</v>
      </c>
      <c r="D38" s="94">
        <v>0.28999999999999998</v>
      </c>
      <c r="E38" s="94">
        <v>1E-4</v>
      </c>
      <c r="F38" s="94">
        <v>1.1999999999999999E-3</v>
      </c>
      <c r="G38" s="94">
        <v>3.3E-3</v>
      </c>
      <c r="H38" s="94">
        <v>5.9999999999999995E-4</v>
      </c>
      <c r="I38" s="94">
        <v>1.6999999999999999E-3</v>
      </c>
      <c r="J38" s="94">
        <v>2.3E-3</v>
      </c>
      <c r="K38" s="94">
        <v>1.5E-3</v>
      </c>
      <c r="L38" s="94">
        <v>1.1999999999999999E-3</v>
      </c>
      <c r="M38" s="94">
        <v>2.5999999999999999E-3</v>
      </c>
      <c r="N38" s="94">
        <v>2.8E-3</v>
      </c>
      <c r="O38" s="94">
        <v>3.0879510162913119E-3</v>
      </c>
      <c r="P38" s="94">
        <v>3.4319495122911931E-3</v>
      </c>
    </row>
    <row r="39" spans="1:16" ht="15" customHeight="1" thickTop="1" thickBot="1" x14ac:dyDescent="0.25">
      <c r="A39" s="52"/>
      <c r="B39" s="111"/>
      <c r="C39" s="109" t="s">
        <v>412</v>
      </c>
      <c r="D39" s="89"/>
      <c r="E39" s="89"/>
      <c r="F39" s="89"/>
      <c r="G39" s="89"/>
      <c r="H39" s="89"/>
      <c r="I39" s="90"/>
      <c r="J39" s="90"/>
      <c r="K39" s="90"/>
      <c r="L39" s="90"/>
      <c r="M39" s="90"/>
      <c r="N39" s="90"/>
      <c r="O39" s="90"/>
      <c r="P39" s="90"/>
    </row>
    <row r="40" spans="1:16" ht="15" customHeight="1" thickTop="1" thickBot="1" x14ac:dyDescent="0.25">
      <c r="A40" s="52"/>
      <c r="B40" s="110"/>
      <c r="C40" s="109" t="s">
        <v>413</v>
      </c>
      <c r="D40" s="89"/>
      <c r="E40" s="89"/>
      <c r="F40" s="89"/>
      <c r="G40" s="89"/>
      <c r="H40" s="89"/>
      <c r="I40" s="90"/>
      <c r="J40" s="90"/>
      <c r="K40" s="90"/>
      <c r="L40" s="90"/>
      <c r="M40" s="90"/>
      <c r="N40" s="90"/>
      <c r="O40" s="90"/>
      <c r="P40" s="90"/>
    </row>
    <row r="41" spans="1:16" s="52" customFormat="1" ht="15" customHeight="1" thickTop="1" x14ac:dyDescent="0.25">
      <c r="A41" s="52" t="s">
        <v>524</v>
      </c>
      <c r="B41" s="92" t="s">
        <v>633</v>
      </c>
      <c r="C41" s="93" t="s">
        <v>414</v>
      </c>
      <c r="D41" s="94">
        <v>4.3700000000000003E-2</v>
      </c>
      <c r="E41" s="94">
        <v>3.95E-2</v>
      </c>
      <c r="F41" s="94">
        <v>3.5400000000000001E-2</v>
      </c>
      <c r="G41" s="94">
        <v>3.4099999999999998E-2</v>
      </c>
      <c r="H41" s="94">
        <v>3.3300000000000003E-2</v>
      </c>
      <c r="I41" s="94">
        <v>3.0800000000000001E-2</v>
      </c>
      <c r="J41" s="94">
        <v>2.7699999999999999E-2</v>
      </c>
      <c r="K41" s="94">
        <v>2.6499999999999999E-2</v>
      </c>
      <c r="L41" s="94">
        <v>2.6700000000000002E-2</v>
      </c>
      <c r="M41" s="94">
        <v>2.5000000000000001E-2</v>
      </c>
      <c r="N41" s="94">
        <v>2.6599999999999999E-2</v>
      </c>
      <c r="O41" s="94">
        <v>2.7577342238841285E-2</v>
      </c>
      <c r="P41" s="94">
        <v>3.0287902530961058E-2</v>
      </c>
    </row>
    <row r="42" spans="1:16" s="103" customFormat="1" ht="15" customHeight="1" x14ac:dyDescent="0.25">
      <c r="A42" s="52" t="s">
        <v>524</v>
      </c>
      <c r="B42" s="92" t="s">
        <v>634</v>
      </c>
      <c r="C42" s="93" t="s">
        <v>415</v>
      </c>
      <c r="D42" s="94">
        <v>5.9700000000000003E-2</v>
      </c>
      <c r="E42" s="94">
        <v>5.5399999999999998E-2</v>
      </c>
      <c r="F42" s="94">
        <v>4.9200000000000001E-2</v>
      </c>
      <c r="G42" s="94">
        <v>4.5400000000000003E-2</v>
      </c>
      <c r="H42" s="94">
        <v>4.3200000000000002E-2</v>
      </c>
      <c r="I42" s="94">
        <v>3.9100000000000003E-2</v>
      </c>
      <c r="J42" s="94">
        <v>3.5400000000000001E-2</v>
      </c>
      <c r="K42" s="94">
        <v>3.4099999999999998E-2</v>
      </c>
      <c r="L42" s="94">
        <v>3.4099999999999998E-2</v>
      </c>
      <c r="M42" s="94">
        <v>3.1899999999999998E-2</v>
      </c>
      <c r="N42" s="94">
        <v>3.3799999999999997E-2</v>
      </c>
      <c r="O42" s="94">
        <v>3.5090887112557402E-2</v>
      </c>
      <c r="P42" s="94">
        <v>3.8167003317988828E-2</v>
      </c>
    </row>
    <row r="43" spans="1:16" s="103" customFormat="1" ht="15" customHeight="1" x14ac:dyDescent="0.25">
      <c r="A43" s="52" t="s">
        <v>524</v>
      </c>
      <c r="B43" s="92" t="s">
        <v>635</v>
      </c>
      <c r="C43" s="93" t="s">
        <v>416</v>
      </c>
      <c r="D43" s="94">
        <v>6.7500000000000004E-2</v>
      </c>
      <c r="E43" s="94">
        <v>6.1400000000000003E-2</v>
      </c>
      <c r="F43" s="94">
        <v>5.2600000000000001E-2</v>
      </c>
      <c r="G43" s="94">
        <v>4.8500000000000001E-2</v>
      </c>
      <c r="H43" s="94">
        <v>4.6399999999999997E-2</v>
      </c>
      <c r="I43" s="94">
        <v>4.1799999999999997E-2</v>
      </c>
      <c r="J43" s="94">
        <v>3.9E-2</v>
      </c>
      <c r="K43" s="94">
        <v>3.9300000000000002E-2</v>
      </c>
      <c r="L43" s="94">
        <v>3.9699999999999999E-2</v>
      </c>
      <c r="M43" s="94">
        <v>3.6700000000000003E-2</v>
      </c>
      <c r="N43" s="94">
        <v>3.8800000000000001E-2</v>
      </c>
      <c r="O43" s="94">
        <v>3.9963753892662504E-2</v>
      </c>
      <c r="P43" s="94">
        <v>4.3615329373682572E-2</v>
      </c>
    </row>
    <row r="44" spans="1:16" s="103" customFormat="1" ht="15" customHeight="1" thickBot="1" x14ac:dyDescent="0.3">
      <c r="A44" s="52" t="s">
        <v>524</v>
      </c>
      <c r="B44" s="92" t="s">
        <v>636</v>
      </c>
      <c r="C44" s="93" t="s">
        <v>417</v>
      </c>
      <c r="D44" s="94">
        <v>6.5799999999999997E-2</v>
      </c>
      <c r="E44" s="94">
        <v>5.91E-2</v>
      </c>
      <c r="F44" s="94">
        <v>5.3800000000000001E-2</v>
      </c>
      <c r="G44" s="94">
        <v>5.28E-2</v>
      </c>
      <c r="H44" s="94">
        <v>5.1799999999999999E-2</v>
      </c>
      <c r="I44" s="94">
        <v>5.0200000000000002E-2</v>
      </c>
      <c r="J44" s="94">
        <v>4.7100000000000003E-2</v>
      </c>
      <c r="K44" s="94">
        <v>4.4699999999999997E-2</v>
      </c>
      <c r="L44" s="94">
        <v>4.4699999999999997E-2</v>
      </c>
      <c r="M44" s="94">
        <v>5.1799999999999999E-2</v>
      </c>
      <c r="N44" s="94">
        <v>7.3800000000000004E-2</v>
      </c>
      <c r="O44" s="94">
        <v>5.7598526933087688E-2</v>
      </c>
      <c r="P44" s="94">
        <v>5.1257999317916393E-2</v>
      </c>
    </row>
    <row r="45" spans="1:16" ht="15" customHeight="1" thickTop="1" thickBot="1" x14ac:dyDescent="0.25">
      <c r="A45" s="52"/>
      <c r="B45" s="110"/>
      <c r="C45" s="109" t="s">
        <v>418</v>
      </c>
      <c r="D45" s="89"/>
      <c r="E45" s="89"/>
      <c r="F45" s="89"/>
      <c r="G45" s="89"/>
      <c r="H45" s="89"/>
      <c r="I45" s="90"/>
      <c r="J45" s="90"/>
      <c r="K45" s="90"/>
      <c r="L45" s="90"/>
      <c r="M45" s="90"/>
      <c r="N45" s="90"/>
      <c r="O45" s="90"/>
      <c r="P45" s="90"/>
    </row>
    <row r="46" spans="1:16" s="112" customFormat="1" ht="15" customHeight="1" thickTop="1" x14ac:dyDescent="0.25">
      <c r="A46" s="112" t="s">
        <v>524</v>
      </c>
      <c r="B46" s="92" t="s">
        <v>637</v>
      </c>
      <c r="C46" s="93" t="s">
        <v>419</v>
      </c>
      <c r="D46" s="94">
        <v>0.51180000000000003</v>
      </c>
      <c r="E46" s="94">
        <v>0.52239999999999998</v>
      </c>
      <c r="F46" s="94">
        <v>0.53390000000000004</v>
      </c>
      <c r="G46" s="94">
        <v>0.53349999999999997</v>
      </c>
      <c r="H46" s="94">
        <v>0.53359999999999996</v>
      </c>
      <c r="I46" s="94">
        <v>0.53029999999999999</v>
      </c>
      <c r="J46" s="94">
        <v>0.52110000000000001</v>
      </c>
      <c r="K46" s="94">
        <v>0.51290000000000002</v>
      </c>
      <c r="L46" s="94">
        <v>0.50860000000000005</v>
      </c>
      <c r="M46" s="94">
        <v>0.5272</v>
      </c>
      <c r="N46" s="94">
        <v>0.53869999999999996</v>
      </c>
      <c r="O46" s="94">
        <v>0.51363631903649554</v>
      </c>
      <c r="P46" s="94">
        <v>0.50243448593732498</v>
      </c>
    </row>
    <row r="47" spans="1:16" ht="15" customHeight="1" x14ac:dyDescent="0.2">
      <c r="A47" s="52" t="s">
        <v>524</v>
      </c>
      <c r="B47" s="92" t="s">
        <v>638</v>
      </c>
      <c r="C47" s="93" t="s">
        <v>420</v>
      </c>
      <c r="D47" s="94">
        <v>5.7000000000000002E-2</v>
      </c>
      <c r="E47" s="94">
        <v>5.8400000000000001E-2</v>
      </c>
      <c r="F47" s="94">
        <v>6.0299999999999999E-2</v>
      </c>
      <c r="G47" s="94">
        <v>6.0699999999999997E-2</v>
      </c>
      <c r="H47" s="94">
        <v>6.13E-2</v>
      </c>
      <c r="I47" s="94">
        <v>6.2899999999999998E-2</v>
      </c>
      <c r="J47" s="94">
        <v>6.5000000000000002E-2</v>
      </c>
      <c r="K47" s="94">
        <v>6.5100000000000005E-2</v>
      </c>
      <c r="L47" s="94">
        <v>5.9400000000000001E-2</v>
      </c>
      <c r="M47" s="94">
        <v>5.4199999999999998E-2</v>
      </c>
      <c r="N47" s="94">
        <v>5.45E-2</v>
      </c>
      <c r="O47" s="94">
        <v>5.4308470850370424E-2</v>
      </c>
      <c r="P47" s="94">
        <v>5.1491791329271203E-2</v>
      </c>
    </row>
    <row r="48" spans="1:16" ht="15" customHeight="1" x14ac:dyDescent="0.2">
      <c r="A48" s="52" t="s">
        <v>524</v>
      </c>
      <c r="B48" s="92" t="s">
        <v>639</v>
      </c>
      <c r="C48" s="93" t="s">
        <v>421</v>
      </c>
      <c r="D48" s="94">
        <v>0.43120000000000003</v>
      </c>
      <c r="E48" s="94">
        <v>0.41909999999999997</v>
      </c>
      <c r="F48" s="94">
        <v>0.40579999999999999</v>
      </c>
      <c r="G48" s="94">
        <v>0.40589999999999998</v>
      </c>
      <c r="H48" s="94">
        <v>0.40510000000000002</v>
      </c>
      <c r="I48" s="94">
        <v>0.40670000000000001</v>
      </c>
      <c r="J48" s="94">
        <v>0.41389999999999999</v>
      </c>
      <c r="K48" s="94">
        <v>0.42199999999999999</v>
      </c>
      <c r="L48" s="94">
        <v>0.432</v>
      </c>
      <c r="M48" s="94">
        <v>0.41860000000000003</v>
      </c>
      <c r="N48" s="94">
        <v>0.40679999999999999</v>
      </c>
      <c r="O48" s="94">
        <v>0.43205521011313403</v>
      </c>
      <c r="P48" s="94">
        <v>0.44607372273340379</v>
      </c>
    </row>
    <row r="49" spans="1:16" ht="15" customHeight="1" thickBot="1" x14ac:dyDescent="0.25">
      <c r="A49" s="52" t="s">
        <v>524</v>
      </c>
      <c r="B49" s="92" t="s">
        <v>640</v>
      </c>
      <c r="C49" s="93" t="s">
        <v>422</v>
      </c>
      <c r="D49" s="94">
        <v>0.49469999999999997</v>
      </c>
      <c r="E49" s="94">
        <v>0.50519999999999998</v>
      </c>
      <c r="F49" s="94">
        <v>0.44740000000000002</v>
      </c>
      <c r="G49" s="94">
        <v>0.4108</v>
      </c>
      <c r="H49" s="94">
        <v>0.4047</v>
      </c>
      <c r="I49" s="94">
        <v>0.36890000000000001</v>
      </c>
      <c r="J49" s="94">
        <v>0.34599999999999997</v>
      </c>
      <c r="K49" s="94">
        <v>0.33850000000000002</v>
      </c>
      <c r="L49" s="94">
        <v>0.3427</v>
      </c>
      <c r="M49" s="94">
        <v>0.29249999999999998</v>
      </c>
      <c r="N49" s="94">
        <v>0.2747</v>
      </c>
      <c r="O49" s="94">
        <v>0.23823584853585442</v>
      </c>
      <c r="P49" s="94">
        <v>0.22039404875717308</v>
      </c>
    </row>
    <row r="50" spans="1:16" s="52" customFormat="1" ht="15" customHeight="1" thickTop="1" thickBot="1" x14ac:dyDescent="0.3">
      <c r="B50" s="111"/>
      <c r="C50" s="109" t="s">
        <v>423</v>
      </c>
      <c r="D50" s="89"/>
      <c r="E50" s="89"/>
      <c r="F50" s="89"/>
      <c r="G50" s="89"/>
      <c r="H50" s="89"/>
      <c r="I50" s="90"/>
      <c r="J50" s="90"/>
      <c r="K50" s="90"/>
      <c r="L50" s="90"/>
      <c r="M50" s="90"/>
      <c r="N50" s="90"/>
      <c r="O50" s="90"/>
      <c r="P50" s="90"/>
    </row>
    <row r="51" spans="1:16" s="52" customFormat="1" ht="15" customHeight="1" thickTop="1" x14ac:dyDescent="0.25">
      <c r="A51" s="52" t="s">
        <v>524</v>
      </c>
      <c r="B51" s="92" t="s">
        <v>641</v>
      </c>
      <c r="C51" s="93" t="s">
        <v>424</v>
      </c>
      <c r="D51" s="94">
        <v>7.7100000000000002E-2</v>
      </c>
      <c r="E51" s="94">
        <v>6.4100000000000004E-2</v>
      </c>
      <c r="F51" s="94">
        <v>6.2300000000000001E-2</v>
      </c>
      <c r="G51" s="94">
        <v>6.0999999999999999E-2</v>
      </c>
      <c r="H51" s="94">
        <v>5.5100000000000003E-2</v>
      </c>
      <c r="I51" s="94">
        <v>5.4300000000000001E-2</v>
      </c>
      <c r="J51" s="94">
        <v>4.5699999999999998E-2</v>
      </c>
      <c r="K51" s="94">
        <v>4.1599999999999998E-2</v>
      </c>
      <c r="L51" s="94">
        <v>4.36E-2</v>
      </c>
      <c r="M51" s="94">
        <v>4.48E-2</v>
      </c>
      <c r="N51" s="94">
        <v>4.7199999999999999E-2</v>
      </c>
      <c r="O51" s="94">
        <v>5.1260739603456285E-2</v>
      </c>
      <c r="P51" s="94">
        <v>4.8274738991931958E-2</v>
      </c>
    </row>
    <row r="52" spans="1:16" s="52" customFormat="1" ht="15" customHeight="1" x14ac:dyDescent="0.25">
      <c r="A52" s="52" t="s">
        <v>524</v>
      </c>
      <c r="B52" s="92" t="s">
        <v>642</v>
      </c>
      <c r="C52" s="93" t="s">
        <v>425</v>
      </c>
      <c r="D52" s="94">
        <v>6.0100000000000001E-2</v>
      </c>
      <c r="E52" s="94">
        <v>5.0599999999999999E-2</v>
      </c>
      <c r="F52" s="94">
        <v>4.9500000000000002E-2</v>
      </c>
      <c r="G52" s="94">
        <v>4.9799999999999997E-2</v>
      </c>
      <c r="H52" s="94">
        <v>4.6800000000000001E-2</v>
      </c>
      <c r="I52" s="94">
        <v>4.65E-2</v>
      </c>
      <c r="J52" s="94">
        <v>3.9899999999999998E-2</v>
      </c>
      <c r="K52" s="94">
        <v>3.3300000000000003E-2</v>
      </c>
      <c r="L52" s="94">
        <v>3.4299999999999997E-2</v>
      </c>
      <c r="M52" s="94">
        <v>3.44E-2</v>
      </c>
      <c r="N52" s="94">
        <v>3.6999999999999998E-2</v>
      </c>
      <c r="O52" s="94">
        <v>4.1454659769790125E-2</v>
      </c>
      <c r="P52" s="94">
        <v>4.8851796880061062E-2</v>
      </c>
    </row>
    <row r="53" spans="1:16" s="52" customFormat="1" ht="15" customHeight="1" x14ac:dyDescent="0.25">
      <c r="A53" s="52" t="s">
        <v>524</v>
      </c>
      <c r="B53" s="92" t="s">
        <v>643</v>
      </c>
      <c r="C53" s="93" t="s">
        <v>426</v>
      </c>
      <c r="D53" s="94">
        <v>7.6200000000000004E-2</v>
      </c>
      <c r="E53" s="94">
        <v>6.6600000000000006E-2</v>
      </c>
      <c r="F53" s="94">
        <v>6.3600000000000004E-2</v>
      </c>
      <c r="G53" s="94">
        <v>6.1100000000000002E-2</v>
      </c>
      <c r="H53" s="94">
        <v>5.74E-2</v>
      </c>
      <c r="I53" s="94">
        <v>5.6399999999999999E-2</v>
      </c>
      <c r="J53" s="94">
        <v>5.0999999999999997E-2</v>
      </c>
      <c r="K53" s="94">
        <v>4.3999999999999997E-2</v>
      </c>
      <c r="L53" s="94">
        <v>4.4900000000000002E-2</v>
      </c>
      <c r="M53" s="94">
        <v>4.4699999999999997E-2</v>
      </c>
      <c r="N53" s="94">
        <v>4.8099999999999997E-2</v>
      </c>
      <c r="O53" s="94">
        <v>5.3592836878482528E-2</v>
      </c>
      <c r="P53" s="94">
        <v>6.1823612716852307E-2</v>
      </c>
    </row>
    <row r="54" spans="1:16" s="52" customFormat="1" ht="15" customHeight="1" x14ac:dyDescent="0.25">
      <c r="A54" s="52" t="s">
        <v>524</v>
      </c>
      <c r="B54" s="92" t="s">
        <v>644</v>
      </c>
      <c r="C54" s="93" t="s">
        <v>427</v>
      </c>
      <c r="D54" s="94">
        <v>9.1399999999999995E-2</v>
      </c>
      <c r="E54" s="94">
        <v>8.2000000000000003E-2</v>
      </c>
      <c r="F54" s="94">
        <v>7.8799999999999995E-2</v>
      </c>
      <c r="G54" s="94">
        <v>7.85E-2</v>
      </c>
      <c r="H54" s="94">
        <v>7.7799999999999994E-2</v>
      </c>
      <c r="I54" s="94">
        <v>7.8399999999999997E-2</v>
      </c>
      <c r="J54" s="94">
        <v>7.4300000000000005E-2</v>
      </c>
      <c r="K54" s="94">
        <v>6.7900000000000002E-2</v>
      </c>
      <c r="L54" s="94">
        <v>6.9099999999999995E-2</v>
      </c>
      <c r="M54" s="94">
        <v>6.7500000000000004E-2</v>
      </c>
      <c r="N54" s="94">
        <v>7.2900000000000006E-2</v>
      </c>
      <c r="O54" s="94">
        <v>7.855919856436834E-2</v>
      </c>
      <c r="P54" s="94">
        <v>8.674354340565002E-2</v>
      </c>
    </row>
    <row r="55" spans="1:16" s="52" customFormat="1" ht="15" customHeight="1" x14ac:dyDescent="0.25">
      <c r="A55" s="52" t="s">
        <v>524</v>
      </c>
      <c r="B55" s="92" t="s">
        <v>645</v>
      </c>
      <c r="C55" s="93" t="s">
        <v>428</v>
      </c>
      <c r="D55" s="94">
        <v>-1.52E-2</v>
      </c>
      <c r="E55" s="94">
        <v>-1.54E-2</v>
      </c>
      <c r="F55" s="94">
        <v>-1.52E-2</v>
      </c>
      <c r="G55" s="94">
        <v>-1.7299999999999999E-2</v>
      </c>
      <c r="H55" s="94">
        <v>-2.0400000000000001E-2</v>
      </c>
      <c r="I55" s="94">
        <v>-2.1999999999999999E-2</v>
      </c>
      <c r="J55" s="94">
        <v>-2.3300000000000001E-2</v>
      </c>
      <c r="K55" s="94">
        <v>-2.3900000000000001E-2</v>
      </c>
      <c r="L55" s="94">
        <v>-2.4199999999999999E-2</v>
      </c>
      <c r="M55" s="94">
        <v>-2.2800000000000001E-2</v>
      </c>
      <c r="N55" s="94">
        <v>-2.4799999999999999E-2</v>
      </c>
      <c r="O55" s="94">
        <v>-2.4966361685885813E-2</v>
      </c>
      <c r="P55" s="94">
        <v>-2.4919930688797713E-2</v>
      </c>
    </row>
    <row r="56" spans="1:16" s="52" customFormat="1" ht="15" customHeight="1" x14ac:dyDescent="0.25">
      <c r="A56" s="52" t="s">
        <v>524</v>
      </c>
      <c r="B56" s="92" t="s">
        <v>646</v>
      </c>
      <c r="C56" s="93" t="s">
        <v>429</v>
      </c>
      <c r="D56" s="94">
        <v>-1.61E-2</v>
      </c>
      <c r="E56" s="94">
        <v>-1.6E-2</v>
      </c>
      <c r="F56" s="94">
        <v>-1.41E-2</v>
      </c>
      <c r="G56" s="94">
        <v>-1.14E-2</v>
      </c>
      <c r="H56" s="94">
        <v>-1.06E-2</v>
      </c>
      <c r="I56" s="94">
        <v>-9.9000000000000008E-3</v>
      </c>
      <c r="J56" s="94">
        <v>-1.11E-2</v>
      </c>
      <c r="K56" s="94">
        <v>-1.0800000000000001E-2</v>
      </c>
      <c r="L56" s="94">
        <v>-1.0500000000000001E-2</v>
      </c>
      <c r="M56" s="94">
        <v>-1.03E-2</v>
      </c>
      <c r="N56" s="94">
        <v>-1.11E-2</v>
      </c>
      <c r="O56" s="94">
        <v>-1.213817710869242E-2</v>
      </c>
      <c r="P56" s="94">
        <v>-1.297181583679125E-2</v>
      </c>
    </row>
    <row r="57" spans="1:16" s="52" customFormat="1" ht="15" customHeight="1" thickBot="1" x14ac:dyDescent="0.3">
      <c r="A57" s="52" t="s">
        <v>524</v>
      </c>
      <c r="B57" s="92" t="s">
        <v>647</v>
      </c>
      <c r="C57" s="93" t="s">
        <v>430</v>
      </c>
      <c r="D57" s="94">
        <v>1.6899999999999998E-2</v>
      </c>
      <c r="E57" s="94">
        <v>1.34E-2</v>
      </c>
      <c r="F57" s="94">
        <v>1.2800000000000001E-2</v>
      </c>
      <c r="G57" s="94">
        <v>1.1299999999999999E-2</v>
      </c>
      <c r="H57" s="94">
        <v>8.2000000000000007E-3</v>
      </c>
      <c r="I57" s="94">
        <v>7.7999999999999996E-3</v>
      </c>
      <c r="J57" s="94">
        <v>5.7999999999999996E-3</v>
      </c>
      <c r="K57" s="94">
        <v>8.3000000000000001E-3</v>
      </c>
      <c r="L57" s="94">
        <v>9.1999999999999998E-3</v>
      </c>
      <c r="M57" s="94">
        <v>1.04E-2</v>
      </c>
      <c r="N57" s="94">
        <v>1.0200000000000001E-2</v>
      </c>
      <c r="O57" s="94">
        <v>9.8060798336661592E-3</v>
      </c>
      <c r="P57" s="94">
        <v>-5.770578881291018E-4</v>
      </c>
    </row>
    <row r="58" spans="1:16" ht="15" customHeight="1" thickTop="1" thickBot="1" x14ac:dyDescent="0.25">
      <c r="A58" s="52"/>
      <c r="B58" s="52"/>
      <c r="C58" s="109" t="s">
        <v>431</v>
      </c>
      <c r="D58" s="113"/>
      <c r="E58" s="113"/>
      <c r="F58" s="113"/>
      <c r="G58" s="113"/>
      <c r="H58" s="113"/>
      <c r="I58" s="113"/>
      <c r="J58" s="113"/>
      <c r="K58" s="113"/>
      <c r="L58" s="113"/>
      <c r="M58" s="113"/>
      <c r="N58" s="113"/>
      <c r="O58" s="85"/>
      <c r="P58" s="85"/>
    </row>
    <row r="59" spans="1:16" s="52" customFormat="1" ht="15" customHeight="1" thickTop="1" x14ac:dyDescent="0.25">
      <c r="A59" s="52" t="s">
        <v>524</v>
      </c>
      <c r="B59" s="92" t="s">
        <v>641</v>
      </c>
      <c r="C59" s="93" t="s">
        <v>424</v>
      </c>
      <c r="D59" s="94">
        <v>7.7100000000000002E-2</v>
      </c>
      <c r="E59" s="94">
        <v>6.4100000000000004E-2</v>
      </c>
      <c r="F59" s="94">
        <v>6.2300000000000001E-2</v>
      </c>
      <c r="G59" s="94">
        <v>6.0999999999999999E-2</v>
      </c>
      <c r="H59" s="94">
        <v>5.5100000000000003E-2</v>
      </c>
      <c r="I59" s="94">
        <v>5.4300000000000001E-2</v>
      </c>
      <c r="J59" s="94">
        <v>4.5699999999999998E-2</v>
      </c>
      <c r="K59" s="94">
        <v>4.1599999999999998E-2</v>
      </c>
      <c r="L59" s="94">
        <v>4.36E-2</v>
      </c>
      <c r="M59" s="94">
        <v>4.48E-2</v>
      </c>
      <c r="N59" s="94">
        <v>4.7199999999999999E-2</v>
      </c>
      <c r="O59" s="94">
        <v>5.1260739603456285E-2</v>
      </c>
      <c r="P59" s="94">
        <v>4.8274738991931958E-2</v>
      </c>
    </row>
    <row r="60" spans="1:16" s="52" customFormat="1" ht="15" customHeight="1" x14ac:dyDescent="0.25">
      <c r="A60" s="52" t="s">
        <v>524</v>
      </c>
      <c r="B60" s="92" t="s">
        <v>648</v>
      </c>
      <c r="C60" s="93" t="s">
        <v>432</v>
      </c>
      <c r="D60" s="94">
        <v>-6.6E-3</v>
      </c>
      <c r="E60" s="94">
        <v>-4.1000000000000003E-3</v>
      </c>
      <c r="F60" s="94">
        <v>-4.7999999999999996E-3</v>
      </c>
      <c r="G60" s="94">
        <v>-6.0000000000000001E-3</v>
      </c>
      <c r="H60" s="94">
        <v>-5.0000000000000001E-3</v>
      </c>
      <c r="I60" s="94">
        <v>-4.4000000000000003E-3</v>
      </c>
      <c r="J60" s="94">
        <v>-7.6E-3</v>
      </c>
      <c r="K60" s="94">
        <v>-3.5000000000000001E-3</v>
      </c>
      <c r="L60" s="94">
        <v>-4.4000000000000003E-3</v>
      </c>
      <c r="M60" s="94">
        <v>-6.4999999999999997E-3</v>
      </c>
      <c r="N60" s="94">
        <v>-8.8000000000000005E-3</v>
      </c>
      <c r="O60" s="94">
        <v>-7.6960888081263074E-3</v>
      </c>
      <c r="P60" s="94">
        <v>-6.9626807933676821E-3</v>
      </c>
    </row>
    <row r="61" spans="1:16" s="103" customFormat="1" ht="15" customHeight="1" x14ac:dyDescent="0.25">
      <c r="A61" s="52" t="s">
        <v>524</v>
      </c>
      <c r="B61" s="92" t="s">
        <v>649</v>
      </c>
      <c r="C61" s="93" t="s">
        <v>433</v>
      </c>
      <c r="D61" s="94">
        <v>-4.8599999999999997E-2</v>
      </c>
      <c r="E61" s="94">
        <v>-4.3900000000000002E-2</v>
      </c>
      <c r="F61" s="94">
        <v>-3.9800000000000002E-2</v>
      </c>
      <c r="G61" s="94">
        <v>-3.8199999999999998E-2</v>
      </c>
      <c r="H61" s="94">
        <v>-3.6700000000000003E-2</v>
      </c>
      <c r="I61" s="94">
        <v>-3.3599999999999998E-2</v>
      </c>
      <c r="J61" s="94">
        <v>-2.98E-2</v>
      </c>
      <c r="K61" s="94">
        <v>-2.81E-2</v>
      </c>
      <c r="L61" s="94">
        <v>-2.8299999999999999E-2</v>
      </c>
      <c r="M61" s="94">
        <v>-2.6499999999999999E-2</v>
      </c>
      <c r="N61" s="94">
        <v>-2.8000000000000001E-2</v>
      </c>
      <c r="O61" s="94">
        <v>-2.9147600078309757E-2</v>
      </c>
      <c r="P61" s="94">
        <v>-3.2052387020463514E-2</v>
      </c>
    </row>
    <row r="62" spans="1:16" s="103" customFormat="1" ht="15" customHeight="1" x14ac:dyDescent="0.25">
      <c r="A62" s="52" t="s">
        <v>524</v>
      </c>
      <c r="B62" s="92" t="s">
        <v>650</v>
      </c>
      <c r="C62" s="93" t="s">
        <v>434</v>
      </c>
      <c r="D62" s="94">
        <v>1E-4</v>
      </c>
      <c r="E62" s="94">
        <v>1E-4</v>
      </c>
      <c r="F62" s="94">
        <v>2.0000000000000001E-4</v>
      </c>
      <c r="G62" s="94">
        <v>2.0000000000000001E-4</v>
      </c>
      <c r="H62" s="94">
        <v>2.9999999999999997E-4</v>
      </c>
      <c r="I62" s="94">
        <v>1E-4</v>
      </c>
      <c r="J62" s="94">
        <v>1E-4</v>
      </c>
      <c r="K62" s="94">
        <v>1E-4</v>
      </c>
      <c r="L62" s="94">
        <v>1E-4</v>
      </c>
      <c r="M62" s="94">
        <v>1E-4</v>
      </c>
      <c r="N62" s="94">
        <v>0</v>
      </c>
      <c r="O62" s="94">
        <v>1.6750533555814811E-4</v>
      </c>
      <c r="P62" s="94">
        <v>1.538197296450764E-4</v>
      </c>
    </row>
    <row r="63" spans="1:16" s="103" customFormat="1" ht="15" customHeight="1" x14ac:dyDescent="0.25">
      <c r="A63" s="52" t="s">
        <v>524</v>
      </c>
      <c r="B63" s="92" t="s">
        <v>651</v>
      </c>
      <c r="C63" s="93" t="s">
        <v>435</v>
      </c>
      <c r="D63" s="94">
        <v>-2.0000000000000001E-4</v>
      </c>
      <c r="E63" s="94">
        <v>1E-4</v>
      </c>
      <c r="F63" s="94">
        <v>0</v>
      </c>
      <c r="G63" s="94">
        <v>1E-4</v>
      </c>
      <c r="H63" s="94">
        <v>2.0000000000000001E-4</v>
      </c>
      <c r="I63" s="94">
        <v>-1E-4</v>
      </c>
      <c r="J63" s="94">
        <v>1E-4</v>
      </c>
      <c r="K63" s="94">
        <v>1E-4</v>
      </c>
      <c r="L63" s="94">
        <v>0</v>
      </c>
      <c r="M63" s="94">
        <v>1E-4</v>
      </c>
      <c r="N63" s="94">
        <v>5.0000000000000001E-4</v>
      </c>
      <c r="O63" s="94">
        <v>2.4775341491724002E-4</v>
      </c>
      <c r="P63" s="94">
        <v>3.0934723861609955E-4</v>
      </c>
    </row>
    <row r="64" spans="1:16" s="103" customFormat="1" ht="15" customHeight="1" thickBot="1" x14ac:dyDescent="0.3">
      <c r="A64" s="52"/>
      <c r="B64" s="92"/>
      <c r="C64" s="93" t="s">
        <v>436</v>
      </c>
      <c r="D64" s="94">
        <v>0</v>
      </c>
      <c r="E64" s="94">
        <v>0</v>
      </c>
      <c r="F64" s="94">
        <v>0</v>
      </c>
      <c r="G64" s="94">
        <v>0</v>
      </c>
      <c r="H64" s="94">
        <v>0</v>
      </c>
      <c r="I64" s="94">
        <v>0</v>
      </c>
      <c r="J64" s="94">
        <v>0</v>
      </c>
      <c r="K64" s="94">
        <v>0</v>
      </c>
      <c r="L64" s="94">
        <v>0</v>
      </c>
      <c r="M64" s="94">
        <v>0</v>
      </c>
      <c r="N64" s="94">
        <v>-1E-4</v>
      </c>
      <c r="O64" s="94">
        <v>5.3652653293821256E-5</v>
      </c>
      <c r="P64" s="94">
        <v>7.0354362446246996E-4</v>
      </c>
    </row>
    <row r="65" spans="1:16" s="52" customFormat="1" ht="15" customHeight="1" thickTop="1" thickBot="1" x14ac:dyDescent="0.3">
      <c r="A65" s="52" t="s">
        <v>524</v>
      </c>
      <c r="B65" s="92" t="s">
        <v>652</v>
      </c>
      <c r="C65" s="109" t="s">
        <v>653</v>
      </c>
      <c r="D65" s="89">
        <v>2.18E-2</v>
      </c>
      <c r="E65" s="89">
        <v>1.6199999999999999E-2</v>
      </c>
      <c r="F65" s="89">
        <v>1.8100000000000002E-2</v>
      </c>
      <c r="G65" s="89">
        <v>1.72E-2</v>
      </c>
      <c r="H65" s="89">
        <v>1.3899999999999999E-2</v>
      </c>
      <c r="I65" s="95">
        <v>1.6400000000000001E-2</v>
      </c>
      <c r="J65" s="95">
        <v>8.6E-3</v>
      </c>
      <c r="K65" s="95">
        <v>1.0200000000000001E-2</v>
      </c>
      <c r="L65" s="95">
        <v>1.0999999999999999E-2</v>
      </c>
      <c r="M65" s="95">
        <v>1.2E-2</v>
      </c>
      <c r="N65" s="95">
        <v>1.0800000000000001E-2</v>
      </c>
      <c r="O65" s="95">
        <v>1.4812184408656623E-2</v>
      </c>
      <c r="P65" s="95">
        <v>1.0511534859523608E-2</v>
      </c>
    </row>
    <row r="66" spans="1:16" ht="3.75" customHeight="1" thickTop="1" thickBot="1" x14ac:dyDescent="0.25">
      <c r="A66" s="114"/>
      <c r="B66" s="114"/>
      <c r="C66" s="76"/>
      <c r="D66" s="76"/>
      <c r="E66" s="76"/>
      <c r="F66" s="76"/>
      <c r="G66" s="76"/>
      <c r="H66" s="76"/>
      <c r="I66" s="76"/>
      <c r="J66" s="76"/>
      <c r="K66" s="76"/>
      <c r="L66" s="76"/>
      <c r="M66" s="76"/>
      <c r="N66" s="76"/>
      <c r="O66" s="76"/>
      <c r="P66" s="76"/>
    </row>
    <row r="67" spans="1:16" ht="15" customHeight="1" x14ac:dyDescent="0.2">
      <c r="A67" s="52"/>
      <c r="B67" s="52"/>
      <c r="C67" s="115" t="s">
        <v>438</v>
      </c>
      <c r="D67" s="52"/>
      <c r="E67" s="52"/>
      <c r="F67" s="52"/>
      <c r="G67" s="52"/>
      <c r="H67" s="52"/>
      <c r="I67" s="52"/>
      <c r="J67" s="52"/>
      <c r="K67" s="52"/>
      <c r="L67" s="52"/>
      <c r="M67" s="52"/>
      <c r="N67" s="52"/>
      <c r="O67" s="52"/>
      <c r="P67" s="52"/>
    </row>
    <row r="68" spans="1:16" ht="15" customHeight="1" x14ac:dyDescent="0.2">
      <c r="A68" s="52"/>
      <c r="B68" s="52"/>
      <c r="C68" s="115" t="s">
        <v>654</v>
      </c>
      <c r="D68" s="52"/>
      <c r="E68" s="52"/>
      <c r="F68" s="52"/>
      <c r="G68" s="52"/>
      <c r="H68" s="52"/>
      <c r="I68" s="52"/>
      <c r="J68" s="52"/>
      <c r="K68" s="52"/>
      <c r="L68" s="52"/>
      <c r="M68" s="52"/>
      <c r="N68" s="52"/>
      <c r="O68" s="52"/>
      <c r="P68" s="52"/>
    </row>
    <row r="69" spans="1:16" ht="15" customHeight="1" x14ac:dyDescent="0.2">
      <c r="A69" s="52"/>
      <c r="B69" s="52"/>
      <c r="C69" s="115" t="s">
        <v>655</v>
      </c>
      <c r="D69" s="52"/>
      <c r="E69" s="52"/>
      <c r="F69" s="52"/>
      <c r="G69" s="52"/>
      <c r="H69" s="52"/>
      <c r="I69" s="52"/>
      <c r="J69" s="52"/>
      <c r="K69" s="52"/>
      <c r="L69" s="52"/>
      <c r="M69" s="52"/>
      <c r="N69" s="52"/>
      <c r="O69" s="52"/>
      <c r="P69" s="52"/>
    </row>
    <row r="70" spans="1:16" ht="15" customHeight="1" x14ac:dyDescent="0.2">
      <c r="A70" s="52"/>
      <c r="B70" s="52"/>
      <c r="C70" s="115" t="s">
        <v>441</v>
      </c>
      <c r="D70" s="52"/>
      <c r="E70" s="52"/>
      <c r="F70" s="52"/>
      <c r="G70" s="52"/>
      <c r="H70" s="52"/>
      <c r="I70" s="52"/>
      <c r="J70" s="52"/>
      <c r="K70" s="52"/>
      <c r="L70" s="52"/>
      <c r="M70" s="52"/>
      <c r="N70" s="52"/>
      <c r="O70" s="52"/>
      <c r="P70" s="52"/>
    </row>
    <row r="71" spans="1:16" ht="15" customHeight="1" x14ac:dyDescent="0.2">
      <c r="A71" s="52"/>
      <c r="B71" s="52"/>
      <c r="C71" s="115" t="s">
        <v>442</v>
      </c>
      <c r="D71" s="52"/>
      <c r="E71" s="52"/>
      <c r="F71" s="52"/>
      <c r="G71" s="52"/>
      <c r="H71" s="52"/>
      <c r="I71" s="52"/>
      <c r="J71" s="52"/>
      <c r="K71" s="52"/>
      <c r="L71" s="52"/>
      <c r="M71" s="52"/>
      <c r="N71" s="52"/>
      <c r="O71" s="52"/>
      <c r="P71" s="52"/>
    </row>
    <row r="72" spans="1:16" ht="30" customHeight="1" x14ac:dyDescent="0.2">
      <c r="A72" s="52"/>
      <c r="B72" s="52"/>
      <c r="C72" s="797" t="s">
        <v>443</v>
      </c>
      <c r="D72" s="797"/>
      <c r="E72" s="797"/>
      <c r="F72" s="797"/>
      <c r="G72" s="797"/>
      <c r="H72" s="797"/>
      <c r="I72" s="797"/>
      <c r="J72" s="797"/>
      <c r="K72" s="797"/>
      <c r="L72" s="797"/>
      <c r="M72" s="797"/>
      <c r="N72" s="116"/>
      <c r="O72" s="116"/>
      <c r="P72" s="116"/>
    </row>
    <row r="73" spans="1:16" ht="15" customHeight="1" x14ac:dyDescent="0.2">
      <c r="A73" s="52"/>
      <c r="B73" s="52"/>
      <c r="C73" s="115" t="s">
        <v>444</v>
      </c>
      <c r="D73" s="52"/>
      <c r="E73" s="52"/>
      <c r="F73" s="52"/>
      <c r="G73" s="52"/>
      <c r="H73" s="52"/>
      <c r="I73" s="52"/>
      <c r="J73" s="52"/>
      <c r="K73" s="52"/>
      <c r="L73" s="52"/>
      <c r="M73" s="52"/>
      <c r="N73" s="52"/>
      <c r="O73" s="52"/>
      <c r="P73" s="52"/>
    </row>
    <row r="74" spans="1:16" ht="30" customHeight="1" x14ac:dyDescent="0.2">
      <c r="A74" s="52"/>
      <c r="B74" s="52"/>
      <c r="C74" s="797" t="s">
        <v>445</v>
      </c>
      <c r="D74" s="797"/>
      <c r="E74" s="797"/>
      <c r="F74" s="797"/>
      <c r="G74" s="797"/>
      <c r="H74" s="797"/>
      <c r="I74" s="797"/>
      <c r="J74" s="797"/>
      <c r="K74" s="797"/>
      <c r="L74" s="797"/>
      <c r="M74" s="797"/>
      <c r="N74" s="116"/>
      <c r="O74" s="116"/>
      <c r="P74" s="116"/>
    </row>
    <row r="75" spans="1:16" ht="15" customHeight="1" x14ac:dyDescent="0.2">
      <c r="A75" s="52"/>
      <c r="B75" s="52"/>
      <c r="C75" s="79"/>
      <c r="D75" s="52"/>
      <c r="E75" s="52"/>
      <c r="F75" s="52"/>
      <c r="G75" s="52"/>
      <c r="H75" s="52"/>
      <c r="I75" s="52"/>
      <c r="J75" s="52"/>
      <c r="K75" s="52"/>
      <c r="L75" s="52"/>
      <c r="M75" s="52"/>
      <c r="N75" s="52"/>
      <c r="O75" s="52"/>
      <c r="P75" s="52"/>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FCD35-526B-4483-8E68-D54BCA9738BB}">
  <sheetPr codeName="Sheet3">
    <pageSetUpPr fitToPage="1"/>
  </sheetPr>
  <dimension ref="A1:O87"/>
  <sheetViews>
    <sheetView zoomScaleNormal="100" workbookViewId="0">
      <pane xSplit="1" topLeftCell="B1" activePane="topRight" state="frozen"/>
      <selection pane="topRight" activeCell="L20" sqref="L20"/>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1.2851562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1.2851562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1.2851562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1.2851562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1.2851562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1.2851562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1.2851562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1.2851562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1.2851562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1.2851562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1.2851562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1.2851562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1.2851562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1.2851562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1.2851562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1.2851562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1.2851562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1.2851562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1.2851562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1.2851562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1.2851562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1.2851562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1.2851562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1.2851562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1.2851562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1.2851562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1.2851562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1.2851562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1.2851562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1.2851562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1.2851562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1.2851562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1.2851562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1.2851562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1.2851562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1.2851562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1.2851562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1.2851562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1.2851562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1.2851562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1.2851562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1.2851562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1.2851562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1.2851562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1.2851562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1.2851562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1.2851562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1.2851562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1.2851562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1.2851562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1.2851562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1.2851562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1.2851562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1.2851562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1.2851562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1.2851562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1.2851562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1.2851562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1.2851562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1.2851562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1.2851562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1.2851562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1.2851562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1.28515625" style="53" bestFit="1" customWidth="1"/>
    <col min="16139" max="16141" width="10.7109375" style="53" customWidth="1"/>
    <col min="16142" max="16142" width="10.7109375" style="53" bestFit="1" customWidth="1"/>
    <col min="16143" max="16384" width="9.140625" style="53"/>
  </cols>
  <sheetData>
    <row r="1" spans="1:15" ht="30" customHeight="1" x14ac:dyDescent="0.25">
      <c r="A1" s="788" t="s">
        <v>0</v>
      </c>
      <c r="B1" s="788"/>
      <c r="C1" s="788"/>
      <c r="D1" s="788"/>
      <c r="E1" s="788"/>
      <c r="F1" s="788"/>
      <c r="G1" s="788"/>
      <c r="H1" s="788"/>
      <c r="I1" s="788"/>
      <c r="J1" s="788"/>
      <c r="K1" s="788"/>
      <c r="L1" s="788"/>
      <c r="M1" s="788"/>
      <c r="N1" s="788"/>
      <c r="O1" s="52"/>
    </row>
    <row r="2" spans="1:15" ht="15" customHeight="1" x14ac:dyDescent="0.25">
      <c r="A2" s="789" t="s">
        <v>446</v>
      </c>
      <c r="B2" s="789"/>
      <c r="C2" s="789"/>
      <c r="D2" s="789"/>
      <c r="E2" s="789"/>
      <c r="F2" s="789"/>
      <c r="G2" s="789"/>
      <c r="H2" s="789"/>
      <c r="I2" s="789"/>
      <c r="J2" s="789"/>
      <c r="K2" s="789"/>
      <c r="L2" s="789"/>
      <c r="M2" s="789"/>
      <c r="N2" s="789"/>
      <c r="O2" s="52"/>
    </row>
    <row r="3" spans="1:15" ht="15" customHeight="1" x14ac:dyDescent="0.25">
      <c r="A3" s="789" t="s">
        <v>656</v>
      </c>
      <c r="B3" s="789"/>
      <c r="C3" s="789"/>
      <c r="D3" s="789"/>
      <c r="E3" s="789"/>
      <c r="F3" s="789"/>
      <c r="G3" s="789"/>
      <c r="H3" s="789"/>
      <c r="I3" s="789"/>
      <c r="J3" s="789"/>
      <c r="K3" s="789"/>
      <c r="L3" s="789"/>
      <c r="M3" s="789"/>
      <c r="N3" s="789"/>
      <c r="O3" s="52"/>
    </row>
    <row r="4" spans="1:15" ht="30" customHeight="1" x14ac:dyDescent="0.25">
      <c r="A4" s="790" t="s">
        <v>3</v>
      </c>
      <c r="B4" s="790"/>
      <c r="C4" s="790"/>
      <c r="D4" s="790"/>
      <c r="E4" s="790"/>
      <c r="F4" s="790"/>
      <c r="G4" s="790"/>
      <c r="H4" s="790"/>
      <c r="I4" s="790"/>
      <c r="J4" s="790"/>
      <c r="K4" s="790"/>
      <c r="L4" s="790"/>
      <c r="M4" s="790"/>
      <c r="N4" s="790"/>
      <c r="O4" s="52"/>
    </row>
    <row r="5" spans="1:15" ht="3.75" customHeight="1" thickBot="1" x14ac:dyDescent="0.3">
      <c r="A5" s="52"/>
      <c r="B5" s="52"/>
      <c r="C5" s="52"/>
      <c r="D5" s="52"/>
      <c r="E5" s="52"/>
      <c r="F5" s="52"/>
      <c r="G5" s="52"/>
      <c r="H5" s="52"/>
      <c r="I5" s="52"/>
      <c r="J5" s="52"/>
      <c r="K5" s="52"/>
      <c r="L5" s="52"/>
      <c r="M5" s="52"/>
      <c r="N5" s="52"/>
      <c r="O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657</v>
      </c>
      <c r="O6" s="57"/>
    </row>
    <row r="7" spans="1:15" ht="15" customHeight="1" thickTop="1" thickBot="1" x14ac:dyDescent="0.3">
      <c r="A7" s="59" t="s">
        <v>460</v>
      </c>
      <c r="B7" s="60">
        <v>18707588.974709999</v>
      </c>
      <c r="C7" s="60">
        <v>20056491.02172</v>
      </c>
      <c r="D7" s="60">
        <v>21982227.826269999</v>
      </c>
      <c r="E7" s="60">
        <v>25325902.376630001</v>
      </c>
      <c r="F7" s="60">
        <v>26429790.742869999</v>
      </c>
      <c r="G7" s="60">
        <v>28067116.098990001</v>
      </c>
      <c r="H7" s="60">
        <v>30536611.048860002</v>
      </c>
      <c r="I7" s="60">
        <v>31592654.18744</v>
      </c>
      <c r="J7" s="60">
        <v>32325818.927389998</v>
      </c>
      <c r="K7" s="60">
        <v>34676692.13679</v>
      </c>
      <c r="L7" s="60">
        <v>35976023.964900002</v>
      </c>
      <c r="M7" s="60">
        <v>35285943.984289996</v>
      </c>
      <c r="N7" s="60">
        <v>35398551.660570003</v>
      </c>
      <c r="O7" s="78"/>
    </row>
    <row r="8" spans="1:15" s="65" customFormat="1" ht="15" customHeight="1" thickTop="1" x14ac:dyDescent="0.25">
      <c r="A8" s="62" t="s">
        <v>10</v>
      </c>
      <c r="B8" s="63">
        <v>3695632.7010999997</v>
      </c>
      <c r="C8" s="63">
        <v>3683343.4373699999</v>
      </c>
      <c r="D8" s="63">
        <v>3288991.42662</v>
      </c>
      <c r="E8" s="63">
        <v>3992229.6861999999</v>
      </c>
      <c r="F8" s="63">
        <v>2958433.9348599999</v>
      </c>
      <c r="G8" s="63">
        <v>3472626.9432600001</v>
      </c>
      <c r="H8" s="63">
        <v>4156241.5425</v>
      </c>
      <c r="I8" s="63">
        <v>3750409.09785</v>
      </c>
      <c r="J8" s="63">
        <v>3131532.63864</v>
      </c>
      <c r="K8" s="63">
        <v>4112982.9418000001</v>
      </c>
      <c r="L8" s="63">
        <v>5317469.2570099998</v>
      </c>
      <c r="M8" s="63">
        <v>3877209.8112400002</v>
      </c>
      <c r="N8" s="63">
        <v>3670631.0398499994</v>
      </c>
      <c r="O8" s="78"/>
    </row>
    <row r="9" spans="1:15" s="65" customFormat="1" ht="15" customHeight="1" x14ac:dyDescent="0.25">
      <c r="A9" s="62" t="s">
        <v>19</v>
      </c>
      <c r="B9" s="63">
        <v>4185464.9424899998</v>
      </c>
      <c r="C9" s="63">
        <v>3773823.4758800003</v>
      </c>
      <c r="D9" s="63">
        <v>4578636.3033800004</v>
      </c>
      <c r="E9" s="63">
        <v>5512010.6951099997</v>
      </c>
      <c r="F9" s="63">
        <v>4582504.8181400001</v>
      </c>
      <c r="G9" s="63">
        <v>3817180.0004799999</v>
      </c>
      <c r="H9" s="63">
        <v>4114008.0157099999</v>
      </c>
      <c r="I9" s="63">
        <v>4540264.8784399992</v>
      </c>
      <c r="J9" s="63">
        <v>4268423.2406900004</v>
      </c>
      <c r="K9" s="63">
        <v>4271865.0422600005</v>
      </c>
      <c r="L9" s="63">
        <v>4603462.71722</v>
      </c>
      <c r="M9" s="63">
        <v>4814664.6357799992</v>
      </c>
      <c r="N9" s="63">
        <v>5146429.1941899983</v>
      </c>
      <c r="O9" s="78"/>
    </row>
    <row r="10" spans="1:15" s="65" customFormat="1" ht="15" customHeight="1" x14ac:dyDescent="0.25">
      <c r="A10" s="62" t="s">
        <v>28</v>
      </c>
      <c r="B10" s="63">
        <v>9726701.3621200006</v>
      </c>
      <c r="C10" s="63">
        <v>11511902.07855</v>
      </c>
      <c r="D10" s="63">
        <v>13045814.107530002</v>
      </c>
      <c r="E10" s="63">
        <v>14640417.47222</v>
      </c>
      <c r="F10" s="63">
        <v>17346454.611950003</v>
      </c>
      <c r="G10" s="63">
        <v>18700889.46731</v>
      </c>
      <c r="H10" s="63">
        <v>19647517.207849998</v>
      </c>
      <c r="I10" s="63">
        <v>19936037.08887</v>
      </c>
      <c r="J10" s="63">
        <v>20559956.40064</v>
      </c>
      <c r="K10" s="63">
        <v>22363491.94977</v>
      </c>
      <c r="L10" s="63">
        <v>22038345.242689997</v>
      </c>
      <c r="M10" s="63">
        <v>22785404.909380004</v>
      </c>
      <c r="N10" s="63">
        <v>22743187.305220004</v>
      </c>
      <c r="O10" s="78"/>
    </row>
    <row r="11" spans="1:15" s="65" customFormat="1" ht="15" customHeight="1" x14ac:dyDescent="0.25">
      <c r="A11" s="66" t="s">
        <v>461</v>
      </c>
      <c r="B11" s="63">
        <v>9769880.3050100002</v>
      </c>
      <c r="C11" s="63">
        <v>11522582.1569</v>
      </c>
      <c r="D11" s="63">
        <v>13041734.093499999</v>
      </c>
      <c r="E11" s="63">
        <v>14665411.11249</v>
      </c>
      <c r="F11" s="63">
        <v>17296215.372810002</v>
      </c>
      <c r="G11" s="63">
        <v>18628239.48996</v>
      </c>
      <c r="H11" s="63">
        <v>19212320.501259997</v>
      </c>
      <c r="I11" s="63">
        <v>19283152.842089999</v>
      </c>
      <c r="J11" s="63">
        <v>19893168.185349997</v>
      </c>
      <c r="K11" s="63">
        <v>21657445.72577</v>
      </c>
      <c r="L11" s="63">
        <v>21307587.00048</v>
      </c>
      <c r="M11" s="63">
        <v>22109424.43685</v>
      </c>
      <c r="N11" s="63">
        <v>22118442.758900005</v>
      </c>
      <c r="O11" s="78"/>
    </row>
    <row r="12" spans="1:15" s="65" customFormat="1" ht="15" customHeight="1" x14ac:dyDescent="0.25">
      <c r="A12" s="66" t="s">
        <v>462</v>
      </c>
      <c r="B12" s="63">
        <v>9714966.8466800004</v>
      </c>
      <c r="C12" s="63">
        <v>11453065.618240001</v>
      </c>
      <c r="D12" s="63">
        <v>12931396.657950001</v>
      </c>
      <c r="E12" s="63">
        <v>14414582.9268</v>
      </c>
      <c r="F12" s="63">
        <v>16959928.550039999</v>
      </c>
      <c r="G12" s="63">
        <v>18148113.343589999</v>
      </c>
      <c r="H12" s="63">
        <v>18521546.442060001</v>
      </c>
      <c r="I12" s="63">
        <v>13939725.877049999</v>
      </c>
      <c r="J12" s="63">
        <v>15317841.91935</v>
      </c>
      <c r="K12" s="63">
        <v>17798635.086139999</v>
      </c>
      <c r="L12" s="63">
        <v>17576642.35038</v>
      </c>
      <c r="M12" s="63">
        <v>18671860.25443</v>
      </c>
      <c r="N12" s="63">
        <v>18578133.185470004</v>
      </c>
      <c r="O12" s="78"/>
    </row>
    <row r="13" spans="1:15" s="65" customFormat="1" ht="15" customHeight="1" x14ac:dyDescent="0.25">
      <c r="A13" s="66" t="s">
        <v>463</v>
      </c>
      <c r="B13" s="63">
        <v>54913.458330000001</v>
      </c>
      <c r="C13" s="63">
        <v>69516.538659999991</v>
      </c>
      <c r="D13" s="63">
        <v>110337.43554999999</v>
      </c>
      <c r="E13" s="63">
        <v>250828.18568999998</v>
      </c>
      <c r="F13" s="63">
        <v>336286.82276999997</v>
      </c>
      <c r="G13" s="63">
        <v>480126.14637000003</v>
      </c>
      <c r="H13" s="63">
        <v>690774.05920000002</v>
      </c>
      <c r="I13" s="63">
        <v>5343426.9650400002</v>
      </c>
      <c r="J13" s="63">
        <v>4575326.2659999998</v>
      </c>
      <c r="K13" s="63">
        <v>3858810.6396300001</v>
      </c>
      <c r="L13" s="63">
        <v>3730944.6500999997</v>
      </c>
      <c r="M13" s="63">
        <v>3437564.18242</v>
      </c>
      <c r="N13" s="63">
        <v>3540309.5734300003</v>
      </c>
      <c r="O13" s="78"/>
    </row>
    <row r="14" spans="1:15" s="65" customFormat="1" ht="15" customHeight="1" x14ac:dyDescent="0.25">
      <c r="A14" s="66" t="s">
        <v>464</v>
      </c>
      <c r="B14" s="63">
        <v>49501.785929999998</v>
      </c>
      <c r="C14" s="63">
        <v>91848.225449999998</v>
      </c>
      <c r="D14" s="63">
        <v>122741.86867</v>
      </c>
      <c r="E14" s="63">
        <v>69918.597739999997</v>
      </c>
      <c r="F14" s="63">
        <v>105826.19787</v>
      </c>
      <c r="G14" s="63">
        <v>105223.84565999999</v>
      </c>
      <c r="H14" s="63">
        <v>15329.726409999999</v>
      </c>
      <c r="I14" s="63">
        <v>105059.9875</v>
      </c>
      <c r="J14" s="63">
        <v>140573.31224</v>
      </c>
      <c r="K14" s="63">
        <v>257927.56049</v>
      </c>
      <c r="L14" s="63">
        <v>297006.34181000001</v>
      </c>
      <c r="M14" s="63">
        <v>215870.38830000002</v>
      </c>
      <c r="N14" s="63">
        <v>211525.87443</v>
      </c>
      <c r="O14" s="78"/>
    </row>
    <row r="15" spans="1:15" s="65" customFormat="1" ht="15" customHeight="1" x14ac:dyDescent="0.25">
      <c r="A15" s="66" t="s">
        <v>465</v>
      </c>
      <c r="B15" s="63">
        <v>43776.709340000001</v>
      </c>
      <c r="C15" s="63">
        <v>85335.020349999992</v>
      </c>
      <c r="D15" s="63">
        <v>93022.23633</v>
      </c>
      <c r="E15" s="63">
        <v>67332.736900000004</v>
      </c>
      <c r="F15" s="63">
        <v>92838.572159999996</v>
      </c>
      <c r="G15" s="63">
        <v>86408.375290000011</v>
      </c>
      <c r="H15" s="63">
        <v>13223.914419999999</v>
      </c>
      <c r="I15" s="63">
        <v>41044.068289999996</v>
      </c>
      <c r="J15" s="63">
        <v>46880.412939999995</v>
      </c>
      <c r="K15" s="63">
        <v>111028.31770999999</v>
      </c>
      <c r="L15" s="63">
        <v>120752.86023000001</v>
      </c>
      <c r="M15" s="63">
        <v>100057.80179000003</v>
      </c>
      <c r="N15" s="63">
        <v>104648.69326</v>
      </c>
      <c r="O15" s="78"/>
    </row>
    <row r="16" spans="1:15" s="65" customFormat="1" ht="15" customHeight="1" x14ac:dyDescent="0.25">
      <c r="A16" s="66" t="s">
        <v>466</v>
      </c>
      <c r="B16" s="63">
        <v>5725.0765899999997</v>
      </c>
      <c r="C16" s="63">
        <v>6513.2050999999992</v>
      </c>
      <c r="D16" s="63">
        <v>29719.63234</v>
      </c>
      <c r="E16" s="63">
        <v>2585.8608399999998</v>
      </c>
      <c r="F16" s="63">
        <v>12987.62571</v>
      </c>
      <c r="G16" s="63">
        <v>18815.470370000003</v>
      </c>
      <c r="H16" s="63">
        <v>2105.8119900000002</v>
      </c>
      <c r="I16" s="63">
        <v>64015.91921</v>
      </c>
      <c r="J16" s="63">
        <v>93692.89929999999</v>
      </c>
      <c r="K16" s="63">
        <v>146899.24278</v>
      </c>
      <c r="L16" s="63">
        <v>176253.48158000002</v>
      </c>
      <c r="M16" s="63">
        <v>115812.58650999999</v>
      </c>
      <c r="N16" s="63">
        <v>106877.18117</v>
      </c>
      <c r="O16" s="78"/>
    </row>
    <row r="17" spans="1:15" s="65" customFormat="1" ht="15" customHeight="1" x14ac:dyDescent="0.25">
      <c r="A17" s="66" t="s">
        <v>467</v>
      </c>
      <c r="B17" s="63">
        <v>85208.711110000004</v>
      </c>
      <c r="C17" s="63">
        <v>90830.90135</v>
      </c>
      <c r="D17" s="63">
        <v>118780.81845000001</v>
      </c>
      <c r="E17" s="63">
        <v>206498.88128</v>
      </c>
      <c r="F17" s="63">
        <v>253463.13586000001</v>
      </c>
      <c r="G17" s="63">
        <v>251270.23727000001</v>
      </c>
      <c r="H17" s="63">
        <v>285648.99158999999</v>
      </c>
      <c r="I17" s="63">
        <v>210078.43340000001</v>
      </c>
      <c r="J17" s="63">
        <v>305302.75887000002</v>
      </c>
      <c r="K17" s="63">
        <v>475219.14423000003</v>
      </c>
      <c r="L17" s="63">
        <v>504970.69662</v>
      </c>
      <c r="M17" s="63">
        <v>729986.36187999998</v>
      </c>
      <c r="N17" s="63">
        <v>717628.25621000002</v>
      </c>
      <c r="O17" s="78"/>
    </row>
    <row r="18" spans="1:15" s="65" customFormat="1" ht="15" customHeight="1" x14ac:dyDescent="0.25">
      <c r="A18" s="66" t="s">
        <v>468</v>
      </c>
      <c r="B18" s="63">
        <v>55778.79952</v>
      </c>
      <c r="C18" s="63">
        <v>69866.335200000001</v>
      </c>
      <c r="D18" s="63">
        <v>101655.73745999999</v>
      </c>
      <c r="E18" s="63">
        <v>172859.2108</v>
      </c>
      <c r="F18" s="63">
        <v>212864.26952999999</v>
      </c>
      <c r="G18" s="63">
        <v>197311.65003999998</v>
      </c>
      <c r="H18" s="63">
        <v>232362.72991999998</v>
      </c>
      <c r="I18" s="63">
        <v>160216.45955</v>
      </c>
      <c r="J18" s="63">
        <v>129397.89036</v>
      </c>
      <c r="K18" s="63">
        <v>148716.14225</v>
      </c>
      <c r="L18" s="63">
        <v>167713.16741999998</v>
      </c>
      <c r="M18" s="63">
        <v>253262.82689</v>
      </c>
      <c r="N18" s="63">
        <v>254804.39458000005</v>
      </c>
      <c r="O18" s="78"/>
    </row>
    <row r="19" spans="1:15" s="65" customFormat="1" ht="15" customHeight="1" x14ac:dyDescent="0.25">
      <c r="A19" s="66" t="s">
        <v>469</v>
      </c>
      <c r="B19" s="63">
        <v>29429.91159</v>
      </c>
      <c r="C19" s="63">
        <v>20964.566149999999</v>
      </c>
      <c r="D19" s="63">
        <v>17125.080989999999</v>
      </c>
      <c r="E19" s="63">
        <v>33639.670479999993</v>
      </c>
      <c r="F19" s="63">
        <v>40598.866329999997</v>
      </c>
      <c r="G19" s="63">
        <v>53958.587229999997</v>
      </c>
      <c r="H19" s="63">
        <v>53286.26167</v>
      </c>
      <c r="I19" s="63">
        <v>49861.973850000002</v>
      </c>
      <c r="J19" s="63">
        <v>175904.86851</v>
      </c>
      <c r="K19" s="63">
        <v>326503.00198</v>
      </c>
      <c r="L19" s="63">
        <v>337257.52919999999</v>
      </c>
      <c r="M19" s="63">
        <v>476723.53498999996</v>
      </c>
      <c r="N19" s="63">
        <v>462823.86163</v>
      </c>
      <c r="O19" s="78"/>
    </row>
    <row r="20" spans="1:15" s="65" customFormat="1" ht="15" customHeight="1" x14ac:dyDescent="0.25">
      <c r="A20" s="66" t="s">
        <v>38</v>
      </c>
      <c r="B20" s="63">
        <v>69393.80101000001</v>
      </c>
      <c r="C20" s="63">
        <v>81356.11626000001</v>
      </c>
      <c r="D20" s="63">
        <v>85609.130900000004</v>
      </c>
      <c r="E20" s="63">
        <v>99967.15148</v>
      </c>
      <c r="F20" s="63">
        <v>106566.62844</v>
      </c>
      <c r="G20" s="63">
        <v>121742.2084</v>
      </c>
      <c r="H20" s="63">
        <v>692135.62927999999</v>
      </c>
      <c r="I20" s="63">
        <v>846568.70837000001</v>
      </c>
      <c r="J20" s="63">
        <v>753831.85934000008</v>
      </c>
      <c r="K20" s="63">
        <v>678149.42367999989</v>
      </c>
      <c r="L20" s="63">
        <v>668572.94461999997</v>
      </c>
      <c r="M20" s="63">
        <v>589029.25698999991</v>
      </c>
      <c r="N20" s="63">
        <v>593275.60526999983</v>
      </c>
      <c r="O20" s="78"/>
    </row>
    <row r="21" spans="1:15" s="65" customFormat="1" ht="15" customHeight="1" x14ac:dyDescent="0.25">
      <c r="A21" s="66" t="s">
        <v>470</v>
      </c>
      <c r="B21" s="63">
        <v>-247283.24093999999</v>
      </c>
      <c r="C21" s="63">
        <v>-274715.32141000003</v>
      </c>
      <c r="D21" s="63">
        <v>-323051.80398999999</v>
      </c>
      <c r="E21" s="63">
        <v>-401378.27077</v>
      </c>
      <c r="F21" s="63">
        <v>-415616.72302999999</v>
      </c>
      <c r="G21" s="63">
        <v>-405586.31398000004</v>
      </c>
      <c r="H21" s="63">
        <v>-557917.64069000003</v>
      </c>
      <c r="I21" s="63">
        <v>-508822.88248999999</v>
      </c>
      <c r="J21" s="63">
        <v>-532919.71516000002</v>
      </c>
      <c r="K21" s="63">
        <v>-705249.9044</v>
      </c>
      <c r="L21" s="63">
        <v>-739791.74083999998</v>
      </c>
      <c r="M21" s="63">
        <v>-858905.53463999997</v>
      </c>
      <c r="N21" s="63">
        <v>-897685.18959000008</v>
      </c>
      <c r="O21" s="78"/>
    </row>
    <row r="22" spans="1:15" s="65" customFormat="1" ht="15" customHeight="1" x14ac:dyDescent="0.25">
      <c r="A22" s="62" t="s">
        <v>68</v>
      </c>
      <c r="B22" s="63">
        <v>77068.819860000003</v>
      </c>
      <c r="C22" s="63">
        <v>97946.060440000001</v>
      </c>
      <c r="D22" s="63">
        <v>98522.880749999997</v>
      </c>
      <c r="E22" s="63">
        <v>107813.7316</v>
      </c>
      <c r="F22" s="63">
        <v>119412.18695</v>
      </c>
      <c r="G22" s="63">
        <v>131663.99406</v>
      </c>
      <c r="H22" s="63">
        <v>176971.45355999999</v>
      </c>
      <c r="I22" s="63">
        <v>201237.07285</v>
      </c>
      <c r="J22" s="63">
        <v>150157.94274999999</v>
      </c>
      <c r="K22" s="63">
        <v>169688.90638</v>
      </c>
      <c r="L22" s="63">
        <v>168663.20527999999</v>
      </c>
      <c r="M22" s="63">
        <v>204829.22361000002</v>
      </c>
      <c r="N22" s="63">
        <v>211347.30989</v>
      </c>
      <c r="O22" s="78"/>
    </row>
    <row r="23" spans="1:15" s="65" customFormat="1" ht="15" customHeight="1" x14ac:dyDescent="0.25">
      <c r="A23" s="62" t="s">
        <v>74</v>
      </c>
      <c r="B23" s="63">
        <v>668.66707999999994</v>
      </c>
      <c r="C23" s="63">
        <v>2000.6695400000001</v>
      </c>
      <c r="D23" s="63">
        <v>12978.39048</v>
      </c>
      <c r="E23" s="63">
        <v>4582.7873099999997</v>
      </c>
      <c r="F23" s="63">
        <v>8737.8687499999996</v>
      </c>
      <c r="G23" s="63">
        <v>10058.223099999999</v>
      </c>
      <c r="H23" s="63">
        <v>4381.3975599999994</v>
      </c>
      <c r="I23" s="63">
        <v>21317.426350000002</v>
      </c>
      <c r="J23" s="63">
        <v>28177.360049999999</v>
      </c>
      <c r="K23" s="63">
        <v>40494.14415</v>
      </c>
      <c r="L23" s="63">
        <v>46371.939210000004</v>
      </c>
      <c r="M23" s="63">
        <v>43355.508809999999</v>
      </c>
      <c r="N23" s="63">
        <v>43747.062249999988</v>
      </c>
      <c r="O23" s="78"/>
    </row>
    <row r="24" spans="1:15" s="65" customFormat="1" ht="15" customHeight="1" x14ac:dyDescent="0.25">
      <c r="A24" s="62" t="s">
        <v>471</v>
      </c>
      <c r="B24" s="63">
        <v>665743.67625999998</v>
      </c>
      <c r="C24" s="63">
        <v>618218.59114999999</v>
      </c>
      <c r="D24" s="63">
        <v>588623.66541000002</v>
      </c>
      <c r="E24" s="63">
        <v>684154.74375999998</v>
      </c>
      <c r="F24" s="63">
        <v>1039327.69862</v>
      </c>
      <c r="G24" s="63">
        <v>1561762.7764400002</v>
      </c>
      <c r="H24" s="63">
        <v>2070529.0788800002</v>
      </c>
      <c r="I24" s="63">
        <v>2766205.2402900001</v>
      </c>
      <c r="J24" s="63">
        <v>3820624.6610100004</v>
      </c>
      <c r="K24" s="63">
        <v>3251540.18829</v>
      </c>
      <c r="L24" s="63">
        <v>3356900.1001200001</v>
      </c>
      <c r="M24" s="63">
        <v>3069809.6513000005</v>
      </c>
      <c r="N24" s="63">
        <v>3076653.6579800001</v>
      </c>
      <c r="O24" s="78"/>
    </row>
    <row r="25" spans="1:15" s="65" customFormat="1" ht="15" customHeight="1" x14ac:dyDescent="0.25">
      <c r="A25" s="62" t="s">
        <v>84</v>
      </c>
      <c r="B25" s="63">
        <v>326161.24536</v>
      </c>
      <c r="C25" s="63">
        <v>341730.25611999998</v>
      </c>
      <c r="D25" s="63">
        <v>336226.88231000002</v>
      </c>
      <c r="E25" s="63">
        <v>353255.13894999999</v>
      </c>
      <c r="F25" s="63">
        <v>351441.2328</v>
      </c>
      <c r="G25" s="63">
        <v>344823.14332999999</v>
      </c>
      <c r="H25" s="63">
        <v>336325.49472000002</v>
      </c>
      <c r="I25" s="63">
        <v>344731.2133</v>
      </c>
      <c r="J25" s="63">
        <v>333218.18610000005</v>
      </c>
      <c r="K25" s="63">
        <v>393926.26686999999</v>
      </c>
      <c r="L25" s="63">
        <v>393271.70530000003</v>
      </c>
      <c r="M25" s="63">
        <v>436642.39487000013</v>
      </c>
      <c r="N25" s="63">
        <v>450914.92047000013</v>
      </c>
      <c r="O25" s="78"/>
    </row>
    <row r="26" spans="1:15" s="65" customFormat="1" ht="15" customHeight="1" x14ac:dyDescent="0.25">
      <c r="A26" s="62" t="s">
        <v>472</v>
      </c>
      <c r="B26" s="63">
        <v>30147.560440000001</v>
      </c>
      <c r="C26" s="63">
        <v>27526.452670000002</v>
      </c>
      <c r="D26" s="63">
        <v>32434.16979</v>
      </c>
      <c r="E26" s="63">
        <v>31438.121480000002</v>
      </c>
      <c r="F26" s="63">
        <v>23478.390800000001</v>
      </c>
      <c r="G26" s="63">
        <v>28111.551010000003</v>
      </c>
      <c r="H26" s="63">
        <v>30636.858079999998</v>
      </c>
      <c r="I26" s="63">
        <v>32452.169489999997</v>
      </c>
      <c r="J26" s="63">
        <v>33728.497510000001</v>
      </c>
      <c r="K26" s="63">
        <v>72702.69726999999</v>
      </c>
      <c r="L26" s="63">
        <v>51539.798069999997</v>
      </c>
      <c r="M26" s="63">
        <v>54027.849299999994</v>
      </c>
      <c r="N26" s="63">
        <v>55641.170720000002</v>
      </c>
      <c r="O26" s="78"/>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78"/>
    </row>
    <row r="28" spans="1:15" ht="15" customHeight="1" thickTop="1" thickBot="1" x14ac:dyDescent="0.3">
      <c r="A28" s="59" t="s">
        <v>473</v>
      </c>
      <c r="B28" s="60">
        <v>17416060.240900002</v>
      </c>
      <c r="C28" s="60">
        <v>18646624.03029</v>
      </c>
      <c r="D28" s="60">
        <v>20456359.37469</v>
      </c>
      <c r="E28" s="60">
        <v>23675919.626680002</v>
      </c>
      <c r="F28" s="60">
        <v>24677010.180689998</v>
      </c>
      <c r="G28" s="60">
        <v>26171786.080119997</v>
      </c>
      <c r="H28" s="60">
        <v>28693137.811150003</v>
      </c>
      <c r="I28" s="60">
        <v>29529544.654259998</v>
      </c>
      <c r="J28" s="60">
        <v>30168896.992759999</v>
      </c>
      <c r="K28" s="60">
        <v>32395731.14395</v>
      </c>
      <c r="L28" s="60">
        <v>33741738.073759995</v>
      </c>
      <c r="M28" s="60">
        <v>32878839.51833</v>
      </c>
      <c r="N28" s="60">
        <v>33046759.240460001</v>
      </c>
      <c r="O28" s="78"/>
    </row>
    <row r="29" spans="1:15" s="65" customFormat="1" ht="15" customHeight="1" thickTop="1" x14ac:dyDescent="0.25">
      <c r="A29" s="62" t="s">
        <v>474</v>
      </c>
      <c r="B29" s="63">
        <v>16139403.34842</v>
      </c>
      <c r="C29" s="63">
        <v>17340819.179340001</v>
      </c>
      <c r="D29" s="63">
        <v>18773137.933910001</v>
      </c>
      <c r="E29" s="63">
        <v>21067664.692000002</v>
      </c>
      <c r="F29" s="63">
        <v>20264120.341460001</v>
      </c>
      <c r="G29" s="63">
        <v>20007768.056019999</v>
      </c>
      <c r="H29" s="63">
        <v>22062726.73364</v>
      </c>
      <c r="I29" s="63">
        <v>22117705.047800001</v>
      </c>
      <c r="J29" s="63">
        <v>23641309.643830001</v>
      </c>
      <c r="K29" s="63">
        <v>14264580.900110001</v>
      </c>
      <c r="L29" s="63">
        <v>15084101.79256</v>
      </c>
      <c r="M29" s="63">
        <v>25861005.90715</v>
      </c>
      <c r="N29" s="63">
        <v>25801084.862459999</v>
      </c>
      <c r="O29" s="78"/>
    </row>
    <row r="30" spans="1:15" s="65" customFormat="1" ht="15" customHeight="1" x14ac:dyDescent="0.25">
      <c r="A30" s="66" t="s">
        <v>475</v>
      </c>
      <c r="B30" s="63">
        <v>6030709.0619399995</v>
      </c>
      <c r="C30" s="63">
        <v>5205759.7517600004</v>
      </c>
      <c r="D30" s="63">
        <v>5703018.3211199995</v>
      </c>
      <c r="E30" s="63">
        <v>5601128.2103800001</v>
      </c>
      <c r="F30" s="63">
        <v>4616492.5103000002</v>
      </c>
      <c r="G30" s="63">
        <v>4241397.1219100002</v>
      </c>
      <c r="H30" s="63">
        <v>4463727.2304300005</v>
      </c>
      <c r="I30" s="63">
        <v>4730762.9716999996</v>
      </c>
      <c r="J30" s="63">
        <v>4615390.6799799995</v>
      </c>
      <c r="K30" s="63">
        <v>4710019.4624100002</v>
      </c>
      <c r="L30" s="63">
        <v>5655007.4684799993</v>
      </c>
      <c r="M30" s="63">
        <v>5234453.1364199994</v>
      </c>
      <c r="N30" s="63">
        <v>5747759.434580001</v>
      </c>
      <c r="O30" s="78"/>
    </row>
    <row r="31" spans="1:15" s="65" customFormat="1" ht="15" customHeight="1" x14ac:dyDescent="0.25">
      <c r="A31" s="66" t="s">
        <v>476</v>
      </c>
      <c r="B31" s="63">
        <v>4980332.7655800004</v>
      </c>
      <c r="C31" s="63">
        <v>5570532.0457299994</v>
      </c>
      <c r="D31" s="63">
        <v>6045449.0961499996</v>
      </c>
      <c r="E31" s="63">
        <v>7249649.4338400001</v>
      </c>
      <c r="F31" s="63">
        <v>6795348.9971400006</v>
      </c>
      <c r="G31" s="63">
        <v>6724824.3115299996</v>
      </c>
      <c r="H31" s="63">
        <v>7034340.9308599997</v>
      </c>
      <c r="I31" s="63">
        <v>7216369.0790200001</v>
      </c>
      <c r="J31" s="63">
        <v>7318359.7898800001</v>
      </c>
      <c r="K31" s="63">
        <v>7167039.3676100001</v>
      </c>
      <c r="L31" s="63">
        <v>7076451.4241300002</v>
      </c>
      <c r="M31" s="63">
        <v>7423510.6061399989</v>
      </c>
      <c r="N31" s="63">
        <v>7088171.07969</v>
      </c>
      <c r="O31" s="78"/>
    </row>
    <row r="32" spans="1:15" s="65" customFormat="1" ht="15" customHeight="1" x14ac:dyDescent="0.25">
      <c r="A32" s="66" t="s">
        <v>477</v>
      </c>
      <c r="B32" s="63">
        <v>334710.97012000001</v>
      </c>
      <c r="C32" s="63">
        <v>146768.09469999999</v>
      </c>
      <c r="D32" s="63">
        <v>61102.699979999998</v>
      </c>
      <c r="E32" s="63">
        <v>43643.37717</v>
      </c>
      <c r="F32" s="63">
        <v>35659.557159999997</v>
      </c>
      <c r="G32" s="63">
        <v>34499.827520000006</v>
      </c>
      <c r="H32" s="63">
        <v>49921.88781</v>
      </c>
      <c r="I32" s="63">
        <v>163331.72313</v>
      </c>
      <c r="J32" s="63">
        <v>1058.8095600000001</v>
      </c>
      <c r="K32" s="63">
        <v>709.90771999999993</v>
      </c>
      <c r="L32" s="63">
        <v>601.62344999999993</v>
      </c>
      <c r="M32" s="63">
        <v>93.190569999999994</v>
      </c>
      <c r="N32" s="63">
        <v>48.13223</v>
      </c>
      <c r="O32" s="78"/>
    </row>
    <row r="33" spans="1:15" s="65" customFormat="1" ht="15" customHeight="1" x14ac:dyDescent="0.25">
      <c r="A33" s="66" t="s">
        <v>478</v>
      </c>
      <c r="B33" s="63">
        <v>644441.92788999993</v>
      </c>
      <c r="C33" s="63">
        <v>922304.78058000002</v>
      </c>
      <c r="D33" s="63">
        <v>749490.97678999999</v>
      </c>
      <c r="E33" s="63">
        <v>783692.37635999999</v>
      </c>
      <c r="F33" s="63">
        <v>613460.20551999996</v>
      </c>
      <c r="G33" s="63">
        <v>567189.84001000004</v>
      </c>
      <c r="H33" s="63">
        <v>441475.26417000004</v>
      </c>
      <c r="I33" s="63">
        <v>370531.63824</v>
      </c>
      <c r="J33" s="63">
        <v>324407.29801999999</v>
      </c>
      <c r="K33" s="63">
        <v>381657.16381</v>
      </c>
      <c r="L33" s="63">
        <v>378716.70480000001</v>
      </c>
      <c r="M33" s="63">
        <v>424763.15606999991</v>
      </c>
      <c r="N33" s="63">
        <v>409314.63750999997</v>
      </c>
      <c r="O33" s="78"/>
    </row>
    <row r="34" spans="1:15" s="65" customFormat="1" ht="15" customHeight="1" x14ac:dyDescent="0.25">
      <c r="A34" s="66" t="s">
        <v>479</v>
      </c>
      <c r="B34" s="63">
        <v>3856732.1535999998</v>
      </c>
      <c r="C34" s="63">
        <v>5102520.8719199998</v>
      </c>
      <c r="D34" s="63">
        <v>5729277.3404799998</v>
      </c>
      <c r="E34" s="63">
        <v>6802125.5549300006</v>
      </c>
      <c r="F34" s="63">
        <v>7498305.3774300003</v>
      </c>
      <c r="G34" s="63">
        <v>7607766.7070899997</v>
      </c>
      <c r="H34" s="63">
        <v>9062520.3819900006</v>
      </c>
      <c r="I34" s="63">
        <v>8556763.1741700005</v>
      </c>
      <c r="J34" s="63">
        <v>10192443.503860001</v>
      </c>
      <c r="K34" s="63">
        <v>1899971.9722899999</v>
      </c>
      <c r="L34" s="63">
        <v>1886276.1585200001</v>
      </c>
      <c r="M34" s="63">
        <v>11343871.915110001</v>
      </c>
      <c r="N34" s="63">
        <v>11121168.897749998</v>
      </c>
      <c r="O34" s="78"/>
    </row>
    <row r="35" spans="1:15" s="65" customFormat="1" ht="15" customHeight="1" x14ac:dyDescent="0.25">
      <c r="A35" s="66" t="s">
        <v>480</v>
      </c>
      <c r="B35" s="63">
        <v>292476.46929000004</v>
      </c>
      <c r="C35" s="63">
        <v>392933.63464999996</v>
      </c>
      <c r="D35" s="63">
        <v>484799.49939000001</v>
      </c>
      <c r="E35" s="63">
        <v>587425.73932000005</v>
      </c>
      <c r="F35" s="63">
        <v>704853.69390999991</v>
      </c>
      <c r="G35" s="63">
        <v>832090.24796000007</v>
      </c>
      <c r="H35" s="63">
        <v>1010741.03838</v>
      </c>
      <c r="I35" s="63">
        <v>1079946.46154</v>
      </c>
      <c r="J35" s="63">
        <v>1189649.56253</v>
      </c>
      <c r="K35" s="63">
        <v>105183.02627</v>
      </c>
      <c r="L35" s="63">
        <v>87048.413180000003</v>
      </c>
      <c r="M35" s="63">
        <v>1434313.9028400001</v>
      </c>
      <c r="N35" s="63">
        <v>1434622.6806999999</v>
      </c>
      <c r="O35" s="78"/>
    </row>
    <row r="36" spans="1:15" s="65" customFormat="1" ht="15" customHeight="1" x14ac:dyDescent="0.25">
      <c r="A36" s="62" t="s">
        <v>481</v>
      </c>
      <c r="B36" s="63">
        <v>5157.0286900000001</v>
      </c>
      <c r="C36" s="63">
        <v>6915.0809200000003</v>
      </c>
      <c r="D36" s="63">
        <v>5030.7679100000005</v>
      </c>
      <c r="E36" s="63">
        <v>5828.5589300000001</v>
      </c>
      <c r="F36" s="63">
        <v>10050.88768</v>
      </c>
      <c r="G36" s="63">
        <v>5785.83763</v>
      </c>
      <c r="H36" s="63">
        <v>10271.188779999999</v>
      </c>
      <c r="I36" s="63">
        <v>10835.9094</v>
      </c>
      <c r="J36" s="63">
        <v>19789.020499999999</v>
      </c>
      <c r="K36" s="63">
        <v>23738.284339999998</v>
      </c>
      <c r="L36" s="63">
        <v>34302.237719999997</v>
      </c>
      <c r="M36" s="63">
        <v>17879.69889</v>
      </c>
      <c r="N36" s="63">
        <v>35482.99654</v>
      </c>
      <c r="O36" s="78"/>
    </row>
    <row r="37" spans="1:15" s="65" customFormat="1" ht="15" customHeight="1" x14ac:dyDescent="0.25">
      <c r="A37" s="62" t="s">
        <v>482</v>
      </c>
      <c r="B37" s="63">
        <v>152039.22153000001</v>
      </c>
      <c r="C37" s="63">
        <v>233005.61802000002</v>
      </c>
      <c r="D37" s="63">
        <v>269667.60557999997</v>
      </c>
      <c r="E37" s="63">
        <v>961837.00612999999</v>
      </c>
      <c r="F37" s="63">
        <v>1284797.01428</v>
      </c>
      <c r="G37" s="63">
        <v>1920417.6024200001</v>
      </c>
      <c r="H37" s="63">
        <v>2329848.7167800004</v>
      </c>
      <c r="I37" s="63">
        <v>2485607.7139699999</v>
      </c>
      <c r="J37" s="63">
        <v>3619284.0600300003</v>
      </c>
      <c r="K37" s="63">
        <v>4422967.0412799995</v>
      </c>
      <c r="L37" s="63">
        <v>4386995.2644199999</v>
      </c>
      <c r="M37" s="63">
        <v>4079613.2817200003</v>
      </c>
      <c r="N37" s="63">
        <v>4181943.7033200003</v>
      </c>
      <c r="O37" s="78"/>
    </row>
    <row r="38" spans="1:15" s="65" customFormat="1" ht="15" customHeight="1" x14ac:dyDescent="0.25">
      <c r="A38" s="62" t="s">
        <v>483</v>
      </c>
      <c r="B38" s="63">
        <v>319729.72867000004</v>
      </c>
      <c r="C38" s="63">
        <v>362075.82627999998</v>
      </c>
      <c r="D38" s="63">
        <v>369484.34910000005</v>
      </c>
      <c r="E38" s="63">
        <v>392495.66836000001</v>
      </c>
      <c r="F38" s="63">
        <v>421431.34593000001</v>
      </c>
      <c r="G38" s="63">
        <v>416199.22416000004</v>
      </c>
      <c r="H38" s="63">
        <v>428518.24926999997</v>
      </c>
      <c r="I38" s="63">
        <v>588751.07296999998</v>
      </c>
      <c r="J38" s="63">
        <v>656819.4860700001</v>
      </c>
      <c r="K38" s="63">
        <v>788979.86135999998</v>
      </c>
      <c r="L38" s="63">
        <v>873174.45825999998</v>
      </c>
      <c r="M38" s="63">
        <v>522321.39876000007</v>
      </c>
      <c r="N38" s="63">
        <v>664172.16155000008</v>
      </c>
      <c r="O38" s="78"/>
    </row>
    <row r="39" spans="1:15" s="65" customFormat="1" ht="15" customHeight="1" x14ac:dyDescent="0.25">
      <c r="A39" s="62" t="s">
        <v>145</v>
      </c>
      <c r="B39" s="63">
        <v>149583.44699</v>
      </c>
      <c r="C39" s="63">
        <v>170162.55194</v>
      </c>
      <c r="D39" s="63">
        <v>191083.01552000002</v>
      </c>
      <c r="E39" s="63">
        <v>218332.02249999999</v>
      </c>
      <c r="F39" s="63">
        <v>235754.15368000002</v>
      </c>
      <c r="G39" s="63">
        <v>251717.91553</v>
      </c>
      <c r="H39" s="63">
        <v>271790.34288999997</v>
      </c>
      <c r="I39" s="63">
        <v>264683.50890000002</v>
      </c>
      <c r="J39" s="63">
        <v>278346.25316000002</v>
      </c>
      <c r="K39" s="63">
        <v>301297.70756999997</v>
      </c>
      <c r="L39" s="63">
        <v>292949.25500999996</v>
      </c>
      <c r="M39" s="63">
        <v>316851.47326999996</v>
      </c>
      <c r="N39" s="63">
        <v>309684.22418000002</v>
      </c>
      <c r="O39" s="78"/>
    </row>
    <row r="40" spans="1:15" s="65" customFormat="1" ht="15" customHeight="1" x14ac:dyDescent="0.25">
      <c r="A40" s="62" t="s">
        <v>152</v>
      </c>
      <c r="B40" s="63">
        <v>342698.56573999999</v>
      </c>
      <c r="C40" s="63">
        <v>274064.98161999998</v>
      </c>
      <c r="D40" s="63">
        <v>447063.05297000002</v>
      </c>
      <c r="E40" s="63">
        <v>515857.24022000004</v>
      </c>
      <c r="F40" s="63">
        <v>413304.16664999997</v>
      </c>
      <c r="G40" s="63">
        <v>413500.69443000003</v>
      </c>
      <c r="H40" s="63">
        <v>563689.37970000005</v>
      </c>
      <c r="I40" s="63">
        <v>564023.92288999993</v>
      </c>
      <c r="J40" s="63">
        <v>461427.20913999999</v>
      </c>
      <c r="K40" s="63">
        <v>433951.81322000001</v>
      </c>
      <c r="L40" s="63">
        <v>406957.98687000002</v>
      </c>
      <c r="M40" s="63">
        <v>363697.88184000005</v>
      </c>
      <c r="N40" s="63">
        <v>304528.18861000001</v>
      </c>
      <c r="O40" s="78"/>
    </row>
    <row r="41" spans="1:15" s="65" customFormat="1" ht="15" customHeight="1" x14ac:dyDescent="0.25">
      <c r="A41" s="62" t="s">
        <v>484</v>
      </c>
      <c r="B41" s="63">
        <v>276604.68267000001</v>
      </c>
      <c r="C41" s="63">
        <v>255853.01266000001</v>
      </c>
      <c r="D41" s="63">
        <v>393442.57216000004</v>
      </c>
      <c r="E41" s="63">
        <v>509621.29227999999</v>
      </c>
      <c r="F41" s="63">
        <v>438909.41576</v>
      </c>
      <c r="G41" s="63">
        <v>531561.09490999999</v>
      </c>
      <c r="H41" s="63">
        <v>453538.39293000003</v>
      </c>
      <c r="I41" s="63">
        <v>370871.77824000001</v>
      </c>
      <c r="J41" s="63">
        <v>300390.20316000003</v>
      </c>
      <c r="K41" s="63">
        <v>240328.50218000001</v>
      </c>
      <c r="L41" s="63">
        <v>219143.70634</v>
      </c>
      <c r="M41" s="63">
        <v>152799.72074000002</v>
      </c>
      <c r="N41" s="63">
        <v>141807.95728999999</v>
      </c>
      <c r="O41" s="78"/>
    </row>
    <row r="42" spans="1:15" s="67" customFormat="1" ht="15" customHeight="1" thickBot="1" x14ac:dyDescent="0.3">
      <c r="A42" s="62" t="s">
        <v>126</v>
      </c>
      <c r="B42" s="63">
        <v>30844.21819</v>
      </c>
      <c r="C42" s="63">
        <v>3727.7795099999998</v>
      </c>
      <c r="D42" s="63">
        <v>7450.0775400000002</v>
      </c>
      <c r="E42" s="63">
        <v>4283.1462599999995</v>
      </c>
      <c r="F42" s="63">
        <v>1608642.85525</v>
      </c>
      <c r="G42" s="63">
        <v>2624835.6550199999</v>
      </c>
      <c r="H42" s="63">
        <v>2572754.8071599999</v>
      </c>
      <c r="I42" s="63">
        <v>3127065.7000899999</v>
      </c>
      <c r="J42" s="63">
        <v>1191531.1168699998</v>
      </c>
      <c r="K42" s="63">
        <v>11919887.03389</v>
      </c>
      <c r="L42" s="63">
        <v>12444113.372579999</v>
      </c>
      <c r="M42" s="63">
        <v>1564670.1559600004</v>
      </c>
      <c r="N42" s="63">
        <v>1608055.1465100003</v>
      </c>
      <c r="O42" s="78"/>
    </row>
    <row r="43" spans="1:15" ht="15" customHeight="1" thickTop="1" thickBot="1" x14ac:dyDescent="0.3">
      <c r="A43" s="59" t="s">
        <v>485</v>
      </c>
      <c r="B43" s="60">
        <v>1291528.7338099999</v>
      </c>
      <c r="C43" s="60">
        <v>1409866.9914300002</v>
      </c>
      <c r="D43" s="60">
        <v>1525868.4515799999</v>
      </c>
      <c r="E43" s="60">
        <v>1649982.7499500001</v>
      </c>
      <c r="F43" s="60">
        <v>1752780.5621800001</v>
      </c>
      <c r="G43" s="60">
        <v>1895330.0188699998</v>
      </c>
      <c r="H43" s="60">
        <v>1843473.23771</v>
      </c>
      <c r="I43" s="60">
        <v>2063109.53318</v>
      </c>
      <c r="J43" s="60">
        <v>2156921.93463</v>
      </c>
      <c r="K43" s="60">
        <v>2280960.99284</v>
      </c>
      <c r="L43" s="60">
        <v>2234285.89114</v>
      </c>
      <c r="M43" s="60">
        <v>2407104.4659599997</v>
      </c>
      <c r="N43" s="60">
        <v>2351792.4201100003</v>
      </c>
      <c r="O43" s="78"/>
    </row>
    <row r="44" spans="1:15" s="65" customFormat="1" ht="15" customHeight="1" thickTop="1" x14ac:dyDescent="0.25">
      <c r="A44" s="62" t="s">
        <v>167</v>
      </c>
      <c r="B44" s="63">
        <v>655372.64</v>
      </c>
      <c r="C44" s="63">
        <v>1057261.43</v>
      </c>
      <c r="D44" s="63">
        <v>1057261.43</v>
      </c>
      <c r="E44" s="63">
        <v>1057261.43</v>
      </c>
      <c r="F44" s="63">
        <v>1257023.6000000001</v>
      </c>
      <c r="G44" s="63">
        <v>1366039.47</v>
      </c>
      <c r="H44" s="63">
        <v>1517992.79</v>
      </c>
      <c r="I44" s="63">
        <v>1517992.79</v>
      </c>
      <c r="J44" s="63">
        <v>1701086.88</v>
      </c>
      <c r="K44" s="63">
        <v>1701086.88</v>
      </c>
      <c r="L44" s="63">
        <v>1701086.88</v>
      </c>
      <c r="M44" s="63">
        <v>1701086.88</v>
      </c>
      <c r="N44" s="63">
        <v>1926054.97</v>
      </c>
      <c r="O44" s="78"/>
    </row>
    <row r="45" spans="1:15" s="65" customFormat="1" ht="15" customHeight="1" x14ac:dyDescent="0.25">
      <c r="A45" s="62" t="s">
        <v>171</v>
      </c>
      <c r="B45" s="63">
        <v>96085</v>
      </c>
      <c r="C45" s="63">
        <v>20717.2</v>
      </c>
      <c r="D45" s="63">
        <v>41297.199999999997</v>
      </c>
      <c r="E45" s="63">
        <v>97084.800000000003</v>
      </c>
      <c r="F45" s="63">
        <v>70415.199999999997</v>
      </c>
      <c r="G45" s="63">
        <v>74534.561400000006</v>
      </c>
      <c r="H45" s="63">
        <v>0.36419999999999997</v>
      </c>
      <c r="I45" s="63">
        <v>82056.687000000005</v>
      </c>
      <c r="J45" s="63">
        <v>0</v>
      </c>
      <c r="K45" s="63">
        <v>59552.656799999997</v>
      </c>
      <c r="L45" s="63">
        <v>81673.069799999997</v>
      </c>
      <c r="M45" s="63">
        <v>146496.9828</v>
      </c>
      <c r="N45" s="63">
        <v>11820.741880000001</v>
      </c>
      <c r="O45" s="78"/>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78"/>
    </row>
    <row r="47" spans="1:15" s="65" customFormat="1" ht="15" customHeight="1" x14ac:dyDescent="0.25">
      <c r="A47" s="62" t="s">
        <v>486</v>
      </c>
      <c r="B47" s="63">
        <v>311438.12951</v>
      </c>
      <c r="C47" s="63">
        <v>110521.41165000001</v>
      </c>
      <c r="D47" s="63">
        <v>200482.38653999998</v>
      </c>
      <c r="E47" s="63">
        <v>257961.22406000001</v>
      </c>
      <c r="F47" s="63">
        <v>203561.41201</v>
      </c>
      <c r="G47" s="63">
        <v>201171.4657</v>
      </c>
      <c r="H47" s="63">
        <v>231566.83471999998</v>
      </c>
      <c r="I47" s="63">
        <v>243130.30351</v>
      </c>
      <c r="J47" s="63">
        <v>262892.86301999999</v>
      </c>
      <c r="K47" s="63">
        <v>309297.01014999999</v>
      </c>
      <c r="L47" s="63">
        <v>331932.79826999997</v>
      </c>
      <c r="M47" s="63">
        <v>331932.79826999997</v>
      </c>
      <c r="N47" s="63">
        <v>325976.88543000002</v>
      </c>
      <c r="O47" s="78"/>
    </row>
    <row r="48" spans="1:15" s="65" customFormat="1" ht="15" customHeight="1" x14ac:dyDescent="0.25">
      <c r="A48" s="62" t="s">
        <v>181</v>
      </c>
      <c r="B48" s="63">
        <v>228632.96430000002</v>
      </c>
      <c r="C48" s="63">
        <v>221366.94978</v>
      </c>
      <c r="D48" s="63">
        <v>226827.43503999998</v>
      </c>
      <c r="E48" s="63">
        <v>237675.29588999998</v>
      </c>
      <c r="F48" s="63">
        <v>221780.35016999999</v>
      </c>
      <c r="G48" s="63">
        <v>253584.52177000002</v>
      </c>
      <c r="H48" s="63">
        <v>93913.248790000012</v>
      </c>
      <c r="I48" s="63">
        <v>219929.75266999999</v>
      </c>
      <c r="J48" s="63">
        <v>192942.19161000001</v>
      </c>
      <c r="K48" s="63">
        <v>211024.44588999997</v>
      </c>
      <c r="L48" s="63">
        <v>119593.14306999999</v>
      </c>
      <c r="M48" s="63">
        <v>227587.80489</v>
      </c>
      <c r="N48" s="63">
        <v>87939.822799999994</v>
      </c>
      <c r="O48" s="78"/>
    </row>
    <row r="49" spans="1:15" s="65" customFormat="1" ht="15" customHeight="1" x14ac:dyDescent="0.25">
      <c r="A49" s="66" t="s">
        <v>487</v>
      </c>
      <c r="B49" s="63">
        <v>285</v>
      </c>
      <c r="C49" s="63">
        <v>285</v>
      </c>
      <c r="D49" s="63">
        <v>285</v>
      </c>
      <c r="E49" s="63">
        <v>289.77999999999997</v>
      </c>
      <c r="F49" s="63">
        <v>289.77999999999997</v>
      </c>
      <c r="G49" s="63">
        <v>289.77999999999997</v>
      </c>
      <c r="H49" s="63">
        <v>289.77999999999997</v>
      </c>
      <c r="I49" s="63">
        <v>293.4572</v>
      </c>
      <c r="J49" s="63">
        <v>293.4572</v>
      </c>
      <c r="K49" s="63">
        <v>293.4572</v>
      </c>
      <c r="L49" s="63">
        <v>65117.370200000005</v>
      </c>
      <c r="M49" s="63">
        <v>293.4572</v>
      </c>
      <c r="N49" s="63">
        <v>54834.367399999996</v>
      </c>
      <c r="O49" s="78"/>
    </row>
    <row r="50" spans="1:15" s="67" customFormat="1" ht="15" customHeight="1" thickBot="1" x14ac:dyDescent="0.3">
      <c r="A50" s="66" t="s">
        <v>488</v>
      </c>
      <c r="B50" s="63">
        <v>228347.96430000002</v>
      </c>
      <c r="C50" s="63">
        <v>221081.94978</v>
      </c>
      <c r="D50" s="63">
        <v>226542.43503999998</v>
      </c>
      <c r="E50" s="63">
        <v>237385.51588999998</v>
      </c>
      <c r="F50" s="63">
        <v>221490.57016999999</v>
      </c>
      <c r="G50" s="63">
        <v>253294.74177000002</v>
      </c>
      <c r="H50" s="63">
        <v>93623.468790000014</v>
      </c>
      <c r="I50" s="63">
        <v>219636.29547000001</v>
      </c>
      <c r="J50" s="63">
        <v>192648.73441</v>
      </c>
      <c r="K50" s="63">
        <v>210730.98869</v>
      </c>
      <c r="L50" s="63">
        <v>54475.772870000001</v>
      </c>
      <c r="M50" s="63">
        <v>227294.34769</v>
      </c>
      <c r="N50" s="63">
        <v>33105.455399999999</v>
      </c>
      <c r="O50" s="78"/>
    </row>
    <row r="51" spans="1:15" ht="15" customHeight="1" thickTop="1" thickBot="1" x14ac:dyDescent="0.3">
      <c r="A51" s="59" t="s">
        <v>489</v>
      </c>
      <c r="B51" s="60">
        <v>18707588.974709999</v>
      </c>
      <c r="C51" s="60">
        <v>20056491.02172</v>
      </c>
      <c r="D51" s="60">
        <v>21982227.826269999</v>
      </c>
      <c r="E51" s="60">
        <v>25325902.376630001</v>
      </c>
      <c r="F51" s="60">
        <v>26429790.742869999</v>
      </c>
      <c r="G51" s="60">
        <v>28067116.098990001</v>
      </c>
      <c r="H51" s="60">
        <v>30536611.048860002</v>
      </c>
      <c r="I51" s="60">
        <v>31592654.18744</v>
      </c>
      <c r="J51" s="60">
        <v>32325818.927389998</v>
      </c>
      <c r="K51" s="60">
        <v>34676692.13679</v>
      </c>
      <c r="L51" s="60">
        <v>35976023.964900002</v>
      </c>
      <c r="M51" s="60">
        <v>35285943.984290004</v>
      </c>
      <c r="N51" s="60">
        <v>35398551.660570003</v>
      </c>
      <c r="O51" s="78"/>
    </row>
    <row r="52" spans="1:15" s="65" customFormat="1" ht="15" customHeight="1" thickTop="1" x14ac:dyDescent="0.25">
      <c r="A52" s="68" t="s">
        <v>490</v>
      </c>
      <c r="B52" s="63">
        <v>2838112.6881399998</v>
      </c>
      <c r="C52" s="63">
        <v>3603510.24364</v>
      </c>
      <c r="D52" s="63">
        <v>4426580.4471899997</v>
      </c>
      <c r="E52" s="63">
        <v>4487317.00765</v>
      </c>
      <c r="F52" s="63">
        <v>4012596.9292700002</v>
      </c>
      <c r="G52" s="63">
        <v>3576076.8070399999</v>
      </c>
      <c r="H52" s="63">
        <v>2955995.0753099998</v>
      </c>
      <c r="I52" s="63">
        <v>2294984.9506199998</v>
      </c>
      <c r="J52" s="63">
        <v>2420343.7037199996</v>
      </c>
      <c r="K52" s="63">
        <v>2637949.07339</v>
      </c>
      <c r="L52" s="63">
        <v>2352838.3988899998</v>
      </c>
      <c r="M52" s="63">
        <v>2421856.4594899998</v>
      </c>
      <c r="N52" s="63">
        <v>2256212.6561799999</v>
      </c>
      <c r="O52" s="78"/>
    </row>
    <row r="53" spans="1:15" s="67" customFormat="1" ht="15" customHeight="1" x14ac:dyDescent="0.25">
      <c r="A53" s="66" t="s">
        <v>491</v>
      </c>
      <c r="B53" s="63">
        <v>126635.9317</v>
      </c>
      <c r="C53" s="63">
        <v>269310.53667</v>
      </c>
      <c r="D53" s="63">
        <v>136430.09747000001</v>
      </c>
      <c r="E53" s="63">
        <v>227930.51197999998</v>
      </c>
      <c r="F53" s="63">
        <v>165696.30635</v>
      </c>
      <c r="G53" s="63">
        <v>153949.08453999998</v>
      </c>
      <c r="H53" s="63">
        <v>96336.715430000011</v>
      </c>
      <c r="I53" s="63">
        <v>80061.995260000011</v>
      </c>
      <c r="J53" s="63">
        <v>96641.587809999997</v>
      </c>
      <c r="K53" s="63">
        <v>77981.90238</v>
      </c>
      <c r="L53" s="63">
        <v>60570.837700000004</v>
      </c>
      <c r="M53" s="63">
        <v>42374.3485</v>
      </c>
      <c r="N53" s="63">
        <v>33660.145700000001</v>
      </c>
      <c r="O53" s="78"/>
    </row>
    <row r="54" spans="1:15" s="67" customFormat="1" ht="15" customHeight="1" x14ac:dyDescent="0.25">
      <c r="A54" s="66" t="s">
        <v>492</v>
      </c>
      <c r="B54" s="63">
        <v>2485602.7755700001</v>
      </c>
      <c r="C54" s="63">
        <v>3105003.69961</v>
      </c>
      <c r="D54" s="63">
        <v>4027306.6261700001</v>
      </c>
      <c r="E54" s="63">
        <v>3987731.2868000004</v>
      </c>
      <c r="F54" s="63">
        <v>3568226.3175999997</v>
      </c>
      <c r="G54" s="63">
        <v>3055755.84938</v>
      </c>
      <c r="H54" s="63">
        <v>2486566.5959399999</v>
      </c>
      <c r="I54" s="63">
        <v>1859268.4377599999</v>
      </c>
      <c r="J54" s="63">
        <v>1901394.4307500001</v>
      </c>
      <c r="K54" s="63">
        <v>2091185.0387200001</v>
      </c>
      <c r="L54" s="63">
        <v>1909039.1987399999</v>
      </c>
      <c r="M54" s="63">
        <v>1900680.4192099997</v>
      </c>
      <c r="N54" s="63">
        <v>1804112.2700800002</v>
      </c>
      <c r="O54" s="78"/>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78"/>
    </row>
    <row r="56" spans="1:15" s="67" customFormat="1" ht="15" customHeight="1" x14ac:dyDescent="0.25">
      <c r="A56" s="66" t="s">
        <v>494</v>
      </c>
      <c r="B56" s="63">
        <v>225873.98087</v>
      </c>
      <c r="C56" s="63">
        <v>229196.00736000002</v>
      </c>
      <c r="D56" s="63">
        <v>262843.72355</v>
      </c>
      <c r="E56" s="63">
        <v>271655.20887000003</v>
      </c>
      <c r="F56" s="63">
        <v>278674.30531999998</v>
      </c>
      <c r="G56" s="63">
        <v>366371.87312</v>
      </c>
      <c r="H56" s="63">
        <v>373091.76393999998</v>
      </c>
      <c r="I56" s="63">
        <v>355654.51760000002</v>
      </c>
      <c r="J56" s="63">
        <v>422307.68516000005</v>
      </c>
      <c r="K56" s="63">
        <v>468782.13229000004</v>
      </c>
      <c r="L56" s="63">
        <v>383228.36245000002</v>
      </c>
      <c r="M56" s="63">
        <v>478801.69178000005</v>
      </c>
      <c r="N56" s="63">
        <v>418440.24040000001</v>
      </c>
      <c r="O56" s="78"/>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78"/>
    </row>
    <row r="58" spans="1:15" s="67" customFormat="1" ht="15" customHeight="1" x14ac:dyDescent="0.25">
      <c r="A58" s="62" t="s">
        <v>496</v>
      </c>
      <c r="B58" s="63">
        <v>25759889.666560002</v>
      </c>
      <c r="C58" s="63">
        <v>30140022.74955</v>
      </c>
      <c r="D58" s="63">
        <v>32591196.9069</v>
      </c>
      <c r="E58" s="63">
        <v>36851601.807259999</v>
      </c>
      <c r="F58" s="63">
        <v>40894895.717179999</v>
      </c>
      <c r="G58" s="63">
        <v>44363916.439379998</v>
      </c>
      <c r="H58" s="63">
        <v>46014571.041940004</v>
      </c>
      <c r="I58" s="63">
        <v>44090921.909910001</v>
      </c>
      <c r="J58" s="63">
        <v>45881735.815820001</v>
      </c>
      <c r="K58" s="63">
        <v>57039308.897550002</v>
      </c>
      <c r="L58" s="63">
        <v>56853963.701269999</v>
      </c>
      <c r="M58" s="63">
        <v>57708413.907099992</v>
      </c>
      <c r="N58" s="63">
        <v>57961778.393130019</v>
      </c>
      <c r="O58" s="78"/>
    </row>
    <row r="59" spans="1:15" x14ac:dyDescent="0.25">
      <c r="A59" s="69" t="s">
        <v>497</v>
      </c>
      <c r="B59" s="70">
        <v>943419.10533000005</v>
      </c>
      <c r="C59" s="70">
        <v>1054180.5422499999</v>
      </c>
      <c r="D59" s="70">
        <v>1126632.8447400001</v>
      </c>
      <c r="E59" s="70">
        <v>1252890.31088</v>
      </c>
      <c r="F59" s="70">
        <v>1372137.8280199999</v>
      </c>
      <c r="G59" s="70">
        <v>1510875.9652</v>
      </c>
      <c r="H59" s="70">
        <v>1521651.7346400002</v>
      </c>
      <c r="I59" s="70">
        <v>1471927.01908</v>
      </c>
      <c r="J59" s="70">
        <v>1501858.7786400001</v>
      </c>
      <c r="K59" s="70">
        <v>1649016.1990399999</v>
      </c>
      <c r="L59" s="70">
        <v>442763.08504999999</v>
      </c>
      <c r="M59" s="70">
        <v>2302269.0172100002</v>
      </c>
      <c r="N59" s="70">
        <v>943162.44453999982</v>
      </c>
      <c r="O59" s="78"/>
    </row>
    <row r="60" spans="1:15" ht="15" customHeight="1" x14ac:dyDescent="0.25">
      <c r="A60" s="66" t="s">
        <v>498</v>
      </c>
      <c r="B60" s="63">
        <v>-206590.98290999999</v>
      </c>
      <c r="C60" s="63">
        <v>-264435.50060999999</v>
      </c>
      <c r="D60" s="63">
        <v>-279212.84606999997</v>
      </c>
      <c r="E60" s="63">
        <v>-351833.90017000004</v>
      </c>
      <c r="F60" s="63">
        <v>-484198.32649000001</v>
      </c>
      <c r="G60" s="63">
        <v>-524281.85245000001</v>
      </c>
      <c r="H60" s="63">
        <v>-611283.45853999991</v>
      </c>
      <c r="I60" s="63">
        <v>-651514.33427999995</v>
      </c>
      <c r="J60" s="63">
        <v>-677327.80429999996</v>
      </c>
      <c r="K60" s="63">
        <v>-760305.99638000003</v>
      </c>
      <c r="L60" s="63">
        <v>-202662.41652</v>
      </c>
      <c r="M60" s="63">
        <v>-822598.66426999995</v>
      </c>
      <c r="N60" s="63">
        <v>-203800.03291000004</v>
      </c>
      <c r="O60" s="78"/>
    </row>
    <row r="61" spans="1:15" ht="15" customHeight="1" x14ac:dyDescent="0.25">
      <c r="A61" s="62" t="s">
        <v>499</v>
      </c>
      <c r="B61" s="63">
        <v>736828.12241999991</v>
      </c>
      <c r="C61" s="63">
        <v>789745.04163999995</v>
      </c>
      <c r="D61" s="63">
        <v>847419.99867</v>
      </c>
      <c r="E61" s="63">
        <v>901056.41071000008</v>
      </c>
      <c r="F61" s="63">
        <v>887939.50153000001</v>
      </c>
      <c r="G61" s="63">
        <v>986594.11274999997</v>
      </c>
      <c r="H61" s="63">
        <v>910368.27610000002</v>
      </c>
      <c r="I61" s="63">
        <v>820412.68479999993</v>
      </c>
      <c r="J61" s="63">
        <v>824530.97434000007</v>
      </c>
      <c r="K61" s="63">
        <v>888710.20265999995</v>
      </c>
      <c r="L61" s="63">
        <v>240100.66853</v>
      </c>
      <c r="M61" s="63">
        <v>1479670.3529400001</v>
      </c>
      <c r="N61" s="63">
        <v>739362.41162999975</v>
      </c>
      <c r="O61" s="78"/>
    </row>
    <row r="62" spans="1:15" ht="15" customHeight="1" x14ac:dyDescent="0.25">
      <c r="A62" s="72" t="s">
        <v>500</v>
      </c>
      <c r="B62" s="63">
        <v>333203.61981</v>
      </c>
      <c r="C62" s="63">
        <v>370526.50992000004</v>
      </c>
      <c r="D62" s="63">
        <v>496514.59254000004</v>
      </c>
      <c r="E62" s="63">
        <v>498340.28583000001</v>
      </c>
      <c r="F62" s="63">
        <v>556628.78267999995</v>
      </c>
      <c r="G62" s="63">
        <v>568640.69559999998</v>
      </c>
      <c r="H62" s="63">
        <v>460963.59311999998</v>
      </c>
      <c r="I62" s="63">
        <v>458804.00433999998</v>
      </c>
      <c r="J62" s="63">
        <v>456551.34669999999</v>
      </c>
      <c r="K62" s="63">
        <v>682353.40177</v>
      </c>
      <c r="L62" s="63">
        <v>316943.91372000001</v>
      </c>
      <c r="M62" s="63">
        <v>1294195.3415100002</v>
      </c>
      <c r="N62" s="63">
        <v>376168.82947000006</v>
      </c>
      <c r="O62" s="78"/>
    </row>
    <row r="63" spans="1:15" ht="15" customHeight="1" x14ac:dyDescent="0.25">
      <c r="A63" s="66" t="s">
        <v>501</v>
      </c>
      <c r="B63" s="63">
        <v>-106075.42561000001</v>
      </c>
      <c r="C63" s="63">
        <v>-149660.08319999999</v>
      </c>
      <c r="D63" s="63">
        <v>-266652.91266999999</v>
      </c>
      <c r="E63" s="63">
        <v>-302050.45133999997</v>
      </c>
      <c r="F63" s="63">
        <v>-377719.72820000001</v>
      </c>
      <c r="G63" s="63">
        <v>-436409.15831999999</v>
      </c>
      <c r="H63" s="63">
        <v>-337744.02333</v>
      </c>
      <c r="I63" s="63">
        <v>-253088.73272</v>
      </c>
      <c r="J63" s="63">
        <v>-222624.62466</v>
      </c>
      <c r="K63" s="63">
        <v>-442978.98277</v>
      </c>
      <c r="L63" s="63">
        <v>-217172.17566000001</v>
      </c>
      <c r="M63" s="63">
        <v>-1402674.8969100001</v>
      </c>
      <c r="N63" s="63">
        <v>-843570.15260999999</v>
      </c>
      <c r="O63" s="78"/>
    </row>
    <row r="64" spans="1:15" ht="15" customHeight="1" x14ac:dyDescent="0.25">
      <c r="A64" s="73" t="s">
        <v>502</v>
      </c>
      <c r="B64" s="63">
        <v>963956.31662000006</v>
      </c>
      <c r="C64" s="63">
        <v>1010611.4683600001</v>
      </c>
      <c r="D64" s="63">
        <v>1077281.67854</v>
      </c>
      <c r="E64" s="63">
        <v>1097346.2452</v>
      </c>
      <c r="F64" s="63">
        <v>1066848.5560099999</v>
      </c>
      <c r="G64" s="63">
        <v>1118825.6500299999</v>
      </c>
      <c r="H64" s="63">
        <v>1033587.84589</v>
      </c>
      <c r="I64" s="63">
        <v>1026127.9564199999</v>
      </c>
      <c r="J64" s="63">
        <v>1058457.6963800001</v>
      </c>
      <c r="K64" s="63">
        <v>1128084.6216600002</v>
      </c>
      <c r="L64" s="63">
        <v>339872.40658999997</v>
      </c>
      <c r="M64" s="63">
        <v>1371190.7975400002</v>
      </c>
      <c r="N64" s="63">
        <v>271961.08848999976</v>
      </c>
      <c r="O64" s="78"/>
    </row>
    <row r="65" spans="1:15" ht="15" customHeight="1" x14ac:dyDescent="0.25">
      <c r="A65" s="72" t="s">
        <v>503</v>
      </c>
      <c r="B65" s="63">
        <v>132744.47372000001</v>
      </c>
      <c r="C65" s="63">
        <v>153004.66928999999</v>
      </c>
      <c r="D65" s="63">
        <v>152952.51088999998</v>
      </c>
      <c r="E65" s="63">
        <v>306011.55898999999</v>
      </c>
      <c r="F65" s="63">
        <v>241459.69803999999</v>
      </c>
      <c r="G65" s="63">
        <v>201435.49283999999</v>
      </c>
      <c r="H65" s="63">
        <v>204657.46175999998</v>
      </c>
      <c r="I65" s="63">
        <v>207587.44168000002</v>
      </c>
      <c r="J65" s="63">
        <v>213278.43356999999</v>
      </c>
      <c r="K65" s="63">
        <v>577662.54128</v>
      </c>
      <c r="L65" s="63">
        <v>86857.732550000001</v>
      </c>
      <c r="M65" s="63">
        <v>422686.73960999999</v>
      </c>
      <c r="N65" s="63">
        <v>76155.380689999991</v>
      </c>
      <c r="O65" s="78"/>
    </row>
    <row r="66" spans="1:15" ht="15" customHeight="1" x14ac:dyDescent="0.25">
      <c r="A66" s="72" t="s">
        <v>504</v>
      </c>
      <c r="B66" s="63">
        <v>-186323.21637000001</v>
      </c>
      <c r="C66" s="63">
        <v>-209914.75800999999</v>
      </c>
      <c r="D66" s="63">
        <v>-262560.86017</v>
      </c>
      <c r="E66" s="63">
        <v>-439500.37650999997</v>
      </c>
      <c r="F66" s="63">
        <v>-325103.38958999998</v>
      </c>
      <c r="G66" s="63">
        <v>-281046.95816000004</v>
      </c>
      <c r="H66" s="63">
        <v>-427355.80520999996</v>
      </c>
      <c r="I66" s="63">
        <v>-242426.06884999998</v>
      </c>
      <c r="J66" s="63">
        <v>-341367.86272000003</v>
      </c>
      <c r="K66" s="63">
        <v>-752164.86150999996</v>
      </c>
      <c r="L66" s="63">
        <v>-183596.07384999999</v>
      </c>
      <c r="M66" s="63">
        <v>-740288.77254999999</v>
      </c>
      <c r="N66" s="63">
        <v>-128648.37422000001</v>
      </c>
      <c r="O66" s="78"/>
    </row>
    <row r="67" spans="1:15" ht="15" customHeight="1" x14ac:dyDescent="0.25">
      <c r="A67" s="62" t="s">
        <v>505</v>
      </c>
      <c r="B67" s="63">
        <v>910377.57397000003</v>
      </c>
      <c r="C67" s="63">
        <v>953701.37963999994</v>
      </c>
      <c r="D67" s="63">
        <v>967673.32926000003</v>
      </c>
      <c r="E67" s="63">
        <v>963857.42767999996</v>
      </c>
      <c r="F67" s="63">
        <v>983204.86446000007</v>
      </c>
      <c r="G67" s="63">
        <v>1039214.1847100001</v>
      </c>
      <c r="H67" s="63">
        <v>810889.50244000007</v>
      </c>
      <c r="I67" s="63">
        <v>991289.32924999995</v>
      </c>
      <c r="J67" s="63">
        <v>930368.26723</v>
      </c>
      <c r="K67" s="63">
        <v>953582.30142999999</v>
      </c>
      <c r="L67" s="63">
        <v>243134.06529</v>
      </c>
      <c r="M67" s="63">
        <v>1053588.7646000003</v>
      </c>
      <c r="N67" s="63">
        <v>219468.09495999978</v>
      </c>
      <c r="O67" s="78"/>
    </row>
    <row r="68" spans="1:15" ht="15" customHeight="1" x14ac:dyDescent="0.25">
      <c r="A68" s="66" t="s">
        <v>506</v>
      </c>
      <c r="B68" s="63">
        <v>-575563.28786000004</v>
      </c>
      <c r="C68" s="63">
        <v>-646383.09724000003</v>
      </c>
      <c r="D68" s="63">
        <v>-635804.16003000003</v>
      </c>
      <c r="E68" s="63">
        <v>-624936.82261000003</v>
      </c>
      <c r="F68" s="63">
        <v>-638925.21939999994</v>
      </c>
      <c r="G68" s="63">
        <v>-623433.12369000004</v>
      </c>
      <c r="H68" s="63">
        <v>-575825.68666000001</v>
      </c>
      <c r="I68" s="63">
        <v>-565139.01634000009</v>
      </c>
      <c r="J68" s="63">
        <v>-599666.14996000007</v>
      </c>
      <c r="K68" s="63">
        <v>-628067.2317</v>
      </c>
      <c r="L68" s="63">
        <v>-170901.92571000001</v>
      </c>
      <c r="M68" s="63">
        <v>-700712.69050999987</v>
      </c>
      <c r="N68" s="63">
        <v>-195907.79384</v>
      </c>
      <c r="O68" s="78"/>
    </row>
    <row r="69" spans="1:15" ht="15" customHeight="1" x14ac:dyDescent="0.25">
      <c r="A69" s="73" t="s">
        <v>507</v>
      </c>
      <c r="B69" s="63">
        <v>334814.28610999999</v>
      </c>
      <c r="C69" s="63">
        <v>307318.28239999997</v>
      </c>
      <c r="D69" s="63">
        <v>331869.16923</v>
      </c>
      <c r="E69" s="63">
        <v>338920.60506999999</v>
      </c>
      <c r="F69" s="63">
        <v>344279.64506000001</v>
      </c>
      <c r="G69" s="63">
        <v>415781.06101999996</v>
      </c>
      <c r="H69" s="63">
        <v>235063.81578</v>
      </c>
      <c r="I69" s="63">
        <v>426150.31291000004</v>
      </c>
      <c r="J69" s="63">
        <v>330702.11726999999</v>
      </c>
      <c r="K69" s="63">
        <v>325515.06973000005</v>
      </c>
      <c r="L69" s="63">
        <v>72232.139580000003</v>
      </c>
      <c r="M69" s="63">
        <v>352876.07409000047</v>
      </c>
      <c r="N69" s="63">
        <v>23560.301119999785</v>
      </c>
      <c r="O69" s="78"/>
    </row>
    <row r="70" spans="1:15" ht="15" customHeight="1" x14ac:dyDescent="0.25">
      <c r="A70" s="73" t="s">
        <v>508</v>
      </c>
      <c r="B70" s="63">
        <v>-7102.3124900000003</v>
      </c>
      <c r="C70" s="63">
        <v>-7210.6304099999998</v>
      </c>
      <c r="D70" s="63">
        <v>-592.66287</v>
      </c>
      <c r="E70" s="63">
        <v>6963.3630400000002</v>
      </c>
      <c r="F70" s="63">
        <v>-434.79220000000004</v>
      </c>
      <c r="G70" s="63">
        <v>443.41766999999999</v>
      </c>
      <c r="H70" s="63">
        <v>1614.1552300000001</v>
      </c>
      <c r="I70" s="63">
        <v>-1510.0544299999999</v>
      </c>
      <c r="J70" s="63">
        <v>-851.22288000000003</v>
      </c>
      <c r="K70" s="63">
        <v>1251.21603</v>
      </c>
      <c r="L70" s="63">
        <v>-49.969440000000006</v>
      </c>
      <c r="M70" s="63">
        <v>5195.2829700000011</v>
      </c>
      <c r="N70" s="63">
        <v>12018.261849999999</v>
      </c>
      <c r="O70" s="78"/>
    </row>
    <row r="71" spans="1:15" ht="15" customHeight="1" x14ac:dyDescent="0.25">
      <c r="A71" s="74" t="s">
        <v>509</v>
      </c>
      <c r="B71" s="63">
        <v>-9087.4842100000005</v>
      </c>
      <c r="C71" s="63">
        <v>-8227.806849999999</v>
      </c>
      <c r="D71" s="63">
        <v>-1405.18758</v>
      </c>
      <c r="E71" s="63">
        <v>6278.4925899999998</v>
      </c>
      <c r="F71" s="63">
        <v>-1076.5829799999999</v>
      </c>
      <c r="G71" s="63">
        <v>-80.98245</v>
      </c>
      <c r="H71" s="63">
        <v>1289.0473200000001</v>
      </c>
      <c r="I71" s="63">
        <v>-1679.25297</v>
      </c>
      <c r="J71" s="63">
        <v>-1217.42482</v>
      </c>
      <c r="K71" s="63">
        <v>524.26625999999999</v>
      </c>
      <c r="L71" s="63">
        <v>-201.43768</v>
      </c>
      <c r="M71" s="63">
        <v>-106.714</v>
      </c>
      <c r="N71" s="63">
        <v>506.16666000000004</v>
      </c>
      <c r="O71" s="78"/>
    </row>
    <row r="72" spans="1:15" ht="15" customHeight="1" x14ac:dyDescent="0.25">
      <c r="A72" s="74" t="s">
        <v>510</v>
      </c>
      <c r="B72" s="63">
        <v>1985.1717200000001</v>
      </c>
      <c r="C72" s="63">
        <v>1017.17644</v>
      </c>
      <c r="D72" s="63">
        <v>812.52470999999991</v>
      </c>
      <c r="E72" s="63">
        <v>684.87045000000001</v>
      </c>
      <c r="F72" s="63">
        <v>641.79078000000004</v>
      </c>
      <c r="G72" s="63">
        <v>524.40012000000002</v>
      </c>
      <c r="H72" s="63">
        <v>325.10790999999995</v>
      </c>
      <c r="I72" s="63">
        <v>169.19854000000001</v>
      </c>
      <c r="J72" s="63">
        <v>366.20193999999998</v>
      </c>
      <c r="K72" s="63">
        <v>726.94977000000006</v>
      </c>
      <c r="L72" s="63">
        <v>151.46823999999998</v>
      </c>
      <c r="M72" s="63">
        <v>5301.9969700000001</v>
      </c>
      <c r="N72" s="63">
        <v>11512.09519</v>
      </c>
      <c r="O72" s="78"/>
    </row>
    <row r="73" spans="1:15" ht="15" customHeight="1" x14ac:dyDescent="0.25">
      <c r="A73" s="62" t="s">
        <v>511</v>
      </c>
      <c r="B73" s="63">
        <v>8823.2157100000004</v>
      </c>
      <c r="C73" s="63">
        <v>6456.9579599999997</v>
      </c>
      <c r="D73" s="63">
        <v>1994.62184</v>
      </c>
      <c r="E73" s="63">
        <v>-7549.24892</v>
      </c>
      <c r="F73" s="63">
        <v>1448.86968</v>
      </c>
      <c r="G73" s="63">
        <v>533.41266000000007</v>
      </c>
      <c r="H73" s="63">
        <v>-2348.0102499999998</v>
      </c>
      <c r="I73" s="63">
        <v>1789.8712700000001</v>
      </c>
      <c r="J73" s="63">
        <v>1166.0378000000001</v>
      </c>
      <c r="K73" s="63">
        <v>-700.06501000000003</v>
      </c>
      <c r="L73" s="63">
        <v>361.16928999999999</v>
      </c>
      <c r="M73" s="63">
        <v>589.52454999999998</v>
      </c>
      <c r="N73" s="63">
        <v>-911.05717000000004</v>
      </c>
      <c r="O73" s="78"/>
    </row>
    <row r="74" spans="1:15" ht="15" customHeight="1" x14ac:dyDescent="0.25">
      <c r="A74" s="62" t="s">
        <v>658</v>
      </c>
      <c r="B74" s="63">
        <v>9114.96119</v>
      </c>
      <c r="C74" s="63">
        <v>6747.0638399999998</v>
      </c>
      <c r="D74" s="63">
        <v>2170.50794</v>
      </c>
      <c r="E74" s="63">
        <v>-7435.9162699999997</v>
      </c>
      <c r="F74" s="63">
        <v>1545.0291499999998</v>
      </c>
      <c r="G74" s="63">
        <v>641.55925999999999</v>
      </c>
      <c r="H74" s="63">
        <v>-2297.7579000000001</v>
      </c>
      <c r="I74" s="63">
        <v>1828.62787</v>
      </c>
      <c r="J74" s="63">
        <v>1262.2957099999999</v>
      </c>
      <c r="K74" s="63">
        <v>-585.08485999999994</v>
      </c>
      <c r="L74" s="63">
        <v>392.59752000000003</v>
      </c>
      <c r="M74" s="63">
        <v>552.4483899999999</v>
      </c>
      <c r="N74" s="63">
        <v>-702.44886999999994</v>
      </c>
      <c r="O74" s="78"/>
    </row>
    <row r="75" spans="1:15" ht="15" customHeight="1" x14ac:dyDescent="0.25">
      <c r="A75" s="66" t="s">
        <v>306</v>
      </c>
      <c r="B75" s="63">
        <v>-291.74547999999999</v>
      </c>
      <c r="C75" s="63">
        <v>-290.10588000000001</v>
      </c>
      <c r="D75" s="63">
        <v>-175.8861</v>
      </c>
      <c r="E75" s="63">
        <v>-113.33265</v>
      </c>
      <c r="F75" s="63">
        <v>-96.159469999999999</v>
      </c>
      <c r="G75" s="63">
        <v>-108.14660000000001</v>
      </c>
      <c r="H75" s="63">
        <v>-50.25235</v>
      </c>
      <c r="I75" s="63">
        <v>-38.756599999999999</v>
      </c>
      <c r="J75" s="63">
        <v>-96.25791000000001</v>
      </c>
      <c r="K75" s="63">
        <v>-114.98014999999999</v>
      </c>
      <c r="L75" s="63">
        <v>-31.428229999999999</v>
      </c>
      <c r="M75" s="63">
        <v>37.076160000000002</v>
      </c>
      <c r="N75" s="63">
        <v>-208.60829999999999</v>
      </c>
      <c r="O75" s="78"/>
    </row>
    <row r="76" spans="1:15" ht="15" customHeight="1" x14ac:dyDescent="0.25">
      <c r="A76" s="62" t="s">
        <v>514</v>
      </c>
      <c r="B76" s="63">
        <v>336535.18932999996</v>
      </c>
      <c r="C76" s="63">
        <v>306564.60995000001</v>
      </c>
      <c r="D76" s="63">
        <v>333271.12819999998</v>
      </c>
      <c r="E76" s="63">
        <v>338334.71918999997</v>
      </c>
      <c r="F76" s="63">
        <v>345293.72254000005</v>
      </c>
      <c r="G76" s="63">
        <v>416757.89135000005</v>
      </c>
      <c r="H76" s="63">
        <v>234329.96075999999</v>
      </c>
      <c r="I76" s="63">
        <v>426430.12975000002</v>
      </c>
      <c r="J76" s="63">
        <v>331016.93219000002</v>
      </c>
      <c r="K76" s="63">
        <v>326066.22074999998</v>
      </c>
      <c r="L76" s="63">
        <v>72543.339430000007</v>
      </c>
      <c r="M76" s="63">
        <v>358660.88161000045</v>
      </c>
      <c r="N76" s="63">
        <v>34667.505799999781</v>
      </c>
      <c r="O76" s="78"/>
    </row>
    <row r="77" spans="1:15" ht="15" customHeight="1" x14ac:dyDescent="0.25">
      <c r="A77" s="75" t="s">
        <v>515</v>
      </c>
      <c r="B77" s="63">
        <v>907.38535000000002</v>
      </c>
      <c r="C77" s="63">
        <v>2151.0972999999999</v>
      </c>
      <c r="D77" s="63">
        <v>3829.25218</v>
      </c>
      <c r="E77" s="63">
        <v>4441.7303099999999</v>
      </c>
      <c r="F77" s="63">
        <v>4487.8670400000001</v>
      </c>
      <c r="G77" s="63">
        <v>3717.25713</v>
      </c>
      <c r="H77" s="63">
        <v>2990.3485499999997</v>
      </c>
      <c r="I77" s="63">
        <v>2304.3674900000001</v>
      </c>
      <c r="J77" s="63">
        <v>1873.1541200000001</v>
      </c>
      <c r="K77" s="63">
        <v>1600.9798799999999</v>
      </c>
      <c r="L77" s="63">
        <v>485.84924999999998</v>
      </c>
      <c r="M77" s="63">
        <v>1678.4878100000001</v>
      </c>
      <c r="N77" s="63">
        <v>410.36935999999997</v>
      </c>
      <c r="O77" s="78"/>
    </row>
    <row r="78" spans="1:15" ht="15" customHeight="1" x14ac:dyDescent="0.25">
      <c r="A78" s="73" t="s">
        <v>516</v>
      </c>
      <c r="B78" s="63">
        <v>337442.57468000002</v>
      </c>
      <c r="C78" s="63">
        <v>308715.70724999998</v>
      </c>
      <c r="D78" s="63">
        <v>337100.38037999999</v>
      </c>
      <c r="E78" s="63">
        <v>342776.44949999999</v>
      </c>
      <c r="F78" s="63">
        <v>349781.58957999997</v>
      </c>
      <c r="G78" s="63">
        <v>420475.14848000003</v>
      </c>
      <c r="H78" s="63">
        <v>237320.30931000001</v>
      </c>
      <c r="I78" s="63">
        <v>428734.49724</v>
      </c>
      <c r="J78" s="63">
        <v>332890.08630999998</v>
      </c>
      <c r="K78" s="63">
        <v>327667.20062999998</v>
      </c>
      <c r="L78" s="63">
        <v>73029.188680000007</v>
      </c>
      <c r="M78" s="63">
        <v>360339.36942000047</v>
      </c>
      <c r="N78" s="63">
        <v>35077.875159999778</v>
      </c>
      <c r="O78" s="78"/>
    </row>
    <row r="79" spans="1:15" ht="15" customHeight="1" x14ac:dyDescent="0.25">
      <c r="A79" s="72" t="s">
        <v>517</v>
      </c>
      <c r="B79" s="63">
        <v>-592.14200000000005</v>
      </c>
      <c r="C79" s="63">
        <v>214.71576999999999</v>
      </c>
      <c r="D79" s="63">
        <v>0</v>
      </c>
      <c r="E79" s="63">
        <v>-989.94533999999999</v>
      </c>
      <c r="F79" s="63">
        <v>-340.85513000000003</v>
      </c>
      <c r="G79" s="63">
        <v>-0.89800000000000002</v>
      </c>
      <c r="H79" s="63">
        <v>0</v>
      </c>
      <c r="I79" s="63">
        <v>0</v>
      </c>
      <c r="J79" s="63">
        <v>-7906.8939099999998</v>
      </c>
      <c r="K79" s="63">
        <v>-31.962</v>
      </c>
      <c r="L79" s="63">
        <v>0</v>
      </c>
      <c r="M79" s="63">
        <v>-2952.1948400000001</v>
      </c>
      <c r="N79" s="63">
        <v>0</v>
      </c>
      <c r="O79" s="78"/>
    </row>
    <row r="80" spans="1:15" ht="15" customHeight="1" x14ac:dyDescent="0.25">
      <c r="A80" s="62" t="s">
        <v>518</v>
      </c>
      <c r="B80" s="63">
        <v>336850.43268000003</v>
      </c>
      <c r="C80" s="63">
        <v>308930.42301999999</v>
      </c>
      <c r="D80" s="63">
        <v>337100.38037999999</v>
      </c>
      <c r="E80" s="63">
        <v>341786.50416000001</v>
      </c>
      <c r="F80" s="63">
        <v>349440.73444999999</v>
      </c>
      <c r="G80" s="63">
        <v>420474.25048000005</v>
      </c>
      <c r="H80" s="63">
        <v>237320.30931000001</v>
      </c>
      <c r="I80" s="63">
        <v>428734.49724</v>
      </c>
      <c r="J80" s="63">
        <v>324983.1924</v>
      </c>
      <c r="K80" s="63">
        <v>327635.23862999998</v>
      </c>
      <c r="L80" s="63">
        <v>73029.188680000007</v>
      </c>
      <c r="M80" s="63">
        <v>357387.17458000052</v>
      </c>
      <c r="N80" s="63">
        <v>35077.875159999778</v>
      </c>
      <c r="O80" s="78"/>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78"/>
    </row>
    <row r="82" spans="1:15" ht="15" customHeight="1" x14ac:dyDescent="0.25">
      <c r="A82" s="62" t="s">
        <v>520</v>
      </c>
      <c r="B82" s="63">
        <v>336850.43268000003</v>
      </c>
      <c r="C82" s="63">
        <v>308930.42301999999</v>
      </c>
      <c r="D82" s="63">
        <v>337100.38037999999</v>
      </c>
      <c r="E82" s="63">
        <v>341786.50416000001</v>
      </c>
      <c r="F82" s="63">
        <v>349440.73444999999</v>
      </c>
      <c r="G82" s="63">
        <v>420474.25048000005</v>
      </c>
      <c r="H82" s="63">
        <v>237320.30931000001</v>
      </c>
      <c r="I82" s="63">
        <v>428734.49724</v>
      </c>
      <c r="J82" s="63">
        <v>324983.1924</v>
      </c>
      <c r="K82" s="63">
        <v>327635.23862999998</v>
      </c>
      <c r="L82" s="63">
        <v>73029.188680000007</v>
      </c>
      <c r="M82" s="63">
        <v>357387.17458000052</v>
      </c>
      <c r="N82" s="63">
        <v>35077.875159999778</v>
      </c>
      <c r="O82" s="78"/>
    </row>
    <row r="83" spans="1:15" ht="15" customHeight="1" thickBot="1" x14ac:dyDescent="0.3">
      <c r="A83" s="72" t="s">
        <v>521</v>
      </c>
      <c r="B83" s="63">
        <v>-108502.46837999999</v>
      </c>
      <c r="C83" s="63">
        <v>-87848.473239999992</v>
      </c>
      <c r="D83" s="63">
        <v>-110557.94534000001</v>
      </c>
      <c r="E83" s="63">
        <v>-104400.98827</v>
      </c>
      <c r="F83" s="63">
        <v>-127950.16428</v>
      </c>
      <c r="G83" s="63">
        <v>-167179.50870999999</v>
      </c>
      <c r="H83" s="63">
        <v>-143696.84052</v>
      </c>
      <c r="I83" s="63">
        <v>-209098.20177000001</v>
      </c>
      <c r="J83" s="63">
        <v>-132334.45799</v>
      </c>
      <c r="K83" s="63">
        <v>-116904.24993999999</v>
      </c>
      <c r="L83" s="63">
        <v>-18553.415809999999</v>
      </c>
      <c r="M83" s="63">
        <v>-130092.82689</v>
      </c>
      <c r="N83" s="63">
        <v>-1972.41976</v>
      </c>
      <c r="O83" s="78"/>
    </row>
    <row r="84" spans="1:15" ht="15" customHeight="1" thickTop="1" thickBot="1" x14ac:dyDescent="0.3">
      <c r="A84" s="59" t="s">
        <v>522</v>
      </c>
      <c r="B84" s="60">
        <v>228347.96430000002</v>
      </c>
      <c r="C84" s="60">
        <v>221081.94978</v>
      </c>
      <c r="D84" s="60">
        <v>226542.43503999998</v>
      </c>
      <c r="E84" s="60">
        <v>237385.51588999998</v>
      </c>
      <c r="F84" s="60">
        <v>221490.57016999999</v>
      </c>
      <c r="G84" s="60">
        <v>253294.74177000002</v>
      </c>
      <c r="H84" s="60">
        <v>93623.468790000014</v>
      </c>
      <c r="I84" s="60">
        <v>219636.29547000001</v>
      </c>
      <c r="J84" s="60">
        <v>192648.73441</v>
      </c>
      <c r="K84" s="60">
        <v>210730.98869</v>
      </c>
      <c r="L84" s="60">
        <v>54475.772870000001</v>
      </c>
      <c r="M84" s="60">
        <v>227294.34769000052</v>
      </c>
      <c r="N84" s="60">
        <v>33105.455399999781</v>
      </c>
      <c r="O84" s="78"/>
    </row>
    <row r="85" spans="1:15" ht="3.75" customHeight="1" thickTop="1" thickBot="1" x14ac:dyDescent="0.3">
      <c r="A85" s="76"/>
      <c r="B85" s="77"/>
      <c r="C85" s="77"/>
      <c r="D85" s="77"/>
      <c r="E85" s="77"/>
      <c r="F85" s="77"/>
      <c r="G85" s="77"/>
      <c r="H85" s="77"/>
      <c r="I85" s="77"/>
      <c r="J85" s="77"/>
      <c r="K85" s="77"/>
      <c r="L85" s="77"/>
      <c r="M85" s="77"/>
      <c r="N85" s="77"/>
      <c r="O85" s="52"/>
    </row>
    <row r="86" spans="1:15" ht="15" customHeight="1" thickTop="1" x14ac:dyDescent="0.25">
      <c r="A86" s="78"/>
      <c r="B86" s="52"/>
      <c r="C86" s="52"/>
      <c r="D86" s="52"/>
      <c r="E86" s="52"/>
      <c r="F86" s="52"/>
      <c r="G86" s="52"/>
      <c r="H86" s="52"/>
      <c r="I86" s="52"/>
      <c r="J86" s="78"/>
      <c r="K86" s="52"/>
      <c r="L86" s="52"/>
      <c r="M86" s="52"/>
      <c r="N86" s="52"/>
      <c r="O86" s="52"/>
    </row>
    <row r="87" spans="1:15" ht="15" customHeight="1" x14ac:dyDescent="0.25">
      <c r="A87" s="78"/>
      <c r="B87" s="52"/>
      <c r="C87" s="52"/>
      <c r="D87" s="52"/>
      <c r="E87" s="52"/>
      <c r="F87" s="52"/>
      <c r="G87" s="52"/>
      <c r="H87" s="52"/>
      <c r="I87" s="52"/>
      <c r="J87" s="52"/>
      <c r="K87" s="52"/>
      <c r="L87" s="52"/>
      <c r="M87" s="52"/>
      <c r="N87" s="52"/>
      <c r="O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FFD15-1F93-43B6-9847-84D09B3FED83}">
  <sheetPr codeName="Sheet4">
    <pageSetUpPr fitToPage="1"/>
  </sheetPr>
  <dimension ref="A1:O89"/>
  <sheetViews>
    <sheetView zoomScaleNormal="100" workbookViewId="0">
      <pane xSplit="1" topLeftCell="B1" activePane="topRight" state="frozen"/>
      <selection pane="topRight" activeCell="K16" sqref="K16"/>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1.140625" style="53" bestFit="1" customWidth="1"/>
    <col min="11" max="11" width="11.7109375" style="53" bestFit="1" customWidth="1"/>
    <col min="12" max="13" width="11.7109375" style="53" customWidth="1"/>
    <col min="14" max="14" width="11.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1.140625" style="53" bestFit="1" customWidth="1"/>
    <col min="267" max="267" width="11.7109375" style="53" bestFit="1" customWidth="1"/>
    <col min="268" max="269" width="11.7109375" style="53" customWidth="1"/>
    <col min="270" max="270" width="11.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1.140625" style="53" bestFit="1" customWidth="1"/>
    <col min="523" max="523" width="11.7109375" style="53" bestFit="1" customWidth="1"/>
    <col min="524" max="525" width="11.7109375" style="53" customWidth="1"/>
    <col min="526" max="526" width="11.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1.140625" style="53" bestFit="1" customWidth="1"/>
    <col min="779" max="779" width="11.7109375" style="53" bestFit="1" customWidth="1"/>
    <col min="780" max="781" width="11.7109375" style="53" customWidth="1"/>
    <col min="782" max="782" width="11.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1.140625" style="53" bestFit="1" customWidth="1"/>
    <col min="1035" max="1035" width="11.7109375" style="53" bestFit="1" customWidth="1"/>
    <col min="1036" max="1037" width="11.7109375" style="53" customWidth="1"/>
    <col min="1038" max="1038" width="11.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1.140625" style="53" bestFit="1" customWidth="1"/>
    <col min="1291" max="1291" width="11.7109375" style="53" bestFit="1" customWidth="1"/>
    <col min="1292" max="1293" width="11.7109375" style="53" customWidth="1"/>
    <col min="1294" max="1294" width="11.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1.140625" style="53" bestFit="1" customWidth="1"/>
    <col min="1547" max="1547" width="11.7109375" style="53" bestFit="1" customWidth="1"/>
    <col min="1548" max="1549" width="11.7109375" style="53" customWidth="1"/>
    <col min="1550" max="1550" width="11.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1.140625" style="53" bestFit="1" customWidth="1"/>
    <col min="1803" max="1803" width="11.7109375" style="53" bestFit="1" customWidth="1"/>
    <col min="1804" max="1805" width="11.7109375" style="53" customWidth="1"/>
    <col min="1806" max="1806" width="11.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1.140625" style="53" bestFit="1" customWidth="1"/>
    <col min="2059" max="2059" width="11.7109375" style="53" bestFit="1" customWidth="1"/>
    <col min="2060" max="2061" width="11.7109375" style="53" customWidth="1"/>
    <col min="2062" max="2062" width="11.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1.140625" style="53" bestFit="1" customWidth="1"/>
    <col min="2315" max="2315" width="11.7109375" style="53" bestFit="1" customWidth="1"/>
    <col min="2316" max="2317" width="11.7109375" style="53" customWidth="1"/>
    <col min="2318" max="2318" width="11.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1.140625" style="53" bestFit="1" customWidth="1"/>
    <col min="2571" max="2571" width="11.7109375" style="53" bestFit="1" customWidth="1"/>
    <col min="2572" max="2573" width="11.7109375" style="53" customWidth="1"/>
    <col min="2574" max="2574" width="11.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1.140625" style="53" bestFit="1" customWidth="1"/>
    <col min="2827" max="2827" width="11.7109375" style="53" bestFit="1" customWidth="1"/>
    <col min="2828" max="2829" width="11.7109375" style="53" customWidth="1"/>
    <col min="2830" max="2830" width="11.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1.140625" style="53" bestFit="1" customWidth="1"/>
    <col min="3083" max="3083" width="11.7109375" style="53" bestFit="1" customWidth="1"/>
    <col min="3084" max="3085" width="11.7109375" style="53" customWidth="1"/>
    <col min="3086" max="3086" width="11.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1.140625" style="53" bestFit="1" customWidth="1"/>
    <col min="3339" max="3339" width="11.7109375" style="53" bestFit="1" customWidth="1"/>
    <col min="3340" max="3341" width="11.7109375" style="53" customWidth="1"/>
    <col min="3342" max="3342" width="11.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1.140625" style="53" bestFit="1" customWidth="1"/>
    <col min="3595" max="3595" width="11.7109375" style="53" bestFit="1" customWidth="1"/>
    <col min="3596" max="3597" width="11.7109375" style="53" customWidth="1"/>
    <col min="3598" max="3598" width="11.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1.140625" style="53" bestFit="1" customWidth="1"/>
    <col min="3851" max="3851" width="11.7109375" style="53" bestFit="1" customWidth="1"/>
    <col min="3852" max="3853" width="11.7109375" style="53" customWidth="1"/>
    <col min="3854" max="3854" width="11.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1.140625" style="53" bestFit="1" customWidth="1"/>
    <col min="4107" max="4107" width="11.7109375" style="53" bestFit="1" customWidth="1"/>
    <col min="4108" max="4109" width="11.7109375" style="53" customWidth="1"/>
    <col min="4110" max="4110" width="11.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1.140625" style="53" bestFit="1" customWidth="1"/>
    <col min="4363" max="4363" width="11.7109375" style="53" bestFit="1" customWidth="1"/>
    <col min="4364" max="4365" width="11.7109375" style="53" customWidth="1"/>
    <col min="4366" max="4366" width="11.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1.140625" style="53" bestFit="1" customWidth="1"/>
    <col min="4619" max="4619" width="11.7109375" style="53" bestFit="1" customWidth="1"/>
    <col min="4620" max="4621" width="11.7109375" style="53" customWidth="1"/>
    <col min="4622" max="4622" width="11.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1.140625" style="53" bestFit="1" customWidth="1"/>
    <col min="4875" max="4875" width="11.7109375" style="53" bestFit="1" customWidth="1"/>
    <col min="4876" max="4877" width="11.7109375" style="53" customWidth="1"/>
    <col min="4878" max="4878" width="11.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1.140625" style="53" bestFit="1" customWidth="1"/>
    <col min="5131" max="5131" width="11.7109375" style="53" bestFit="1" customWidth="1"/>
    <col min="5132" max="5133" width="11.7109375" style="53" customWidth="1"/>
    <col min="5134" max="5134" width="11.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1.140625" style="53" bestFit="1" customWidth="1"/>
    <col min="5387" max="5387" width="11.7109375" style="53" bestFit="1" customWidth="1"/>
    <col min="5388" max="5389" width="11.7109375" style="53" customWidth="1"/>
    <col min="5390" max="5390" width="11.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1.140625" style="53" bestFit="1" customWidth="1"/>
    <col min="5643" max="5643" width="11.7109375" style="53" bestFit="1" customWidth="1"/>
    <col min="5644" max="5645" width="11.7109375" style="53" customWidth="1"/>
    <col min="5646" max="5646" width="11.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1.140625" style="53" bestFit="1" customWidth="1"/>
    <col min="5899" max="5899" width="11.7109375" style="53" bestFit="1" customWidth="1"/>
    <col min="5900" max="5901" width="11.7109375" style="53" customWidth="1"/>
    <col min="5902" max="5902" width="11.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1.140625" style="53" bestFit="1" customWidth="1"/>
    <col min="6155" max="6155" width="11.7109375" style="53" bestFit="1" customWidth="1"/>
    <col min="6156" max="6157" width="11.7109375" style="53" customWidth="1"/>
    <col min="6158" max="6158" width="11.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1.140625" style="53" bestFit="1" customWidth="1"/>
    <col min="6411" max="6411" width="11.7109375" style="53" bestFit="1" customWidth="1"/>
    <col min="6412" max="6413" width="11.7109375" style="53" customWidth="1"/>
    <col min="6414" max="6414" width="11.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1.140625" style="53" bestFit="1" customWidth="1"/>
    <col min="6667" max="6667" width="11.7109375" style="53" bestFit="1" customWidth="1"/>
    <col min="6668" max="6669" width="11.7109375" style="53" customWidth="1"/>
    <col min="6670" max="6670" width="11.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1.140625" style="53" bestFit="1" customWidth="1"/>
    <col min="6923" max="6923" width="11.7109375" style="53" bestFit="1" customWidth="1"/>
    <col min="6924" max="6925" width="11.7109375" style="53" customWidth="1"/>
    <col min="6926" max="6926" width="11.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1.140625" style="53" bestFit="1" customWidth="1"/>
    <col min="7179" max="7179" width="11.7109375" style="53" bestFit="1" customWidth="1"/>
    <col min="7180" max="7181" width="11.7109375" style="53" customWidth="1"/>
    <col min="7182" max="7182" width="11.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1.140625" style="53" bestFit="1" customWidth="1"/>
    <col min="7435" max="7435" width="11.7109375" style="53" bestFit="1" customWidth="1"/>
    <col min="7436" max="7437" width="11.7109375" style="53" customWidth="1"/>
    <col min="7438" max="7438" width="11.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1.140625" style="53" bestFit="1" customWidth="1"/>
    <col min="7691" max="7691" width="11.7109375" style="53" bestFit="1" customWidth="1"/>
    <col min="7692" max="7693" width="11.7109375" style="53" customWidth="1"/>
    <col min="7694" max="7694" width="11.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1.140625" style="53" bestFit="1" customWidth="1"/>
    <col min="7947" max="7947" width="11.7109375" style="53" bestFit="1" customWidth="1"/>
    <col min="7948" max="7949" width="11.7109375" style="53" customWidth="1"/>
    <col min="7950" max="7950" width="11.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1.140625" style="53" bestFit="1" customWidth="1"/>
    <col min="8203" max="8203" width="11.7109375" style="53" bestFit="1" customWidth="1"/>
    <col min="8204" max="8205" width="11.7109375" style="53" customWidth="1"/>
    <col min="8206" max="8206" width="11.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1.140625" style="53" bestFit="1" customWidth="1"/>
    <col min="8459" max="8459" width="11.7109375" style="53" bestFit="1" customWidth="1"/>
    <col min="8460" max="8461" width="11.7109375" style="53" customWidth="1"/>
    <col min="8462" max="8462" width="11.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1.140625" style="53" bestFit="1" customWidth="1"/>
    <col min="8715" max="8715" width="11.7109375" style="53" bestFit="1" customWidth="1"/>
    <col min="8716" max="8717" width="11.7109375" style="53" customWidth="1"/>
    <col min="8718" max="8718" width="11.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1.140625" style="53" bestFit="1" customWidth="1"/>
    <col min="8971" max="8971" width="11.7109375" style="53" bestFit="1" customWidth="1"/>
    <col min="8972" max="8973" width="11.7109375" style="53" customWidth="1"/>
    <col min="8974" max="8974" width="11.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1.140625" style="53" bestFit="1" customWidth="1"/>
    <col min="9227" max="9227" width="11.7109375" style="53" bestFit="1" customWidth="1"/>
    <col min="9228" max="9229" width="11.7109375" style="53" customWidth="1"/>
    <col min="9230" max="9230" width="11.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1.140625" style="53" bestFit="1" customWidth="1"/>
    <col min="9483" max="9483" width="11.7109375" style="53" bestFit="1" customWidth="1"/>
    <col min="9484" max="9485" width="11.7109375" style="53" customWidth="1"/>
    <col min="9486" max="9486" width="11.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1.140625" style="53" bestFit="1" customWidth="1"/>
    <col min="9739" max="9739" width="11.7109375" style="53" bestFit="1" customWidth="1"/>
    <col min="9740" max="9741" width="11.7109375" style="53" customWidth="1"/>
    <col min="9742" max="9742" width="11.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1.140625" style="53" bestFit="1" customWidth="1"/>
    <col min="9995" max="9995" width="11.7109375" style="53" bestFit="1" customWidth="1"/>
    <col min="9996" max="9997" width="11.7109375" style="53" customWidth="1"/>
    <col min="9998" max="9998" width="11.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1.140625" style="53" bestFit="1" customWidth="1"/>
    <col min="10251" max="10251" width="11.7109375" style="53" bestFit="1" customWidth="1"/>
    <col min="10252" max="10253" width="11.7109375" style="53" customWidth="1"/>
    <col min="10254" max="10254" width="11.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1.140625" style="53" bestFit="1" customWidth="1"/>
    <col min="10507" max="10507" width="11.7109375" style="53" bestFit="1" customWidth="1"/>
    <col min="10508" max="10509" width="11.7109375" style="53" customWidth="1"/>
    <col min="10510" max="10510" width="11.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1.140625" style="53" bestFit="1" customWidth="1"/>
    <col min="10763" max="10763" width="11.7109375" style="53" bestFit="1" customWidth="1"/>
    <col min="10764" max="10765" width="11.7109375" style="53" customWidth="1"/>
    <col min="10766" max="10766" width="11.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1.140625" style="53" bestFit="1" customWidth="1"/>
    <col min="11019" max="11019" width="11.7109375" style="53" bestFit="1" customWidth="1"/>
    <col min="11020" max="11021" width="11.7109375" style="53" customWidth="1"/>
    <col min="11022" max="11022" width="11.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1.140625" style="53" bestFit="1" customWidth="1"/>
    <col min="11275" max="11275" width="11.7109375" style="53" bestFit="1" customWidth="1"/>
    <col min="11276" max="11277" width="11.7109375" style="53" customWidth="1"/>
    <col min="11278" max="11278" width="11.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1.140625" style="53" bestFit="1" customWidth="1"/>
    <col min="11531" max="11531" width="11.7109375" style="53" bestFit="1" customWidth="1"/>
    <col min="11532" max="11533" width="11.7109375" style="53" customWidth="1"/>
    <col min="11534" max="11534" width="11.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1.140625" style="53" bestFit="1" customWidth="1"/>
    <col min="11787" max="11787" width="11.7109375" style="53" bestFit="1" customWidth="1"/>
    <col min="11788" max="11789" width="11.7109375" style="53" customWidth="1"/>
    <col min="11790" max="11790" width="11.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1.140625" style="53" bestFit="1" customWidth="1"/>
    <col min="12043" max="12043" width="11.7109375" style="53" bestFit="1" customWidth="1"/>
    <col min="12044" max="12045" width="11.7109375" style="53" customWidth="1"/>
    <col min="12046" max="12046" width="11.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1.140625" style="53" bestFit="1" customWidth="1"/>
    <col min="12299" max="12299" width="11.7109375" style="53" bestFit="1" customWidth="1"/>
    <col min="12300" max="12301" width="11.7109375" style="53" customWidth="1"/>
    <col min="12302" max="12302" width="11.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1.140625" style="53" bestFit="1" customWidth="1"/>
    <col min="12555" max="12555" width="11.7109375" style="53" bestFit="1" customWidth="1"/>
    <col min="12556" max="12557" width="11.7109375" style="53" customWidth="1"/>
    <col min="12558" max="12558" width="11.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1.140625" style="53" bestFit="1" customWidth="1"/>
    <col min="12811" max="12811" width="11.7109375" style="53" bestFit="1" customWidth="1"/>
    <col min="12812" max="12813" width="11.7109375" style="53" customWidth="1"/>
    <col min="12814" max="12814" width="11.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1.140625" style="53" bestFit="1" customWidth="1"/>
    <col min="13067" max="13067" width="11.7109375" style="53" bestFit="1" customWidth="1"/>
    <col min="13068" max="13069" width="11.7109375" style="53" customWidth="1"/>
    <col min="13070" max="13070" width="11.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1.140625" style="53" bestFit="1" customWidth="1"/>
    <col min="13323" max="13323" width="11.7109375" style="53" bestFit="1" customWidth="1"/>
    <col min="13324" max="13325" width="11.7109375" style="53" customWidth="1"/>
    <col min="13326" max="13326" width="11.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1.140625" style="53" bestFit="1" customWidth="1"/>
    <col min="13579" max="13579" width="11.7109375" style="53" bestFit="1" customWidth="1"/>
    <col min="13580" max="13581" width="11.7109375" style="53" customWidth="1"/>
    <col min="13582" max="13582" width="11.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1.140625" style="53" bestFit="1" customWidth="1"/>
    <col min="13835" max="13835" width="11.7109375" style="53" bestFit="1" customWidth="1"/>
    <col min="13836" max="13837" width="11.7109375" style="53" customWidth="1"/>
    <col min="13838" max="13838" width="11.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1.140625" style="53" bestFit="1" customWidth="1"/>
    <col min="14091" max="14091" width="11.7109375" style="53" bestFit="1" customWidth="1"/>
    <col min="14092" max="14093" width="11.7109375" style="53" customWidth="1"/>
    <col min="14094" max="14094" width="11.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1.140625" style="53" bestFit="1" customWidth="1"/>
    <col min="14347" max="14347" width="11.7109375" style="53" bestFit="1" customWidth="1"/>
    <col min="14348" max="14349" width="11.7109375" style="53" customWidth="1"/>
    <col min="14350" max="14350" width="11.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1.140625" style="53" bestFit="1" customWidth="1"/>
    <col min="14603" max="14603" width="11.7109375" style="53" bestFit="1" customWidth="1"/>
    <col min="14604" max="14605" width="11.7109375" style="53" customWidth="1"/>
    <col min="14606" max="14606" width="11.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1.140625" style="53" bestFit="1" customWidth="1"/>
    <col min="14859" max="14859" width="11.7109375" style="53" bestFit="1" customWidth="1"/>
    <col min="14860" max="14861" width="11.7109375" style="53" customWidth="1"/>
    <col min="14862" max="14862" width="11.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1.140625" style="53" bestFit="1" customWidth="1"/>
    <col min="15115" max="15115" width="11.7109375" style="53" bestFit="1" customWidth="1"/>
    <col min="15116" max="15117" width="11.7109375" style="53" customWidth="1"/>
    <col min="15118" max="15118" width="11.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1.140625" style="53" bestFit="1" customWidth="1"/>
    <col min="15371" max="15371" width="11.7109375" style="53" bestFit="1" customWidth="1"/>
    <col min="15372" max="15373" width="11.7109375" style="53" customWidth="1"/>
    <col min="15374" max="15374" width="11.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1.140625" style="53" bestFit="1" customWidth="1"/>
    <col min="15627" max="15627" width="11.7109375" style="53" bestFit="1" customWidth="1"/>
    <col min="15628" max="15629" width="11.7109375" style="53" customWidth="1"/>
    <col min="15630" max="15630" width="11.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1.140625" style="53" bestFit="1" customWidth="1"/>
    <col min="15883" max="15883" width="11.7109375" style="53" bestFit="1" customWidth="1"/>
    <col min="15884" max="15885" width="11.7109375" style="53" customWidth="1"/>
    <col min="15886" max="15886" width="11.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1.140625" style="53" bestFit="1" customWidth="1"/>
    <col min="16139" max="16139" width="11.7109375" style="53" bestFit="1" customWidth="1"/>
    <col min="16140" max="16141" width="11.7109375" style="53" customWidth="1"/>
    <col min="16142" max="16142" width="11.7109375" style="53" bestFit="1" customWidth="1"/>
    <col min="16143" max="16384" width="9.140625" style="53"/>
  </cols>
  <sheetData>
    <row r="1" spans="1:15" ht="30" customHeight="1" x14ac:dyDescent="0.25">
      <c r="A1" s="788" t="s">
        <v>0</v>
      </c>
      <c r="B1" s="788"/>
      <c r="C1" s="788"/>
      <c r="D1" s="788"/>
      <c r="E1" s="788"/>
      <c r="F1" s="788"/>
      <c r="G1" s="788"/>
      <c r="H1" s="788"/>
      <c r="I1" s="788"/>
      <c r="J1" s="788"/>
      <c r="K1" s="788"/>
      <c r="L1" s="788"/>
      <c r="M1" s="788"/>
      <c r="N1" s="788"/>
      <c r="O1" s="52"/>
    </row>
    <row r="2" spans="1:15" ht="15" customHeight="1" x14ac:dyDescent="0.25">
      <c r="A2" s="789" t="s">
        <v>446</v>
      </c>
      <c r="B2" s="789"/>
      <c r="C2" s="789"/>
      <c r="D2" s="789"/>
      <c r="E2" s="789"/>
      <c r="F2" s="789"/>
      <c r="G2" s="789"/>
      <c r="H2" s="789"/>
      <c r="I2" s="789"/>
      <c r="J2" s="789"/>
      <c r="K2" s="789"/>
      <c r="L2" s="789"/>
      <c r="M2" s="789"/>
      <c r="N2" s="789"/>
      <c r="O2" s="52"/>
    </row>
    <row r="3" spans="1:15" ht="15" customHeight="1" x14ac:dyDescent="0.25">
      <c r="A3" s="789" t="s">
        <v>659</v>
      </c>
      <c r="B3" s="789"/>
      <c r="C3" s="789"/>
      <c r="D3" s="789"/>
      <c r="E3" s="789"/>
      <c r="F3" s="789"/>
      <c r="G3" s="789"/>
      <c r="H3" s="789"/>
      <c r="I3" s="789"/>
      <c r="J3" s="789"/>
      <c r="K3" s="789"/>
      <c r="L3" s="789"/>
      <c r="M3" s="789"/>
      <c r="N3" s="789"/>
      <c r="O3" s="52"/>
    </row>
    <row r="4" spans="1:15" ht="30" customHeight="1" x14ac:dyDescent="0.25">
      <c r="A4" s="790" t="s">
        <v>3</v>
      </c>
      <c r="B4" s="790"/>
      <c r="C4" s="790"/>
      <c r="D4" s="790"/>
      <c r="E4" s="790"/>
      <c r="F4" s="790"/>
      <c r="G4" s="790"/>
      <c r="H4" s="790"/>
      <c r="I4" s="790"/>
      <c r="J4" s="790"/>
      <c r="K4" s="790"/>
      <c r="L4" s="790"/>
      <c r="M4" s="790"/>
      <c r="N4" s="790"/>
      <c r="O4" s="52"/>
    </row>
    <row r="5" spans="1:15" ht="3.75" customHeight="1" thickBot="1" x14ac:dyDescent="0.3">
      <c r="A5" s="52"/>
      <c r="B5" s="52"/>
      <c r="C5" s="52"/>
      <c r="D5" s="52"/>
      <c r="E5" s="52"/>
      <c r="F5" s="52"/>
      <c r="G5" s="52"/>
      <c r="H5" s="52"/>
      <c r="I5" s="52"/>
      <c r="J5" s="52"/>
      <c r="K5" s="52"/>
      <c r="L5" s="52"/>
      <c r="M5" s="52"/>
      <c r="N5" s="52"/>
      <c r="O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c r="O6" s="57"/>
    </row>
    <row r="7" spans="1:15" ht="15" customHeight="1" thickTop="1" thickBot="1" x14ac:dyDescent="0.3">
      <c r="A7" s="59" t="s">
        <v>460</v>
      </c>
      <c r="B7" s="60">
        <v>19540940.07344</v>
      </c>
      <c r="C7" s="60">
        <v>29038527.784110002</v>
      </c>
      <c r="D7" s="60">
        <v>22361224.640620001</v>
      </c>
      <c r="E7" s="60">
        <v>26257174.966630001</v>
      </c>
      <c r="F7" s="60">
        <v>30201381.69325</v>
      </c>
      <c r="G7" s="60">
        <v>29405490.767689999</v>
      </c>
      <c r="H7" s="60">
        <v>37405807.694959998</v>
      </c>
      <c r="I7" s="60">
        <v>41194090.221900001</v>
      </c>
      <c r="J7" s="60">
        <v>45859769.191489995</v>
      </c>
      <c r="K7" s="60">
        <v>52523041.577410005</v>
      </c>
      <c r="L7" s="61">
        <v>51142637.967610002</v>
      </c>
      <c r="M7" s="60">
        <v>55303824.6862</v>
      </c>
      <c r="N7" s="60">
        <v>53938826.164359994</v>
      </c>
      <c r="O7" s="78"/>
    </row>
    <row r="8" spans="1:15" s="65" customFormat="1" ht="15" customHeight="1" thickTop="1" x14ac:dyDescent="0.25">
      <c r="A8" s="62" t="s">
        <v>10</v>
      </c>
      <c r="B8" s="63">
        <v>5262453.6626700005</v>
      </c>
      <c r="C8" s="63">
        <v>12881109.649879999</v>
      </c>
      <c r="D8" s="63">
        <v>3908747.8115300001</v>
      </c>
      <c r="E8" s="63">
        <v>6190914.7188800005</v>
      </c>
      <c r="F8" s="63">
        <v>7595717.1706400001</v>
      </c>
      <c r="G8" s="63">
        <v>4886714.2241199994</v>
      </c>
      <c r="H8" s="63">
        <v>9343321.938959999</v>
      </c>
      <c r="I8" s="63">
        <v>8597789.3376399986</v>
      </c>
      <c r="J8" s="63">
        <v>10005216.99079</v>
      </c>
      <c r="K8" s="63">
        <v>10153699.9016</v>
      </c>
      <c r="L8" s="64">
        <v>8680538.9585599992</v>
      </c>
      <c r="M8" s="63">
        <v>10953103.106039999</v>
      </c>
      <c r="N8" s="63">
        <v>7958786.814340001</v>
      </c>
      <c r="O8" s="78"/>
    </row>
    <row r="9" spans="1:15" s="65" customFormat="1" ht="15" customHeight="1" x14ac:dyDescent="0.25">
      <c r="A9" s="62" t="s">
        <v>19</v>
      </c>
      <c r="B9" s="63">
        <v>4347456.8643000005</v>
      </c>
      <c r="C9" s="63">
        <v>4728451.5996000003</v>
      </c>
      <c r="D9" s="63">
        <v>4851834.3443599995</v>
      </c>
      <c r="E9" s="63">
        <v>4063929.8576700003</v>
      </c>
      <c r="F9" s="63">
        <v>4541889.64279</v>
      </c>
      <c r="G9" s="63">
        <v>3601044.2955200002</v>
      </c>
      <c r="H9" s="63">
        <v>4242469.2447899999</v>
      </c>
      <c r="I9" s="63">
        <v>4635655.4193500001</v>
      </c>
      <c r="J9" s="63">
        <v>4975068.4010600001</v>
      </c>
      <c r="K9" s="63">
        <v>6336850.8459300008</v>
      </c>
      <c r="L9" s="64">
        <v>6398741.7445200002</v>
      </c>
      <c r="M9" s="63">
        <v>6828857.9980899999</v>
      </c>
      <c r="N9" s="63">
        <v>7881675.1050299993</v>
      </c>
      <c r="O9" s="78"/>
    </row>
    <row r="10" spans="1:15" s="65" customFormat="1" ht="15" customHeight="1" x14ac:dyDescent="0.25">
      <c r="A10" s="62" t="s">
        <v>28</v>
      </c>
      <c r="B10" s="63">
        <v>9196812.9354400001</v>
      </c>
      <c r="C10" s="63">
        <v>10494514.735169999</v>
      </c>
      <c r="D10" s="63">
        <v>12499287.02307</v>
      </c>
      <c r="E10" s="63">
        <v>14538916.439719999</v>
      </c>
      <c r="F10" s="63">
        <v>16585231.206969999</v>
      </c>
      <c r="G10" s="63">
        <v>18052213.130959999</v>
      </c>
      <c r="H10" s="63">
        <v>20413526.94884</v>
      </c>
      <c r="I10" s="63">
        <v>22540122.164490003</v>
      </c>
      <c r="J10" s="63">
        <v>24885871.059919998</v>
      </c>
      <c r="K10" s="63">
        <v>30404741.198410001</v>
      </c>
      <c r="L10" s="64">
        <v>30596467.617259998</v>
      </c>
      <c r="M10" s="63">
        <v>32211677.317349996</v>
      </c>
      <c r="N10" s="63">
        <v>32849976.903290004</v>
      </c>
      <c r="O10" s="78"/>
    </row>
    <row r="11" spans="1:15" s="65" customFormat="1" ht="15" customHeight="1" x14ac:dyDescent="0.25">
      <c r="A11" s="66" t="s">
        <v>461</v>
      </c>
      <c r="B11" s="63">
        <v>9235275.0536900014</v>
      </c>
      <c r="C11" s="63">
        <v>10538390.90399</v>
      </c>
      <c r="D11" s="63">
        <v>12551281.354549998</v>
      </c>
      <c r="E11" s="63">
        <v>14566567.77891</v>
      </c>
      <c r="F11" s="63">
        <v>16611971.45321</v>
      </c>
      <c r="G11" s="63">
        <v>18000190.824810002</v>
      </c>
      <c r="H11" s="63">
        <v>19716433.582210001</v>
      </c>
      <c r="I11" s="63">
        <v>21615175.85249</v>
      </c>
      <c r="J11" s="63">
        <v>23981084.120039999</v>
      </c>
      <c r="K11" s="63">
        <v>29716068.213849999</v>
      </c>
      <c r="L11" s="64">
        <v>29871817.499009997</v>
      </c>
      <c r="M11" s="63">
        <v>31741606.018459998</v>
      </c>
      <c r="N11" s="63">
        <v>32442736.123440005</v>
      </c>
      <c r="O11" s="78"/>
    </row>
    <row r="12" spans="1:15" s="65" customFormat="1" ht="15" customHeight="1" x14ac:dyDescent="0.25">
      <c r="A12" s="66" t="s">
        <v>462</v>
      </c>
      <c r="B12" s="63">
        <v>9114383.7860700004</v>
      </c>
      <c r="C12" s="63">
        <v>10309848.60592</v>
      </c>
      <c r="D12" s="63">
        <v>12138077.087469999</v>
      </c>
      <c r="E12" s="63">
        <v>14126477.1734</v>
      </c>
      <c r="F12" s="63">
        <v>16085669.990379998</v>
      </c>
      <c r="G12" s="63">
        <v>16911773.285560001</v>
      </c>
      <c r="H12" s="63">
        <v>18398503.319090001</v>
      </c>
      <c r="I12" s="63">
        <v>16478838.74045</v>
      </c>
      <c r="J12" s="63">
        <v>19730082.43976</v>
      </c>
      <c r="K12" s="63">
        <v>25162562.085689999</v>
      </c>
      <c r="L12" s="64">
        <v>25564673.995330002</v>
      </c>
      <c r="M12" s="63">
        <v>27599551.494939998</v>
      </c>
      <c r="N12" s="63">
        <v>28377856.275380004</v>
      </c>
      <c r="O12" s="78"/>
    </row>
    <row r="13" spans="1:15" s="65" customFormat="1" ht="15" customHeight="1" x14ac:dyDescent="0.25">
      <c r="A13" s="66" t="s">
        <v>463</v>
      </c>
      <c r="B13" s="63">
        <v>120891.26762</v>
      </c>
      <c r="C13" s="63">
        <v>228542.29806999999</v>
      </c>
      <c r="D13" s="63">
        <v>413204.26707999996</v>
      </c>
      <c r="E13" s="63">
        <v>440090.60550999996</v>
      </c>
      <c r="F13" s="63">
        <v>526301.46282999997</v>
      </c>
      <c r="G13" s="63">
        <v>1088417.5392499999</v>
      </c>
      <c r="H13" s="63">
        <v>1317930.2631199998</v>
      </c>
      <c r="I13" s="63">
        <v>5136337.11204</v>
      </c>
      <c r="J13" s="63">
        <v>4251001.68028</v>
      </c>
      <c r="K13" s="63">
        <v>4553506.1281599998</v>
      </c>
      <c r="L13" s="64">
        <v>4307143.5036800001</v>
      </c>
      <c r="M13" s="63">
        <v>4142054.5235199998</v>
      </c>
      <c r="N13" s="63">
        <v>4064879.8480599998</v>
      </c>
      <c r="O13" s="78"/>
    </row>
    <row r="14" spans="1:15" s="65" customFormat="1" ht="15" customHeight="1" x14ac:dyDescent="0.25">
      <c r="A14" s="66" t="s">
        <v>464</v>
      </c>
      <c r="B14" s="63">
        <v>28853.839829999997</v>
      </c>
      <c r="C14" s="63">
        <v>32931.684390000002</v>
      </c>
      <c r="D14" s="63">
        <v>40902.683280000005</v>
      </c>
      <c r="E14" s="63">
        <v>35672.755320000004</v>
      </c>
      <c r="F14" s="63">
        <v>54546.954020000005</v>
      </c>
      <c r="G14" s="63">
        <v>79300.810329999993</v>
      </c>
      <c r="H14" s="63">
        <v>15648.762640000001</v>
      </c>
      <c r="I14" s="63">
        <v>85650.619129999992</v>
      </c>
      <c r="J14" s="63">
        <v>106048.07784999999</v>
      </c>
      <c r="K14" s="63">
        <v>132910.91476000001</v>
      </c>
      <c r="L14" s="64">
        <v>173181.41797000001</v>
      </c>
      <c r="M14" s="63">
        <v>200695.86698000002</v>
      </c>
      <c r="N14" s="63">
        <v>187246.99612000003</v>
      </c>
      <c r="O14" s="78"/>
    </row>
    <row r="15" spans="1:15" s="65" customFormat="1" ht="15" customHeight="1" x14ac:dyDescent="0.25">
      <c r="A15" s="66" t="s">
        <v>465</v>
      </c>
      <c r="B15" s="63">
        <v>27720.601699999999</v>
      </c>
      <c r="C15" s="63">
        <v>31369.831340000001</v>
      </c>
      <c r="D15" s="63">
        <v>38297.370909999998</v>
      </c>
      <c r="E15" s="63">
        <v>31579.317899999998</v>
      </c>
      <c r="F15" s="63">
        <v>39636.640899999999</v>
      </c>
      <c r="G15" s="63">
        <v>56312.350450000005</v>
      </c>
      <c r="H15" s="63">
        <v>14852.705019999999</v>
      </c>
      <c r="I15" s="63">
        <v>41061.856979999997</v>
      </c>
      <c r="J15" s="63">
        <v>32534.252920000003</v>
      </c>
      <c r="K15" s="63">
        <v>55081.260390000003</v>
      </c>
      <c r="L15" s="64">
        <v>83673.706739999994</v>
      </c>
      <c r="M15" s="63">
        <v>123772.33633000002</v>
      </c>
      <c r="N15" s="63">
        <v>110487.47149000001</v>
      </c>
      <c r="O15" s="78"/>
    </row>
    <row r="16" spans="1:15" s="65" customFormat="1" ht="15" customHeight="1" x14ac:dyDescent="0.25">
      <c r="A16" s="66" t="s">
        <v>466</v>
      </c>
      <c r="B16" s="63">
        <v>1133.23813</v>
      </c>
      <c r="C16" s="63">
        <v>1561.8530499999999</v>
      </c>
      <c r="D16" s="63">
        <v>2605.3123700000001</v>
      </c>
      <c r="E16" s="63">
        <v>4093.4374199999997</v>
      </c>
      <c r="F16" s="63">
        <v>14910.313119999999</v>
      </c>
      <c r="G16" s="63">
        <v>22988.459879999999</v>
      </c>
      <c r="H16" s="63">
        <v>796.05762000000004</v>
      </c>
      <c r="I16" s="63">
        <v>44588.762149999995</v>
      </c>
      <c r="J16" s="63">
        <v>73513.824930000002</v>
      </c>
      <c r="K16" s="63">
        <v>77829.654370000004</v>
      </c>
      <c r="L16" s="64">
        <v>89507.711230000001</v>
      </c>
      <c r="M16" s="63">
        <v>76923.530650000001</v>
      </c>
      <c r="N16" s="63">
        <v>76759.52463</v>
      </c>
      <c r="O16" s="78"/>
    </row>
    <row r="17" spans="1:15" s="65" customFormat="1" ht="15" customHeight="1" x14ac:dyDescent="0.25">
      <c r="A17" s="66" t="s">
        <v>467</v>
      </c>
      <c r="B17" s="63">
        <v>116018.77256</v>
      </c>
      <c r="C17" s="63">
        <v>129358.11641</v>
      </c>
      <c r="D17" s="63">
        <v>139507.21421000001</v>
      </c>
      <c r="E17" s="63">
        <v>164203.02044999998</v>
      </c>
      <c r="F17" s="63">
        <v>210733.42294999998</v>
      </c>
      <c r="G17" s="63">
        <v>309327.88861999998</v>
      </c>
      <c r="H17" s="63">
        <v>379354.62695999997</v>
      </c>
      <c r="I17" s="63">
        <v>425000.08337000001</v>
      </c>
      <c r="J17" s="63">
        <v>610698.45672999998</v>
      </c>
      <c r="K17" s="63">
        <v>877107.40486999997</v>
      </c>
      <c r="L17" s="64">
        <v>919013.95994000009</v>
      </c>
      <c r="M17" s="63">
        <v>959549.78711000015</v>
      </c>
      <c r="N17" s="63">
        <v>1027487.1174600001</v>
      </c>
      <c r="O17" s="78"/>
    </row>
    <row r="18" spans="1:15" s="65" customFormat="1" ht="15" customHeight="1" x14ac:dyDescent="0.25">
      <c r="A18" s="66" t="s">
        <v>468</v>
      </c>
      <c r="B18" s="63">
        <v>85810.886400000003</v>
      </c>
      <c r="C18" s="63">
        <v>94484.794900000008</v>
      </c>
      <c r="D18" s="63">
        <v>102628.63773999999</v>
      </c>
      <c r="E18" s="63">
        <v>131364.60655</v>
      </c>
      <c r="F18" s="63">
        <v>163897.32277</v>
      </c>
      <c r="G18" s="63">
        <v>202137.31837999998</v>
      </c>
      <c r="H18" s="63">
        <v>229955.71346</v>
      </c>
      <c r="I18" s="63">
        <v>235709.08022999999</v>
      </c>
      <c r="J18" s="63">
        <v>237899.29761000001</v>
      </c>
      <c r="K18" s="63">
        <v>275793.07673999999</v>
      </c>
      <c r="L18" s="64">
        <v>287313.15572000004</v>
      </c>
      <c r="M18" s="63">
        <v>301400.83104999998</v>
      </c>
      <c r="N18" s="63">
        <v>325946.40048000001</v>
      </c>
      <c r="O18" s="78"/>
    </row>
    <row r="19" spans="1:15" s="65" customFormat="1" ht="15" customHeight="1" x14ac:dyDescent="0.25">
      <c r="A19" s="66" t="s">
        <v>469</v>
      </c>
      <c r="B19" s="63">
        <v>30207.886160000002</v>
      </c>
      <c r="C19" s="63">
        <v>34873.321509999994</v>
      </c>
      <c r="D19" s="63">
        <v>36878.57647</v>
      </c>
      <c r="E19" s="63">
        <v>32838.4139</v>
      </c>
      <c r="F19" s="63">
        <v>46836.100180000001</v>
      </c>
      <c r="G19" s="63">
        <v>107190.57024</v>
      </c>
      <c r="H19" s="63">
        <v>149398.9135</v>
      </c>
      <c r="I19" s="63">
        <v>189291.00313999999</v>
      </c>
      <c r="J19" s="63">
        <v>372799.15912000003</v>
      </c>
      <c r="K19" s="63">
        <v>601314.32813000004</v>
      </c>
      <c r="L19" s="64">
        <v>631700.80422000005</v>
      </c>
      <c r="M19" s="63">
        <v>658148.95606000011</v>
      </c>
      <c r="N19" s="63">
        <v>701540.71698000003</v>
      </c>
      <c r="O19" s="78"/>
    </row>
    <row r="20" spans="1:15" s="65" customFormat="1" ht="15" customHeight="1" x14ac:dyDescent="0.25">
      <c r="A20" s="66" t="s">
        <v>38</v>
      </c>
      <c r="B20" s="63">
        <v>85458.088640000002</v>
      </c>
      <c r="C20" s="63">
        <v>89146.863629999993</v>
      </c>
      <c r="D20" s="63">
        <v>100326.91164000001</v>
      </c>
      <c r="E20" s="63">
        <v>120662.60805</v>
      </c>
      <c r="F20" s="63">
        <v>137535.93503999998</v>
      </c>
      <c r="G20" s="63">
        <v>159961.21256000001</v>
      </c>
      <c r="H20" s="63">
        <v>922099.64955999993</v>
      </c>
      <c r="I20" s="63">
        <v>1107871.38784</v>
      </c>
      <c r="J20" s="63">
        <v>971909.78136000002</v>
      </c>
      <c r="K20" s="63">
        <v>881762.15834000008</v>
      </c>
      <c r="L20" s="64">
        <v>872691.79276999994</v>
      </c>
      <c r="M20" s="63">
        <v>707963.71577999997</v>
      </c>
      <c r="N20" s="63">
        <v>646316.36826000013</v>
      </c>
      <c r="O20" s="78"/>
    </row>
    <row r="21" spans="1:15" s="65" customFormat="1" ht="15" customHeight="1" x14ac:dyDescent="0.25">
      <c r="A21" s="66" t="s">
        <v>470</v>
      </c>
      <c r="B21" s="63">
        <v>-268792.81928</v>
      </c>
      <c r="C21" s="63">
        <v>-295312.83325000003</v>
      </c>
      <c r="D21" s="63">
        <v>-332731.14061</v>
      </c>
      <c r="E21" s="63">
        <v>-348189.72301000002</v>
      </c>
      <c r="F21" s="63">
        <v>-429556.55825</v>
      </c>
      <c r="G21" s="63">
        <v>-496567.60535999999</v>
      </c>
      <c r="H21" s="63">
        <v>-620009.67252999998</v>
      </c>
      <c r="I21" s="63">
        <v>-693575.77834000008</v>
      </c>
      <c r="J21" s="63">
        <v>-783869.37605999992</v>
      </c>
      <c r="K21" s="63">
        <v>-1203107.4934100001</v>
      </c>
      <c r="L21" s="64">
        <v>-1240237.0524300002</v>
      </c>
      <c r="M21" s="63">
        <v>-1398138.0709800001</v>
      </c>
      <c r="N21" s="63">
        <v>-1453809.7019900002</v>
      </c>
      <c r="O21" s="78"/>
    </row>
    <row r="22" spans="1:15" s="65" customFormat="1" ht="15" customHeight="1" x14ac:dyDescent="0.25">
      <c r="A22" s="62" t="s">
        <v>68</v>
      </c>
      <c r="B22" s="63">
        <v>96169.410770000002</v>
      </c>
      <c r="C22" s="63">
        <v>103746.59203</v>
      </c>
      <c r="D22" s="63">
        <v>104395.30511</v>
      </c>
      <c r="E22" s="63">
        <v>107840.57462</v>
      </c>
      <c r="F22" s="63">
        <v>107978.87501999999</v>
      </c>
      <c r="G22" s="63">
        <v>117917.64465</v>
      </c>
      <c r="H22" s="63">
        <v>186798.24356</v>
      </c>
      <c r="I22" s="63">
        <v>192556.49806000001</v>
      </c>
      <c r="J22" s="63">
        <v>168869.89968</v>
      </c>
      <c r="K22" s="63">
        <v>345231.38162</v>
      </c>
      <c r="L22" s="64">
        <v>230156.81597</v>
      </c>
      <c r="M22" s="63">
        <v>236708.20337999999</v>
      </c>
      <c r="N22" s="63">
        <v>182419.19269000003</v>
      </c>
      <c r="O22" s="78"/>
    </row>
    <row r="23" spans="1:15" s="65" customFormat="1" ht="15" customHeight="1" x14ac:dyDescent="0.25">
      <c r="A23" s="62" t="s">
        <v>74</v>
      </c>
      <c r="B23" s="63">
        <v>256.83129000000002</v>
      </c>
      <c r="C23" s="63">
        <v>153.75670000000002</v>
      </c>
      <c r="D23" s="63">
        <v>652.27449000000001</v>
      </c>
      <c r="E23" s="63">
        <v>890.44313</v>
      </c>
      <c r="F23" s="63">
        <v>931.48018999999999</v>
      </c>
      <c r="G23" s="63">
        <v>1481.23936</v>
      </c>
      <c r="H23" s="63">
        <v>1900.15535</v>
      </c>
      <c r="I23" s="63">
        <v>2509.8942099999999</v>
      </c>
      <c r="J23" s="63">
        <v>9631.60275</v>
      </c>
      <c r="K23" s="63">
        <v>11951.76784</v>
      </c>
      <c r="L23" s="64">
        <v>17952.429459999999</v>
      </c>
      <c r="M23" s="63">
        <v>20158.308389999995</v>
      </c>
      <c r="N23" s="63">
        <v>18795.656410000011</v>
      </c>
      <c r="O23" s="78"/>
    </row>
    <row r="24" spans="1:15" s="65" customFormat="1" ht="15" customHeight="1" x14ac:dyDescent="0.25">
      <c r="A24" s="62" t="s">
        <v>471</v>
      </c>
      <c r="B24" s="63">
        <v>297382.53258</v>
      </c>
      <c r="C24" s="63">
        <v>451822.21489999996</v>
      </c>
      <c r="D24" s="63">
        <v>582497.77037000004</v>
      </c>
      <c r="E24" s="63">
        <v>877248.87676000001</v>
      </c>
      <c r="F24" s="63">
        <v>889461.10169000004</v>
      </c>
      <c r="G24" s="63">
        <v>2279969.1881900001</v>
      </c>
      <c r="H24" s="63">
        <v>2731237.3283099998</v>
      </c>
      <c r="I24" s="63">
        <v>4734341.5676000006</v>
      </c>
      <c r="J24" s="63">
        <v>5266665.2753400002</v>
      </c>
      <c r="K24" s="63">
        <v>4549133.8259499995</v>
      </c>
      <c r="L24" s="64">
        <v>4517745.6825200003</v>
      </c>
      <c r="M24" s="63">
        <v>4347753.4286599997</v>
      </c>
      <c r="N24" s="63">
        <v>4353195.1996500008</v>
      </c>
      <c r="O24" s="78"/>
    </row>
    <row r="25" spans="1:15" s="65" customFormat="1" ht="15" customHeight="1" x14ac:dyDescent="0.25">
      <c r="A25" s="62" t="s">
        <v>84</v>
      </c>
      <c r="B25" s="63">
        <v>313345.14570999995</v>
      </c>
      <c r="C25" s="63">
        <v>359045.64919999999</v>
      </c>
      <c r="D25" s="63">
        <v>392047.02289999998</v>
      </c>
      <c r="E25" s="63">
        <v>443660.27824999997</v>
      </c>
      <c r="F25" s="63">
        <v>430132.78920999996</v>
      </c>
      <c r="G25" s="63">
        <v>427934.73647</v>
      </c>
      <c r="H25" s="63">
        <v>412636.08967000002</v>
      </c>
      <c r="I25" s="63">
        <v>406781.21461999998</v>
      </c>
      <c r="J25" s="63">
        <v>457740.77354000002</v>
      </c>
      <c r="K25" s="63">
        <v>591752.55704999994</v>
      </c>
      <c r="L25" s="64">
        <v>597180.30469000002</v>
      </c>
      <c r="M25" s="63">
        <v>611772.50210000016</v>
      </c>
      <c r="N25" s="63">
        <v>619086.83721999987</v>
      </c>
      <c r="O25" s="78"/>
    </row>
    <row r="26" spans="1:15" s="65" customFormat="1" ht="15" customHeight="1" x14ac:dyDescent="0.25">
      <c r="A26" s="62" t="s">
        <v>472</v>
      </c>
      <c r="B26" s="63">
        <v>27062.69068</v>
      </c>
      <c r="C26" s="63">
        <v>19683.586629999998</v>
      </c>
      <c r="D26" s="63">
        <v>21763.088789999998</v>
      </c>
      <c r="E26" s="63">
        <v>33773.777600000001</v>
      </c>
      <c r="F26" s="63">
        <v>50039.426740000003</v>
      </c>
      <c r="G26" s="63">
        <v>38216.308420000001</v>
      </c>
      <c r="H26" s="63">
        <v>73917.745479999998</v>
      </c>
      <c r="I26" s="63">
        <v>84334.125930000009</v>
      </c>
      <c r="J26" s="63">
        <v>90705.188410000002</v>
      </c>
      <c r="K26" s="63">
        <v>129680.09901000001</v>
      </c>
      <c r="L26" s="64">
        <v>103854.41463</v>
      </c>
      <c r="M26" s="63">
        <v>93793.822190000006</v>
      </c>
      <c r="N26" s="63">
        <v>74890.455730000001</v>
      </c>
      <c r="O26" s="78"/>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4">
        <v>0</v>
      </c>
      <c r="M27" s="63">
        <v>0</v>
      </c>
      <c r="N27" s="63">
        <v>0</v>
      </c>
      <c r="O27" s="78"/>
    </row>
    <row r="28" spans="1:15" ht="15" customHeight="1" thickTop="1" thickBot="1" x14ac:dyDescent="0.3">
      <c r="A28" s="59" t="s">
        <v>473</v>
      </c>
      <c r="B28" s="60">
        <v>18313187.961369999</v>
      </c>
      <c r="C28" s="60">
        <v>27675165.293680001</v>
      </c>
      <c r="D28" s="60">
        <v>20677176.70538</v>
      </c>
      <c r="E28" s="60">
        <v>24409818.483310003</v>
      </c>
      <c r="F28" s="60">
        <v>28161941.947509997</v>
      </c>
      <c r="G28" s="60">
        <v>27112889.420029998</v>
      </c>
      <c r="H28" s="60">
        <v>35000351.377190001</v>
      </c>
      <c r="I28" s="60">
        <v>38637639.7042</v>
      </c>
      <c r="J28" s="60">
        <v>43138279.455820002</v>
      </c>
      <c r="K28" s="60">
        <v>49466530.866570003</v>
      </c>
      <c r="L28" s="61">
        <v>48035154.176150002</v>
      </c>
      <c r="M28" s="60">
        <v>51923046.527769998</v>
      </c>
      <c r="N28" s="60">
        <v>50535940.263680004</v>
      </c>
      <c r="O28" s="78"/>
    </row>
    <row r="29" spans="1:15" s="65" customFormat="1" ht="15" customHeight="1" thickTop="1" x14ac:dyDescent="0.25">
      <c r="A29" s="62" t="s">
        <v>474</v>
      </c>
      <c r="B29" s="63">
        <v>15206837.091610001</v>
      </c>
      <c r="C29" s="63">
        <v>21998200.75437</v>
      </c>
      <c r="D29" s="63">
        <v>15820471.67564</v>
      </c>
      <c r="E29" s="63">
        <v>16649221.31088</v>
      </c>
      <c r="F29" s="63">
        <v>20613960.020479999</v>
      </c>
      <c r="G29" s="63">
        <v>18313557.345589999</v>
      </c>
      <c r="H29" s="63">
        <v>21763384.64954</v>
      </c>
      <c r="I29" s="63">
        <v>24480083.696869999</v>
      </c>
      <c r="J29" s="63">
        <v>25745882.818870001</v>
      </c>
      <c r="K29" s="63">
        <v>22673632.38992</v>
      </c>
      <c r="L29" s="64">
        <v>19828310.558970001</v>
      </c>
      <c r="M29" s="63">
        <v>30921307.485159997</v>
      </c>
      <c r="N29" s="63">
        <v>29242758.288920004</v>
      </c>
      <c r="O29" s="78"/>
    </row>
    <row r="30" spans="1:15" s="65" customFormat="1" ht="15" customHeight="1" x14ac:dyDescent="0.25">
      <c r="A30" s="66" t="s">
        <v>475</v>
      </c>
      <c r="B30" s="63">
        <v>3921123.9153100001</v>
      </c>
      <c r="C30" s="63">
        <v>6040077.2302700002</v>
      </c>
      <c r="D30" s="63">
        <v>4643454.0537900003</v>
      </c>
      <c r="E30" s="63">
        <v>4022127.5671100002</v>
      </c>
      <c r="F30" s="63">
        <v>4307212.3771599997</v>
      </c>
      <c r="G30" s="63">
        <v>2949791.3217099998</v>
      </c>
      <c r="H30" s="63">
        <v>3943470.9010700001</v>
      </c>
      <c r="I30" s="63">
        <v>4502997.5368599994</v>
      </c>
      <c r="J30" s="63">
        <v>5061376.3287299993</v>
      </c>
      <c r="K30" s="63">
        <v>4859678.7408800004</v>
      </c>
      <c r="L30" s="64">
        <v>3758840.1531999996</v>
      </c>
      <c r="M30" s="63">
        <v>5516563.6576299993</v>
      </c>
      <c r="N30" s="63">
        <v>5467656.8749100007</v>
      </c>
      <c r="O30" s="78"/>
    </row>
    <row r="31" spans="1:15" s="65" customFormat="1" ht="15" customHeight="1" x14ac:dyDescent="0.25">
      <c r="A31" s="66" t="s">
        <v>476</v>
      </c>
      <c r="B31" s="63">
        <v>7130167.2214899994</v>
      </c>
      <c r="C31" s="63">
        <v>11622798.352149999</v>
      </c>
      <c r="D31" s="63">
        <v>6999865.8011400001</v>
      </c>
      <c r="E31" s="63">
        <v>7786295.3412100002</v>
      </c>
      <c r="F31" s="63">
        <v>9828827.570629999</v>
      </c>
      <c r="G31" s="63">
        <v>8125320.6398299998</v>
      </c>
      <c r="H31" s="63">
        <v>9883346.9450700004</v>
      </c>
      <c r="I31" s="63">
        <v>10925139.346170001</v>
      </c>
      <c r="J31" s="63">
        <v>12458699.66605</v>
      </c>
      <c r="K31" s="63">
        <v>13553851.979459999</v>
      </c>
      <c r="L31" s="64">
        <v>11470956.53221</v>
      </c>
      <c r="M31" s="63">
        <v>15384463.829329999</v>
      </c>
      <c r="N31" s="63">
        <v>14057459.355290001</v>
      </c>
      <c r="O31" s="78"/>
    </row>
    <row r="32" spans="1:15" s="65" customFormat="1" ht="15" customHeight="1" x14ac:dyDescent="0.25">
      <c r="A32" s="66" t="s">
        <v>477</v>
      </c>
      <c r="B32" s="63">
        <v>80285.847069999989</v>
      </c>
      <c r="C32" s="63">
        <v>46519.527030000005</v>
      </c>
      <c r="D32" s="63">
        <v>25124.122299999999</v>
      </c>
      <c r="E32" s="63">
        <v>33831.829880000005</v>
      </c>
      <c r="F32" s="63">
        <v>6561.4993299999996</v>
      </c>
      <c r="G32" s="63">
        <v>5077.8899499999998</v>
      </c>
      <c r="H32" s="63">
        <v>1146.0907199999999</v>
      </c>
      <c r="I32" s="63">
        <v>348.55607000000003</v>
      </c>
      <c r="J32" s="63">
        <v>195.89548000000002</v>
      </c>
      <c r="K32" s="63">
        <v>84.549229999999994</v>
      </c>
      <c r="L32" s="64">
        <v>84.551210000000012</v>
      </c>
      <c r="M32" s="63">
        <v>84.556979999999996</v>
      </c>
      <c r="N32" s="63">
        <v>84.558970000000002</v>
      </c>
      <c r="O32" s="78"/>
    </row>
    <row r="33" spans="1:15" s="65" customFormat="1" ht="15" customHeight="1" x14ac:dyDescent="0.25">
      <c r="A33" s="66" t="s">
        <v>478</v>
      </c>
      <c r="B33" s="63">
        <v>347714.42633999995</v>
      </c>
      <c r="C33" s="63">
        <v>656808.18958000001</v>
      </c>
      <c r="D33" s="63">
        <v>710407.06960000005</v>
      </c>
      <c r="E33" s="63">
        <v>616273.61379999993</v>
      </c>
      <c r="F33" s="63">
        <v>462074.35363999999</v>
      </c>
      <c r="G33" s="63">
        <v>1066153.88656</v>
      </c>
      <c r="H33" s="63">
        <v>696583.00179000001</v>
      </c>
      <c r="I33" s="63">
        <v>800858.84505999996</v>
      </c>
      <c r="J33" s="63">
        <v>425316.42972000001</v>
      </c>
      <c r="K33" s="63">
        <v>602948.45636000007</v>
      </c>
      <c r="L33" s="64">
        <v>677341.39650000003</v>
      </c>
      <c r="M33" s="63">
        <v>635449.0907099999</v>
      </c>
      <c r="N33" s="63">
        <v>649831.04886999994</v>
      </c>
      <c r="O33" s="78"/>
    </row>
    <row r="34" spans="1:15" s="65" customFormat="1" ht="15" customHeight="1" x14ac:dyDescent="0.25">
      <c r="A34" s="66" t="s">
        <v>479</v>
      </c>
      <c r="B34" s="63">
        <v>3537325.2198699997</v>
      </c>
      <c r="C34" s="63">
        <v>3377299.2399899997</v>
      </c>
      <c r="D34" s="63">
        <v>3141647.9826199999</v>
      </c>
      <c r="E34" s="63">
        <v>3808636.0388400001</v>
      </c>
      <c r="F34" s="63">
        <v>5530540.38368</v>
      </c>
      <c r="G34" s="63">
        <v>5576185.1310299998</v>
      </c>
      <c r="H34" s="63">
        <v>6550402.3439100003</v>
      </c>
      <c r="I34" s="63">
        <v>7581732.2060799999</v>
      </c>
      <c r="J34" s="63">
        <v>7096264.3273799997</v>
      </c>
      <c r="K34" s="63">
        <v>3557088.9960599998</v>
      </c>
      <c r="L34" s="64">
        <v>3813797.3077099998</v>
      </c>
      <c r="M34" s="63">
        <v>8458347.0857500006</v>
      </c>
      <c r="N34" s="63">
        <v>8131106.0709400009</v>
      </c>
      <c r="O34" s="78"/>
    </row>
    <row r="35" spans="1:15" s="65" customFormat="1" ht="15" customHeight="1" x14ac:dyDescent="0.25">
      <c r="A35" s="66" t="s">
        <v>480</v>
      </c>
      <c r="B35" s="63">
        <v>190220.46153</v>
      </c>
      <c r="C35" s="63">
        <v>254698.21534999998</v>
      </c>
      <c r="D35" s="63">
        <v>299972.64619</v>
      </c>
      <c r="E35" s="63">
        <v>382056.92004</v>
      </c>
      <c r="F35" s="63">
        <v>478743.83604000002</v>
      </c>
      <c r="G35" s="63">
        <v>591028.47650999995</v>
      </c>
      <c r="H35" s="63">
        <v>688435.36698000005</v>
      </c>
      <c r="I35" s="63">
        <v>669007.20663000003</v>
      </c>
      <c r="J35" s="63">
        <v>704030.17151000001</v>
      </c>
      <c r="K35" s="63">
        <v>99979.667930000011</v>
      </c>
      <c r="L35" s="64">
        <v>107290.61814000001</v>
      </c>
      <c r="M35" s="63">
        <v>926399.26475999993</v>
      </c>
      <c r="N35" s="63">
        <v>936620.37994000001</v>
      </c>
      <c r="O35" s="78"/>
    </row>
    <row r="36" spans="1:15" s="65" customFormat="1" ht="15" customHeight="1" x14ac:dyDescent="0.25">
      <c r="A36" s="62" t="s">
        <v>481</v>
      </c>
      <c r="B36" s="63">
        <v>102758.11087</v>
      </c>
      <c r="C36" s="63">
        <v>196081.15238999997</v>
      </c>
      <c r="D36" s="63">
        <v>117024.45144</v>
      </c>
      <c r="E36" s="63">
        <v>58968.294529999999</v>
      </c>
      <c r="F36" s="63">
        <v>89278.41562</v>
      </c>
      <c r="G36" s="63">
        <v>85628.838599999988</v>
      </c>
      <c r="H36" s="63">
        <v>134350.35159999999</v>
      </c>
      <c r="I36" s="63">
        <v>99598.44094</v>
      </c>
      <c r="J36" s="63">
        <v>133453.73819999999</v>
      </c>
      <c r="K36" s="63">
        <v>171687.36586000002</v>
      </c>
      <c r="L36" s="64">
        <v>123769.82561</v>
      </c>
      <c r="M36" s="63">
        <v>114201.44106</v>
      </c>
      <c r="N36" s="63">
        <v>105582.10786999999</v>
      </c>
      <c r="O36" s="78"/>
    </row>
    <row r="37" spans="1:15" s="65" customFormat="1" ht="15" customHeight="1" x14ac:dyDescent="0.25">
      <c r="A37" s="62" t="s">
        <v>482</v>
      </c>
      <c r="B37" s="63">
        <v>765369.53162999998</v>
      </c>
      <c r="C37" s="63">
        <v>896524.86805999989</v>
      </c>
      <c r="D37" s="63">
        <v>1143942.8863499998</v>
      </c>
      <c r="E37" s="63">
        <v>2088034.6581999999</v>
      </c>
      <c r="F37" s="63">
        <v>1923054.7456800002</v>
      </c>
      <c r="G37" s="63">
        <v>3895736.1414600001</v>
      </c>
      <c r="H37" s="63">
        <v>4486631.2998599997</v>
      </c>
      <c r="I37" s="63">
        <v>4239485.7915099999</v>
      </c>
      <c r="J37" s="63">
        <v>4007053.7392299999</v>
      </c>
      <c r="K37" s="63">
        <v>5266511.1495699994</v>
      </c>
      <c r="L37" s="64">
        <v>5045647.5436700005</v>
      </c>
      <c r="M37" s="63">
        <v>4809476.9151000008</v>
      </c>
      <c r="N37" s="63">
        <v>4954319.7370699998</v>
      </c>
      <c r="O37" s="78"/>
    </row>
    <row r="38" spans="1:15" s="65" customFormat="1" ht="15" customHeight="1" x14ac:dyDescent="0.25">
      <c r="A38" s="62" t="s">
        <v>483</v>
      </c>
      <c r="B38" s="63">
        <v>336712.19042</v>
      </c>
      <c r="C38" s="63">
        <v>338193.77468999999</v>
      </c>
      <c r="D38" s="63">
        <v>361484.03256999998</v>
      </c>
      <c r="E38" s="63">
        <v>425531.04518000002</v>
      </c>
      <c r="F38" s="63">
        <v>453472.25979000004</v>
      </c>
      <c r="G38" s="63">
        <v>515844.26647999999</v>
      </c>
      <c r="H38" s="63">
        <v>621595.23811000003</v>
      </c>
      <c r="I38" s="63">
        <v>862515.48762000003</v>
      </c>
      <c r="J38" s="63">
        <v>1088926.3016300001</v>
      </c>
      <c r="K38" s="63">
        <v>952765.55130999989</v>
      </c>
      <c r="L38" s="64">
        <v>829128.10920000006</v>
      </c>
      <c r="M38" s="63">
        <v>1251271.1489100002</v>
      </c>
      <c r="N38" s="63">
        <v>1011067.3707400002</v>
      </c>
      <c r="O38" s="78"/>
    </row>
    <row r="39" spans="1:15" s="65" customFormat="1" ht="15" customHeight="1" x14ac:dyDescent="0.25">
      <c r="A39" s="62" t="s">
        <v>145</v>
      </c>
      <c r="B39" s="63">
        <v>153046.23752000002</v>
      </c>
      <c r="C39" s="63">
        <v>202238.58353</v>
      </c>
      <c r="D39" s="63">
        <v>193730.24202000001</v>
      </c>
      <c r="E39" s="63">
        <v>239684.80334000001</v>
      </c>
      <c r="F39" s="63">
        <v>281290.25310000003</v>
      </c>
      <c r="G39" s="63">
        <v>296076.50206000003</v>
      </c>
      <c r="H39" s="63">
        <v>314320.27352999995</v>
      </c>
      <c r="I39" s="63">
        <v>323251.34305000002</v>
      </c>
      <c r="J39" s="63">
        <v>351932.16816</v>
      </c>
      <c r="K39" s="63">
        <v>414033.08658999996</v>
      </c>
      <c r="L39" s="64">
        <v>440421.17786</v>
      </c>
      <c r="M39" s="63">
        <v>432692.17567000003</v>
      </c>
      <c r="N39" s="63">
        <v>451561.08467999997</v>
      </c>
      <c r="O39" s="78"/>
    </row>
    <row r="40" spans="1:15" s="65" customFormat="1" ht="15" customHeight="1" x14ac:dyDescent="0.25">
      <c r="A40" s="62" t="s">
        <v>152</v>
      </c>
      <c r="B40" s="63">
        <v>0</v>
      </c>
      <c r="C40" s="63">
        <v>0</v>
      </c>
      <c r="D40" s="63">
        <v>0</v>
      </c>
      <c r="E40" s="63">
        <v>0</v>
      </c>
      <c r="F40" s="63">
        <v>0</v>
      </c>
      <c r="G40" s="63">
        <v>0</v>
      </c>
      <c r="H40" s="63">
        <v>0</v>
      </c>
      <c r="I40" s="63">
        <v>0</v>
      </c>
      <c r="J40" s="63">
        <v>171251.38887999998</v>
      </c>
      <c r="K40" s="63">
        <v>171369.44440000001</v>
      </c>
      <c r="L40" s="64">
        <v>173518.05549999999</v>
      </c>
      <c r="M40" s="63">
        <v>171511.11109999998</v>
      </c>
      <c r="N40" s="63">
        <v>386536.86249000003</v>
      </c>
      <c r="O40" s="78"/>
    </row>
    <row r="41" spans="1:15" s="65" customFormat="1" ht="15" customHeight="1" x14ac:dyDescent="0.25">
      <c r="A41" s="62" t="s">
        <v>484</v>
      </c>
      <c r="B41" s="63">
        <v>0</v>
      </c>
      <c r="C41" s="63">
        <v>0</v>
      </c>
      <c r="D41" s="63">
        <v>0</v>
      </c>
      <c r="E41" s="63">
        <v>0</v>
      </c>
      <c r="F41" s="63">
        <v>0</v>
      </c>
      <c r="G41" s="63">
        <v>0</v>
      </c>
      <c r="H41" s="63">
        <v>0</v>
      </c>
      <c r="I41" s="63">
        <v>0</v>
      </c>
      <c r="J41" s="63">
        <v>171662.22222999998</v>
      </c>
      <c r="K41" s="63">
        <v>345970.30556999997</v>
      </c>
      <c r="L41" s="64">
        <v>345980.22224000003</v>
      </c>
      <c r="M41" s="63">
        <v>440687.85973999999</v>
      </c>
      <c r="N41" s="63">
        <v>441977.73475</v>
      </c>
      <c r="O41" s="78"/>
    </row>
    <row r="42" spans="1:15" s="67" customFormat="1" ht="15" customHeight="1" thickBot="1" x14ac:dyDescent="0.3">
      <c r="A42" s="62" t="s">
        <v>126</v>
      </c>
      <c r="B42" s="63">
        <v>1748464.79932</v>
      </c>
      <c r="C42" s="63">
        <v>4043926.1606399999</v>
      </c>
      <c r="D42" s="63">
        <v>3040523.4173600003</v>
      </c>
      <c r="E42" s="63">
        <v>4948378.3711800007</v>
      </c>
      <c r="F42" s="63">
        <v>4800886.2528400002</v>
      </c>
      <c r="G42" s="63">
        <v>4006046.3258400001</v>
      </c>
      <c r="H42" s="63">
        <v>7680069.5645500002</v>
      </c>
      <c r="I42" s="63">
        <v>8632704.9442099985</v>
      </c>
      <c r="J42" s="63">
        <v>11468117.078620002</v>
      </c>
      <c r="K42" s="63">
        <v>19470561.573349997</v>
      </c>
      <c r="L42" s="64">
        <v>21248378.6831</v>
      </c>
      <c r="M42" s="63">
        <v>13781898.391030001</v>
      </c>
      <c r="N42" s="63">
        <v>13942137.077159999</v>
      </c>
      <c r="O42" s="78"/>
    </row>
    <row r="43" spans="1:15" ht="15" customHeight="1" thickTop="1" thickBot="1" x14ac:dyDescent="0.3">
      <c r="A43" s="59" t="s">
        <v>485</v>
      </c>
      <c r="B43" s="60">
        <v>1227752.11206</v>
      </c>
      <c r="C43" s="60">
        <v>1363362.4904100001</v>
      </c>
      <c r="D43" s="60">
        <v>1684047.9352299999</v>
      </c>
      <c r="E43" s="60">
        <v>1847356.4832899999</v>
      </c>
      <c r="F43" s="60">
        <v>2039439.7457300001</v>
      </c>
      <c r="G43" s="60">
        <v>2292601.3476300002</v>
      </c>
      <c r="H43" s="60">
        <v>2405456.3177399999</v>
      </c>
      <c r="I43" s="60">
        <v>2556450.51767</v>
      </c>
      <c r="J43" s="60">
        <v>2721489.7356400001</v>
      </c>
      <c r="K43" s="60">
        <v>3056510.7108200002</v>
      </c>
      <c r="L43" s="61">
        <v>3107483.7914399998</v>
      </c>
      <c r="M43" s="60">
        <v>3380778.1584000001</v>
      </c>
      <c r="N43" s="60">
        <v>3402885.9006500002</v>
      </c>
      <c r="O43" s="78"/>
    </row>
    <row r="44" spans="1:15" s="65" customFormat="1" ht="15" customHeight="1" thickTop="1" x14ac:dyDescent="0.25">
      <c r="A44" s="62" t="s">
        <v>167</v>
      </c>
      <c r="B44" s="63">
        <v>1023772.39</v>
      </c>
      <c r="C44" s="63">
        <v>1145007.69</v>
      </c>
      <c r="D44" s="63">
        <v>1405394.55</v>
      </c>
      <c r="E44" s="63">
        <v>1565113.55</v>
      </c>
      <c r="F44" s="63">
        <v>1711875.84</v>
      </c>
      <c r="G44" s="63">
        <v>1882031.5</v>
      </c>
      <c r="H44" s="63">
        <v>2104896.58</v>
      </c>
      <c r="I44" s="63">
        <v>2216017.4300000002</v>
      </c>
      <c r="J44" s="63">
        <v>2342852.52</v>
      </c>
      <c r="K44" s="63">
        <v>2474928.96</v>
      </c>
      <c r="L44" s="64">
        <v>2474928.96</v>
      </c>
      <c r="M44" s="63">
        <v>2732121.16</v>
      </c>
      <c r="N44" s="63">
        <v>2732121.16</v>
      </c>
      <c r="O44" s="78"/>
    </row>
    <row r="45" spans="1:15" s="65" customFormat="1" ht="15" customHeight="1" x14ac:dyDescent="0.25">
      <c r="A45" s="62" t="s">
        <v>171</v>
      </c>
      <c r="B45" s="63">
        <v>0</v>
      </c>
      <c r="C45" s="63">
        <v>0</v>
      </c>
      <c r="D45" s="63">
        <v>0</v>
      </c>
      <c r="E45" s="63">
        <v>0</v>
      </c>
      <c r="F45" s="63">
        <v>0</v>
      </c>
      <c r="G45" s="63">
        <v>0</v>
      </c>
      <c r="H45" s="63">
        <v>0</v>
      </c>
      <c r="I45" s="63">
        <v>0</v>
      </c>
      <c r="J45" s="63">
        <v>0</v>
      </c>
      <c r="K45" s="63">
        <v>0</v>
      </c>
      <c r="L45" s="64">
        <v>0</v>
      </c>
      <c r="M45" s="63">
        <v>0</v>
      </c>
      <c r="N45" s="63">
        <v>0</v>
      </c>
      <c r="O45" s="78"/>
    </row>
    <row r="46" spans="1:15"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c r="O46" s="78"/>
    </row>
    <row r="47" spans="1:15" s="65" customFormat="1" ht="15" customHeight="1" x14ac:dyDescent="0.25">
      <c r="A47" s="62" t="s">
        <v>486</v>
      </c>
      <c r="B47" s="63">
        <v>59651.93028</v>
      </c>
      <c r="C47" s="63">
        <v>74084.754549999998</v>
      </c>
      <c r="D47" s="63">
        <v>88511.737659999999</v>
      </c>
      <c r="E47" s="63">
        <v>107525.88639</v>
      </c>
      <c r="F47" s="63">
        <v>124997.62048</v>
      </c>
      <c r="G47" s="63">
        <v>145254.26863999999</v>
      </c>
      <c r="H47" s="63">
        <v>177092.14446000001</v>
      </c>
      <c r="I47" s="63">
        <v>189438.88772999999</v>
      </c>
      <c r="J47" s="63">
        <v>204538.34565</v>
      </c>
      <c r="K47" s="63">
        <v>221948.17644000001</v>
      </c>
      <c r="L47" s="64">
        <v>221948.17644000001</v>
      </c>
      <c r="M47" s="63">
        <v>256494.86938999998</v>
      </c>
      <c r="N47" s="63">
        <v>290994.45466999995</v>
      </c>
      <c r="O47" s="78"/>
    </row>
    <row r="48" spans="1:15" s="65" customFormat="1" ht="15" customHeight="1" x14ac:dyDescent="0.25">
      <c r="A48" s="62" t="s">
        <v>181</v>
      </c>
      <c r="B48" s="63">
        <v>144327.79178</v>
      </c>
      <c r="C48" s="63">
        <v>144270.04586000001</v>
      </c>
      <c r="D48" s="63">
        <v>190141.64757</v>
      </c>
      <c r="E48" s="63">
        <v>174717.04690000002</v>
      </c>
      <c r="F48" s="63">
        <v>202566.28524999999</v>
      </c>
      <c r="G48" s="63">
        <v>265315.57899000001</v>
      </c>
      <c r="H48" s="63">
        <v>123467.59328</v>
      </c>
      <c r="I48" s="63">
        <v>150994.19993999999</v>
      </c>
      <c r="J48" s="63">
        <v>174098.86999000001</v>
      </c>
      <c r="K48" s="63">
        <v>359633.57438000001</v>
      </c>
      <c r="L48" s="64">
        <v>410606.65500000003</v>
      </c>
      <c r="M48" s="63">
        <v>392162.12900999998</v>
      </c>
      <c r="N48" s="63">
        <v>379770.28598000004</v>
      </c>
      <c r="O48" s="78"/>
    </row>
    <row r="49" spans="1:15" s="65" customFormat="1" ht="15" customHeight="1" x14ac:dyDescent="0.25">
      <c r="A49" s="66" t="s">
        <v>487</v>
      </c>
      <c r="B49" s="63">
        <v>0</v>
      </c>
      <c r="C49" s="63">
        <v>0</v>
      </c>
      <c r="D49" s="63">
        <v>0</v>
      </c>
      <c r="E49" s="63">
        <v>0</v>
      </c>
      <c r="F49" s="63">
        <v>0</v>
      </c>
      <c r="G49" s="63">
        <v>0</v>
      </c>
      <c r="H49" s="63">
        <v>0</v>
      </c>
      <c r="I49" s="63">
        <v>0</v>
      </c>
      <c r="J49" s="63">
        <v>0</v>
      </c>
      <c r="K49" s="63">
        <v>14166.666999999999</v>
      </c>
      <c r="L49" s="64">
        <v>359633.57438999997</v>
      </c>
      <c r="M49" s="63">
        <v>47166.667000000001</v>
      </c>
      <c r="N49" s="63">
        <v>336962.81599999999</v>
      </c>
      <c r="O49" s="78"/>
    </row>
    <row r="50" spans="1:15" s="67" customFormat="1" ht="15" customHeight="1" thickBot="1" x14ac:dyDescent="0.3">
      <c r="A50" s="66" t="s">
        <v>488</v>
      </c>
      <c r="B50" s="63">
        <v>144327.79178</v>
      </c>
      <c r="C50" s="63">
        <v>144270.04586000001</v>
      </c>
      <c r="D50" s="63">
        <v>190141.64757</v>
      </c>
      <c r="E50" s="63">
        <v>174717.04690000002</v>
      </c>
      <c r="F50" s="63">
        <v>202566.28524999999</v>
      </c>
      <c r="G50" s="63">
        <v>265315.57899000001</v>
      </c>
      <c r="H50" s="63">
        <v>123467.59328</v>
      </c>
      <c r="I50" s="63">
        <v>150994.19993999999</v>
      </c>
      <c r="J50" s="63">
        <v>174098.86999000001</v>
      </c>
      <c r="K50" s="63">
        <v>345466.90737999999</v>
      </c>
      <c r="L50" s="64">
        <v>50973.080609999997</v>
      </c>
      <c r="M50" s="63">
        <v>344995.46201000002</v>
      </c>
      <c r="N50" s="63">
        <v>42807.469979999994</v>
      </c>
      <c r="O50" s="78"/>
    </row>
    <row r="51" spans="1:15" ht="15" customHeight="1" thickTop="1" thickBot="1" x14ac:dyDescent="0.3">
      <c r="A51" s="59" t="s">
        <v>489</v>
      </c>
      <c r="B51" s="60">
        <v>19540940.073430002</v>
      </c>
      <c r="C51" s="60">
        <v>29038527.784090001</v>
      </c>
      <c r="D51" s="60">
        <v>22361224.640610002</v>
      </c>
      <c r="E51" s="60">
        <v>26257174.966599997</v>
      </c>
      <c r="F51" s="60">
        <v>30201381.693240002</v>
      </c>
      <c r="G51" s="60">
        <v>29405490.767659999</v>
      </c>
      <c r="H51" s="60">
        <v>37405807.694930002</v>
      </c>
      <c r="I51" s="60">
        <v>41194090.221870005</v>
      </c>
      <c r="J51" s="60">
        <v>45859769.191459998</v>
      </c>
      <c r="K51" s="60">
        <v>52523041.57739</v>
      </c>
      <c r="L51" s="61">
        <v>51142637.967589997</v>
      </c>
      <c r="M51" s="60">
        <v>55303824.686169997</v>
      </c>
      <c r="N51" s="60">
        <v>53938826.164330006</v>
      </c>
      <c r="O51" s="78"/>
    </row>
    <row r="52" spans="1:15" s="65" customFormat="1" ht="15" customHeight="1" thickTop="1" x14ac:dyDescent="0.25">
      <c r="A52" s="68" t="s">
        <v>490</v>
      </c>
      <c r="B52" s="63">
        <v>1107349.74535</v>
      </c>
      <c r="C52" s="63">
        <v>1507792.5715300001</v>
      </c>
      <c r="D52" s="63">
        <v>1590394.90329</v>
      </c>
      <c r="E52" s="63">
        <v>1456489.89001</v>
      </c>
      <c r="F52" s="63">
        <v>1177499.6113699998</v>
      </c>
      <c r="G52" s="63">
        <v>1100235.01229</v>
      </c>
      <c r="H52" s="63">
        <v>824850.12285000004</v>
      </c>
      <c r="I52" s="63">
        <v>808695.75572000002</v>
      </c>
      <c r="J52" s="63">
        <v>892157.75495000009</v>
      </c>
      <c r="K52" s="63">
        <v>1030468.3020499999</v>
      </c>
      <c r="L52" s="64">
        <v>1045039.35416</v>
      </c>
      <c r="M52" s="63">
        <v>1894760.2370199999</v>
      </c>
      <c r="N52" s="63">
        <v>1855840.36176</v>
      </c>
      <c r="O52" s="78"/>
    </row>
    <row r="53" spans="1:15" s="67" customFormat="1" ht="15" customHeight="1" x14ac:dyDescent="0.25">
      <c r="A53" s="66" t="s">
        <v>491</v>
      </c>
      <c r="B53" s="63">
        <v>140717.05882000001</v>
      </c>
      <c r="C53" s="63">
        <v>130612.24309</v>
      </c>
      <c r="D53" s="63">
        <v>253926.85183</v>
      </c>
      <c r="E53" s="63">
        <v>82621.259080000003</v>
      </c>
      <c r="F53" s="63">
        <v>35453.115659999996</v>
      </c>
      <c r="G53" s="63">
        <v>53515.408259999997</v>
      </c>
      <c r="H53" s="63">
        <v>52972.23461</v>
      </c>
      <c r="I53" s="63">
        <v>53973.150979999999</v>
      </c>
      <c r="J53" s="63">
        <v>40819.676200000002</v>
      </c>
      <c r="K53" s="63">
        <v>69447.820989999993</v>
      </c>
      <c r="L53" s="64">
        <v>105243.66628</v>
      </c>
      <c r="M53" s="63">
        <v>100033.8159</v>
      </c>
      <c r="N53" s="63">
        <v>55856.587319999999</v>
      </c>
      <c r="O53" s="78"/>
    </row>
    <row r="54" spans="1:15" s="67" customFormat="1" ht="15" customHeight="1" x14ac:dyDescent="0.25">
      <c r="A54" s="66" t="s">
        <v>492</v>
      </c>
      <c r="B54" s="63">
        <v>923021.57632000011</v>
      </c>
      <c r="C54" s="63">
        <v>1333914.2200499999</v>
      </c>
      <c r="D54" s="63">
        <v>1286416.22689</v>
      </c>
      <c r="E54" s="63">
        <v>1320814.95386</v>
      </c>
      <c r="F54" s="63">
        <v>1086613.1690799999</v>
      </c>
      <c r="G54" s="63">
        <v>989866.34973000002</v>
      </c>
      <c r="H54" s="63">
        <v>715747.81990999996</v>
      </c>
      <c r="I54" s="63">
        <v>696289.47120000003</v>
      </c>
      <c r="J54" s="63">
        <v>790154.35615000001</v>
      </c>
      <c r="K54" s="63">
        <v>897832.85620000004</v>
      </c>
      <c r="L54" s="64">
        <v>876517.62448999996</v>
      </c>
      <c r="M54" s="63">
        <v>1726431.2895500001</v>
      </c>
      <c r="N54" s="63">
        <v>1728954.01287</v>
      </c>
      <c r="O54" s="78"/>
    </row>
    <row r="55" spans="1:15"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c r="O55" s="78"/>
    </row>
    <row r="56" spans="1:15" s="67" customFormat="1" ht="15" customHeight="1" x14ac:dyDescent="0.25">
      <c r="A56" s="66" t="s">
        <v>494</v>
      </c>
      <c r="B56" s="63">
        <v>43611.110209999999</v>
      </c>
      <c r="C56" s="63">
        <v>43266.108390000001</v>
      </c>
      <c r="D56" s="63">
        <v>50051.824569999997</v>
      </c>
      <c r="E56" s="63">
        <v>53053.677069999998</v>
      </c>
      <c r="F56" s="63">
        <v>55433.326630000003</v>
      </c>
      <c r="G56" s="63">
        <v>56853.254300000001</v>
      </c>
      <c r="H56" s="63">
        <v>56130.068329999995</v>
      </c>
      <c r="I56" s="63">
        <v>58433.133540000003</v>
      </c>
      <c r="J56" s="63">
        <v>61183.722600000001</v>
      </c>
      <c r="K56" s="63">
        <v>63187.624859999996</v>
      </c>
      <c r="L56" s="64">
        <v>63278.063390000003</v>
      </c>
      <c r="M56" s="63">
        <v>68295.131569999998</v>
      </c>
      <c r="N56" s="63">
        <v>71029.761569999988</v>
      </c>
      <c r="O56" s="78"/>
    </row>
    <row r="57" spans="1:15" s="67" customFormat="1" ht="15" customHeight="1" x14ac:dyDescent="0.25">
      <c r="A57" s="66" t="s">
        <v>495</v>
      </c>
      <c r="B57" s="63">
        <v>0</v>
      </c>
      <c r="C57" s="63">
        <v>0</v>
      </c>
      <c r="D57" s="63">
        <v>0</v>
      </c>
      <c r="E57" s="63">
        <v>0</v>
      </c>
      <c r="F57" s="63">
        <v>0</v>
      </c>
      <c r="G57" s="63">
        <v>0</v>
      </c>
      <c r="H57" s="63">
        <v>0</v>
      </c>
      <c r="I57" s="63">
        <v>0</v>
      </c>
      <c r="J57" s="63">
        <v>0</v>
      </c>
      <c r="K57" s="63">
        <v>0</v>
      </c>
      <c r="L57" s="64">
        <v>0</v>
      </c>
      <c r="M57" s="63">
        <v>0</v>
      </c>
      <c r="N57" s="63">
        <v>0</v>
      </c>
      <c r="O57" s="78"/>
    </row>
    <row r="58" spans="1:15" s="67" customFormat="1" ht="15" customHeight="1" x14ac:dyDescent="0.25">
      <c r="A58" s="62" t="s">
        <v>496</v>
      </c>
      <c r="B58" s="63">
        <v>50118723.616999999</v>
      </c>
      <c r="C58" s="63">
        <v>52118673.665959999</v>
      </c>
      <c r="D58" s="63">
        <v>54075939.261199996</v>
      </c>
      <c r="E58" s="63">
        <v>57048943.715810001</v>
      </c>
      <c r="F58" s="63">
        <v>60544313.260589994</v>
      </c>
      <c r="G58" s="63">
        <v>61874415.016800001</v>
      </c>
      <c r="H58" s="63">
        <v>62514761.17921</v>
      </c>
      <c r="I58" s="63">
        <v>68675657.731550008</v>
      </c>
      <c r="J58" s="63">
        <v>76850416.948809996</v>
      </c>
      <c r="K58" s="63">
        <v>113662452.17638001</v>
      </c>
      <c r="L58" s="64">
        <v>116787127.56817</v>
      </c>
      <c r="M58" s="63">
        <v>120609542.86887999</v>
      </c>
      <c r="N58" s="63">
        <v>120526821.39374994</v>
      </c>
      <c r="O58" s="78"/>
    </row>
    <row r="59" spans="1:15" x14ac:dyDescent="0.25">
      <c r="A59" s="69" t="s">
        <v>497</v>
      </c>
      <c r="B59" s="70">
        <v>1054467.2258200001</v>
      </c>
      <c r="C59" s="70">
        <v>1170763.4408</v>
      </c>
      <c r="D59" s="70">
        <v>1231575.5424300001</v>
      </c>
      <c r="E59" s="70">
        <v>1381570.56736</v>
      </c>
      <c r="F59" s="70">
        <v>1552237.4139700001</v>
      </c>
      <c r="G59" s="70">
        <v>1749005.89099</v>
      </c>
      <c r="H59" s="70">
        <v>1720907.1551900001</v>
      </c>
      <c r="I59" s="70">
        <v>1922357.5677100001</v>
      </c>
      <c r="J59" s="70">
        <v>2061896.9952499999</v>
      </c>
      <c r="K59" s="70">
        <v>2434917.58604</v>
      </c>
      <c r="L59" s="71">
        <v>676581.4450399999</v>
      </c>
      <c r="M59" s="70">
        <v>2827398.8905500006</v>
      </c>
      <c r="N59" s="70">
        <v>724030.49739999988</v>
      </c>
      <c r="O59" s="78"/>
    </row>
    <row r="60" spans="1:15" ht="15" customHeight="1" x14ac:dyDescent="0.25">
      <c r="A60" s="66" t="s">
        <v>498</v>
      </c>
      <c r="B60" s="63">
        <v>-143518.57343000002</v>
      </c>
      <c r="C60" s="63">
        <v>-194033.91063</v>
      </c>
      <c r="D60" s="63">
        <v>-174989.57236000002</v>
      </c>
      <c r="E60" s="63">
        <v>-224475.45957000001</v>
      </c>
      <c r="F60" s="63">
        <v>-327992.07935000001</v>
      </c>
      <c r="G60" s="63">
        <v>-376060.29179000005</v>
      </c>
      <c r="H60" s="63">
        <v>-464439.61616000003</v>
      </c>
      <c r="I60" s="63">
        <v>-634616.38974999997</v>
      </c>
      <c r="J60" s="63">
        <v>-737020.49453999999</v>
      </c>
      <c r="K60" s="63">
        <v>-810490.98430999997</v>
      </c>
      <c r="L60" s="64">
        <v>-226747.96947000001</v>
      </c>
      <c r="M60" s="63">
        <v>-943975.83234999992</v>
      </c>
      <c r="N60" s="63">
        <v>-241876.19439999998</v>
      </c>
      <c r="O60" s="78"/>
    </row>
    <row r="61" spans="1:15" ht="15" customHeight="1" x14ac:dyDescent="0.25">
      <c r="A61" s="62" t="s">
        <v>499</v>
      </c>
      <c r="B61" s="63">
        <v>910948.65238999994</v>
      </c>
      <c r="C61" s="63">
        <v>976729.53016999993</v>
      </c>
      <c r="D61" s="63">
        <v>1056585.97007</v>
      </c>
      <c r="E61" s="63">
        <v>1157095.10779</v>
      </c>
      <c r="F61" s="63">
        <v>1224245.3346199999</v>
      </c>
      <c r="G61" s="63">
        <v>1372945.5992000001</v>
      </c>
      <c r="H61" s="63">
        <v>1256467.5390299999</v>
      </c>
      <c r="I61" s="63">
        <v>1287741.17796</v>
      </c>
      <c r="J61" s="63">
        <v>1324876.5007100001</v>
      </c>
      <c r="K61" s="63">
        <v>1624426.60173</v>
      </c>
      <c r="L61" s="64">
        <v>449833.47557000001</v>
      </c>
      <c r="M61" s="63">
        <v>1883423.0582000008</v>
      </c>
      <c r="N61" s="63">
        <v>482154.3029999999</v>
      </c>
      <c r="O61" s="78"/>
    </row>
    <row r="62" spans="1:15" ht="15" customHeight="1" x14ac:dyDescent="0.25">
      <c r="A62" s="72" t="s">
        <v>500</v>
      </c>
      <c r="B62" s="63">
        <v>374788.08441000001</v>
      </c>
      <c r="C62" s="63">
        <v>446759.68631999998</v>
      </c>
      <c r="D62" s="63">
        <v>525550.67966000002</v>
      </c>
      <c r="E62" s="63">
        <v>567498.59389999998</v>
      </c>
      <c r="F62" s="63">
        <v>534565.64194999996</v>
      </c>
      <c r="G62" s="63">
        <v>672863.37251999998</v>
      </c>
      <c r="H62" s="63">
        <v>604465.72312999994</v>
      </c>
      <c r="I62" s="63">
        <v>566523.00674999994</v>
      </c>
      <c r="J62" s="63">
        <v>621432.27146000008</v>
      </c>
      <c r="K62" s="63">
        <v>1102992.6174100002</v>
      </c>
      <c r="L62" s="64">
        <v>257962.20288999999</v>
      </c>
      <c r="M62" s="63">
        <v>1095271.7259099998</v>
      </c>
      <c r="N62" s="63">
        <v>498005.72688999999</v>
      </c>
      <c r="O62" s="78"/>
    </row>
    <row r="63" spans="1:15" ht="15" customHeight="1" x14ac:dyDescent="0.25">
      <c r="A63" s="66" t="s">
        <v>501</v>
      </c>
      <c r="B63" s="63">
        <v>-93457.174459999995</v>
      </c>
      <c r="C63" s="63">
        <v>-96240.914999999994</v>
      </c>
      <c r="D63" s="63">
        <v>-184360.22694999998</v>
      </c>
      <c r="E63" s="63">
        <v>-211993.13978999999</v>
      </c>
      <c r="F63" s="63">
        <v>-200672.62081999998</v>
      </c>
      <c r="G63" s="63">
        <v>-321429.89647000004</v>
      </c>
      <c r="H63" s="63">
        <v>-291884.12138999999</v>
      </c>
      <c r="I63" s="63">
        <v>-229853.50607</v>
      </c>
      <c r="J63" s="63">
        <v>-223367.10653999998</v>
      </c>
      <c r="K63" s="63">
        <v>-490631.51845999999</v>
      </c>
      <c r="L63" s="64">
        <v>-142210.33844999998</v>
      </c>
      <c r="M63" s="63">
        <v>-428802.5818499999</v>
      </c>
      <c r="N63" s="63">
        <v>-371546.36396000005</v>
      </c>
      <c r="O63" s="78"/>
    </row>
    <row r="64" spans="1:15" ht="15" customHeight="1" x14ac:dyDescent="0.25">
      <c r="A64" s="73" t="s">
        <v>502</v>
      </c>
      <c r="B64" s="63">
        <v>1192279.5623399999</v>
      </c>
      <c r="C64" s="63">
        <v>1327248.30149</v>
      </c>
      <c r="D64" s="63">
        <v>1397776.4227799999</v>
      </c>
      <c r="E64" s="63">
        <v>1512600.5619000001</v>
      </c>
      <c r="F64" s="63">
        <v>1558138.3557500001</v>
      </c>
      <c r="G64" s="63">
        <v>1724379.07525</v>
      </c>
      <c r="H64" s="63">
        <v>1569049.1407699999</v>
      </c>
      <c r="I64" s="63">
        <v>1624410.6786400001</v>
      </c>
      <c r="J64" s="63">
        <v>1722941.6656300002</v>
      </c>
      <c r="K64" s="63">
        <v>2236787.7006799998</v>
      </c>
      <c r="L64" s="64">
        <v>565585.34001000004</v>
      </c>
      <c r="M64" s="63">
        <v>2549892.2022600006</v>
      </c>
      <c r="N64" s="63">
        <v>608613.6659299999</v>
      </c>
      <c r="O64" s="78"/>
    </row>
    <row r="65" spans="1:15" ht="15" customHeight="1" x14ac:dyDescent="0.25">
      <c r="A65" s="72" t="s">
        <v>503</v>
      </c>
      <c r="B65" s="63">
        <v>192469.22731000002</v>
      </c>
      <c r="C65" s="63">
        <v>211066.14285</v>
      </c>
      <c r="D65" s="63">
        <v>285406.28489000001</v>
      </c>
      <c r="E65" s="63">
        <v>248689.22696999999</v>
      </c>
      <c r="F65" s="63">
        <v>306788.58017999999</v>
      </c>
      <c r="G65" s="63">
        <v>299872.81226999999</v>
      </c>
      <c r="H65" s="63">
        <v>226103.63938000001</v>
      </c>
      <c r="I65" s="63">
        <v>279257.51948000002</v>
      </c>
      <c r="J65" s="63">
        <v>456325.61475999997</v>
      </c>
      <c r="K65" s="63">
        <v>570090.83159000007</v>
      </c>
      <c r="L65" s="64">
        <v>129887.08870000001</v>
      </c>
      <c r="M65" s="63">
        <v>688034.05143999995</v>
      </c>
      <c r="N65" s="63">
        <v>135092.2053</v>
      </c>
      <c r="O65" s="78"/>
    </row>
    <row r="66" spans="1:15" ht="15" customHeight="1" x14ac:dyDescent="0.25">
      <c r="A66" s="72" t="s">
        <v>504</v>
      </c>
      <c r="B66" s="63">
        <v>-297317.96883999999</v>
      </c>
      <c r="C66" s="63">
        <v>-298710.71861000004</v>
      </c>
      <c r="D66" s="63">
        <v>-375341.36285000003</v>
      </c>
      <c r="E66" s="63">
        <v>-414954.69498000003</v>
      </c>
      <c r="F66" s="63">
        <v>-449327.31943000003</v>
      </c>
      <c r="G66" s="63">
        <v>-421162.31156</v>
      </c>
      <c r="H66" s="63">
        <v>-419986.91696</v>
      </c>
      <c r="I66" s="63">
        <v>-471032.87935</v>
      </c>
      <c r="J66" s="63">
        <v>-684332.36786999996</v>
      </c>
      <c r="K66" s="63">
        <v>-946665.91340999992</v>
      </c>
      <c r="L66" s="64">
        <v>-219818.43109999999</v>
      </c>
      <c r="M66" s="63">
        <v>-1185395.4568500002</v>
      </c>
      <c r="N66" s="63">
        <v>-277237.14267999999</v>
      </c>
      <c r="O66" s="78"/>
    </row>
    <row r="67" spans="1:15" ht="15" customHeight="1" x14ac:dyDescent="0.25">
      <c r="A67" s="62" t="s">
        <v>505</v>
      </c>
      <c r="B67" s="63">
        <v>1087430.8208099999</v>
      </c>
      <c r="C67" s="63">
        <v>1239603.7257300001</v>
      </c>
      <c r="D67" s="63">
        <v>1307841.34482</v>
      </c>
      <c r="E67" s="63">
        <v>1346335.0938900001</v>
      </c>
      <c r="F67" s="63">
        <v>1415599.6165</v>
      </c>
      <c r="G67" s="63">
        <v>1603089.57596</v>
      </c>
      <c r="H67" s="63">
        <v>1375165.8631899999</v>
      </c>
      <c r="I67" s="63">
        <v>1432635.31877</v>
      </c>
      <c r="J67" s="63">
        <v>1494934.91252</v>
      </c>
      <c r="K67" s="63">
        <v>1860212.6188599998</v>
      </c>
      <c r="L67" s="64">
        <v>475653.99761000002</v>
      </c>
      <c r="M67" s="63">
        <v>2052530.7968500005</v>
      </c>
      <c r="N67" s="63">
        <v>466468.72854999994</v>
      </c>
      <c r="O67" s="78"/>
    </row>
    <row r="68" spans="1:15" ht="15" customHeight="1" x14ac:dyDescent="0.25">
      <c r="A68" s="66" t="s">
        <v>506</v>
      </c>
      <c r="B68" s="63">
        <v>-853966.15090999997</v>
      </c>
      <c r="C68" s="63">
        <v>-1010114.82985</v>
      </c>
      <c r="D68" s="63">
        <v>-1027431.70791</v>
      </c>
      <c r="E68" s="63">
        <v>-1050696.9902999999</v>
      </c>
      <c r="F68" s="63">
        <v>-1123612.2882300001</v>
      </c>
      <c r="G68" s="63">
        <v>-1151258.8498800001</v>
      </c>
      <c r="H68" s="63">
        <v>-1133325.7542699999</v>
      </c>
      <c r="I68" s="63">
        <v>-1164667.85182</v>
      </c>
      <c r="J68" s="63">
        <v>-1233776.1100000001</v>
      </c>
      <c r="K68" s="63">
        <v>-1338372.1358</v>
      </c>
      <c r="L68" s="64">
        <v>-374087.06651999999</v>
      </c>
      <c r="M68" s="63">
        <v>-1515931.9806699995</v>
      </c>
      <c r="N68" s="63">
        <v>-413014.74764999998</v>
      </c>
      <c r="O68" s="78"/>
    </row>
    <row r="69" spans="1:15" ht="15" customHeight="1" x14ac:dyDescent="0.25">
      <c r="A69" s="73" t="s">
        <v>507</v>
      </c>
      <c r="B69" s="63">
        <v>233464.66990000001</v>
      </c>
      <c r="C69" s="63">
        <v>229488.89588</v>
      </c>
      <c r="D69" s="63">
        <v>280409.63691</v>
      </c>
      <c r="E69" s="63">
        <v>295638.10358999996</v>
      </c>
      <c r="F69" s="63">
        <v>291987.32827</v>
      </c>
      <c r="G69" s="63">
        <v>451830.72607999999</v>
      </c>
      <c r="H69" s="63">
        <v>241840.10892</v>
      </c>
      <c r="I69" s="63">
        <v>267967.46694999997</v>
      </c>
      <c r="J69" s="63">
        <v>261158.80252</v>
      </c>
      <c r="K69" s="63">
        <v>521840.48306</v>
      </c>
      <c r="L69" s="64">
        <v>101566.93109</v>
      </c>
      <c r="M69" s="63">
        <v>536598.81618000101</v>
      </c>
      <c r="N69" s="63">
        <v>53453.980899999966</v>
      </c>
      <c r="O69" s="78"/>
    </row>
    <row r="70" spans="1:15" ht="15" customHeight="1" x14ac:dyDescent="0.25">
      <c r="A70" s="73" t="s">
        <v>508</v>
      </c>
      <c r="B70" s="63">
        <v>68.75009</v>
      </c>
      <c r="C70" s="63">
        <v>64.290720000000007</v>
      </c>
      <c r="D70" s="63">
        <v>92.660219999999995</v>
      </c>
      <c r="E70" s="63">
        <v>37.114139999999999</v>
      </c>
      <c r="F70" s="63">
        <v>97.26821000000001</v>
      </c>
      <c r="G70" s="63">
        <v>38.011180000000003</v>
      </c>
      <c r="H70" s="63">
        <v>7.4028100000000006</v>
      </c>
      <c r="I70" s="63">
        <v>6.6018699999999999</v>
      </c>
      <c r="J70" s="63">
        <v>13.678990000000001</v>
      </c>
      <c r="K70" s="63">
        <v>1563.20939</v>
      </c>
      <c r="L70" s="64">
        <v>5554.6355000000003</v>
      </c>
      <c r="M70" s="63">
        <v>12065.68137</v>
      </c>
      <c r="N70" s="63">
        <v>3223.13031</v>
      </c>
      <c r="O70" s="78"/>
    </row>
    <row r="71" spans="1:15" ht="15" customHeight="1" x14ac:dyDescent="0.25">
      <c r="A71" s="74" t="s">
        <v>509</v>
      </c>
      <c r="B71" s="63">
        <v>1.0000000000000001E-5</v>
      </c>
      <c r="C71" s="63">
        <v>0</v>
      </c>
      <c r="D71" s="63">
        <v>0</v>
      </c>
      <c r="E71" s="63">
        <v>1.0000000000000001E-5</v>
      </c>
      <c r="F71" s="63">
        <v>0</v>
      </c>
      <c r="G71" s="63">
        <v>1.0000000000000001E-5</v>
      </c>
      <c r="H71" s="63">
        <v>1.3000000000000002E-4</v>
      </c>
      <c r="I71" s="63">
        <v>0.54841999999999991</v>
      </c>
      <c r="J71" s="63">
        <v>3.2200000000000002E-3</v>
      </c>
      <c r="K71" s="63">
        <v>1548.5058300000001</v>
      </c>
      <c r="L71" s="64">
        <v>5550.5321900000008</v>
      </c>
      <c r="M71" s="63">
        <v>12059.71845</v>
      </c>
      <c r="N71" s="63">
        <v>3219.2083399999997</v>
      </c>
      <c r="O71" s="78"/>
    </row>
    <row r="72" spans="1:15" ht="15" customHeight="1" x14ac:dyDescent="0.25">
      <c r="A72" s="74" t="s">
        <v>510</v>
      </c>
      <c r="B72" s="63">
        <v>68.750079999999997</v>
      </c>
      <c r="C72" s="63">
        <v>64.290720000000007</v>
      </c>
      <c r="D72" s="63">
        <v>92.660219999999995</v>
      </c>
      <c r="E72" s="63">
        <v>37.114129999999996</v>
      </c>
      <c r="F72" s="63">
        <v>97.26821000000001</v>
      </c>
      <c r="G72" s="63">
        <v>38.01117</v>
      </c>
      <c r="H72" s="63">
        <v>7.4026800000000001</v>
      </c>
      <c r="I72" s="63">
        <v>6.0534499999999998</v>
      </c>
      <c r="J72" s="63">
        <v>13.67577</v>
      </c>
      <c r="K72" s="63">
        <v>14.70356</v>
      </c>
      <c r="L72" s="64">
        <v>4.1033100000000005</v>
      </c>
      <c r="M72" s="63">
        <v>5.9629200000000004</v>
      </c>
      <c r="N72" s="63">
        <v>3.9219700000000004</v>
      </c>
      <c r="O72" s="78"/>
    </row>
    <row r="73" spans="1:15" ht="15" customHeight="1" x14ac:dyDescent="0.25">
      <c r="A73" s="62" t="s">
        <v>511</v>
      </c>
      <c r="B73" s="63">
        <v>-1175.27936</v>
      </c>
      <c r="C73" s="63">
        <v>-1193.0952400000001</v>
      </c>
      <c r="D73" s="63">
        <v>-2965.2384500000003</v>
      </c>
      <c r="E73" s="63">
        <v>-191.54129</v>
      </c>
      <c r="F73" s="63">
        <v>-157.5455</v>
      </c>
      <c r="G73" s="63">
        <v>-64.852059999999994</v>
      </c>
      <c r="H73" s="63">
        <v>-40.202809999999999</v>
      </c>
      <c r="I73" s="63">
        <v>-19.265540000000001</v>
      </c>
      <c r="J73" s="63">
        <v>-46.641949999999994</v>
      </c>
      <c r="K73" s="63">
        <v>-80.868220000000008</v>
      </c>
      <c r="L73" s="64">
        <v>-9154.907009999999</v>
      </c>
      <c r="M73" s="63">
        <v>-17571.098140000006</v>
      </c>
      <c r="N73" s="63">
        <v>-2936.8525</v>
      </c>
      <c r="O73" s="78"/>
    </row>
    <row r="74" spans="1:15" ht="15" customHeight="1" x14ac:dyDescent="0.25">
      <c r="A74" s="62" t="s">
        <v>658</v>
      </c>
      <c r="B74" s="63">
        <v>-798.71964000000003</v>
      </c>
      <c r="C74" s="63">
        <v>-765.95702000000006</v>
      </c>
      <c r="D74" s="63">
        <v>-2659.9407700000002</v>
      </c>
      <c r="E74" s="63">
        <v>0</v>
      </c>
      <c r="F74" s="63">
        <v>-2.0000000000000002E-5</v>
      </c>
      <c r="G74" s="63">
        <v>0</v>
      </c>
      <c r="H74" s="63">
        <v>-1.56E-3</v>
      </c>
      <c r="I74" s="63">
        <v>-0.54765999999999992</v>
      </c>
      <c r="J74" s="63">
        <v>-2.0000000000000002E-5</v>
      </c>
      <c r="K74" s="63">
        <v>-5.9999999999999995E-5</v>
      </c>
      <c r="L74" s="64">
        <v>-9141.6539000000012</v>
      </c>
      <c r="M74" s="63">
        <v>-1.7000000000000001E-4</v>
      </c>
      <c r="N74" s="63">
        <v>0</v>
      </c>
      <c r="O74" s="78"/>
    </row>
    <row r="75" spans="1:15" ht="15" customHeight="1" x14ac:dyDescent="0.25">
      <c r="A75" s="66" t="s">
        <v>306</v>
      </c>
      <c r="B75" s="63">
        <v>-376.55971999999997</v>
      </c>
      <c r="C75" s="63">
        <v>-427.13821999999999</v>
      </c>
      <c r="D75" s="63">
        <v>-305.29768000000001</v>
      </c>
      <c r="E75" s="63">
        <v>-191.54129</v>
      </c>
      <c r="F75" s="63">
        <v>-157.54548</v>
      </c>
      <c r="G75" s="63">
        <v>-64.852059999999994</v>
      </c>
      <c r="H75" s="63">
        <v>-40.201250000000002</v>
      </c>
      <c r="I75" s="63">
        <v>-18.717880000000001</v>
      </c>
      <c r="J75" s="63">
        <v>-46.641930000000002</v>
      </c>
      <c r="K75" s="63">
        <v>-80.868160000000003</v>
      </c>
      <c r="L75" s="64">
        <v>-13.253110000000001</v>
      </c>
      <c r="M75" s="63">
        <v>-17571.097970000003</v>
      </c>
      <c r="N75" s="63">
        <v>-2936.8524999999995</v>
      </c>
      <c r="O75" s="78"/>
    </row>
    <row r="76" spans="1:15" ht="15" customHeight="1" x14ac:dyDescent="0.25">
      <c r="A76" s="62" t="s">
        <v>514</v>
      </c>
      <c r="B76" s="63">
        <v>232358.14063000001</v>
      </c>
      <c r="C76" s="63">
        <v>228360.09136000002</v>
      </c>
      <c r="D76" s="63">
        <v>277537.05868000002</v>
      </c>
      <c r="E76" s="63">
        <v>295483.67644000001</v>
      </c>
      <c r="F76" s="63">
        <v>291927.05098</v>
      </c>
      <c r="G76" s="63">
        <v>451803.88519999996</v>
      </c>
      <c r="H76" s="63">
        <v>241807.30891999998</v>
      </c>
      <c r="I76" s="63">
        <v>267954.80327999999</v>
      </c>
      <c r="J76" s="63">
        <v>261125.83955999999</v>
      </c>
      <c r="K76" s="63">
        <v>523322.82423000003</v>
      </c>
      <c r="L76" s="64">
        <v>97966.659579999992</v>
      </c>
      <c r="M76" s="63">
        <v>531093.399410001</v>
      </c>
      <c r="N76" s="63">
        <v>53740.258709999966</v>
      </c>
      <c r="O76" s="78"/>
    </row>
    <row r="77" spans="1:15" ht="15" customHeight="1" x14ac:dyDescent="0.25">
      <c r="A77" s="75" t="s">
        <v>515</v>
      </c>
      <c r="B77" s="63">
        <v>0</v>
      </c>
      <c r="C77" s="63">
        <v>0</v>
      </c>
      <c r="D77" s="63">
        <v>0</v>
      </c>
      <c r="E77" s="63">
        <v>-2.9999999999999997E-5</v>
      </c>
      <c r="F77" s="63">
        <v>-1.0000000000000001E-5</v>
      </c>
      <c r="G77" s="63">
        <v>-2.9999999999999997E-5</v>
      </c>
      <c r="H77" s="63">
        <v>7820.80195</v>
      </c>
      <c r="I77" s="63">
        <v>44.531949999999995</v>
      </c>
      <c r="J77" s="63">
        <v>1078.57871</v>
      </c>
      <c r="K77" s="63">
        <v>-14.15889</v>
      </c>
      <c r="L77" s="64">
        <v>0</v>
      </c>
      <c r="M77" s="63">
        <v>15237.85737999999</v>
      </c>
      <c r="N77" s="63">
        <v>-35.63946</v>
      </c>
      <c r="O77" s="78"/>
    </row>
    <row r="78" spans="1:15" ht="15" customHeight="1" x14ac:dyDescent="0.25">
      <c r="A78" s="73" t="s">
        <v>516</v>
      </c>
      <c r="B78" s="63">
        <v>232358.14063000001</v>
      </c>
      <c r="C78" s="63">
        <v>228360.09136000002</v>
      </c>
      <c r="D78" s="63">
        <v>277537.05868000002</v>
      </c>
      <c r="E78" s="63">
        <v>295483.67641000001</v>
      </c>
      <c r="F78" s="63">
        <v>291927.05097000004</v>
      </c>
      <c r="G78" s="63">
        <v>451803.88517000002</v>
      </c>
      <c r="H78" s="63">
        <v>249628.11087</v>
      </c>
      <c r="I78" s="63">
        <v>267999.33522999997</v>
      </c>
      <c r="J78" s="63">
        <v>262204.41827000002</v>
      </c>
      <c r="K78" s="63">
        <v>523308.66533999995</v>
      </c>
      <c r="L78" s="64">
        <v>97966.659579999992</v>
      </c>
      <c r="M78" s="63">
        <v>546331.25679000095</v>
      </c>
      <c r="N78" s="63">
        <v>53704.619249999967</v>
      </c>
      <c r="O78" s="78"/>
    </row>
    <row r="79" spans="1:15" ht="15" customHeight="1" x14ac:dyDescent="0.25">
      <c r="A79" s="72" t="s">
        <v>517</v>
      </c>
      <c r="B79" s="63">
        <v>4.2009999999999996</v>
      </c>
      <c r="C79" s="63">
        <v>1286.6023300000002</v>
      </c>
      <c r="D79" s="63">
        <v>5470.2887199999996</v>
      </c>
      <c r="E79" s="63">
        <v>10827.086080000001</v>
      </c>
      <c r="F79" s="63">
        <v>9265.3102400000007</v>
      </c>
      <c r="G79" s="63">
        <v>-1803.10634</v>
      </c>
      <c r="H79" s="63">
        <v>13614.63341</v>
      </c>
      <c r="I79" s="63">
        <v>13363.500699999999</v>
      </c>
      <c r="J79" s="63">
        <v>2427.86085</v>
      </c>
      <c r="K79" s="63">
        <v>3547.0405099999998</v>
      </c>
      <c r="L79" s="64">
        <v>340.42104</v>
      </c>
      <c r="M79" s="63">
        <v>2699.3266199999998</v>
      </c>
      <c r="N79" s="63">
        <v>4194.8507099999997</v>
      </c>
      <c r="O79" s="78"/>
    </row>
    <row r="80" spans="1:15" ht="15" customHeight="1" x14ac:dyDescent="0.25">
      <c r="A80" s="62" t="s">
        <v>518</v>
      </c>
      <c r="B80" s="63">
        <v>232362.34162999998</v>
      </c>
      <c r="C80" s="63">
        <v>229646.69368999999</v>
      </c>
      <c r="D80" s="63">
        <v>283007.34739999997</v>
      </c>
      <c r="E80" s="63">
        <v>306310.76248999999</v>
      </c>
      <c r="F80" s="63">
        <v>301192.36121</v>
      </c>
      <c r="G80" s="63">
        <v>450000.77882999997</v>
      </c>
      <c r="H80" s="63">
        <v>263242.74427999998</v>
      </c>
      <c r="I80" s="63">
        <v>281362.83593</v>
      </c>
      <c r="J80" s="63">
        <v>264632.27912000002</v>
      </c>
      <c r="K80" s="63">
        <v>526855.70585000003</v>
      </c>
      <c r="L80" s="64">
        <v>98307.080620000008</v>
      </c>
      <c r="M80" s="63">
        <v>549030.58341000089</v>
      </c>
      <c r="N80" s="63">
        <v>57899.469959999966</v>
      </c>
      <c r="O80" s="78"/>
    </row>
    <row r="81" spans="1:15" ht="15" customHeight="1" x14ac:dyDescent="0.25">
      <c r="A81" s="72" t="s">
        <v>519</v>
      </c>
      <c r="B81" s="63">
        <v>0</v>
      </c>
      <c r="C81" s="63">
        <v>0</v>
      </c>
      <c r="D81" s="63">
        <v>0</v>
      </c>
      <c r="E81" s="63">
        <v>0</v>
      </c>
      <c r="F81" s="63">
        <v>0</v>
      </c>
      <c r="G81" s="63">
        <v>0</v>
      </c>
      <c r="H81" s="63">
        <v>1.0000000000000001E-5</v>
      </c>
      <c r="I81" s="63">
        <v>0</v>
      </c>
      <c r="J81" s="63">
        <v>0</v>
      </c>
      <c r="K81" s="63">
        <v>0</v>
      </c>
      <c r="L81" s="64">
        <v>0</v>
      </c>
      <c r="M81" s="63">
        <v>0</v>
      </c>
      <c r="N81" s="63">
        <v>0</v>
      </c>
      <c r="O81" s="78"/>
    </row>
    <row r="82" spans="1:15" ht="15" customHeight="1" x14ac:dyDescent="0.25">
      <c r="A82" s="62" t="s">
        <v>520</v>
      </c>
      <c r="B82" s="63">
        <v>232362.34162999998</v>
      </c>
      <c r="C82" s="63">
        <v>229646.69368999999</v>
      </c>
      <c r="D82" s="63">
        <v>283007.34739999997</v>
      </c>
      <c r="E82" s="63">
        <v>306310.76248999999</v>
      </c>
      <c r="F82" s="63">
        <v>301192.36121</v>
      </c>
      <c r="G82" s="63">
        <v>450000.77882999997</v>
      </c>
      <c r="H82" s="63">
        <v>263242.74429</v>
      </c>
      <c r="I82" s="63">
        <v>281362.83593</v>
      </c>
      <c r="J82" s="63">
        <v>264632.27912000002</v>
      </c>
      <c r="K82" s="63">
        <v>526855.70585000003</v>
      </c>
      <c r="L82" s="64">
        <v>98307.080620000008</v>
      </c>
      <c r="M82" s="63">
        <v>549030.58341000089</v>
      </c>
      <c r="N82" s="63">
        <v>57899.469959999966</v>
      </c>
      <c r="O82" s="78"/>
    </row>
    <row r="83" spans="1:15" ht="15" customHeight="1" thickBot="1" x14ac:dyDescent="0.3">
      <c r="A83" s="72" t="s">
        <v>521</v>
      </c>
      <c r="B83" s="63">
        <v>-88034.549849999996</v>
      </c>
      <c r="C83" s="63">
        <v>-85376.647830000002</v>
      </c>
      <c r="D83" s="63">
        <v>-92865.699800000002</v>
      </c>
      <c r="E83" s="63">
        <v>-131593.71561000001</v>
      </c>
      <c r="F83" s="63">
        <v>-98626.076239999995</v>
      </c>
      <c r="G83" s="63">
        <v>-184685.19988</v>
      </c>
      <c r="H83" s="63">
        <v>-139775.15080999999</v>
      </c>
      <c r="I83" s="63">
        <v>-130368.63595</v>
      </c>
      <c r="J83" s="63">
        <v>-90533.409379999997</v>
      </c>
      <c r="K83" s="63">
        <v>-181388.79783000002</v>
      </c>
      <c r="L83" s="64">
        <v>-47334.000009999996</v>
      </c>
      <c r="M83" s="63">
        <v>-204035.1214</v>
      </c>
      <c r="N83" s="63">
        <v>-15092</v>
      </c>
      <c r="O83" s="78"/>
    </row>
    <row r="84" spans="1:15" ht="15" customHeight="1" thickTop="1" thickBot="1" x14ac:dyDescent="0.3">
      <c r="A84" s="59" t="s">
        <v>522</v>
      </c>
      <c r="B84" s="60">
        <v>144327.79178</v>
      </c>
      <c r="C84" s="60">
        <v>144270.04586000001</v>
      </c>
      <c r="D84" s="60">
        <v>190141.6476</v>
      </c>
      <c r="E84" s="60">
        <v>174717.04688000001</v>
      </c>
      <c r="F84" s="60">
        <v>202566.28497000001</v>
      </c>
      <c r="G84" s="60">
        <v>265315.57895</v>
      </c>
      <c r="H84" s="60">
        <v>123467.59348000001</v>
      </c>
      <c r="I84" s="60">
        <v>150994.19997999998</v>
      </c>
      <c r="J84" s="60">
        <v>174098.86974000002</v>
      </c>
      <c r="K84" s="60">
        <v>345466.90801999997</v>
      </c>
      <c r="L84" s="61">
        <v>50973.080609999997</v>
      </c>
      <c r="M84" s="60">
        <v>344995.46201000089</v>
      </c>
      <c r="N84" s="60">
        <v>42807.469959999966</v>
      </c>
      <c r="O84" s="78"/>
    </row>
    <row r="85" spans="1:15" ht="3.75" customHeight="1" thickTop="1" thickBot="1" x14ac:dyDescent="0.3">
      <c r="A85" s="76"/>
      <c r="B85" s="77"/>
      <c r="C85" s="77"/>
      <c r="D85" s="77"/>
      <c r="E85" s="77"/>
      <c r="F85" s="77"/>
      <c r="G85" s="77"/>
      <c r="H85" s="77"/>
      <c r="I85" s="77"/>
      <c r="J85" s="77"/>
      <c r="K85" s="77"/>
      <c r="L85" s="77"/>
      <c r="M85" s="77"/>
      <c r="N85" s="77"/>
      <c r="O85" s="52"/>
    </row>
    <row r="86" spans="1:15" ht="15" customHeight="1" thickTop="1" x14ac:dyDescent="0.25">
      <c r="A86" s="78"/>
      <c r="B86" s="52"/>
      <c r="C86" s="52"/>
      <c r="D86" s="52"/>
      <c r="E86" s="52"/>
      <c r="F86" s="52"/>
      <c r="G86" s="52"/>
      <c r="H86" s="52"/>
      <c r="I86" s="52"/>
      <c r="J86" s="52"/>
      <c r="K86" s="52"/>
      <c r="L86" s="52"/>
      <c r="M86" s="52"/>
      <c r="N86" s="52"/>
      <c r="O86" s="52"/>
    </row>
    <row r="87" spans="1:15" ht="15" customHeight="1" x14ac:dyDescent="0.25">
      <c r="A87" s="78"/>
      <c r="B87" s="52"/>
      <c r="C87" s="52"/>
      <c r="D87" s="52"/>
      <c r="E87" s="52"/>
      <c r="F87" s="52"/>
      <c r="G87" s="52"/>
      <c r="H87" s="52"/>
      <c r="I87" s="52"/>
      <c r="J87" s="78"/>
      <c r="K87" s="52"/>
      <c r="L87" s="52"/>
      <c r="M87" s="52"/>
      <c r="N87" s="52"/>
      <c r="O87" s="52"/>
    </row>
    <row r="89" spans="1:15" x14ac:dyDescent="0.25">
      <c r="J89" s="11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3ED9E-79A0-48EC-A755-9F1AB4706DE5}">
  <sheetPr codeName="Sheet5">
    <pageSetUpPr fitToPage="1"/>
  </sheetPr>
  <dimension ref="A1:N86"/>
  <sheetViews>
    <sheetView topLeftCell="A49" zoomScaleNormal="100" workbookViewId="0">
      <pane xSplit="1" topLeftCell="B1" activePane="topRight" state="frozen"/>
      <selection pane="topRight" activeCell="L6" sqref="L6:L84"/>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4" ht="30" customHeight="1" x14ac:dyDescent="0.25">
      <c r="A1" s="788" t="s">
        <v>0</v>
      </c>
      <c r="B1" s="788"/>
      <c r="C1" s="788"/>
      <c r="D1" s="788"/>
      <c r="E1" s="788"/>
      <c r="F1" s="788"/>
      <c r="G1" s="788"/>
      <c r="H1" s="788"/>
      <c r="I1" s="788"/>
      <c r="J1" s="788"/>
      <c r="K1" s="788"/>
      <c r="L1" s="788"/>
      <c r="M1" s="788"/>
      <c r="N1" s="788"/>
    </row>
    <row r="2" spans="1:14" ht="15" customHeight="1" x14ac:dyDescent="0.25">
      <c r="A2" s="789" t="s">
        <v>446</v>
      </c>
      <c r="B2" s="789"/>
      <c r="C2" s="789"/>
      <c r="D2" s="789"/>
      <c r="E2" s="789"/>
      <c r="F2" s="789"/>
      <c r="G2" s="789"/>
      <c r="H2" s="789"/>
      <c r="I2" s="789"/>
      <c r="J2" s="789"/>
      <c r="K2" s="789"/>
      <c r="L2" s="789"/>
      <c r="M2" s="789"/>
      <c r="N2" s="789"/>
    </row>
    <row r="3" spans="1:14" ht="15" customHeight="1" x14ac:dyDescent="0.25">
      <c r="A3" s="789" t="s">
        <v>660</v>
      </c>
      <c r="B3" s="789"/>
      <c r="C3" s="789"/>
      <c r="D3" s="789"/>
      <c r="E3" s="789"/>
      <c r="F3" s="789"/>
      <c r="G3" s="789"/>
      <c r="H3" s="789"/>
      <c r="I3" s="789"/>
      <c r="J3" s="789"/>
      <c r="K3" s="789"/>
      <c r="L3" s="789"/>
      <c r="M3" s="789"/>
      <c r="N3" s="789"/>
    </row>
    <row r="4" spans="1:14" ht="30" customHeight="1" x14ac:dyDescent="0.25">
      <c r="A4" s="790" t="s">
        <v>3</v>
      </c>
      <c r="B4" s="790"/>
      <c r="C4" s="790"/>
      <c r="D4" s="790"/>
      <c r="E4" s="790"/>
      <c r="F4" s="790"/>
      <c r="G4" s="790"/>
      <c r="H4" s="790"/>
      <c r="I4" s="790"/>
      <c r="J4" s="790"/>
      <c r="K4" s="790"/>
      <c r="L4" s="790"/>
      <c r="M4" s="790"/>
      <c r="N4" s="790"/>
    </row>
    <row r="5" spans="1:14" ht="3.75" customHeight="1" thickBot="1" x14ac:dyDescent="0.3">
      <c r="A5" s="52"/>
      <c r="B5" s="52"/>
      <c r="C5" s="52"/>
      <c r="D5" s="52"/>
      <c r="E5" s="52"/>
      <c r="F5" s="52"/>
      <c r="G5" s="52"/>
      <c r="H5" s="52"/>
      <c r="I5" s="52"/>
      <c r="J5" s="52"/>
      <c r="K5" s="52"/>
      <c r="L5" s="52"/>
      <c r="M5" s="52"/>
      <c r="N5" s="52"/>
    </row>
    <row r="6" spans="1:14"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14" ht="15" customHeight="1" thickTop="1" thickBot="1" x14ac:dyDescent="0.3">
      <c r="A7" s="59" t="s">
        <v>460</v>
      </c>
      <c r="B7" s="60">
        <v>21617398.879590001</v>
      </c>
      <c r="C7" s="60">
        <v>25399495.692700002</v>
      </c>
      <c r="D7" s="60">
        <v>28029830.424970001</v>
      </c>
      <c r="E7" s="60">
        <v>34377292.038539998</v>
      </c>
      <c r="F7" s="60">
        <v>35753537.751999997</v>
      </c>
      <c r="G7" s="60">
        <v>37217701.680879995</v>
      </c>
      <c r="H7" s="60">
        <v>39505831.388959996</v>
      </c>
      <c r="I7" s="60">
        <v>39900323.907190003</v>
      </c>
      <c r="J7" s="60">
        <v>40668909.908580005</v>
      </c>
      <c r="K7" s="60">
        <v>42166430.634839997</v>
      </c>
      <c r="L7" s="60">
        <v>42236741.170720004</v>
      </c>
      <c r="M7" s="60">
        <v>43081914.168969996</v>
      </c>
      <c r="N7" s="60">
        <v>43013281.751040004</v>
      </c>
    </row>
    <row r="8" spans="1:14" s="65" customFormat="1" ht="15" customHeight="1" thickTop="1" x14ac:dyDescent="0.25">
      <c r="A8" s="62" t="s">
        <v>10</v>
      </c>
      <c r="B8" s="63">
        <v>3161721.5009400002</v>
      </c>
      <c r="C8" s="63">
        <v>4880164.94135</v>
      </c>
      <c r="D8" s="63">
        <v>4659529.61766</v>
      </c>
      <c r="E8" s="63">
        <v>4264145.4583000001</v>
      </c>
      <c r="F8" s="63">
        <v>3435214.9212199999</v>
      </c>
      <c r="G8" s="63">
        <v>3447334.9240199998</v>
      </c>
      <c r="H8" s="63">
        <v>4218452.3643000005</v>
      </c>
      <c r="I8" s="63">
        <v>4399492.7113699997</v>
      </c>
      <c r="J8" s="63">
        <v>4602541.4209500002</v>
      </c>
      <c r="K8" s="63">
        <v>3988309.59063</v>
      </c>
      <c r="L8" s="63">
        <v>3280926.3187800003</v>
      </c>
      <c r="M8" s="63">
        <v>4191165.1945099994</v>
      </c>
      <c r="N8" s="63">
        <v>2886652.7739100005</v>
      </c>
    </row>
    <row r="9" spans="1:14" s="65" customFormat="1" ht="15" customHeight="1" x14ac:dyDescent="0.25">
      <c r="A9" s="62" t="s">
        <v>19</v>
      </c>
      <c r="B9" s="63">
        <v>5656336.2305800002</v>
      </c>
      <c r="C9" s="63">
        <v>5745277.4148699995</v>
      </c>
      <c r="D9" s="63">
        <v>5854798.50722</v>
      </c>
      <c r="E9" s="63">
        <v>6411401.5929199997</v>
      </c>
      <c r="F9" s="63">
        <v>5902895.6624399992</v>
      </c>
      <c r="G9" s="63">
        <v>5032597.0370899998</v>
      </c>
      <c r="H9" s="63">
        <v>4338125.8052599998</v>
      </c>
      <c r="I9" s="63">
        <v>4682158.3863599999</v>
      </c>
      <c r="J9" s="63">
        <v>4389363.3581699999</v>
      </c>
      <c r="K9" s="63">
        <v>5896046.2477900004</v>
      </c>
      <c r="L9" s="63">
        <v>7050719.4918400003</v>
      </c>
      <c r="M9" s="63">
        <v>7320229.1961000003</v>
      </c>
      <c r="N9" s="63">
        <v>8383978.1683399985</v>
      </c>
    </row>
    <row r="10" spans="1:14" s="65" customFormat="1" ht="15" customHeight="1" x14ac:dyDescent="0.25">
      <c r="A10" s="62" t="s">
        <v>28</v>
      </c>
      <c r="B10" s="63">
        <v>11851576.622629998</v>
      </c>
      <c r="C10" s="63">
        <v>13604878.59564</v>
      </c>
      <c r="D10" s="63">
        <v>16175338.00794</v>
      </c>
      <c r="E10" s="63">
        <v>21857899.296380002</v>
      </c>
      <c r="F10" s="63">
        <v>23644805.734110001</v>
      </c>
      <c r="G10" s="63">
        <v>24862894.65825</v>
      </c>
      <c r="H10" s="63">
        <v>25865828.699439999</v>
      </c>
      <c r="I10" s="63">
        <v>25798482.58199</v>
      </c>
      <c r="J10" s="63">
        <v>26359763.923080001</v>
      </c>
      <c r="K10" s="63">
        <v>27746013.03779</v>
      </c>
      <c r="L10" s="63">
        <v>27352823.203470003</v>
      </c>
      <c r="M10" s="63">
        <v>27423523.511769999</v>
      </c>
      <c r="N10" s="63">
        <v>27523869.064870007</v>
      </c>
    </row>
    <row r="11" spans="1:14" s="65" customFormat="1" ht="15" customHeight="1" x14ac:dyDescent="0.25">
      <c r="A11" s="66" t="s">
        <v>461</v>
      </c>
      <c r="B11" s="63">
        <v>11797035.31638</v>
      </c>
      <c r="C11" s="63">
        <v>13594967.903620001</v>
      </c>
      <c r="D11" s="63">
        <v>16129785.70208</v>
      </c>
      <c r="E11" s="63">
        <v>21757660.728349999</v>
      </c>
      <c r="F11" s="63">
        <v>23559639.275349997</v>
      </c>
      <c r="G11" s="63">
        <v>24760704.726740003</v>
      </c>
      <c r="H11" s="63">
        <v>25146741.31371</v>
      </c>
      <c r="I11" s="63">
        <v>24797464.969289999</v>
      </c>
      <c r="J11" s="63">
        <v>25270049.933729999</v>
      </c>
      <c r="K11" s="63">
        <v>26672900.531150002</v>
      </c>
      <c r="L11" s="63">
        <v>26295185.621339999</v>
      </c>
      <c r="M11" s="63">
        <v>26463222.46032</v>
      </c>
      <c r="N11" s="63">
        <v>26586617.562100008</v>
      </c>
    </row>
    <row r="12" spans="1:14" s="65" customFormat="1" ht="15" customHeight="1" x14ac:dyDescent="0.25">
      <c r="A12" s="66" t="s">
        <v>462</v>
      </c>
      <c r="B12" s="63">
        <v>11694459.06003</v>
      </c>
      <c r="C12" s="63">
        <v>13488393.134569999</v>
      </c>
      <c r="D12" s="63">
        <v>15927510.128590001</v>
      </c>
      <c r="E12" s="63">
        <v>21401876.134290002</v>
      </c>
      <c r="F12" s="63">
        <v>23133780.488029998</v>
      </c>
      <c r="G12" s="63">
        <v>24008484.97727</v>
      </c>
      <c r="H12" s="63">
        <v>24185497.073540002</v>
      </c>
      <c r="I12" s="63">
        <v>18460569.5229</v>
      </c>
      <c r="J12" s="63">
        <v>19447517.61496</v>
      </c>
      <c r="K12" s="63">
        <v>21457684.12765</v>
      </c>
      <c r="L12" s="63">
        <v>21261295.131990001</v>
      </c>
      <c r="M12" s="63">
        <v>21444138.639339998</v>
      </c>
      <c r="N12" s="63">
        <v>21560684.805110008</v>
      </c>
    </row>
    <row r="13" spans="1:14" s="65" customFormat="1" ht="15" customHeight="1" x14ac:dyDescent="0.25">
      <c r="A13" s="66" t="s">
        <v>463</v>
      </c>
      <c r="B13" s="63">
        <v>102576.25635</v>
      </c>
      <c r="C13" s="63">
        <v>106574.76905</v>
      </c>
      <c r="D13" s="63">
        <v>202275.57349000001</v>
      </c>
      <c r="E13" s="63">
        <v>355784.59405999997</v>
      </c>
      <c r="F13" s="63">
        <v>425858.78732</v>
      </c>
      <c r="G13" s="63">
        <v>752219.74947000004</v>
      </c>
      <c r="H13" s="63">
        <v>961244.24017</v>
      </c>
      <c r="I13" s="63">
        <v>6336895.4463900002</v>
      </c>
      <c r="J13" s="63">
        <v>5822532.3187700007</v>
      </c>
      <c r="K13" s="63">
        <v>5215216.4035</v>
      </c>
      <c r="L13" s="63">
        <v>5033890.4893500004</v>
      </c>
      <c r="M13" s="63">
        <v>5019083.8209800003</v>
      </c>
      <c r="N13" s="63">
        <v>5025932.7569899987</v>
      </c>
    </row>
    <row r="14" spans="1:14" s="65" customFormat="1" ht="15" customHeight="1" x14ac:dyDescent="0.25">
      <c r="A14" s="66" t="s">
        <v>464</v>
      </c>
      <c r="B14" s="63">
        <v>47998.590880000003</v>
      </c>
      <c r="C14" s="63">
        <v>46121.991609999997</v>
      </c>
      <c r="D14" s="63">
        <v>49351.359450000004</v>
      </c>
      <c r="E14" s="63">
        <v>94091.46981000001</v>
      </c>
      <c r="F14" s="63">
        <v>109178.46534000001</v>
      </c>
      <c r="G14" s="63">
        <v>95120.051720000003</v>
      </c>
      <c r="H14" s="63">
        <v>8005.7859200000003</v>
      </c>
      <c r="I14" s="63">
        <v>110376.06326000001</v>
      </c>
      <c r="J14" s="63">
        <v>191173.47836000001</v>
      </c>
      <c r="K14" s="63">
        <v>228611.24546999999</v>
      </c>
      <c r="L14" s="63">
        <v>254517.25490999999</v>
      </c>
      <c r="M14" s="63">
        <v>179787.13612000001</v>
      </c>
      <c r="N14" s="63">
        <v>205333.71044999998</v>
      </c>
    </row>
    <row r="15" spans="1:14" s="65" customFormat="1" ht="15" customHeight="1" x14ac:dyDescent="0.25">
      <c r="A15" s="66" t="s">
        <v>465</v>
      </c>
      <c r="B15" s="63">
        <v>47993.624349999998</v>
      </c>
      <c r="C15" s="63">
        <v>45427.980869999999</v>
      </c>
      <c r="D15" s="63">
        <v>49251.359450000004</v>
      </c>
      <c r="E15" s="63">
        <v>89195.357919999995</v>
      </c>
      <c r="F15" s="63">
        <v>104300.46251000001</v>
      </c>
      <c r="G15" s="63">
        <v>91927.141239999997</v>
      </c>
      <c r="H15" s="63">
        <v>3943.35752</v>
      </c>
      <c r="I15" s="63">
        <v>40014.110919999999</v>
      </c>
      <c r="J15" s="63">
        <v>76283.749479999999</v>
      </c>
      <c r="K15" s="63">
        <v>111980.57631999999</v>
      </c>
      <c r="L15" s="63">
        <v>131725.50059000001</v>
      </c>
      <c r="M15" s="63">
        <v>72606.262620000009</v>
      </c>
      <c r="N15" s="63">
        <v>79673.785709999996</v>
      </c>
    </row>
    <row r="16" spans="1:14" s="65" customFormat="1" ht="15" customHeight="1" x14ac:dyDescent="0.25">
      <c r="A16" s="66" t="s">
        <v>466</v>
      </c>
      <c r="B16" s="63">
        <v>4.9665299999999997</v>
      </c>
      <c r="C16" s="63">
        <v>694.01073999999994</v>
      </c>
      <c r="D16" s="63">
        <v>100</v>
      </c>
      <c r="E16" s="63">
        <v>4896.1118899999992</v>
      </c>
      <c r="F16" s="63">
        <v>4878.0028300000004</v>
      </c>
      <c r="G16" s="63">
        <v>3192.91048</v>
      </c>
      <c r="H16" s="63">
        <v>4062.4283999999998</v>
      </c>
      <c r="I16" s="63">
        <v>70361.952340000003</v>
      </c>
      <c r="J16" s="63">
        <v>114889.72888</v>
      </c>
      <c r="K16" s="63">
        <v>116630.66915</v>
      </c>
      <c r="L16" s="63">
        <v>122791.75431999999</v>
      </c>
      <c r="M16" s="63">
        <v>107180.8735</v>
      </c>
      <c r="N16" s="63">
        <v>125659.92473999999</v>
      </c>
    </row>
    <row r="17" spans="1:14" s="65" customFormat="1" ht="15" customHeight="1" x14ac:dyDescent="0.25">
      <c r="A17" s="66" t="s">
        <v>467</v>
      </c>
      <c r="B17" s="63">
        <v>218805.99831999998</v>
      </c>
      <c r="C17" s="63">
        <v>224107.94878999999</v>
      </c>
      <c r="D17" s="63">
        <v>272333.43222000002</v>
      </c>
      <c r="E17" s="63">
        <v>402728.69325999997</v>
      </c>
      <c r="F17" s="63">
        <v>483976.52549999999</v>
      </c>
      <c r="G17" s="63">
        <v>601726.65251000004</v>
      </c>
      <c r="H17" s="63">
        <v>526754.89737999998</v>
      </c>
      <c r="I17" s="63">
        <v>412580.54414999997</v>
      </c>
      <c r="J17" s="63">
        <v>527413.97618</v>
      </c>
      <c r="K17" s="63">
        <v>731086.65537000005</v>
      </c>
      <c r="L17" s="63">
        <v>806281.69403000001</v>
      </c>
      <c r="M17" s="63">
        <v>895914.77447000006</v>
      </c>
      <c r="N17" s="63">
        <v>925615.77613000001</v>
      </c>
    </row>
    <row r="18" spans="1:14" s="65" customFormat="1" ht="15" customHeight="1" x14ac:dyDescent="0.25">
      <c r="A18" s="66" t="s">
        <v>468</v>
      </c>
      <c r="B18" s="63">
        <v>145822.13255000001</v>
      </c>
      <c r="C18" s="63">
        <v>160379.62230000002</v>
      </c>
      <c r="D18" s="63">
        <v>210544.62112</v>
      </c>
      <c r="E18" s="63">
        <v>317749.94550999999</v>
      </c>
      <c r="F18" s="63">
        <v>394918.72781999997</v>
      </c>
      <c r="G18" s="63">
        <v>510843.74335</v>
      </c>
      <c r="H18" s="63">
        <v>463035.93569999997</v>
      </c>
      <c r="I18" s="63">
        <v>377764.12629000004</v>
      </c>
      <c r="J18" s="63">
        <v>333596.46252999996</v>
      </c>
      <c r="K18" s="63">
        <v>377165.60080000001</v>
      </c>
      <c r="L18" s="63">
        <v>397729.96580000001</v>
      </c>
      <c r="M18" s="63">
        <v>425594.36203000002</v>
      </c>
      <c r="N18" s="63">
        <v>433517.38550000003</v>
      </c>
    </row>
    <row r="19" spans="1:14" s="65" customFormat="1" ht="15" customHeight="1" x14ac:dyDescent="0.25">
      <c r="A19" s="66" t="s">
        <v>469</v>
      </c>
      <c r="B19" s="63">
        <v>72983.865769999989</v>
      </c>
      <c r="C19" s="63">
        <v>63728.326489999999</v>
      </c>
      <c r="D19" s="63">
        <v>61788.811099999999</v>
      </c>
      <c r="E19" s="63">
        <v>84978.747749999995</v>
      </c>
      <c r="F19" s="63">
        <v>89057.797680000003</v>
      </c>
      <c r="G19" s="63">
        <v>90882.909159999996</v>
      </c>
      <c r="H19" s="63">
        <v>63718.96168</v>
      </c>
      <c r="I19" s="63">
        <v>34816.417860000001</v>
      </c>
      <c r="J19" s="63">
        <v>193817.51365000001</v>
      </c>
      <c r="K19" s="63">
        <v>353921.05456999998</v>
      </c>
      <c r="L19" s="63">
        <v>408551.72823000001</v>
      </c>
      <c r="M19" s="63">
        <v>470320.41243999999</v>
      </c>
      <c r="N19" s="63">
        <v>492098.39062999998</v>
      </c>
    </row>
    <row r="20" spans="1:14" s="65" customFormat="1" ht="15" customHeight="1" x14ac:dyDescent="0.25">
      <c r="A20" s="66" t="s">
        <v>38</v>
      </c>
      <c r="B20" s="63">
        <v>80000.753479999999</v>
      </c>
      <c r="C20" s="63">
        <v>84635.601180000012</v>
      </c>
      <c r="D20" s="63">
        <v>90651.122140000007</v>
      </c>
      <c r="E20" s="63">
        <v>135001.73261000001</v>
      </c>
      <c r="F20" s="63">
        <v>141646.39377000002</v>
      </c>
      <c r="G20" s="63">
        <v>149043.56533000001</v>
      </c>
      <c r="H20" s="63">
        <v>1038336.78924</v>
      </c>
      <c r="I20" s="63">
        <v>1398210.0926199998</v>
      </c>
      <c r="J20" s="63">
        <v>1252014.9013499999</v>
      </c>
      <c r="K20" s="63">
        <v>1137711.0401300001</v>
      </c>
      <c r="L20" s="63">
        <v>1106662.5479100002</v>
      </c>
      <c r="M20" s="63">
        <v>1006366.76067</v>
      </c>
      <c r="N20" s="63">
        <v>990466.75130000012</v>
      </c>
    </row>
    <row r="21" spans="1:14" s="65" customFormat="1" ht="15" customHeight="1" x14ac:dyDescent="0.25">
      <c r="A21" s="66" t="s">
        <v>470</v>
      </c>
      <c r="B21" s="63">
        <v>-292264.03642999998</v>
      </c>
      <c r="C21" s="63">
        <v>-344954.84956</v>
      </c>
      <c r="D21" s="63">
        <v>-366783.60794999998</v>
      </c>
      <c r="E21" s="63">
        <v>-531583.32764999999</v>
      </c>
      <c r="F21" s="63">
        <v>-649634.92585</v>
      </c>
      <c r="G21" s="63">
        <v>-743700.3380499999</v>
      </c>
      <c r="H21" s="63">
        <v>-854010.08680999989</v>
      </c>
      <c r="I21" s="63">
        <v>-920149.08733000001</v>
      </c>
      <c r="J21" s="63">
        <v>-880888.36653999996</v>
      </c>
      <c r="K21" s="63">
        <v>-1024296.4343300001</v>
      </c>
      <c r="L21" s="63">
        <v>-1109823.91472</v>
      </c>
      <c r="M21" s="63">
        <v>-1121767.6198099998</v>
      </c>
      <c r="N21" s="63">
        <v>-1184164.7351099995</v>
      </c>
    </row>
    <row r="22" spans="1:14" s="65" customFormat="1" ht="15" customHeight="1" x14ac:dyDescent="0.25">
      <c r="A22" s="62" t="s">
        <v>68</v>
      </c>
      <c r="B22" s="63">
        <v>145060.43992999999</v>
      </c>
      <c r="C22" s="63">
        <v>263078.86368999997</v>
      </c>
      <c r="D22" s="63">
        <v>194300.43828999999</v>
      </c>
      <c r="E22" s="63">
        <v>286719.73929</v>
      </c>
      <c r="F22" s="63">
        <v>136278.28208999999</v>
      </c>
      <c r="G22" s="63">
        <v>139936.17572999999</v>
      </c>
      <c r="H22" s="63">
        <v>201775.58478</v>
      </c>
      <c r="I22" s="63">
        <v>258866.25955000002</v>
      </c>
      <c r="J22" s="63">
        <v>262900.20594999997</v>
      </c>
      <c r="K22" s="63">
        <v>258892.72386000003</v>
      </c>
      <c r="L22" s="63">
        <v>296502.83205999999</v>
      </c>
      <c r="M22" s="63">
        <v>273294.63865000004</v>
      </c>
      <c r="N22" s="63">
        <v>360806.1287099999</v>
      </c>
    </row>
    <row r="23" spans="1:14" s="65" customFormat="1" ht="15" customHeight="1" x14ac:dyDescent="0.25">
      <c r="A23" s="62" t="s">
        <v>74</v>
      </c>
      <c r="B23" s="63">
        <v>4063.8865799999999</v>
      </c>
      <c r="C23" s="63">
        <v>10264.010039999999</v>
      </c>
      <c r="D23" s="63">
        <v>8333.7534800000012</v>
      </c>
      <c r="E23" s="63">
        <v>31120.85296</v>
      </c>
      <c r="F23" s="63">
        <v>77895.153129999992</v>
      </c>
      <c r="G23" s="63">
        <v>47871.482450000003</v>
      </c>
      <c r="H23" s="63">
        <v>19344.060309999997</v>
      </c>
      <c r="I23" s="63">
        <v>39998.689630000001</v>
      </c>
      <c r="J23" s="63">
        <v>40296.019909999995</v>
      </c>
      <c r="K23" s="63">
        <v>73672.617329999994</v>
      </c>
      <c r="L23" s="63">
        <v>69602.209799999997</v>
      </c>
      <c r="M23" s="63">
        <v>67089.786949999965</v>
      </c>
      <c r="N23" s="63">
        <v>58891.584439999948</v>
      </c>
    </row>
    <row r="24" spans="1:14" s="65" customFormat="1" ht="15" customHeight="1" x14ac:dyDescent="0.25">
      <c r="A24" s="62" t="s">
        <v>471</v>
      </c>
      <c r="B24" s="63">
        <v>442086.20494000003</v>
      </c>
      <c r="C24" s="63">
        <v>507157.86781000003</v>
      </c>
      <c r="D24" s="63">
        <v>734338.10848000005</v>
      </c>
      <c r="E24" s="63">
        <v>897530.50662999996</v>
      </c>
      <c r="F24" s="63">
        <v>1858384.8470000001</v>
      </c>
      <c r="G24" s="63">
        <v>3123173.8255400001</v>
      </c>
      <c r="H24" s="63">
        <v>4280379.4172200002</v>
      </c>
      <c r="I24" s="63">
        <v>4206869.6701799994</v>
      </c>
      <c r="J24" s="63">
        <v>4434586.8838599995</v>
      </c>
      <c r="K24" s="63">
        <v>3664535.4121999997</v>
      </c>
      <c r="L24" s="63">
        <v>3660152.4884200003</v>
      </c>
      <c r="M24" s="63">
        <v>3212900.2093299995</v>
      </c>
      <c r="N24" s="63">
        <v>3212914.6501499997</v>
      </c>
    </row>
    <row r="25" spans="1:14" s="65" customFormat="1" ht="15" customHeight="1" x14ac:dyDescent="0.25">
      <c r="A25" s="62" t="s">
        <v>84</v>
      </c>
      <c r="B25" s="63">
        <v>314445.33422000002</v>
      </c>
      <c r="C25" s="63">
        <v>332392.69967</v>
      </c>
      <c r="D25" s="63">
        <v>316598.24533000001</v>
      </c>
      <c r="E25" s="63">
        <v>387496.60331999999</v>
      </c>
      <c r="F25" s="63">
        <v>357664.22600999998</v>
      </c>
      <c r="G25" s="63">
        <v>331437.78745</v>
      </c>
      <c r="H25" s="63">
        <v>328007.40480000002</v>
      </c>
      <c r="I25" s="63">
        <v>292059.83707000001</v>
      </c>
      <c r="J25" s="63">
        <v>370111.73518999998</v>
      </c>
      <c r="K25" s="63">
        <v>339538.86225999997</v>
      </c>
      <c r="L25" s="63">
        <v>334872.79852999997</v>
      </c>
      <c r="M25" s="63">
        <v>420830.08652999991</v>
      </c>
      <c r="N25" s="63">
        <v>420866.01300000004</v>
      </c>
    </row>
    <row r="26" spans="1:14" s="65" customFormat="1" ht="15" customHeight="1" x14ac:dyDescent="0.25">
      <c r="A26" s="62" t="s">
        <v>472</v>
      </c>
      <c r="B26" s="63">
        <v>42108.659770000006</v>
      </c>
      <c r="C26" s="63">
        <v>56281.299630000001</v>
      </c>
      <c r="D26" s="63">
        <v>86593.746569999988</v>
      </c>
      <c r="E26" s="63">
        <v>240977.98874</v>
      </c>
      <c r="F26" s="63">
        <v>340398.92599999998</v>
      </c>
      <c r="G26" s="63">
        <v>232455.79035</v>
      </c>
      <c r="H26" s="63">
        <v>253918.05285000001</v>
      </c>
      <c r="I26" s="63">
        <v>222395.77103999999</v>
      </c>
      <c r="J26" s="63">
        <v>209346.36147</v>
      </c>
      <c r="K26" s="63">
        <v>199422.14297999998</v>
      </c>
      <c r="L26" s="63">
        <v>191141.82782000001</v>
      </c>
      <c r="M26" s="63">
        <v>172881.54513000001</v>
      </c>
      <c r="N26" s="63">
        <v>165303.36762</v>
      </c>
    </row>
    <row r="27" spans="1:14"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row>
    <row r="28" spans="1:14" ht="15" customHeight="1" thickTop="1" thickBot="1" x14ac:dyDescent="0.3">
      <c r="A28" s="59" t="s">
        <v>473</v>
      </c>
      <c r="B28" s="60">
        <v>20091187.298289999</v>
      </c>
      <c r="C28" s="60">
        <v>23844071.20276</v>
      </c>
      <c r="D28" s="60">
        <v>26260030.652330004</v>
      </c>
      <c r="E28" s="60">
        <v>32387852.623020001</v>
      </c>
      <c r="F28" s="60">
        <v>33776496.186290003</v>
      </c>
      <c r="G28" s="60">
        <v>35088327.640110001</v>
      </c>
      <c r="H28" s="60">
        <v>37461651.716169998</v>
      </c>
      <c r="I28" s="60">
        <v>37783076.160319999</v>
      </c>
      <c r="J28" s="60">
        <v>38328576.383139998</v>
      </c>
      <c r="K28" s="60">
        <v>39706868.466449998</v>
      </c>
      <c r="L28" s="60">
        <v>39876469.539719999</v>
      </c>
      <c r="M28" s="60">
        <v>40434757.649770007</v>
      </c>
      <c r="N28" s="60">
        <v>40476463.298840001</v>
      </c>
    </row>
    <row r="29" spans="1:14" s="65" customFormat="1" ht="15" customHeight="1" thickTop="1" x14ac:dyDescent="0.25">
      <c r="A29" s="62" t="s">
        <v>474</v>
      </c>
      <c r="B29" s="63">
        <v>17247807.142470002</v>
      </c>
      <c r="C29" s="63">
        <v>21097816.088540003</v>
      </c>
      <c r="D29" s="63">
        <v>22379001.359639999</v>
      </c>
      <c r="E29" s="63">
        <v>28383505.282340001</v>
      </c>
      <c r="F29" s="63">
        <v>28044916.79786</v>
      </c>
      <c r="G29" s="63">
        <v>26341692.699080002</v>
      </c>
      <c r="H29" s="63">
        <v>27891943.677930001</v>
      </c>
      <c r="I29" s="63">
        <v>28098953.6325</v>
      </c>
      <c r="J29" s="63">
        <v>28688829.343229998</v>
      </c>
      <c r="K29" s="63">
        <v>18486693.902060002</v>
      </c>
      <c r="L29" s="63">
        <v>18762872.75928</v>
      </c>
      <c r="M29" s="63">
        <v>29650264.758190002</v>
      </c>
      <c r="N29" s="63">
        <v>29724085.704840004</v>
      </c>
    </row>
    <row r="30" spans="1:14" s="65" customFormat="1" ht="15" customHeight="1" x14ac:dyDescent="0.25">
      <c r="A30" s="66" t="s">
        <v>475</v>
      </c>
      <c r="B30" s="63">
        <v>4399450.4684600001</v>
      </c>
      <c r="C30" s="63">
        <v>4557830.54641</v>
      </c>
      <c r="D30" s="63">
        <v>6172946.4064999996</v>
      </c>
      <c r="E30" s="63">
        <v>5553267.4951999998</v>
      </c>
      <c r="F30" s="63">
        <v>5261660.0674799997</v>
      </c>
      <c r="G30" s="63">
        <v>4719963.1080700001</v>
      </c>
      <c r="H30" s="63">
        <v>5082220.72908</v>
      </c>
      <c r="I30" s="63">
        <v>5148311.2681400003</v>
      </c>
      <c r="J30" s="63">
        <v>4857960.4502900001</v>
      </c>
      <c r="K30" s="63">
        <v>5223206.5543299997</v>
      </c>
      <c r="L30" s="63">
        <v>5591506.1198199997</v>
      </c>
      <c r="M30" s="63">
        <v>5368323.8703800021</v>
      </c>
      <c r="N30" s="63">
        <v>5440650.4691200024</v>
      </c>
    </row>
    <row r="31" spans="1:14" s="65" customFormat="1" ht="15" customHeight="1" x14ac:dyDescent="0.25">
      <c r="A31" s="66" t="s">
        <v>476</v>
      </c>
      <c r="B31" s="63">
        <v>7089078.5248199999</v>
      </c>
      <c r="C31" s="63">
        <v>9739656.2026700005</v>
      </c>
      <c r="D31" s="63">
        <v>7960697.3916999996</v>
      </c>
      <c r="E31" s="63">
        <v>9695195.6235199999</v>
      </c>
      <c r="F31" s="63">
        <v>10147394.495680001</v>
      </c>
      <c r="G31" s="63">
        <v>9086439.6021599993</v>
      </c>
      <c r="H31" s="63">
        <v>9639085.7321000006</v>
      </c>
      <c r="I31" s="63">
        <v>10103637.316020001</v>
      </c>
      <c r="J31" s="63">
        <v>10381347.61961</v>
      </c>
      <c r="K31" s="63">
        <v>9948627.14934</v>
      </c>
      <c r="L31" s="63">
        <v>9661091.2030100003</v>
      </c>
      <c r="M31" s="63">
        <v>9348499.7063300014</v>
      </c>
      <c r="N31" s="63">
        <v>9210079.3527199998</v>
      </c>
    </row>
    <row r="32" spans="1:14" s="65" customFormat="1" ht="15" customHeight="1" x14ac:dyDescent="0.25">
      <c r="A32" s="66" t="s">
        <v>477</v>
      </c>
      <c r="B32" s="63">
        <v>303253.93029000005</v>
      </c>
      <c r="C32" s="63">
        <v>210758.21381000002</v>
      </c>
      <c r="D32" s="63">
        <v>209983.80572999999</v>
      </c>
      <c r="E32" s="63">
        <v>87028.633409999995</v>
      </c>
      <c r="F32" s="63">
        <v>56700.286060000006</v>
      </c>
      <c r="G32" s="63">
        <v>32491.705160000001</v>
      </c>
      <c r="H32" s="63">
        <v>26708.181</v>
      </c>
      <c r="I32" s="63">
        <v>121971.49169</v>
      </c>
      <c r="J32" s="63">
        <v>6097.4303399999999</v>
      </c>
      <c r="K32" s="63">
        <v>4183.8292200000005</v>
      </c>
      <c r="L32" s="63">
        <v>3634.11895</v>
      </c>
      <c r="M32" s="63">
        <v>2240.0779299999999</v>
      </c>
      <c r="N32" s="63">
        <v>2132.6766400000001</v>
      </c>
    </row>
    <row r="33" spans="1:14" s="65" customFormat="1" ht="15" customHeight="1" x14ac:dyDescent="0.25">
      <c r="A33" s="66" t="s">
        <v>478</v>
      </c>
      <c r="B33" s="63">
        <v>323127.51610000001</v>
      </c>
      <c r="C33" s="63">
        <v>354126.06594999996</v>
      </c>
      <c r="D33" s="63">
        <v>365724.73830000003</v>
      </c>
      <c r="E33" s="63">
        <v>442725.54266000004</v>
      </c>
      <c r="F33" s="63">
        <v>524976.39754999999</v>
      </c>
      <c r="G33" s="63">
        <v>544113.66700999998</v>
      </c>
      <c r="H33" s="63">
        <v>451490.70545000001</v>
      </c>
      <c r="I33" s="63">
        <v>402478.16691999999</v>
      </c>
      <c r="J33" s="63">
        <v>446902.01729000005</v>
      </c>
      <c r="K33" s="63">
        <v>488869.70838999999</v>
      </c>
      <c r="L33" s="63">
        <v>515965.67223000003</v>
      </c>
      <c r="M33" s="63">
        <v>666843.65194000001</v>
      </c>
      <c r="N33" s="63">
        <v>685625.3904899999</v>
      </c>
    </row>
    <row r="34" spans="1:14" s="65" customFormat="1" ht="15" customHeight="1" x14ac:dyDescent="0.25">
      <c r="A34" s="66" t="s">
        <v>479</v>
      </c>
      <c r="B34" s="63">
        <v>4900964.1007299991</v>
      </c>
      <c r="C34" s="63">
        <v>5901688.91548</v>
      </c>
      <c r="D34" s="63">
        <v>7281341.3679900002</v>
      </c>
      <c r="E34" s="63">
        <v>11943666.24327</v>
      </c>
      <c r="F34" s="63">
        <v>11364752.741870001</v>
      </c>
      <c r="G34" s="63">
        <v>11166024.066629998</v>
      </c>
      <c r="H34" s="63">
        <v>11837657.472680001</v>
      </c>
      <c r="I34" s="63">
        <v>11448302.281479999</v>
      </c>
      <c r="J34" s="63">
        <v>12051646.553160001</v>
      </c>
      <c r="K34" s="63">
        <v>2738663.1149400002</v>
      </c>
      <c r="L34" s="63">
        <v>2913804.2766999998</v>
      </c>
      <c r="M34" s="63">
        <v>13145845.00113</v>
      </c>
      <c r="N34" s="63">
        <v>13236832.853729999</v>
      </c>
    </row>
    <row r="35" spans="1:14" s="65" customFormat="1" ht="15" customHeight="1" x14ac:dyDescent="0.25">
      <c r="A35" s="66" t="s">
        <v>480</v>
      </c>
      <c r="B35" s="63">
        <v>231932.60206999999</v>
      </c>
      <c r="C35" s="63">
        <v>333756.14422000002</v>
      </c>
      <c r="D35" s="63">
        <v>388307.64942000003</v>
      </c>
      <c r="E35" s="63">
        <v>661621.74427999998</v>
      </c>
      <c r="F35" s="63">
        <v>689432.80922000005</v>
      </c>
      <c r="G35" s="63">
        <v>792660.55004999996</v>
      </c>
      <c r="H35" s="63">
        <v>854780.85762000002</v>
      </c>
      <c r="I35" s="63">
        <v>874253.10825000005</v>
      </c>
      <c r="J35" s="63">
        <v>944875.27253999992</v>
      </c>
      <c r="K35" s="63">
        <v>83143.545840000006</v>
      </c>
      <c r="L35" s="63">
        <v>76871.368569999991</v>
      </c>
      <c r="M35" s="63">
        <v>1118512.4504800001</v>
      </c>
      <c r="N35" s="63">
        <v>1148764.96214</v>
      </c>
    </row>
    <row r="36" spans="1:14" s="65" customFormat="1" ht="15" customHeight="1" x14ac:dyDescent="0.25">
      <c r="A36" s="62" t="s">
        <v>481</v>
      </c>
      <c r="B36" s="63">
        <v>11529.42801</v>
      </c>
      <c r="C36" s="63">
        <v>10987.09995</v>
      </c>
      <c r="D36" s="63">
        <v>9325.7513199999994</v>
      </c>
      <c r="E36" s="63">
        <v>9125.1443099999997</v>
      </c>
      <c r="F36" s="63">
        <v>14041.512699999999</v>
      </c>
      <c r="G36" s="63">
        <v>14704.689829999999</v>
      </c>
      <c r="H36" s="63">
        <v>42843.933779999999</v>
      </c>
      <c r="I36" s="63">
        <v>27664.933550000002</v>
      </c>
      <c r="J36" s="63">
        <v>18856.58568</v>
      </c>
      <c r="K36" s="63">
        <v>25306.2611</v>
      </c>
      <c r="L36" s="63">
        <v>30731.44469</v>
      </c>
      <c r="M36" s="63">
        <v>15592.185670000001</v>
      </c>
      <c r="N36" s="63">
        <v>29807.981929999998</v>
      </c>
    </row>
    <row r="37" spans="1:14" s="65" customFormat="1" ht="15" customHeight="1" x14ac:dyDescent="0.25">
      <c r="A37" s="62" t="s">
        <v>482</v>
      </c>
      <c r="B37" s="63">
        <v>65558.898829999991</v>
      </c>
      <c r="C37" s="63">
        <v>618022.11082000006</v>
      </c>
      <c r="D37" s="63">
        <v>518048.58963</v>
      </c>
      <c r="E37" s="63">
        <v>727491.42995000002</v>
      </c>
      <c r="F37" s="63">
        <v>2579371.1749999998</v>
      </c>
      <c r="G37" s="63">
        <v>4233001.6897700001</v>
      </c>
      <c r="H37" s="63">
        <v>5484246.8187799994</v>
      </c>
      <c r="I37" s="63">
        <v>5029368.3176499996</v>
      </c>
      <c r="J37" s="63">
        <v>5179126.8683700003</v>
      </c>
      <c r="K37" s="63">
        <v>5158527.2812600005</v>
      </c>
      <c r="L37" s="63">
        <v>4948534.5167500004</v>
      </c>
      <c r="M37" s="63">
        <v>5169785.9296500003</v>
      </c>
      <c r="N37" s="63">
        <v>5237720.9925499996</v>
      </c>
    </row>
    <row r="38" spans="1:14" s="65" customFormat="1" ht="15" customHeight="1" x14ac:dyDescent="0.25">
      <c r="A38" s="62" t="s">
        <v>483</v>
      </c>
      <c r="B38" s="63">
        <v>294395.55726999999</v>
      </c>
      <c r="C38" s="63">
        <v>219235.45793</v>
      </c>
      <c r="D38" s="63">
        <v>383879.56351999997</v>
      </c>
      <c r="E38" s="63">
        <v>479348.68669</v>
      </c>
      <c r="F38" s="63">
        <v>357864.03922000004</v>
      </c>
      <c r="G38" s="63">
        <v>435081.22164999996</v>
      </c>
      <c r="H38" s="63">
        <v>397334.45477999997</v>
      </c>
      <c r="I38" s="63">
        <v>334235.35310000001</v>
      </c>
      <c r="J38" s="63">
        <v>386378.17579000001</v>
      </c>
      <c r="K38" s="63">
        <v>431166.90276999999</v>
      </c>
      <c r="L38" s="63">
        <v>476949.01530000003</v>
      </c>
      <c r="M38" s="63">
        <v>454099.14582000009</v>
      </c>
      <c r="N38" s="63">
        <v>562558.24726999982</v>
      </c>
    </row>
    <row r="39" spans="1:14" s="65" customFormat="1" ht="15" customHeight="1" x14ac:dyDescent="0.25">
      <c r="A39" s="62" t="s">
        <v>145</v>
      </c>
      <c r="B39" s="63">
        <v>130692.95522</v>
      </c>
      <c r="C39" s="63">
        <v>136660.87662</v>
      </c>
      <c r="D39" s="63">
        <v>149281.82003999999</v>
      </c>
      <c r="E39" s="63">
        <v>192393.7255</v>
      </c>
      <c r="F39" s="63">
        <v>198871.05011000001</v>
      </c>
      <c r="G39" s="63">
        <v>190371.56653000001</v>
      </c>
      <c r="H39" s="63">
        <v>187824.77812</v>
      </c>
      <c r="I39" s="63">
        <v>187936.70556</v>
      </c>
      <c r="J39" s="63">
        <v>194406.82227999999</v>
      </c>
      <c r="K39" s="63">
        <v>203995.57187000001</v>
      </c>
      <c r="L39" s="63">
        <v>198906.94587</v>
      </c>
      <c r="M39" s="63">
        <v>200364.67937</v>
      </c>
      <c r="N39" s="63">
        <v>204854.24915000002</v>
      </c>
    </row>
    <row r="40" spans="1:14" s="65" customFormat="1" ht="15" customHeight="1" x14ac:dyDescent="0.25">
      <c r="A40" s="62" t="s">
        <v>152</v>
      </c>
      <c r="B40" s="63">
        <v>0</v>
      </c>
      <c r="C40" s="63">
        <v>514877.56503</v>
      </c>
      <c r="D40" s="63">
        <v>688184.88335000002</v>
      </c>
      <c r="E40" s="63">
        <v>860026.42001999996</v>
      </c>
      <c r="F40" s="63">
        <v>733668.15997000004</v>
      </c>
      <c r="G40" s="63">
        <v>813090.01332999999</v>
      </c>
      <c r="H40" s="63">
        <v>1092884.21697</v>
      </c>
      <c r="I40" s="63">
        <v>1135453.4717399999</v>
      </c>
      <c r="J40" s="63">
        <v>903337.43186000001</v>
      </c>
      <c r="K40" s="63">
        <v>1106754.7177599999</v>
      </c>
      <c r="L40" s="63">
        <v>1283453.5737300001</v>
      </c>
      <c r="M40" s="63">
        <v>1192634.9189899999</v>
      </c>
      <c r="N40" s="63">
        <v>1198196.3641199998</v>
      </c>
    </row>
    <row r="41" spans="1:14" s="65" customFormat="1" ht="15" customHeight="1" x14ac:dyDescent="0.25">
      <c r="A41" s="62" t="s">
        <v>484</v>
      </c>
      <c r="B41" s="63">
        <v>171818.31682000001</v>
      </c>
      <c r="C41" s="63">
        <v>171689.32180000001</v>
      </c>
      <c r="D41" s="63">
        <v>481709.71557999996</v>
      </c>
      <c r="E41" s="63">
        <v>453305.87667999999</v>
      </c>
      <c r="F41" s="63">
        <v>424899.00586999999</v>
      </c>
      <c r="G41" s="63">
        <v>396418.43348000001</v>
      </c>
      <c r="H41" s="63">
        <v>329225.15160000004</v>
      </c>
      <c r="I41" s="63">
        <v>319292.00150999997</v>
      </c>
      <c r="J41" s="63">
        <v>257855.52664</v>
      </c>
      <c r="K41" s="63">
        <v>196331.77356</v>
      </c>
      <c r="L41" s="63">
        <v>198437.36461000002</v>
      </c>
      <c r="M41" s="63">
        <v>130728.49792000001</v>
      </c>
      <c r="N41" s="63">
        <v>132180.27348</v>
      </c>
    </row>
    <row r="42" spans="1:14" s="67" customFormat="1" ht="15" customHeight="1" thickBot="1" x14ac:dyDescent="0.3">
      <c r="A42" s="62" t="s">
        <v>126</v>
      </c>
      <c r="B42" s="63">
        <v>2169384.9996700003</v>
      </c>
      <c r="C42" s="63">
        <v>1074782.6820699999</v>
      </c>
      <c r="D42" s="63">
        <v>1650598.9692500001</v>
      </c>
      <c r="E42" s="63">
        <v>1282656.0575299999</v>
      </c>
      <c r="F42" s="63">
        <v>1422864.4455599999</v>
      </c>
      <c r="G42" s="63">
        <v>2663967.32644</v>
      </c>
      <c r="H42" s="63">
        <v>2035348.6842100001</v>
      </c>
      <c r="I42" s="63">
        <v>2650171.7447100002</v>
      </c>
      <c r="J42" s="63">
        <v>2699785.6292900001</v>
      </c>
      <c r="K42" s="63">
        <v>14098092.05607</v>
      </c>
      <c r="L42" s="63">
        <v>13976583.91949</v>
      </c>
      <c r="M42" s="63">
        <v>3621287.5341600003</v>
      </c>
      <c r="N42" s="63">
        <v>3387059.4855</v>
      </c>
    </row>
    <row r="43" spans="1:14" ht="15" customHeight="1" thickTop="1" thickBot="1" x14ac:dyDescent="0.3">
      <c r="A43" s="59" t="s">
        <v>485</v>
      </c>
      <c r="B43" s="60">
        <v>1526211.5812899999</v>
      </c>
      <c r="C43" s="60">
        <v>1555424.4895200001</v>
      </c>
      <c r="D43" s="60">
        <v>1769799.7726199999</v>
      </c>
      <c r="E43" s="60">
        <v>1989439.4167500001</v>
      </c>
      <c r="F43" s="60">
        <v>1977041.5657500001</v>
      </c>
      <c r="G43" s="60">
        <v>2129374.0414399998</v>
      </c>
      <c r="H43" s="60">
        <v>2044179.67349</v>
      </c>
      <c r="I43" s="60">
        <v>2117247.7468699999</v>
      </c>
      <c r="J43" s="60">
        <v>2340333.52544</v>
      </c>
      <c r="K43" s="60">
        <v>2459562.1683899998</v>
      </c>
      <c r="L43" s="60">
        <v>2360271.6310000001</v>
      </c>
      <c r="M43" s="60">
        <v>2647156.5192</v>
      </c>
      <c r="N43" s="60">
        <v>2536818.4521999997</v>
      </c>
    </row>
    <row r="44" spans="1:14" s="65" customFormat="1" ht="15" customHeight="1" thickTop="1" x14ac:dyDescent="0.25">
      <c r="A44" s="62" t="s">
        <v>167</v>
      </c>
      <c r="B44" s="63">
        <v>731879.4</v>
      </c>
      <c r="C44" s="63">
        <v>731879.4</v>
      </c>
      <c r="D44" s="63">
        <v>731879.4</v>
      </c>
      <c r="E44" s="63">
        <v>1315405.83</v>
      </c>
      <c r="F44" s="63">
        <v>1442495.21</v>
      </c>
      <c r="G44" s="63">
        <v>1503426.84</v>
      </c>
      <c r="H44" s="63">
        <v>1599380.3</v>
      </c>
      <c r="I44" s="63">
        <v>1627574.17</v>
      </c>
      <c r="J44" s="63">
        <v>1698953.85</v>
      </c>
      <c r="K44" s="63">
        <v>1794496.68</v>
      </c>
      <c r="L44" s="63">
        <v>1825411.42</v>
      </c>
      <c r="M44" s="63">
        <v>1890431.75</v>
      </c>
      <c r="N44" s="63">
        <v>1975307.75</v>
      </c>
    </row>
    <row r="45" spans="1:14" s="65" customFormat="1" ht="15" customHeight="1" x14ac:dyDescent="0.25">
      <c r="A45" s="62" t="s">
        <v>171</v>
      </c>
      <c r="B45" s="63">
        <v>278064.10041000001</v>
      </c>
      <c r="C45" s="63">
        <v>385461.69255000004</v>
      </c>
      <c r="D45" s="63">
        <v>463649.35444000002</v>
      </c>
      <c r="E45" s="63">
        <v>28587.73604</v>
      </c>
      <c r="F45" s="63">
        <v>28583.333409999999</v>
      </c>
      <c r="G45" s="63">
        <v>28583.333360000001</v>
      </c>
      <c r="H45" s="63">
        <v>0.66658000000000006</v>
      </c>
      <c r="I45" s="63">
        <v>10003</v>
      </c>
      <c r="J45" s="63">
        <v>0.32566000000000001</v>
      </c>
      <c r="K45" s="63">
        <v>0</v>
      </c>
      <c r="L45" s="63">
        <v>0</v>
      </c>
      <c r="M45" s="63">
        <v>0</v>
      </c>
      <c r="N45" s="63">
        <v>0</v>
      </c>
    </row>
    <row r="46" spans="1:14"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row>
    <row r="47" spans="1:14" s="65" customFormat="1" ht="15" customHeight="1" x14ac:dyDescent="0.25">
      <c r="A47" s="62" t="s">
        <v>486</v>
      </c>
      <c r="B47" s="63">
        <v>262076.47967</v>
      </c>
      <c r="C47" s="63">
        <v>287496.47967000003</v>
      </c>
      <c r="D47" s="63">
        <v>302556.47967000003</v>
      </c>
      <c r="E47" s="63">
        <v>329728.47967000003</v>
      </c>
      <c r="F47" s="63">
        <v>361300.21888999996</v>
      </c>
      <c r="G47" s="63">
        <v>375766.82493</v>
      </c>
      <c r="H47" s="63">
        <v>402358.47262999997</v>
      </c>
      <c r="I47" s="63">
        <v>406602.50321</v>
      </c>
      <c r="J47" s="63">
        <v>413909.48676999996</v>
      </c>
      <c r="K47" s="63">
        <v>436656.47587999998</v>
      </c>
      <c r="L47" s="63">
        <v>459497.46814000001</v>
      </c>
      <c r="M47" s="63">
        <v>459497.46814000007</v>
      </c>
      <c r="N47" s="63">
        <v>489220.43797000003</v>
      </c>
    </row>
    <row r="48" spans="1:14" s="65" customFormat="1" ht="15" customHeight="1" x14ac:dyDescent="0.25">
      <c r="A48" s="62" t="s">
        <v>181</v>
      </c>
      <c r="B48" s="63">
        <v>254191.60121000002</v>
      </c>
      <c r="C48" s="63">
        <v>150586.9173</v>
      </c>
      <c r="D48" s="63">
        <v>271714.53850999998</v>
      </c>
      <c r="E48" s="63">
        <v>315717.37104</v>
      </c>
      <c r="F48" s="63">
        <v>144662.80344999998</v>
      </c>
      <c r="G48" s="63">
        <v>221597.04315000001</v>
      </c>
      <c r="H48" s="63">
        <v>42440.234280000004</v>
      </c>
      <c r="I48" s="63">
        <v>73068.073659999995</v>
      </c>
      <c r="J48" s="63">
        <v>227469.86301</v>
      </c>
      <c r="K48" s="63">
        <v>228409.01251</v>
      </c>
      <c r="L48" s="63">
        <v>75362.742859999998</v>
      </c>
      <c r="M48" s="63">
        <v>297227.30106000003</v>
      </c>
      <c r="N48" s="63">
        <v>72290.264230000001</v>
      </c>
    </row>
    <row r="49" spans="1:14" s="65" customFormat="1" ht="15" customHeight="1" x14ac:dyDescent="0.25">
      <c r="A49" s="66" t="s">
        <v>487</v>
      </c>
      <c r="B49" s="63">
        <v>0</v>
      </c>
      <c r="C49" s="63">
        <v>0</v>
      </c>
      <c r="D49" s="63">
        <v>0</v>
      </c>
      <c r="E49" s="63">
        <v>0</v>
      </c>
      <c r="F49" s="63">
        <v>0</v>
      </c>
      <c r="G49" s="63">
        <v>0</v>
      </c>
      <c r="H49" s="63">
        <v>0</v>
      </c>
      <c r="I49" s="63">
        <v>0</v>
      </c>
      <c r="J49" s="63">
        <v>0</v>
      </c>
      <c r="K49" s="63">
        <v>0</v>
      </c>
      <c r="L49" s="63">
        <v>65020.33</v>
      </c>
      <c r="M49" s="63">
        <v>0</v>
      </c>
      <c r="N49" s="63">
        <v>67008.33</v>
      </c>
    </row>
    <row r="50" spans="1:14" s="67" customFormat="1" ht="15" customHeight="1" thickBot="1" x14ac:dyDescent="0.3">
      <c r="A50" s="66" t="s">
        <v>488</v>
      </c>
      <c r="B50" s="63">
        <v>254191.60121000002</v>
      </c>
      <c r="C50" s="63">
        <v>150586.9173</v>
      </c>
      <c r="D50" s="63">
        <v>271714.53850999998</v>
      </c>
      <c r="E50" s="63">
        <v>315717.37104</v>
      </c>
      <c r="F50" s="63">
        <v>144662.80344999998</v>
      </c>
      <c r="G50" s="63">
        <v>221597.04315000001</v>
      </c>
      <c r="H50" s="63">
        <v>42440.234280000004</v>
      </c>
      <c r="I50" s="63">
        <v>73068.073659999995</v>
      </c>
      <c r="J50" s="63">
        <v>227469.86301</v>
      </c>
      <c r="K50" s="63">
        <v>228409.01251</v>
      </c>
      <c r="L50" s="63">
        <v>10342.412859999999</v>
      </c>
      <c r="M50" s="63">
        <v>297227.30106000003</v>
      </c>
      <c r="N50" s="63">
        <v>5281.9342300000008</v>
      </c>
    </row>
    <row r="51" spans="1:14" ht="15" customHeight="1" thickTop="1" thickBot="1" x14ac:dyDescent="0.3">
      <c r="A51" s="59" t="s">
        <v>489</v>
      </c>
      <c r="B51" s="60">
        <v>21617398.879580002</v>
      </c>
      <c r="C51" s="60">
        <v>25399495.692279998</v>
      </c>
      <c r="D51" s="60">
        <v>28029830.42495</v>
      </c>
      <c r="E51" s="60">
        <v>34377292.03977</v>
      </c>
      <c r="F51" s="60">
        <v>35753537.752039999</v>
      </c>
      <c r="G51" s="60">
        <v>37217701.681550004</v>
      </c>
      <c r="H51" s="60">
        <v>39505831.389660001</v>
      </c>
      <c r="I51" s="60">
        <v>39900323.907190003</v>
      </c>
      <c r="J51" s="60">
        <v>40668909.908580005</v>
      </c>
      <c r="K51" s="60">
        <v>42166430.634839997</v>
      </c>
      <c r="L51" s="60">
        <v>42236741.170720004</v>
      </c>
      <c r="M51" s="60">
        <v>43081914.168970004</v>
      </c>
      <c r="N51" s="60">
        <v>43013281.751040004</v>
      </c>
    </row>
    <row r="52" spans="1:14" s="65" customFormat="1" ht="15" customHeight="1" thickTop="1" x14ac:dyDescent="0.25">
      <c r="A52" s="68" t="s">
        <v>490</v>
      </c>
      <c r="B52" s="63">
        <v>2618818.31923</v>
      </c>
      <c r="C52" s="63">
        <v>3462976.7984499997</v>
      </c>
      <c r="D52" s="63">
        <v>4130453.9725300004</v>
      </c>
      <c r="E52" s="63">
        <v>3184105.0098600001</v>
      </c>
      <c r="F52" s="63">
        <v>2600412.1929000001</v>
      </c>
      <c r="G52" s="63">
        <v>2637176.59295</v>
      </c>
      <c r="H52" s="63">
        <v>2018812.34143</v>
      </c>
      <c r="I52" s="63">
        <v>1778459.1049200001</v>
      </c>
      <c r="J52" s="63">
        <v>2062948.76449</v>
      </c>
      <c r="K52" s="63">
        <v>1509292.6690100001</v>
      </c>
      <c r="L52" s="63">
        <v>1485358.3855399999</v>
      </c>
      <c r="M52" s="63">
        <v>1631793.9617600001</v>
      </c>
      <c r="N52" s="63">
        <v>1726157.7675099999</v>
      </c>
    </row>
    <row r="53" spans="1:14" s="67" customFormat="1" ht="15" customHeight="1" x14ac:dyDescent="0.25">
      <c r="A53" s="66" t="s">
        <v>491</v>
      </c>
      <c r="B53" s="63">
        <v>187127.62716999999</v>
      </c>
      <c r="C53" s="63">
        <v>150768.07615000001</v>
      </c>
      <c r="D53" s="63">
        <v>86931.089200000002</v>
      </c>
      <c r="E53" s="63">
        <v>137528.51965</v>
      </c>
      <c r="F53" s="63">
        <v>98685.097340000008</v>
      </c>
      <c r="G53" s="63">
        <v>122615.40014</v>
      </c>
      <c r="H53" s="63">
        <v>124619.31186</v>
      </c>
      <c r="I53" s="63">
        <v>378987.63102999999</v>
      </c>
      <c r="J53" s="63">
        <v>389940.14805000002</v>
      </c>
      <c r="K53" s="63">
        <v>92265.98765000001</v>
      </c>
      <c r="L53" s="63">
        <v>43337.238990000005</v>
      </c>
      <c r="M53" s="63">
        <v>116292.18518</v>
      </c>
      <c r="N53" s="63">
        <v>153121.35259999998</v>
      </c>
    </row>
    <row r="54" spans="1:14" s="67" customFormat="1" ht="15" customHeight="1" x14ac:dyDescent="0.25">
      <c r="A54" s="66" t="s">
        <v>492</v>
      </c>
      <c r="B54" s="63">
        <v>2219096.25618</v>
      </c>
      <c r="C54" s="63">
        <v>3094341.3324499996</v>
      </c>
      <c r="D54" s="63">
        <v>3833550.0254000002</v>
      </c>
      <c r="E54" s="63">
        <v>2769538.1498799999</v>
      </c>
      <c r="F54" s="63">
        <v>2227239.1066100001</v>
      </c>
      <c r="G54" s="63">
        <v>2245984.3362500002</v>
      </c>
      <c r="H54" s="63">
        <v>1648571.7402999999</v>
      </c>
      <c r="I54" s="63">
        <v>1130270.9982799999</v>
      </c>
      <c r="J54" s="63">
        <v>1372352.79761</v>
      </c>
      <c r="K54" s="63">
        <v>1128819.5414400001</v>
      </c>
      <c r="L54" s="63">
        <v>1139570.20404</v>
      </c>
      <c r="M54" s="63">
        <v>1177434.3132200001</v>
      </c>
      <c r="N54" s="63">
        <v>1244221.3882800001</v>
      </c>
    </row>
    <row r="55" spans="1:14"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row>
    <row r="56" spans="1:14" s="67" customFormat="1" ht="15" customHeight="1" x14ac:dyDescent="0.25">
      <c r="A56" s="66" t="s">
        <v>494</v>
      </c>
      <c r="B56" s="63">
        <v>209213.87964</v>
      </c>
      <c r="C56" s="63">
        <v>210944.75328999999</v>
      </c>
      <c r="D56" s="63">
        <v>202945.90025999999</v>
      </c>
      <c r="E56" s="63">
        <v>200215.09041</v>
      </c>
      <c r="F56" s="63">
        <v>226650.34184000001</v>
      </c>
      <c r="G56" s="63">
        <v>257815.95598</v>
      </c>
      <c r="H56" s="63">
        <v>244257.55461000002</v>
      </c>
      <c r="I56" s="63">
        <v>240940.19579</v>
      </c>
      <c r="J56" s="63">
        <v>272395.53901000001</v>
      </c>
      <c r="K56" s="63">
        <v>259946.86009999999</v>
      </c>
      <c r="L56" s="63">
        <v>274190.66269000003</v>
      </c>
      <c r="M56" s="63">
        <v>309807.18354</v>
      </c>
      <c r="N56" s="63">
        <v>300554.74680999998</v>
      </c>
    </row>
    <row r="57" spans="1:14" s="67" customFormat="1" ht="15" customHeight="1" x14ac:dyDescent="0.25">
      <c r="A57" s="66" t="s">
        <v>495</v>
      </c>
      <c r="B57" s="63">
        <v>3380.5562400000003</v>
      </c>
      <c r="C57" s="63">
        <v>6922.6365599999999</v>
      </c>
      <c r="D57" s="63">
        <v>7026.9576699999998</v>
      </c>
      <c r="E57" s="63">
        <v>76823.249920000002</v>
      </c>
      <c r="F57" s="63">
        <v>47837.647109999998</v>
      </c>
      <c r="G57" s="63">
        <v>10760.90058</v>
      </c>
      <c r="H57" s="63">
        <v>1363.7346599999998</v>
      </c>
      <c r="I57" s="63">
        <v>28260.27982</v>
      </c>
      <c r="J57" s="63">
        <v>28260.27982</v>
      </c>
      <c r="K57" s="63">
        <v>28260.27982</v>
      </c>
      <c r="L57" s="63">
        <v>28260.27982</v>
      </c>
      <c r="M57" s="63">
        <v>28260.27982</v>
      </c>
      <c r="N57" s="63">
        <v>28260.27982</v>
      </c>
    </row>
    <row r="58" spans="1:14" s="67" customFormat="1" ht="15" customHeight="1" x14ac:dyDescent="0.25">
      <c r="A58" s="62" t="s">
        <v>496</v>
      </c>
      <c r="B58" s="63">
        <v>37016770.605620004</v>
      </c>
      <c r="C58" s="63">
        <v>41631777.47225</v>
      </c>
      <c r="D58" s="63">
        <v>52108486.087910004</v>
      </c>
      <c r="E58" s="63">
        <v>80234913.957949996</v>
      </c>
      <c r="F58" s="63">
        <v>84732325.684750006</v>
      </c>
      <c r="G58" s="63">
        <v>66867687.49972</v>
      </c>
      <c r="H58" s="63">
        <v>65697462.571290001</v>
      </c>
      <c r="I58" s="63">
        <v>65431983.886930004</v>
      </c>
      <c r="J58" s="63">
        <v>65929326.642910004</v>
      </c>
      <c r="K58" s="63">
        <v>65325165.044040002</v>
      </c>
      <c r="L58" s="63">
        <v>66112829.295989998</v>
      </c>
      <c r="M58" s="63">
        <v>67724397.648720011</v>
      </c>
      <c r="N58" s="63">
        <v>68124287.886029989</v>
      </c>
    </row>
    <row r="59" spans="1:14" x14ac:dyDescent="0.25">
      <c r="A59" s="69" t="s">
        <v>497</v>
      </c>
      <c r="B59" s="70">
        <v>1061515.19362</v>
      </c>
      <c r="C59" s="70">
        <v>1133289.2070499999</v>
      </c>
      <c r="D59" s="70">
        <v>1306928.9427799999</v>
      </c>
      <c r="E59" s="70">
        <v>1851866.7823699999</v>
      </c>
      <c r="F59" s="70">
        <v>2008663.26553</v>
      </c>
      <c r="G59" s="70">
        <v>2125560.3509</v>
      </c>
      <c r="H59" s="70">
        <v>2112204.0900499998</v>
      </c>
      <c r="I59" s="70">
        <v>2025940.2591900001</v>
      </c>
      <c r="J59" s="70">
        <v>2008322.0831500001</v>
      </c>
      <c r="K59" s="70">
        <v>2167412.4098800002</v>
      </c>
      <c r="L59" s="70">
        <v>576308.33326999994</v>
      </c>
      <c r="M59" s="70">
        <v>2349135.5476099998</v>
      </c>
      <c r="N59" s="70">
        <v>613345.06659000029</v>
      </c>
    </row>
    <row r="60" spans="1:14" ht="15" customHeight="1" x14ac:dyDescent="0.25">
      <c r="A60" s="66" t="s">
        <v>498</v>
      </c>
      <c r="B60" s="63">
        <v>-215843.58569000001</v>
      </c>
      <c r="C60" s="63">
        <v>-303565.06468000001</v>
      </c>
      <c r="D60" s="63">
        <v>-338391.82319000002</v>
      </c>
      <c r="E60" s="63">
        <v>-516323.58711000002</v>
      </c>
      <c r="F60" s="63">
        <v>-675513.02278999996</v>
      </c>
      <c r="G60" s="63">
        <v>-763965.36021000007</v>
      </c>
      <c r="H60" s="63">
        <v>-857934.4259400001</v>
      </c>
      <c r="I60" s="63">
        <v>-916182.00059000007</v>
      </c>
      <c r="J60" s="63">
        <v>-920570.67595000006</v>
      </c>
      <c r="K60" s="63">
        <v>-976829.93750999996</v>
      </c>
      <c r="L60" s="63">
        <v>-259939.57256999999</v>
      </c>
      <c r="M60" s="63">
        <v>-1067232.6120499999</v>
      </c>
      <c r="N60" s="63">
        <v>-274303.06033000001</v>
      </c>
    </row>
    <row r="61" spans="1:14" ht="15" customHeight="1" x14ac:dyDescent="0.25">
      <c r="A61" s="62" t="s">
        <v>499</v>
      </c>
      <c r="B61" s="63">
        <v>845671.60792999994</v>
      </c>
      <c r="C61" s="63">
        <v>829724.14237000002</v>
      </c>
      <c r="D61" s="63">
        <v>968537.11959000002</v>
      </c>
      <c r="E61" s="63">
        <v>1335543.1952599999</v>
      </c>
      <c r="F61" s="63">
        <v>1333150.2427399999</v>
      </c>
      <c r="G61" s="63">
        <v>1361594.9906900001</v>
      </c>
      <c r="H61" s="63">
        <v>1254269.6641099998</v>
      </c>
      <c r="I61" s="63">
        <v>1109758.2585999998</v>
      </c>
      <c r="J61" s="63">
        <v>1087751.4072</v>
      </c>
      <c r="K61" s="63">
        <v>1190582.4723699999</v>
      </c>
      <c r="L61" s="63">
        <v>316368.76069999998</v>
      </c>
      <c r="M61" s="63">
        <v>1281902.9355599999</v>
      </c>
      <c r="N61" s="63">
        <v>339042.00626000029</v>
      </c>
    </row>
    <row r="62" spans="1:14" ht="15" customHeight="1" x14ac:dyDescent="0.25">
      <c r="A62" s="72" t="s">
        <v>500</v>
      </c>
      <c r="B62" s="63">
        <v>366509.48168000003</v>
      </c>
      <c r="C62" s="63">
        <v>406407.87695000001</v>
      </c>
      <c r="D62" s="63">
        <v>547311.47296000004</v>
      </c>
      <c r="E62" s="63">
        <v>571118.61066999997</v>
      </c>
      <c r="F62" s="63">
        <v>582287.21730999998</v>
      </c>
      <c r="G62" s="63">
        <v>708235.17907000007</v>
      </c>
      <c r="H62" s="63">
        <v>529271.97719000001</v>
      </c>
      <c r="I62" s="63">
        <v>456872.23041000002</v>
      </c>
      <c r="J62" s="63">
        <v>498709.00962999999</v>
      </c>
      <c r="K62" s="63">
        <v>1089945.8634899999</v>
      </c>
      <c r="L62" s="63">
        <v>258826.60038999998</v>
      </c>
      <c r="M62" s="63">
        <v>1442237.60304</v>
      </c>
      <c r="N62" s="63">
        <v>430038.71567000012</v>
      </c>
    </row>
    <row r="63" spans="1:14" ht="15" customHeight="1" x14ac:dyDescent="0.25">
      <c r="A63" s="66" t="s">
        <v>501</v>
      </c>
      <c r="B63" s="63">
        <v>-145979.33734</v>
      </c>
      <c r="C63" s="63">
        <v>-222912.03244000001</v>
      </c>
      <c r="D63" s="63">
        <v>-327412.02295000001</v>
      </c>
      <c r="E63" s="63">
        <v>-400036.38342000003</v>
      </c>
      <c r="F63" s="63">
        <v>-489043.60386999999</v>
      </c>
      <c r="G63" s="63">
        <v>-591269.98361999996</v>
      </c>
      <c r="H63" s="63">
        <v>-469384.52561000001</v>
      </c>
      <c r="I63" s="63">
        <v>-286273.23350999999</v>
      </c>
      <c r="J63" s="63">
        <v>-330534.44774000003</v>
      </c>
      <c r="K63" s="63">
        <v>-866184.72044000006</v>
      </c>
      <c r="L63" s="63">
        <v>-232565.57930000001</v>
      </c>
      <c r="M63" s="63">
        <v>-1137084.3747699999</v>
      </c>
      <c r="N63" s="63">
        <v>-433007.26536999998</v>
      </c>
    </row>
    <row r="64" spans="1:14" ht="15" customHeight="1" x14ac:dyDescent="0.25">
      <c r="A64" s="73" t="s">
        <v>502</v>
      </c>
      <c r="B64" s="63">
        <v>1066201.7522700001</v>
      </c>
      <c r="C64" s="63">
        <v>1013219.98688</v>
      </c>
      <c r="D64" s="63">
        <v>1188436.5695999998</v>
      </c>
      <c r="E64" s="63">
        <v>1506625.4225099999</v>
      </c>
      <c r="F64" s="63">
        <v>1426393.8561800001</v>
      </c>
      <c r="G64" s="63">
        <v>1478560.1861400001</v>
      </c>
      <c r="H64" s="63">
        <v>1314157.1156900001</v>
      </c>
      <c r="I64" s="63">
        <v>1280357.2555</v>
      </c>
      <c r="J64" s="63">
        <v>1255925.96909</v>
      </c>
      <c r="K64" s="63">
        <v>1414343.6154200002</v>
      </c>
      <c r="L64" s="63">
        <v>342629.78179000004</v>
      </c>
      <c r="M64" s="63">
        <v>1587056.1638299997</v>
      </c>
      <c r="N64" s="63">
        <v>336073.45656000049</v>
      </c>
    </row>
    <row r="65" spans="1:14" ht="15" customHeight="1" x14ac:dyDescent="0.25">
      <c r="A65" s="72" t="s">
        <v>503</v>
      </c>
      <c r="B65" s="63">
        <v>75445.762040000001</v>
      </c>
      <c r="C65" s="63">
        <v>111357.62974999999</v>
      </c>
      <c r="D65" s="63">
        <v>90074.570970000001</v>
      </c>
      <c r="E65" s="63">
        <v>365963.70130999997</v>
      </c>
      <c r="F65" s="63">
        <v>166316.99257</v>
      </c>
      <c r="G65" s="63">
        <v>93792.355779999998</v>
      </c>
      <c r="H65" s="63">
        <v>236049.22949</v>
      </c>
      <c r="I65" s="63">
        <v>431450.22937999998</v>
      </c>
      <c r="J65" s="63">
        <v>831477.01771000004</v>
      </c>
      <c r="K65" s="63">
        <v>540147.71522000001</v>
      </c>
      <c r="L65" s="63">
        <v>180201.31031999999</v>
      </c>
      <c r="M65" s="63">
        <v>905587.59921000001</v>
      </c>
      <c r="N65" s="63">
        <v>193937.38036999997</v>
      </c>
    </row>
    <row r="66" spans="1:14" ht="15" customHeight="1" x14ac:dyDescent="0.25">
      <c r="A66" s="72" t="s">
        <v>504</v>
      </c>
      <c r="B66" s="63">
        <v>-121667.73844</v>
      </c>
      <c r="C66" s="63">
        <v>-228211.65966999999</v>
      </c>
      <c r="D66" s="63">
        <v>-163453.99007</v>
      </c>
      <c r="E66" s="63">
        <v>-485708.51616</v>
      </c>
      <c r="F66" s="63">
        <v>-380948.77765</v>
      </c>
      <c r="G66" s="63">
        <v>-258930.13096000001</v>
      </c>
      <c r="H66" s="63">
        <v>-543482.47777999996</v>
      </c>
      <c r="I66" s="63">
        <v>-714817.64751000004</v>
      </c>
      <c r="J66" s="63">
        <v>-896415.99740999995</v>
      </c>
      <c r="K66" s="63">
        <v>-741809.28460000001</v>
      </c>
      <c r="L66" s="63">
        <v>-277449.47525000002</v>
      </c>
      <c r="M66" s="63">
        <v>-1128524.2000100003</v>
      </c>
      <c r="N66" s="63">
        <v>-271517.93036</v>
      </c>
    </row>
    <row r="67" spans="1:14" ht="15" customHeight="1" x14ac:dyDescent="0.25">
      <c r="A67" s="62" t="s">
        <v>505</v>
      </c>
      <c r="B67" s="63">
        <v>1019979.77587</v>
      </c>
      <c r="C67" s="63">
        <v>896365.95695999998</v>
      </c>
      <c r="D67" s="63">
        <v>1115057.1505</v>
      </c>
      <c r="E67" s="63">
        <v>1386880.60766</v>
      </c>
      <c r="F67" s="63">
        <v>1211762.0710999998</v>
      </c>
      <c r="G67" s="63">
        <v>1313422.41096</v>
      </c>
      <c r="H67" s="63">
        <v>1006723.8674</v>
      </c>
      <c r="I67" s="63">
        <v>996989.83736999996</v>
      </c>
      <c r="J67" s="63">
        <v>1190986.98939</v>
      </c>
      <c r="K67" s="63">
        <v>1212682.0460399999</v>
      </c>
      <c r="L67" s="63">
        <v>245381.61686000001</v>
      </c>
      <c r="M67" s="63">
        <v>1364119.5630299994</v>
      </c>
      <c r="N67" s="63">
        <v>258492.90657000046</v>
      </c>
    </row>
    <row r="68" spans="1:14" ht="15" customHeight="1" x14ac:dyDescent="0.25">
      <c r="A68" s="66" t="s">
        <v>506</v>
      </c>
      <c r="B68" s="63">
        <v>-645053.47784000007</v>
      </c>
      <c r="C68" s="63">
        <v>-715016.37273000006</v>
      </c>
      <c r="D68" s="63">
        <v>-716129.1446</v>
      </c>
      <c r="E68" s="63">
        <v>-907202.76812999998</v>
      </c>
      <c r="F68" s="63">
        <v>-1002674.5948300001</v>
      </c>
      <c r="G68" s="63">
        <v>-912931.14437999995</v>
      </c>
      <c r="H68" s="63">
        <v>-868862.61629999999</v>
      </c>
      <c r="I68" s="63">
        <v>-891026.97653999995</v>
      </c>
      <c r="J68" s="63">
        <v>-863500.27996000007</v>
      </c>
      <c r="K68" s="63">
        <v>-860059.30713999993</v>
      </c>
      <c r="L68" s="63">
        <v>-220852.27602000002</v>
      </c>
      <c r="M68" s="63">
        <v>-901202.03688000026</v>
      </c>
      <c r="N68" s="63">
        <v>-244833.79796000003</v>
      </c>
    </row>
    <row r="69" spans="1:14" ht="15" customHeight="1" x14ac:dyDescent="0.25">
      <c r="A69" s="73" t="s">
        <v>507</v>
      </c>
      <c r="B69" s="63">
        <v>374926.29802999995</v>
      </c>
      <c r="C69" s="63">
        <v>181349.58422999998</v>
      </c>
      <c r="D69" s="63">
        <v>398928.00589999999</v>
      </c>
      <c r="E69" s="63">
        <v>479677.83953</v>
      </c>
      <c r="F69" s="63">
        <v>209087.47627000001</v>
      </c>
      <c r="G69" s="63">
        <v>400491.26658</v>
      </c>
      <c r="H69" s="63">
        <v>137861.25109999999</v>
      </c>
      <c r="I69" s="63">
        <v>105962.86083000001</v>
      </c>
      <c r="J69" s="63">
        <v>327486.70942999999</v>
      </c>
      <c r="K69" s="63">
        <v>352622.7389</v>
      </c>
      <c r="L69" s="63">
        <v>24529.340840000001</v>
      </c>
      <c r="M69" s="63">
        <v>462917.52614999912</v>
      </c>
      <c r="N69" s="63">
        <v>13659.108610000432</v>
      </c>
    </row>
    <row r="70" spans="1:14" ht="15" customHeight="1" x14ac:dyDescent="0.25">
      <c r="A70" s="73" t="s">
        <v>508</v>
      </c>
      <c r="B70" s="63">
        <v>364.57739000000004</v>
      </c>
      <c r="C70" s="63">
        <v>-183.00934000000001</v>
      </c>
      <c r="D70" s="63">
        <v>-137.86801</v>
      </c>
      <c r="E70" s="63">
        <v>1944.49478</v>
      </c>
      <c r="F70" s="63">
        <v>-1250.93451</v>
      </c>
      <c r="G70" s="63">
        <v>433.79365999999999</v>
      </c>
      <c r="H70" s="63">
        <v>152.08328</v>
      </c>
      <c r="I70" s="63">
        <v>-517.4624</v>
      </c>
      <c r="J70" s="63">
        <v>-907.16125999999997</v>
      </c>
      <c r="K70" s="63">
        <v>1351.3370300000001</v>
      </c>
      <c r="L70" s="63">
        <v>-354.71609000000001</v>
      </c>
      <c r="M70" s="63">
        <v>7996.9272499999997</v>
      </c>
      <c r="N70" s="63">
        <v>16257.987400000002</v>
      </c>
    </row>
    <row r="71" spans="1:14" ht="15" customHeight="1" x14ac:dyDescent="0.25">
      <c r="A71" s="74" t="s">
        <v>509</v>
      </c>
      <c r="B71" s="63">
        <v>-699.80042000000003</v>
      </c>
      <c r="C71" s="63">
        <v>-1223.3332800000001</v>
      </c>
      <c r="D71" s="63">
        <v>-2179.4427099999998</v>
      </c>
      <c r="E71" s="63">
        <v>-1118.16651</v>
      </c>
      <c r="F71" s="63">
        <v>-2797.8924400000001</v>
      </c>
      <c r="G71" s="63">
        <v>-811.97231999999997</v>
      </c>
      <c r="H71" s="63">
        <v>-586.56416999999999</v>
      </c>
      <c r="I71" s="63">
        <v>-939.31680000000006</v>
      </c>
      <c r="J71" s="63">
        <v>-1903.1078799999998</v>
      </c>
      <c r="K71" s="63">
        <v>-570.94534999999996</v>
      </c>
      <c r="L71" s="63">
        <v>-721.56118000000004</v>
      </c>
      <c r="M71" s="63">
        <v>6414.5004600000002</v>
      </c>
      <c r="N71" s="63">
        <v>13927.67021</v>
      </c>
    </row>
    <row r="72" spans="1:14" ht="15" customHeight="1" x14ac:dyDescent="0.25">
      <c r="A72" s="74" t="s">
        <v>510</v>
      </c>
      <c r="B72" s="63">
        <v>1064.37781</v>
      </c>
      <c r="C72" s="63">
        <v>1040.32394</v>
      </c>
      <c r="D72" s="63">
        <v>2041.5746999999999</v>
      </c>
      <c r="E72" s="63">
        <v>3062.66129</v>
      </c>
      <c r="F72" s="63">
        <v>1546.95793</v>
      </c>
      <c r="G72" s="63">
        <v>1245.7659799999999</v>
      </c>
      <c r="H72" s="63">
        <v>738.64744999999994</v>
      </c>
      <c r="I72" s="63">
        <v>421.8544</v>
      </c>
      <c r="J72" s="63">
        <v>995.94661999999994</v>
      </c>
      <c r="K72" s="63">
        <v>1922.2823799999999</v>
      </c>
      <c r="L72" s="63">
        <v>366.84509000000003</v>
      </c>
      <c r="M72" s="63">
        <v>1582.4267899999998</v>
      </c>
      <c r="N72" s="63">
        <v>2330.3171900000002</v>
      </c>
    </row>
    <row r="73" spans="1:14" ht="15" customHeight="1" x14ac:dyDescent="0.25">
      <c r="A73" s="62" t="s">
        <v>511</v>
      </c>
      <c r="B73" s="63">
        <v>-915.81987000000004</v>
      </c>
      <c r="C73" s="63">
        <v>-849.71021999999994</v>
      </c>
      <c r="D73" s="63">
        <v>-941.86824999999999</v>
      </c>
      <c r="E73" s="63">
        <v>-2391.5504100000003</v>
      </c>
      <c r="F73" s="63">
        <v>-663.41340000000002</v>
      </c>
      <c r="G73" s="63">
        <v>-397.39278000000002</v>
      </c>
      <c r="H73" s="63">
        <v>-249.79491000000002</v>
      </c>
      <c r="I73" s="63">
        <v>-94.935699999999997</v>
      </c>
      <c r="J73" s="63">
        <v>-382.84271000000001</v>
      </c>
      <c r="K73" s="63">
        <v>-580.27933999999993</v>
      </c>
      <c r="L73" s="63">
        <v>-124.41847</v>
      </c>
      <c r="M73" s="63">
        <v>-1167.65446</v>
      </c>
      <c r="N73" s="63">
        <v>-1545.8695500000001</v>
      </c>
    </row>
    <row r="74" spans="1:14" ht="15" customHeight="1" x14ac:dyDescent="0.25">
      <c r="A74" s="62" t="s">
        <v>658</v>
      </c>
      <c r="B74" s="63">
        <v>12.616149999999999</v>
      </c>
      <c r="C74" s="63">
        <v>1.554E-2</v>
      </c>
      <c r="D74" s="63">
        <v>-0.16100999999999999</v>
      </c>
      <c r="E74" s="63">
        <v>-92.354420000000005</v>
      </c>
      <c r="F74" s="63">
        <v>-3.7256799999999997</v>
      </c>
      <c r="G74" s="63">
        <v>2.1573000000000002</v>
      </c>
      <c r="H74" s="63">
        <v>-0.9358200000000001</v>
      </c>
      <c r="I74" s="63">
        <v>25.00761</v>
      </c>
      <c r="J74" s="63">
        <v>-117.43550999999999</v>
      </c>
      <c r="K74" s="63">
        <v>-31.623390000000001</v>
      </c>
      <c r="L74" s="63">
        <v>-0.55266999999999999</v>
      </c>
      <c r="M74" s="63">
        <v>-114.69698999999999</v>
      </c>
      <c r="N74" s="63">
        <v>-376.84331000000003</v>
      </c>
    </row>
    <row r="75" spans="1:14" ht="15" customHeight="1" x14ac:dyDescent="0.25">
      <c r="A75" s="66" t="s">
        <v>306</v>
      </c>
      <c r="B75" s="63">
        <v>-928.43601999999998</v>
      </c>
      <c r="C75" s="63">
        <v>-849.72576000000004</v>
      </c>
      <c r="D75" s="63">
        <v>-941.70723999999996</v>
      </c>
      <c r="E75" s="63">
        <v>-2299.1959900000002</v>
      </c>
      <c r="F75" s="63">
        <v>-659.68772000000001</v>
      </c>
      <c r="G75" s="63">
        <v>-399.55008000000004</v>
      </c>
      <c r="H75" s="63">
        <v>-248.85909000000001</v>
      </c>
      <c r="I75" s="63">
        <v>-119.94331</v>
      </c>
      <c r="J75" s="63">
        <v>-265.40719999999999</v>
      </c>
      <c r="K75" s="63">
        <v>-548.65594999999996</v>
      </c>
      <c r="L75" s="63">
        <v>-123.86580000000001</v>
      </c>
      <c r="M75" s="63">
        <v>-1052.9574700000001</v>
      </c>
      <c r="N75" s="63">
        <v>-1169.0262399999999</v>
      </c>
    </row>
    <row r="76" spans="1:14" ht="15" customHeight="1" x14ac:dyDescent="0.25">
      <c r="A76" s="62" t="s">
        <v>514</v>
      </c>
      <c r="B76" s="63">
        <v>374375.05554999999</v>
      </c>
      <c r="C76" s="63">
        <v>180316.86466999998</v>
      </c>
      <c r="D76" s="63">
        <v>397848.26964000001</v>
      </c>
      <c r="E76" s="63">
        <v>479230.78389999998</v>
      </c>
      <c r="F76" s="63">
        <v>207173.12836</v>
      </c>
      <c r="G76" s="63">
        <v>400527.66745999997</v>
      </c>
      <c r="H76" s="63">
        <v>137763.53946999999</v>
      </c>
      <c r="I76" s="63">
        <v>105350.46273</v>
      </c>
      <c r="J76" s="63">
        <v>326196.70545999997</v>
      </c>
      <c r="K76" s="63">
        <v>353393.79658999998</v>
      </c>
      <c r="L76" s="63">
        <v>24050.206280000002</v>
      </c>
      <c r="M76" s="63">
        <v>469746.79893999913</v>
      </c>
      <c r="N76" s="63">
        <v>28371.226460000435</v>
      </c>
    </row>
    <row r="77" spans="1:14" ht="15" customHeight="1" x14ac:dyDescent="0.25">
      <c r="A77" s="75" t="s">
        <v>515</v>
      </c>
      <c r="B77" s="63">
        <v>1440.9260800000002</v>
      </c>
      <c r="C77" s="63">
        <v>1806.0461200000002</v>
      </c>
      <c r="D77" s="63">
        <v>2316.7933800000001</v>
      </c>
      <c r="E77" s="63">
        <v>14341.90828</v>
      </c>
      <c r="F77" s="63">
        <v>6737.0586700000003</v>
      </c>
      <c r="G77" s="63">
        <v>6152.7613000000001</v>
      </c>
      <c r="H77" s="63">
        <v>5860.7279100000005</v>
      </c>
      <c r="I77" s="63">
        <v>6178.0554499999998</v>
      </c>
      <c r="J77" s="63">
        <v>5758.4323400000003</v>
      </c>
      <c r="K77" s="63">
        <v>4782.7869199999996</v>
      </c>
      <c r="L77" s="63">
        <v>1149.6991599999999</v>
      </c>
      <c r="M77" s="63">
        <v>4467.9207299999998</v>
      </c>
      <c r="N77" s="63">
        <v>1093.8087</v>
      </c>
    </row>
    <row r="78" spans="1:14" ht="15" customHeight="1" x14ac:dyDescent="0.25">
      <c r="A78" s="73" t="s">
        <v>516</v>
      </c>
      <c r="B78" s="63">
        <v>375815.98162999999</v>
      </c>
      <c r="C78" s="63">
        <v>182122.91078999999</v>
      </c>
      <c r="D78" s="63">
        <v>400165.06302</v>
      </c>
      <c r="E78" s="63">
        <v>493572.69218000001</v>
      </c>
      <c r="F78" s="63">
        <v>213910.18703</v>
      </c>
      <c r="G78" s="63">
        <v>406680.42875999998</v>
      </c>
      <c r="H78" s="63">
        <v>143624.26738</v>
      </c>
      <c r="I78" s="63">
        <v>111528.51818000001</v>
      </c>
      <c r="J78" s="63">
        <v>331955.13780000003</v>
      </c>
      <c r="K78" s="63">
        <v>358176.58350999997</v>
      </c>
      <c r="L78" s="63">
        <v>25199.905440000002</v>
      </c>
      <c r="M78" s="63">
        <v>474214.71966999915</v>
      </c>
      <c r="N78" s="63">
        <v>29465.035160000436</v>
      </c>
    </row>
    <row r="79" spans="1:14" ht="15" customHeight="1" x14ac:dyDescent="0.25">
      <c r="A79" s="72" t="s">
        <v>517</v>
      </c>
      <c r="B79" s="63">
        <v>8509.1571899999999</v>
      </c>
      <c r="C79" s="63">
        <v>7964.0076100000006</v>
      </c>
      <c r="D79" s="63">
        <v>635.46703000000002</v>
      </c>
      <c r="E79" s="63">
        <v>6210.9660899999999</v>
      </c>
      <c r="F79" s="63">
        <v>10105.41524</v>
      </c>
      <c r="G79" s="63">
        <v>-26948.366280000002</v>
      </c>
      <c r="H79" s="63">
        <v>8873.9661999999989</v>
      </c>
      <c r="I79" s="63">
        <v>10691.457480000001</v>
      </c>
      <c r="J79" s="63">
        <v>9773.9873299999999</v>
      </c>
      <c r="K79" s="63">
        <v>6581.5290000000005</v>
      </c>
      <c r="L79" s="63">
        <v>1743.70742</v>
      </c>
      <c r="M79" s="63">
        <v>8312.5813899999994</v>
      </c>
      <c r="N79" s="63">
        <v>-3651.1009299999996</v>
      </c>
    </row>
    <row r="80" spans="1:14" ht="15" customHeight="1" x14ac:dyDescent="0.25">
      <c r="A80" s="62" t="s">
        <v>518</v>
      </c>
      <c r="B80" s="63">
        <v>384325.13881999999</v>
      </c>
      <c r="C80" s="63">
        <v>190086.9184</v>
      </c>
      <c r="D80" s="63">
        <v>400800.53005</v>
      </c>
      <c r="E80" s="63">
        <v>499783.65826999996</v>
      </c>
      <c r="F80" s="63">
        <v>224015.60227</v>
      </c>
      <c r="G80" s="63">
        <v>379732.06248000002</v>
      </c>
      <c r="H80" s="63">
        <v>152498.23358</v>
      </c>
      <c r="I80" s="63">
        <v>122219.97566</v>
      </c>
      <c r="J80" s="63">
        <v>341729.12513</v>
      </c>
      <c r="K80" s="63">
        <v>364758.11251000001</v>
      </c>
      <c r="L80" s="63">
        <v>26943.612860000001</v>
      </c>
      <c r="M80" s="63">
        <v>482527.30105999915</v>
      </c>
      <c r="N80" s="63">
        <v>25813.934230000435</v>
      </c>
    </row>
    <row r="81" spans="1:14"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row>
    <row r="82" spans="1:14" ht="15" customHeight="1" x14ac:dyDescent="0.25">
      <c r="A82" s="62" t="s">
        <v>520</v>
      </c>
      <c r="B82" s="63">
        <v>384325.13881999999</v>
      </c>
      <c r="C82" s="63">
        <v>190086.9184</v>
      </c>
      <c r="D82" s="63">
        <v>400800.53005</v>
      </c>
      <c r="E82" s="63">
        <v>499783.65826999996</v>
      </c>
      <c r="F82" s="63">
        <v>224015.60227</v>
      </c>
      <c r="G82" s="63">
        <v>379732.06248000002</v>
      </c>
      <c r="H82" s="63">
        <v>152498.23358</v>
      </c>
      <c r="I82" s="63">
        <v>122219.97566</v>
      </c>
      <c r="J82" s="63">
        <v>341729.12513</v>
      </c>
      <c r="K82" s="63">
        <v>364758.11251000001</v>
      </c>
      <c r="L82" s="63">
        <v>26943.612860000001</v>
      </c>
      <c r="M82" s="63">
        <v>482527.30105999915</v>
      </c>
      <c r="N82" s="63">
        <v>25813.934230000435</v>
      </c>
    </row>
    <row r="83" spans="1:14" ht="15" customHeight="1" thickBot="1" x14ac:dyDescent="0.3">
      <c r="A83" s="72" t="s">
        <v>521</v>
      </c>
      <c r="B83" s="63">
        <v>-130133.5376</v>
      </c>
      <c r="C83" s="63">
        <v>-39500.000619999999</v>
      </c>
      <c r="D83" s="63">
        <v>-129085.99187</v>
      </c>
      <c r="E83" s="63">
        <v>-184066.28722999999</v>
      </c>
      <c r="F83" s="63">
        <v>-79352.798859999995</v>
      </c>
      <c r="G83" s="63">
        <v>-158135.01999999999</v>
      </c>
      <c r="H83" s="63">
        <v>-110058</v>
      </c>
      <c r="I83" s="63">
        <v>-49151.902000000002</v>
      </c>
      <c r="J83" s="63">
        <v>-114259.26212</v>
      </c>
      <c r="K83" s="63">
        <v>-136349.1</v>
      </c>
      <c r="L83" s="63">
        <v>-16601.2</v>
      </c>
      <c r="M83" s="63">
        <v>-185300</v>
      </c>
      <c r="N83" s="63">
        <v>-20532</v>
      </c>
    </row>
    <row r="84" spans="1:14" ht="15" customHeight="1" thickTop="1" thickBot="1" x14ac:dyDescent="0.3">
      <c r="A84" s="59" t="s">
        <v>522</v>
      </c>
      <c r="B84" s="60">
        <v>254191.60122000001</v>
      </c>
      <c r="C84" s="60">
        <v>150586.91777999999</v>
      </c>
      <c r="D84" s="60">
        <v>271714.53818000003</v>
      </c>
      <c r="E84" s="60">
        <v>315717.37104</v>
      </c>
      <c r="F84" s="60">
        <v>144662.80340999999</v>
      </c>
      <c r="G84" s="60">
        <v>221597.04248</v>
      </c>
      <c r="H84" s="60">
        <v>42440.23358</v>
      </c>
      <c r="I84" s="60">
        <v>73068.073659999995</v>
      </c>
      <c r="J84" s="60">
        <v>227469.86301</v>
      </c>
      <c r="K84" s="60">
        <v>228409.01251</v>
      </c>
      <c r="L84" s="60">
        <v>10342.412859999999</v>
      </c>
      <c r="M84" s="60">
        <v>297227.30105999915</v>
      </c>
      <c r="N84" s="60">
        <v>5281.9342300004355</v>
      </c>
    </row>
    <row r="85" spans="1:14" ht="3.75" customHeight="1" thickTop="1" thickBot="1" x14ac:dyDescent="0.3">
      <c r="A85" s="76"/>
      <c r="B85" s="77"/>
      <c r="C85" s="77"/>
      <c r="D85" s="77"/>
      <c r="E85" s="77"/>
      <c r="F85" s="77"/>
      <c r="G85" s="77"/>
      <c r="H85" s="77"/>
      <c r="I85" s="77"/>
      <c r="J85" s="77"/>
      <c r="K85" s="77"/>
      <c r="L85" s="77"/>
      <c r="M85" s="77"/>
      <c r="N85" s="77"/>
    </row>
    <row r="86" spans="1:14"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F3A6C-2612-419D-9C2C-BF192980A1EE}">
  <sheetPr codeName="Sheet6">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activeCell="R83" sqref="R83"/>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5" ht="30" customHeight="1" x14ac:dyDescent="0.25">
      <c r="A1" s="788" t="s">
        <v>0</v>
      </c>
      <c r="B1" s="788"/>
      <c r="C1" s="788"/>
      <c r="D1" s="788"/>
      <c r="E1" s="788"/>
      <c r="F1" s="788"/>
      <c r="G1" s="788"/>
      <c r="H1" s="788"/>
      <c r="I1" s="788"/>
      <c r="J1" s="788"/>
      <c r="K1" s="788"/>
      <c r="L1" s="788"/>
      <c r="M1" s="788"/>
      <c r="N1" s="788"/>
    </row>
    <row r="2" spans="1:15" ht="15" customHeight="1" x14ac:dyDescent="0.25">
      <c r="A2" s="789" t="s">
        <v>446</v>
      </c>
      <c r="B2" s="789"/>
      <c r="C2" s="789"/>
      <c r="D2" s="789"/>
      <c r="E2" s="789"/>
      <c r="F2" s="789"/>
      <c r="G2" s="789"/>
      <c r="H2" s="789"/>
      <c r="I2" s="789"/>
      <c r="J2" s="789"/>
      <c r="K2" s="789"/>
      <c r="L2" s="789"/>
      <c r="M2" s="789"/>
      <c r="N2" s="789"/>
    </row>
    <row r="3" spans="1:15" ht="15" customHeight="1" x14ac:dyDescent="0.25">
      <c r="A3" s="789" t="s">
        <v>661</v>
      </c>
      <c r="B3" s="789"/>
      <c r="C3" s="789"/>
      <c r="D3" s="789"/>
      <c r="E3" s="789"/>
      <c r="F3" s="789"/>
      <c r="G3" s="789"/>
      <c r="H3" s="789"/>
      <c r="I3" s="789"/>
      <c r="J3" s="789"/>
      <c r="K3" s="789"/>
      <c r="L3" s="789"/>
      <c r="M3" s="789"/>
      <c r="N3" s="789"/>
    </row>
    <row r="4" spans="1:15" ht="30" customHeight="1" x14ac:dyDescent="0.25">
      <c r="A4" s="790" t="s">
        <v>3</v>
      </c>
      <c r="B4" s="790"/>
      <c r="C4" s="790"/>
      <c r="D4" s="790"/>
      <c r="E4" s="790"/>
      <c r="F4" s="790"/>
      <c r="G4" s="790"/>
      <c r="H4" s="790"/>
      <c r="I4" s="790"/>
      <c r="J4" s="790"/>
      <c r="K4" s="790"/>
      <c r="L4" s="790"/>
      <c r="M4" s="790"/>
      <c r="N4" s="790"/>
    </row>
    <row r="5" spans="1:15" ht="3.75" customHeight="1" thickBot="1" x14ac:dyDescent="0.3">
      <c r="A5" s="52"/>
      <c r="B5" s="52"/>
      <c r="C5" s="52"/>
      <c r="D5" s="52"/>
      <c r="E5" s="52"/>
      <c r="F5" s="52"/>
      <c r="G5" s="52"/>
      <c r="H5" s="52"/>
      <c r="I5" s="52"/>
      <c r="J5" s="52"/>
      <c r="K5" s="52"/>
      <c r="L5" s="52"/>
      <c r="M5" s="52"/>
      <c r="N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row>
    <row r="7" spans="1:15" ht="15" customHeight="1" thickTop="1" thickBot="1" x14ac:dyDescent="0.3">
      <c r="A7" s="59" t="s">
        <v>460</v>
      </c>
      <c r="B7" s="60">
        <v>16349686.066989999</v>
      </c>
      <c r="C7" s="60">
        <v>16712307.895680001</v>
      </c>
      <c r="D7" s="60">
        <v>18340388.580949999</v>
      </c>
      <c r="E7" s="60">
        <v>20691942.038660001</v>
      </c>
      <c r="F7" s="60">
        <v>21373415.541549999</v>
      </c>
      <c r="G7" s="60">
        <v>23671675.438639998</v>
      </c>
      <c r="H7" s="60">
        <v>26744740.505310003</v>
      </c>
      <c r="I7" s="60">
        <v>27553745.529119998</v>
      </c>
      <c r="J7" s="60">
        <v>27712320.282060001</v>
      </c>
      <c r="K7" s="60">
        <v>30301421.265110001</v>
      </c>
      <c r="L7" s="61">
        <v>29747407.40086</v>
      </c>
      <c r="M7" s="60">
        <v>29956137.438249998</v>
      </c>
      <c r="N7" s="60">
        <v>30397399.980989993</v>
      </c>
      <c r="O7" s="117"/>
    </row>
    <row r="8" spans="1:15" s="65" customFormat="1" ht="15" customHeight="1" thickTop="1" x14ac:dyDescent="0.25">
      <c r="A8" s="62" t="s">
        <v>10</v>
      </c>
      <c r="B8" s="63">
        <v>3693562.7569400002</v>
      </c>
      <c r="C8" s="63">
        <v>2940085.3669099999</v>
      </c>
      <c r="D8" s="63">
        <v>3060483.7812600001</v>
      </c>
      <c r="E8" s="63">
        <v>3173156.1096899998</v>
      </c>
      <c r="F8" s="63">
        <v>2323865.4294000003</v>
      </c>
      <c r="G8" s="63">
        <v>2990815.3896999997</v>
      </c>
      <c r="H8" s="63">
        <v>2885460.0523299999</v>
      </c>
      <c r="I8" s="63">
        <v>2782240.4540999997</v>
      </c>
      <c r="J8" s="63">
        <v>2309580.2941399999</v>
      </c>
      <c r="K8" s="63">
        <v>3809116.6959499996</v>
      </c>
      <c r="L8" s="64">
        <v>3156377.4731600001</v>
      </c>
      <c r="M8" s="63">
        <v>2896228.0900999997</v>
      </c>
      <c r="N8" s="63">
        <v>3588447.6841799994</v>
      </c>
      <c r="O8" s="117"/>
    </row>
    <row r="9" spans="1:15" s="65" customFormat="1" ht="15" customHeight="1" x14ac:dyDescent="0.25">
      <c r="A9" s="62" t="s">
        <v>19</v>
      </c>
      <c r="B9" s="63">
        <v>3750316.7069000001</v>
      </c>
      <c r="C9" s="63">
        <v>3185891.6490000002</v>
      </c>
      <c r="D9" s="63">
        <v>2883248.1741799996</v>
      </c>
      <c r="E9" s="63">
        <v>3503511.6605599998</v>
      </c>
      <c r="F9" s="63">
        <v>3108389.2639799998</v>
      </c>
      <c r="G9" s="63">
        <v>2890882.4297199999</v>
      </c>
      <c r="H9" s="63">
        <v>3604560.42716</v>
      </c>
      <c r="I9" s="63">
        <v>4848191.5321700005</v>
      </c>
      <c r="J9" s="63">
        <v>4368588.4772399999</v>
      </c>
      <c r="K9" s="63">
        <v>3583153.3788200002</v>
      </c>
      <c r="L9" s="64">
        <v>4536173.2538299998</v>
      </c>
      <c r="M9" s="63">
        <v>4401147.139750001</v>
      </c>
      <c r="N9" s="63">
        <v>4672091.7091900008</v>
      </c>
      <c r="O9" s="117"/>
    </row>
    <row r="10" spans="1:15" s="65" customFormat="1" ht="15" customHeight="1" x14ac:dyDescent="0.25">
      <c r="A10" s="62" t="s">
        <v>28</v>
      </c>
      <c r="B10" s="63">
        <v>7652763.2853500005</v>
      </c>
      <c r="C10" s="63">
        <v>9196653.0046800002</v>
      </c>
      <c r="D10" s="63">
        <v>10789243.829770001</v>
      </c>
      <c r="E10" s="63">
        <v>12730297.15911</v>
      </c>
      <c r="F10" s="63">
        <v>14701109.461059999</v>
      </c>
      <c r="G10" s="63">
        <v>15587462.414209999</v>
      </c>
      <c r="H10" s="63">
        <v>16155267.26565</v>
      </c>
      <c r="I10" s="63">
        <v>16043331.752540002</v>
      </c>
      <c r="J10" s="63">
        <v>17191061.545820002</v>
      </c>
      <c r="K10" s="63">
        <v>18676163.16206</v>
      </c>
      <c r="L10" s="64">
        <v>17765301.145099998</v>
      </c>
      <c r="M10" s="63">
        <v>18951062.911699999</v>
      </c>
      <c r="N10" s="63">
        <v>18347111.120539997</v>
      </c>
      <c r="O10" s="117"/>
    </row>
    <row r="11" spans="1:15" s="65" customFormat="1" ht="15" customHeight="1" x14ac:dyDescent="0.25">
      <c r="A11" s="66" t="s">
        <v>461</v>
      </c>
      <c r="B11" s="63">
        <v>7713458.8149100002</v>
      </c>
      <c r="C11" s="63">
        <v>9250514.9101599995</v>
      </c>
      <c r="D11" s="63">
        <v>10850429.504280001</v>
      </c>
      <c r="E11" s="63">
        <v>12826371.22297</v>
      </c>
      <c r="F11" s="63">
        <v>14770909.019889999</v>
      </c>
      <c r="G11" s="63">
        <v>15607741.654580001</v>
      </c>
      <c r="H11" s="63">
        <v>15885323.24426</v>
      </c>
      <c r="I11" s="63">
        <v>15676538.937270001</v>
      </c>
      <c r="J11" s="63">
        <v>16713816.406649999</v>
      </c>
      <c r="K11" s="63">
        <v>18355076.0068</v>
      </c>
      <c r="L11" s="64">
        <v>17296355.742740002</v>
      </c>
      <c r="M11" s="63">
        <v>18944579.744169999</v>
      </c>
      <c r="N11" s="63">
        <v>18363172.73697</v>
      </c>
      <c r="O11" s="117"/>
    </row>
    <row r="12" spans="1:15" s="65" customFormat="1" ht="15" customHeight="1" x14ac:dyDescent="0.25">
      <c r="A12" s="66" t="s">
        <v>462</v>
      </c>
      <c r="B12" s="63">
        <v>7590767.4454499995</v>
      </c>
      <c r="C12" s="63">
        <v>9093854.1807599999</v>
      </c>
      <c r="D12" s="63">
        <v>10544372.16206</v>
      </c>
      <c r="E12" s="63">
        <v>12362143.13648</v>
      </c>
      <c r="F12" s="63">
        <v>13690421.26826</v>
      </c>
      <c r="G12" s="63">
        <v>14676196.274190001</v>
      </c>
      <c r="H12" s="63">
        <v>14139584.93506</v>
      </c>
      <c r="I12" s="63">
        <v>11977405.167690001</v>
      </c>
      <c r="J12" s="63">
        <v>13679999.132129999</v>
      </c>
      <c r="K12" s="63">
        <v>15375008.6851</v>
      </c>
      <c r="L12" s="64">
        <v>14612206.708149999</v>
      </c>
      <c r="M12" s="63">
        <v>16382452.402939999</v>
      </c>
      <c r="N12" s="63">
        <v>15941383.158100002</v>
      </c>
      <c r="O12" s="117"/>
    </row>
    <row r="13" spans="1:15" s="65" customFormat="1" ht="15" customHeight="1" x14ac:dyDescent="0.25">
      <c r="A13" s="66" t="s">
        <v>463</v>
      </c>
      <c r="B13" s="63">
        <v>122691.36945999999</v>
      </c>
      <c r="C13" s="63">
        <v>156660.72940000001</v>
      </c>
      <c r="D13" s="63">
        <v>306057.34222000005</v>
      </c>
      <c r="E13" s="63">
        <v>464228.08649000002</v>
      </c>
      <c r="F13" s="63">
        <v>1080487.7516300001</v>
      </c>
      <c r="G13" s="63">
        <v>931545.38038999995</v>
      </c>
      <c r="H13" s="63">
        <v>1745738.3092</v>
      </c>
      <c r="I13" s="63">
        <v>3699133.7695800001</v>
      </c>
      <c r="J13" s="63">
        <v>3033817.27452</v>
      </c>
      <c r="K13" s="63">
        <v>2980067.3216999997</v>
      </c>
      <c r="L13" s="64">
        <v>2684149.0345900003</v>
      </c>
      <c r="M13" s="63">
        <v>2562127.3412299999</v>
      </c>
      <c r="N13" s="63">
        <v>2421789.5788699994</v>
      </c>
      <c r="O13" s="117"/>
    </row>
    <row r="14" spans="1:15" s="65" customFormat="1" ht="15" customHeight="1" x14ac:dyDescent="0.25">
      <c r="A14" s="66" t="s">
        <v>464</v>
      </c>
      <c r="B14" s="63">
        <v>45731.723330000001</v>
      </c>
      <c r="C14" s="63">
        <v>32170.721309999997</v>
      </c>
      <c r="D14" s="63">
        <v>45080.383170000001</v>
      </c>
      <c r="E14" s="63">
        <v>72305.994299999991</v>
      </c>
      <c r="F14" s="63">
        <v>45498.611669999998</v>
      </c>
      <c r="G14" s="63">
        <v>37303.554020000003</v>
      </c>
      <c r="H14" s="63">
        <v>18885.362789999999</v>
      </c>
      <c r="I14" s="63">
        <v>38406.363950000006</v>
      </c>
      <c r="J14" s="63">
        <v>118820.86020000001</v>
      </c>
      <c r="K14" s="63">
        <v>116985.04089</v>
      </c>
      <c r="L14" s="64">
        <v>335967.38526000001</v>
      </c>
      <c r="M14" s="63">
        <v>62817.269979999997</v>
      </c>
      <c r="N14" s="63">
        <v>124266.21396000002</v>
      </c>
      <c r="O14" s="117"/>
    </row>
    <row r="15" spans="1:15" s="65" customFormat="1" ht="15" customHeight="1" x14ac:dyDescent="0.25">
      <c r="A15" s="66" t="s">
        <v>465</v>
      </c>
      <c r="B15" s="63">
        <v>40858.831640000004</v>
      </c>
      <c r="C15" s="63">
        <v>26994.35397</v>
      </c>
      <c r="D15" s="63">
        <v>36873.753579999997</v>
      </c>
      <c r="E15" s="63">
        <v>56332.991219999996</v>
      </c>
      <c r="F15" s="63">
        <v>43324.17671</v>
      </c>
      <c r="G15" s="63">
        <v>34286.097869999998</v>
      </c>
      <c r="H15" s="63">
        <v>18578.050950000001</v>
      </c>
      <c r="I15" s="63">
        <v>22500.848190000001</v>
      </c>
      <c r="J15" s="63">
        <v>30494.574190000003</v>
      </c>
      <c r="K15" s="63">
        <v>31417.681929999999</v>
      </c>
      <c r="L15" s="64">
        <v>40128.00877</v>
      </c>
      <c r="M15" s="63">
        <v>27943.871359999997</v>
      </c>
      <c r="N15" s="63">
        <v>43432.589650000016</v>
      </c>
      <c r="O15" s="117"/>
    </row>
    <row r="16" spans="1:15" s="65" customFormat="1" ht="15" customHeight="1" x14ac:dyDescent="0.25">
      <c r="A16" s="66" t="s">
        <v>466</v>
      </c>
      <c r="B16" s="63">
        <v>4872.8916900000004</v>
      </c>
      <c r="C16" s="63">
        <v>5176.3673399999998</v>
      </c>
      <c r="D16" s="63">
        <v>8206.6295900000005</v>
      </c>
      <c r="E16" s="63">
        <v>15973.00308</v>
      </c>
      <c r="F16" s="63">
        <v>2174.43496</v>
      </c>
      <c r="G16" s="63">
        <v>3017.45615</v>
      </c>
      <c r="H16" s="63">
        <v>307.31184000000002</v>
      </c>
      <c r="I16" s="63">
        <v>15905.51576</v>
      </c>
      <c r="J16" s="63">
        <v>88326.286010000011</v>
      </c>
      <c r="K16" s="63">
        <v>85567.358959999998</v>
      </c>
      <c r="L16" s="64">
        <v>295839.37649</v>
      </c>
      <c r="M16" s="63">
        <v>34873.39862</v>
      </c>
      <c r="N16" s="63">
        <v>80833.624309999999</v>
      </c>
      <c r="O16" s="117"/>
    </row>
    <row r="17" spans="1:15" s="65" customFormat="1" ht="15" customHeight="1" x14ac:dyDescent="0.25">
      <c r="A17" s="66" t="s">
        <v>467</v>
      </c>
      <c r="B17" s="63">
        <v>114593.06925</v>
      </c>
      <c r="C17" s="63">
        <v>164832.82347999999</v>
      </c>
      <c r="D17" s="63">
        <v>173495.19763000001</v>
      </c>
      <c r="E17" s="63">
        <v>214907.53791999997</v>
      </c>
      <c r="F17" s="63">
        <v>264592.15821000002</v>
      </c>
      <c r="G17" s="63">
        <v>375960.27243999997</v>
      </c>
      <c r="H17" s="63">
        <v>441208.97768000001</v>
      </c>
      <c r="I17" s="63">
        <v>374990.95150999998</v>
      </c>
      <c r="J17" s="63">
        <v>522823.70448000001</v>
      </c>
      <c r="K17" s="63">
        <v>558390.88504999992</v>
      </c>
      <c r="L17" s="64">
        <v>641383.03271000006</v>
      </c>
      <c r="M17" s="63">
        <v>568003.26551000006</v>
      </c>
      <c r="N17" s="63">
        <v>582487.51324</v>
      </c>
      <c r="O17" s="117"/>
    </row>
    <row r="18" spans="1:15" s="65" customFormat="1" ht="15" customHeight="1" x14ac:dyDescent="0.25">
      <c r="A18" s="66" t="s">
        <v>468</v>
      </c>
      <c r="B18" s="63">
        <v>85277.456940000004</v>
      </c>
      <c r="C18" s="63">
        <v>137823.08025</v>
      </c>
      <c r="D18" s="63">
        <v>146487.27930000002</v>
      </c>
      <c r="E18" s="63">
        <v>171443.91994999998</v>
      </c>
      <c r="F18" s="63">
        <v>193905.11725000001</v>
      </c>
      <c r="G18" s="63">
        <v>209770.61499999999</v>
      </c>
      <c r="H18" s="63">
        <v>212189.39528</v>
      </c>
      <c r="I18" s="63">
        <v>238668.59905000002</v>
      </c>
      <c r="J18" s="63">
        <v>258757.92480000001</v>
      </c>
      <c r="K18" s="63">
        <v>191621.51613</v>
      </c>
      <c r="L18" s="64">
        <v>203828.76465</v>
      </c>
      <c r="M18" s="63">
        <v>92129.484999999986</v>
      </c>
      <c r="N18" s="63">
        <v>91726.309010000012</v>
      </c>
      <c r="O18" s="117"/>
    </row>
    <row r="19" spans="1:15" s="65" customFormat="1" ht="15" customHeight="1" x14ac:dyDescent="0.25">
      <c r="A19" s="66" t="s">
        <v>469</v>
      </c>
      <c r="B19" s="63">
        <v>29315.61231</v>
      </c>
      <c r="C19" s="63">
        <v>27009.74323</v>
      </c>
      <c r="D19" s="63">
        <v>27007.918329999997</v>
      </c>
      <c r="E19" s="63">
        <v>43463.617969999999</v>
      </c>
      <c r="F19" s="63">
        <v>70687.040959999998</v>
      </c>
      <c r="G19" s="63">
        <v>166189.65744000001</v>
      </c>
      <c r="H19" s="63">
        <v>229019.58240000001</v>
      </c>
      <c r="I19" s="63">
        <v>136322.35245999999</v>
      </c>
      <c r="J19" s="63">
        <v>264065.77968000004</v>
      </c>
      <c r="K19" s="63">
        <v>366769.36892000004</v>
      </c>
      <c r="L19" s="64">
        <v>437554.26806000003</v>
      </c>
      <c r="M19" s="63">
        <v>475873.78051000001</v>
      </c>
      <c r="N19" s="63">
        <v>490761.20423000003</v>
      </c>
      <c r="O19" s="117"/>
    </row>
    <row r="20" spans="1:15" s="65" customFormat="1" ht="15" customHeight="1" x14ac:dyDescent="0.25">
      <c r="A20" s="66" t="s">
        <v>38</v>
      </c>
      <c r="B20" s="63">
        <v>68473.81465</v>
      </c>
      <c r="C20" s="63">
        <v>82006.388059999997</v>
      </c>
      <c r="D20" s="63">
        <v>91042.280109999992</v>
      </c>
      <c r="E20" s="63">
        <v>110524.77603000001</v>
      </c>
      <c r="F20" s="63">
        <v>131552.04798999999</v>
      </c>
      <c r="G20" s="63">
        <v>138201.01463999998</v>
      </c>
      <c r="H20" s="63">
        <v>563771.47214999993</v>
      </c>
      <c r="I20" s="63">
        <v>708647.67807000002</v>
      </c>
      <c r="J20" s="63">
        <v>601255.53753999993</v>
      </c>
      <c r="K20" s="63">
        <v>496778.07295</v>
      </c>
      <c r="L20" s="64">
        <v>463571.55691000004</v>
      </c>
      <c r="M20" s="63">
        <v>382447.99023</v>
      </c>
      <c r="N20" s="63">
        <v>360170.18067999993</v>
      </c>
      <c r="O20" s="117"/>
    </row>
    <row r="21" spans="1:15" s="65" customFormat="1" ht="15" customHeight="1" x14ac:dyDescent="0.25">
      <c r="A21" s="66" t="s">
        <v>470</v>
      </c>
      <c r="B21" s="63">
        <v>-289494.13679000002</v>
      </c>
      <c r="C21" s="63">
        <v>-332871.83833</v>
      </c>
      <c r="D21" s="63">
        <v>-370803.53542000003</v>
      </c>
      <c r="E21" s="63">
        <v>-493812.37211</v>
      </c>
      <c r="F21" s="63">
        <v>-511442.37669999996</v>
      </c>
      <c r="G21" s="63">
        <v>-571744.08146999998</v>
      </c>
      <c r="H21" s="63">
        <v>-753921.79122999997</v>
      </c>
      <c r="I21" s="63">
        <v>-755252.17825999996</v>
      </c>
      <c r="J21" s="63">
        <v>-765654.9630499999</v>
      </c>
      <c r="K21" s="63">
        <v>-851066.84363000002</v>
      </c>
      <c r="L21" s="64">
        <v>-971976.57251999993</v>
      </c>
      <c r="M21" s="63">
        <v>-1006785.3581900002</v>
      </c>
      <c r="N21" s="63">
        <v>-1082985.52431</v>
      </c>
      <c r="O21" s="117"/>
    </row>
    <row r="22" spans="1:15" s="65" customFormat="1" ht="15" customHeight="1" x14ac:dyDescent="0.25">
      <c r="A22" s="62" t="s">
        <v>68</v>
      </c>
      <c r="B22" s="63">
        <v>104134.35179</v>
      </c>
      <c r="C22" s="63">
        <v>73771.415489999999</v>
      </c>
      <c r="D22" s="63">
        <v>97389.8033</v>
      </c>
      <c r="E22" s="63">
        <v>105465.76178</v>
      </c>
      <c r="F22" s="63">
        <v>105479.5503</v>
      </c>
      <c r="G22" s="63">
        <v>120112.26754</v>
      </c>
      <c r="H22" s="63">
        <v>141114.51089999999</v>
      </c>
      <c r="I22" s="63">
        <v>148685.89044999998</v>
      </c>
      <c r="J22" s="63">
        <v>247015.66845</v>
      </c>
      <c r="K22" s="63">
        <v>186273.42499</v>
      </c>
      <c r="L22" s="64">
        <v>261406.25977999999</v>
      </c>
      <c r="M22" s="63">
        <v>259867.22481000004</v>
      </c>
      <c r="N22" s="63">
        <v>315544.35802999994</v>
      </c>
      <c r="O22" s="117"/>
    </row>
    <row r="23" spans="1:15" s="65" customFormat="1" ht="15" customHeight="1" x14ac:dyDescent="0.25">
      <c r="A23" s="62" t="s">
        <v>74</v>
      </c>
      <c r="B23" s="63">
        <v>723.68644999999992</v>
      </c>
      <c r="C23" s="63">
        <v>2068.7285700000002</v>
      </c>
      <c r="D23" s="63">
        <v>7544.8065800000004</v>
      </c>
      <c r="E23" s="63">
        <v>8564.93073</v>
      </c>
      <c r="F23" s="63">
        <v>18778.827399999998</v>
      </c>
      <c r="G23" s="63">
        <v>16697.45059</v>
      </c>
      <c r="H23" s="63">
        <v>29264.456630000001</v>
      </c>
      <c r="I23" s="63">
        <v>34693.440029999998</v>
      </c>
      <c r="J23" s="63">
        <v>26475.622079999997</v>
      </c>
      <c r="K23" s="63">
        <v>53890.765369999994</v>
      </c>
      <c r="L23" s="64">
        <v>47826.178229999998</v>
      </c>
      <c r="M23" s="63">
        <v>37553.997470000002</v>
      </c>
      <c r="N23" s="63">
        <v>43731.678650000023</v>
      </c>
      <c r="O23" s="117"/>
    </row>
    <row r="24" spans="1:15" s="65" customFormat="1" ht="15" customHeight="1" x14ac:dyDescent="0.25">
      <c r="A24" s="62" t="s">
        <v>471</v>
      </c>
      <c r="B24" s="63">
        <v>806785.21870000008</v>
      </c>
      <c r="C24" s="63">
        <v>929609.50244000007</v>
      </c>
      <c r="D24" s="63">
        <v>1111893.4027200001</v>
      </c>
      <c r="E24" s="63">
        <v>770174.89361000003</v>
      </c>
      <c r="F24" s="63">
        <v>745622.46776999999</v>
      </c>
      <c r="G24" s="63">
        <v>1461843.11772</v>
      </c>
      <c r="H24" s="63">
        <v>3327268.91677</v>
      </c>
      <c r="I24" s="63">
        <v>3130709.98275</v>
      </c>
      <c r="J24" s="63">
        <v>3060236.3935599998</v>
      </c>
      <c r="K24" s="63">
        <v>3471284.8026399999</v>
      </c>
      <c r="L24" s="64">
        <v>3468423.6349499999</v>
      </c>
      <c r="M24" s="63">
        <v>2888498.6482799998</v>
      </c>
      <c r="N24" s="63">
        <v>2908271.3586099995</v>
      </c>
      <c r="O24" s="117"/>
    </row>
    <row r="25" spans="1:15" s="65" customFormat="1" ht="15" customHeight="1" x14ac:dyDescent="0.25">
      <c r="A25" s="62" t="s">
        <v>84</v>
      </c>
      <c r="B25" s="63">
        <v>288364.46298000001</v>
      </c>
      <c r="C25" s="63">
        <v>330140.07013999997</v>
      </c>
      <c r="D25" s="63">
        <v>331685.34681999998</v>
      </c>
      <c r="E25" s="63">
        <v>231604.40927</v>
      </c>
      <c r="F25" s="63">
        <v>208146.34321000002</v>
      </c>
      <c r="G25" s="63">
        <v>520084.47433999996</v>
      </c>
      <c r="H25" s="63">
        <v>506684.68067000003</v>
      </c>
      <c r="I25" s="63">
        <v>507964.70699999999</v>
      </c>
      <c r="J25" s="63">
        <v>461038.35519999999</v>
      </c>
      <c r="K25" s="63">
        <v>473724.20513000002</v>
      </c>
      <c r="L25" s="64">
        <v>472342.06664999999</v>
      </c>
      <c r="M25" s="63">
        <v>469347.00708999991</v>
      </c>
      <c r="N25" s="63">
        <v>469168.84855</v>
      </c>
      <c r="O25" s="117"/>
    </row>
    <row r="26" spans="1:15" s="65" customFormat="1" ht="15" customHeight="1" x14ac:dyDescent="0.25">
      <c r="A26" s="62" t="s">
        <v>472</v>
      </c>
      <c r="B26" s="63">
        <v>53035.597880000001</v>
      </c>
      <c r="C26" s="63">
        <v>54088.158450000003</v>
      </c>
      <c r="D26" s="63">
        <v>58899.436320000001</v>
      </c>
      <c r="E26" s="63">
        <v>74041.271219999995</v>
      </c>
      <c r="F26" s="63">
        <v>66898.355739999999</v>
      </c>
      <c r="G26" s="63">
        <v>83777.894819999987</v>
      </c>
      <c r="H26" s="63">
        <v>95120.195200000002</v>
      </c>
      <c r="I26" s="63">
        <v>57927.770079999995</v>
      </c>
      <c r="J26" s="63">
        <v>48323.925569999999</v>
      </c>
      <c r="K26" s="63">
        <v>47814.830150000002</v>
      </c>
      <c r="L26" s="64">
        <v>39557.389159999999</v>
      </c>
      <c r="M26" s="63">
        <v>52432.419050000004</v>
      </c>
      <c r="N26" s="63">
        <v>53033.223239999992</v>
      </c>
      <c r="O26" s="117"/>
    </row>
    <row r="27" spans="1:15" s="67" customFormat="1" ht="15" customHeight="1" thickBot="1" x14ac:dyDescent="0.3">
      <c r="A27" s="62" t="s">
        <v>100</v>
      </c>
      <c r="B27" s="63">
        <v>0</v>
      </c>
      <c r="C27" s="63">
        <v>0</v>
      </c>
      <c r="D27" s="63">
        <v>0</v>
      </c>
      <c r="E27" s="63">
        <v>95125.84268999999</v>
      </c>
      <c r="F27" s="63">
        <v>95125.84268999999</v>
      </c>
      <c r="G27" s="63">
        <v>0</v>
      </c>
      <c r="H27" s="63">
        <v>0</v>
      </c>
      <c r="I27" s="63">
        <v>0</v>
      </c>
      <c r="J27" s="63">
        <v>0</v>
      </c>
      <c r="K27" s="63">
        <v>0</v>
      </c>
      <c r="L27" s="64">
        <v>0</v>
      </c>
      <c r="M27" s="63">
        <v>0</v>
      </c>
      <c r="N27" s="63">
        <v>0</v>
      </c>
      <c r="O27" s="117"/>
    </row>
    <row r="28" spans="1:15" ht="15" customHeight="1" thickTop="1" thickBot="1" x14ac:dyDescent="0.3">
      <c r="A28" s="59" t="s">
        <v>473</v>
      </c>
      <c r="B28" s="60">
        <v>14800161.8126</v>
      </c>
      <c r="C28" s="60">
        <v>14970127.615739999</v>
      </c>
      <c r="D28" s="60">
        <v>16373027.607129999</v>
      </c>
      <c r="E28" s="60">
        <v>19199155.380540002</v>
      </c>
      <c r="F28" s="60">
        <v>19782916.186919998</v>
      </c>
      <c r="G28" s="60">
        <v>21970986.06422</v>
      </c>
      <c r="H28" s="60">
        <v>25080314.318060003</v>
      </c>
      <c r="I28" s="60">
        <v>25719547.59976</v>
      </c>
      <c r="J28" s="60">
        <v>25759375.028820001</v>
      </c>
      <c r="K28" s="60">
        <v>28193410.712090001</v>
      </c>
      <c r="L28" s="61">
        <v>27710529.338270001</v>
      </c>
      <c r="M28" s="60">
        <v>27535178.593630001</v>
      </c>
      <c r="N28" s="60">
        <v>28068322.327239998</v>
      </c>
      <c r="O28" s="117"/>
    </row>
    <row r="29" spans="1:15" s="65" customFormat="1" ht="15" customHeight="1" thickTop="1" x14ac:dyDescent="0.25">
      <c r="A29" s="62" t="s">
        <v>474</v>
      </c>
      <c r="B29" s="63">
        <v>12973026.304850001</v>
      </c>
      <c r="C29" s="63">
        <v>13520334.673360001</v>
      </c>
      <c r="D29" s="63">
        <v>14735885.696659999</v>
      </c>
      <c r="E29" s="63">
        <v>16906854.625100002</v>
      </c>
      <c r="F29" s="63">
        <v>17385497.37895</v>
      </c>
      <c r="G29" s="63">
        <v>18327041.720770001</v>
      </c>
      <c r="H29" s="63">
        <v>19216136.41711</v>
      </c>
      <c r="I29" s="63">
        <v>20020200.625909999</v>
      </c>
      <c r="J29" s="63">
        <v>20663154.165750001</v>
      </c>
      <c r="K29" s="63">
        <v>12264292.811299998</v>
      </c>
      <c r="L29" s="64">
        <v>12028024.977469999</v>
      </c>
      <c r="M29" s="63">
        <v>21317475.81397</v>
      </c>
      <c r="N29" s="63">
        <v>21885775.320939999</v>
      </c>
      <c r="O29" s="117"/>
    </row>
    <row r="30" spans="1:15" s="65" customFormat="1" ht="15" customHeight="1" x14ac:dyDescent="0.25">
      <c r="A30" s="66" t="s">
        <v>475</v>
      </c>
      <c r="B30" s="63">
        <v>4971037.3986899992</v>
      </c>
      <c r="C30" s="63">
        <v>4841910.0318599995</v>
      </c>
      <c r="D30" s="63">
        <v>4829224.9709899994</v>
      </c>
      <c r="E30" s="63">
        <v>4887719.4081600001</v>
      </c>
      <c r="F30" s="63">
        <v>4322382.0971099995</v>
      </c>
      <c r="G30" s="63">
        <v>4216960.6234799996</v>
      </c>
      <c r="H30" s="63">
        <v>4270255.2561599994</v>
      </c>
      <c r="I30" s="63">
        <v>5619712.8060600003</v>
      </c>
      <c r="J30" s="63">
        <v>5502010.8268100005</v>
      </c>
      <c r="K30" s="63">
        <v>4856785.5460299999</v>
      </c>
      <c r="L30" s="64">
        <v>5128747.72236</v>
      </c>
      <c r="M30" s="63">
        <v>5272700.5332899997</v>
      </c>
      <c r="N30" s="63">
        <v>5977607.3556599999</v>
      </c>
      <c r="O30" s="117"/>
    </row>
    <row r="31" spans="1:15" s="65" customFormat="1" ht="15" customHeight="1" x14ac:dyDescent="0.25">
      <c r="A31" s="66" t="s">
        <v>476</v>
      </c>
      <c r="B31" s="63">
        <v>3784398.6896799998</v>
      </c>
      <c r="C31" s="63">
        <v>4147487.21734</v>
      </c>
      <c r="D31" s="63">
        <v>4153315.5141799999</v>
      </c>
      <c r="E31" s="63">
        <v>4449819.9074799996</v>
      </c>
      <c r="F31" s="63">
        <v>4370201.3192499997</v>
      </c>
      <c r="G31" s="63">
        <v>4409240.35384</v>
      </c>
      <c r="H31" s="63">
        <v>4587027.6791199995</v>
      </c>
      <c r="I31" s="63">
        <v>4823409.9028400006</v>
      </c>
      <c r="J31" s="63">
        <v>4809542.6323000006</v>
      </c>
      <c r="K31" s="63">
        <v>4932067.5865200004</v>
      </c>
      <c r="L31" s="64">
        <v>4579372.4907499999</v>
      </c>
      <c r="M31" s="63">
        <v>4767435.9637799989</v>
      </c>
      <c r="N31" s="63">
        <v>4677891.8311100006</v>
      </c>
      <c r="O31" s="117"/>
    </row>
    <row r="32" spans="1:15" s="65" customFormat="1" ht="15" customHeight="1" x14ac:dyDescent="0.25">
      <c r="A32" s="66" t="s">
        <v>477</v>
      </c>
      <c r="B32" s="63">
        <v>134652.00477999999</v>
      </c>
      <c r="C32" s="63">
        <v>76871.46693000001</v>
      </c>
      <c r="D32" s="63">
        <v>50635.889619999994</v>
      </c>
      <c r="E32" s="63">
        <v>40098.445100000004</v>
      </c>
      <c r="F32" s="63">
        <v>20948.543010000001</v>
      </c>
      <c r="G32" s="63">
        <v>11113.01742</v>
      </c>
      <c r="H32" s="63">
        <v>8165.6017999999995</v>
      </c>
      <c r="I32" s="63">
        <v>2888.35043</v>
      </c>
      <c r="J32" s="63">
        <v>2595.4790499999999</v>
      </c>
      <c r="K32" s="63">
        <v>27011.334850000003</v>
      </c>
      <c r="L32" s="64">
        <v>21969.848020000001</v>
      </c>
      <c r="M32" s="63">
        <v>1935.5081100000002</v>
      </c>
      <c r="N32" s="63">
        <v>1932.5083400000001</v>
      </c>
      <c r="O32" s="117"/>
    </row>
    <row r="33" spans="1:15" s="65" customFormat="1" ht="15" customHeight="1" x14ac:dyDescent="0.25">
      <c r="A33" s="66" t="s">
        <v>478</v>
      </c>
      <c r="B33" s="63">
        <v>754427.74537000002</v>
      </c>
      <c r="C33" s="63">
        <v>597765.19889999996</v>
      </c>
      <c r="D33" s="63">
        <v>802809.03274000005</v>
      </c>
      <c r="E33" s="63">
        <v>1004436.4792300001</v>
      </c>
      <c r="F33" s="63">
        <v>538166.39422999998</v>
      </c>
      <c r="G33" s="63">
        <v>432706.35700999998</v>
      </c>
      <c r="H33" s="63">
        <v>364013.72017000004</v>
      </c>
      <c r="I33" s="63">
        <v>315908.04018000001</v>
      </c>
      <c r="J33" s="63">
        <v>335056.08117999998</v>
      </c>
      <c r="K33" s="63">
        <v>606157.75303999998</v>
      </c>
      <c r="L33" s="64">
        <v>610076.26121000003</v>
      </c>
      <c r="M33" s="63">
        <v>512642.28194999998</v>
      </c>
      <c r="N33" s="63">
        <v>391660.05155999999</v>
      </c>
      <c r="O33" s="117"/>
    </row>
    <row r="34" spans="1:15" s="65" customFormat="1" ht="15" customHeight="1" x14ac:dyDescent="0.25">
      <c r="A34" s="66" t="s">
        <v>479</v>
      </c>
      <c r="B34" s="63">
        <v>3064003.84687</v>
      </c>
      <c r="C34" s="63">
        <v>3501373.0828400003</v>
      </c>
      <c r="D34" s="63">
        <v>4425918.5766199995</v>
      </c>
      <c r="E34" s="63">
        <v>5930757.2032700004</v>
      </c>
      <c r="F34" s="63">
        <v>7325846.1773300003</v>
      </c>
      <c r="G34" s="63">
        <v>8234781.7001700001</v>
      </c>
      <c r="H34" s="63">
        <v>8734941.2097000014</v>
      </c>
      <c r="I34" s="63">
        <v>7851183.6554899998</v>
      </c>
      <c r="J34" s="63">
        <v>8397891.7608800009</v>
      </c>
      <c r="K34" s="63">
        <v>1638437.97578</v>
      </c>
      <c r="L34" s="64">
        <v>1486540.7317599999</v>
      </c>
      <c r="M34" s="63">
        <v>8597914.1294399984</v>
      </c>
      <c r="N34" s="63">
        <v>8606891.0254999995</v>
      </c>
      <c r="O34" s="117"/>
    </row>
    <row r="35" spans="1:15" s="65" customFormat="1" ht="15" customHeight="1" x14ac:dyDescent="0.25">
      <c r="A35" s="66" t="s">
        <v>480</v>
      </c>
      <c r="B35" s="63">
        <v>264506.61946000002</v>
      </c>
      <c r="C35" s="63">
        <v>354927.67548999999</v>
      </c>
      <c r="D35" s="63">
        <v>473981.71250999998</v>
      </c>
      <c r="E35" s="63">
        <v>594023.18186000001</v>
      </c>
      <c r="F35" s="63">
        <v>807952.84802000003</v>
      </c>
      <c r="G35" s="63">
        <v>1022239.66885</v>
      </c>
      <c r="H35" s="63">
        <v>1251732.95016</v>
      </c>
      <c r="I35" s="63">
        <v>1407097.8709100001</v>
      </c>
      <c r="J35" s="63">
        <v>1616057.3855300001</v>
      </c>
      <c r="K35" s="63">
        <v>203832.61508000002</v>
      </c>
      <c r="L35" s="64">
        <v>201317.92337</v>
      </c>
      <c r="M35" s="63">
        <v>2164847.3974000001</v>
      </c>
      <c r="N35" s="63">
        <v>2229792.5487699993</v>
      </c>
      <c r="O35" s="117"/>
    </row>
    <row r="36" spans="1:15" s="65" customFormat="1" ht="15" customHeight="1" x14ac:dyDescent="0.25">
      <c r="A36" s="62" t="s">
        <v>481</v>
      </c>
      <c r="B36" s="63">
        <v>9046.2826700000005</v>
      </c>
      <c r="C36" s="63">
        <v>9544.6768200000006</v>
      </c>
      <c r="D36" s="63">
        <v>3383.8609799999999</v>
      </c>
      <c r="E36" s="63">
        <v>2616.4835800000001</v>
      </c>
      <c r="F36" s="63">
        <v>19308.52332</v>
      </c>
      <c r="G36" s="63">
        <v>7819.3300399999998</v>
      </c>
      <c r="H36" s="63">
        <v>6909.5365000000002</v>
      </c>
      <c r="I36" s="63">
        <v>6162.2907599999999</v>
      </c>
      <c r="J36" s="63">
        <v>18622.141929999998</v>
      </c>
      <c r="K36" s="63">
        <v>37560.509920000004</v>
      </c>
      <c r="L36" s="64">
        <v>40403.265149999999</v>
      </c>
      <c r="M36" s="63">
        <v>24195.411290000004</v>
      </c>
      <c r="N36" s="63">
        <v>48266.087180000002</v>
      </c>
      <c r="O36" s="117"/>
    </row>
    <row r="37" spans="1:15" s="65" customFormat="1" ht="15" customHeight="1" x14ac:dyDescent="0.25">
      <c r="A37" s="62" t="s">
        <v>482</v>
      </c>
      <c r="B37" s="63">
        <v>373840.73499000003</v>
      </c>
      <c r="C37" s="63">
        <v>275130.71258999995</v>
      </c>
      <c r="D37" s="63">
        <v>318857.25923000003</v>
      </c>
      <c r="E37" s="63">
        <v>895201.32322000002</v>
      </c>
      <c r="F37" s="63">
        <v>970832.77116999996</v>
      </c>
      <c r="G37" s="63">
        <v>2061393.1282800001</v>
      </c>
      <c r="H37" s="63">
        <v>4312573.1485000001</v>
      </c>
      <c r="I37" s="63">
        <v>4103743.2418400003</v>
      </c>
      <c r="J37" s="63">
        <v>3614699.3913099999</v>
      </c>
      <c r="K37" s="63">
        <v>3996226.8215600001</v>
      </c>
      <c r="L37" s="64">
        <v>3855511.43334</v>
      </c>
      <c r="M37" s="63">
        <v>3445377.1759299999</v>
      </c>
      <c r="N37" s="63">
        <v>3519107.6326899999</v>
      </c>
      <c r="O37" s="117"/>
    </row>
    <row r="38" spans="1:15" s="65" customFormat="1" ht="15" customHeight="1" x14ac:dyDescent="0.25">
      <c r="A38" s="62" t="s">
        <v>483</v>
      </c>
      <c r="B38" s="63">
        <v>475589.85751</v>
      </c>
      <c r="C38" s="63">
        <v>452361.37367</v>
      </c>
      <c r="D38" s="63">
        <v>407950.45854000002</v>
      </c>
      <c r="E38" s="63">
        <v>452939.53547</v>
      </c>
      <c r="F38" s="63">
        <v>395299.56492000003</v>
      </c>
      <c r="G38" s="63">
        <v>393596.23975999997</v>
      </c>
      <c r="H38" s="63">
        <v>366737.57941000001</v>
      </c>
      <c r="I38" s="63">
        <v>468777.63893000002</v>
      </c>
      <c r="J38" s="63">
        <v>397685.40075999999</v>
      </c>
      <c r="K38" s="63">
        <v>543298.93723000004</v>
      </c>
      <c r="L38" s="64">
        <v>610515.36609999998</v>
      </c>
      <c r="M38" s="63">
        <v>588638.94287000014</v>
      </c>
      <c r="N38" s="63">
        <v>592239.30032000004</v>
      </c>
      <c r="O38" s="117"/>
    </row>
    <row r="39" spans="1:15" s="65" customFormat="1" ht="15" customHeight="1" x14ac:dyDescent="0.25">
      <c r="A39" s="62" t="s">
        <v>145</v>
      </c>
      <c r="B39" s="63">
        <v>332293.09347000002</v>
      </c>
      <c r="C39" s="63">
        <v>260989.92038999998</v>
      </c>
      <c r="D39" s="63">
        <v>269257.73670000001</v>
      </c>
      <c r="E39" s="63">
        <v>290106.10446</v>
      </c>
      <c r="F39" s="63">
        <v>320341.11418000003</v>
      </c>
      <c r="G39" s="63">
        <v>331624.64647000004</v>
      </c>
      <c r="H39" s="63">
        <v>344929.99894000002</v>
      </c>
      <c r="I39" s="63">
        <v>364819.54450999998</v>
      </c>
      <c r="J39" s="63">
        <v>375741.52597000002</v>
      </c>
      <c r="K39" s="63">
        <v>430074.72485</v>
      </c>
      <c r="L39" s="64">
        <v>409363.3591</v>
      </c>
      <c r="M39" s="63">
        <v>416496.20119999995</v>
      </c>
      <c r="N39" s="63">
        <v>412831.07699999999</v>
      </c>
      <c r="O39" s="117"/>
    </row>
    <row r="40" spans="1:15" s="65" customFormat="1" ht="15" customHeight="1" x14ac:dyDescent="0.25">
      <c r="A40" s="62" t="s">
        <v>152</v>
      </c>
      <c r="B40" s="63">
        <v>0</v>
      </c>
      <c r="C40" s="63">
        <v>0</v>
      </c>
      <c r="D40" s="63">
        <v>0</v>
      </c>
      <c r="E40" s="63">
        <v>0</v>
      </c>
      <c r="F40" s="63">
        <v>0</v>
      </c>
      <c r="G40" s="63">
        <v>0</v>
      </c>
      <c r="H40" s="63">
        <v>0</v>
      </c>
      <c r="I40" s="63">
        <v>0</v>
      </c>
      <c r="J40" s="63">
        <v>0</v>
      </c>
      <c r="K40" s="63">
        <v>0</v>
      </c>
      <c r="L40" s="64">
        <v>0</v>
      </c>
      <c r="M40" s="63">
        <v>0</v>
      </c>
      <c r="N40" s="63">
        <v>0</v>
      </c>
      <c r="O40" s="117"/>
    </row>
    <row r="41" spans="1:15" s="65" customFormat="1" ht="15" customHeight="1" x14ac:dyDescent="0.25">
      <c r="A41" s="62" t="s">
        <v>484</v>
      </c>
      <c r="B41" s="63">
        <v>137240.59748</v>
      </c>
      <c r="C41" s="63">
        <v>277511.01363</v>
      </c>
      <c r="D41" s="63">
        <v>461453.51266000001</v>
      </c>
      <c r="E41" s="63">
        <v>421256.34602999996</v>
      </c>
      <c r="F41" s="63">
        <v>416550.33919999999</v>
      </c>
      <c r="G41" s="63">
        <v>354300.55356000003</v>
      </c>
      <c r="H41" s="63">
        <v>292028.66761</v>
      </c>
      <c r="I41" s="63">
        <v>217803.72344</v>
      </c>
      <c r="J41" s="63">
        <v>154959.74461000002</v>
      </c>
      <c r="K41" s="63">
        <v>356122.77522000001</v>
      </c>
      <c r="L41" s="64">
        <v>410785.54073000001</v>
      </c>
      <c r="M41" s="63">
        <v>382549.00159</v>
      </c>
      <c r="N41" s="63">
        <v>377513.04298999999</v>
      </c>
      <c r="O41" s="117"/>
    </row>
    <row r="42" spans="1:15" s="67" customFormat="1" ht="15" customHeight="1" thickBot="1" x14ac:dyDescent="0.3">
      <c r="A42" s="62" t="s">
        <v>126</v>
      </c>
      <c r="B42" s="63">
        <v>499124.94163000002</v>
      </c>
      <c r="C42" s="63">
        <v>174255.24528</v>
      </c>
      <c r="D42" s="63">
        <v>176239.08236</v>
      </c>
      <c r="E42" s="63">
        <v>230180.96268</v>
      </c>
      <c r="F42" s="63">
        <v>275086.49518000003</v>
      </c>
      <c r="G42" s="63">
        <v>495210.44533999998</v>
      </c>
      <c r="H42" s="63">
        <v>540998.96999000001</v>
      </c>
      <c r="I42" s="63">
        <v>538040.53437000001</v>
      </c>
      <c r="J42" s="63">
        <v>534512.65849000006</v>
      </c>
      <c r="K42" s="63">
        <v>10565834.13201</v>
      </c>
      <c r="L42" s="64">
        <v>10355925.39638</v>
      </c>
      <c r="M42" s="63">
        <v>1360446.04678</v>
      </c>
      <c r="N42" s="63">
        <v>1232589.8661200001</v>
      </c>
      <c r="O42" s="117"/>
    </row>
    <row r="43" spans="1:15" ht="15" customHeight="1" thickTop="1" thickBot="1" x14ac:dyDescent="0.3">
      <c r="A43" s="59" t="s">
        <v>485</v>
      </c>
      <c r="B43" s="60">
        <v>1549524.2543900001</v>
      </c>
      <c r="C43" s="60">
        <v>1742180.27994</v>
      </c>
      <c r="D43" s="60">
        <v>1967360.97382</v>
      </c>
      <c r="E43" s="60">
        <v>1492786.6581199998</v>
      </c>
      <c r="F43" s="60">
        <v>1590499.3546300002</v>
      </c>
      <c r="G43" s="60">
        <v>1700689.37442</v>
      </c>
      <c r="H43" s="60">
        <v>1664426.18725</v>
      </c>
      <c r="I43" s="60">
        <v>1834197.92936</v>
      </c>
      <c r="J43" s="60">
        <v>1952945.2532599999</v>
      </c>
      <c r="K43" s="60">
        <v>2108010.55302</v>
      </c>
      <c r="L43" s="61">
        <v>2036878.06259</v>
      </c>
      <c r="M43" s="60">
        <v>2420958.8446200001</v>
      </c>
      <c r="N43" s="60">
        <v>2329077.6537500001</v>
      </c>
      <c r="O43" s="117"/>
    </row>
    <row r="44" spans="1:15" s="65" customFormat="1" ht="15" customHeight="1" thickTop="1" x14ac:dyDescent="0.25">
      <c r="A44" s="62" t="s">
        <v>167</v>
      </c>
      <c r="B44" s="63">
        <v>1092785.45</v>
      </c>
      <c r="C44" s="63">
        <v>1215536.92</v>
      </c>
      <c r="D44" s="63">
        <v>1398246.65</v>
      </c>
      <c r="E44" s="63">
        <v>886747.63</v>
      </c>
      <c r="F44" s="63">
        <v>1031563.66</v>
      </c>
      <c r="G44" s="63">
        <v>1142109.1599999999</v>
      </c>
      <c r="H44" s="63">
        <v>1222539.58</v>
      </c>
      <c r="I44" s="63">
        <v>1292281.55</v>
      </c>
      <c r="J44" s="63">
        <v>1376350</v>
      </c>
      <c r="K44" s="63">
        <v>1460385.03</v>
      </c>
      <c r="L44" s="64">
        <v>1532505.51</v>
      </c>
      <c r="M44" s="63">
        <v>1565833.32</v>
      </c>
      <c r="N44" s="63">
        <v>1765685.43</v>
      </c>
      <c r="O44" s="117"/>
    </row>
    <row r="45" spans="1:15" s="65" customFormat="1" ht="15" customHeight="1" x14ac:dyDescent="0.25">
      <c r="A45" s="62" t="s">
        <v>171</v>
      </c>
      <c r="B45" s="63">
        <v>0</v>
      </c>
      <c r="C45" s="63">
        <v>0</v>
      </c>
      <c r="D45" s="63">
        <v>0</v>
      </c>
      <c r="E45" s="63">
        <v>5.11531</v>
      </c>
      <c r="F45" s="63">
        <v>9.0220300000000009</v>
      </c>
      <c r="G45" s="63">
        <v>14.63209</v>
      </c>
      <c r="H45" s="63">
        <v>14.632149999999999</v>
      </c>
      <c r="I45" s="63">
        <v>12592.15221</v>
      </c>
      <c r="J45" s="63">
        <v>14.472239999999999</v>
      </c>
      <c r="K45" s="63">
        <v>9.7822399999999998</v>
      </c>
      <c r="L45" s="64">
        <v>9.7822399999999998</v>
      </c>
      <c r="M45" s="63">
        <v>8.9722399999999993</v>
      </c>
      <c r="N45" s="63">
        <v>8.9722399999999993</v>
      </c>
      <c r="O45" s="117"/>
    </row>
    <row r="46" spans="1:15"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c r="O46" s="117"/>
    </row>
    <row r="47" spans="1:15" s="65" customFormat="1" ht="15" customHeight="1" x14ac:dyDescent="0.25">
      <c r="A47" s="62" t="s">
        <v>486</v>
      </c>
      <c r="B47" s="63">
        <v>164473.39504</v>
      </c>
      <c r="C47" s="63">
        <v>193699.93790000002</v>
      </c>
      <c r="D47" s="63">
        <v>226994.28736000002</v>
      </c>
      <c r="E47" s="63">
        <v>261206.29100999999</v>
      </c>
      <c r="F47" s="63">
        <v>295696.71762000001</v>
      </c>
      <c r="G47" s="63">
        <v>322025.18414999999</v>
      </c>
      <c r="H47" s="63">
        <v>350403.34724999999</v>
      </c>
      <c r="I47" s="63">
        <v>359552.48504</v>
      </c>
      <c r="J47" s="63">
        <v>376531.97389999998</v>
      </c>
      <c r="K47" s="63">
        <v>396527.01360000001</v>
      </c>
      <c r="L47" s="64">
        <v>421648.52941000002</v>
      </c>
      <c r="M47" s="63">
        <v>421648.52941000002</v>
      </c>
      <c r="N47" s="63">
        <v>464994.42817999999</v>
      </c>
      <c r="O47" s="117"/>
    </row>
    <row r="48" spans="1:15" s="65" customFormat="1" ht="15" customHeight="1" x14ac:dyDescent="0.25">
      <c r="A48" s="62" t="s">
        <v>181</v>
      </c>
      <c r="B48" s="63">
        <v>292265.40935000003</v>
      </c>
      <c r="C48" s="63">
        <v>332943.42204000003</v>
      </c>
      <c r="D48" s="63">
        <v>342120.03645999997</v>
      </c>
      <c r="E48" s="63">
        <v>344827.62180000002</v>
      </c>
      <c r="F48" s="63">
        <v>263229.95497999998</v>
      </c>
      <c r="G48" s="63">
        <v>236540.39818000002</v>
      </c>
      <c r="H48" s="63">
        <v>91468.62784999999</v>
      </c>
      <c r="I48" s="63">
        <v>169771.74211000002</v>
      </c>
      <c r="J48" s="63">
        <v>200048.80712000001</v>
      </c>
      <c r="K48" s="63">
        <v>251088.72718000002</v>
      </c>
      <c r="L48" s="64">
        <v>82714.240940000003</v>
      </c>
      <c r="M48" s="63">
        <v>433468.02297000005</v>
      </c>
      <c r="N48" s="63">
        <v>98388.823329999999</v>
      </c>
      <c r="O48" s="117"/>
    </row>
    <row r="49" spans="1:15" s="65" customFormat="1" ht="15" customHeight="1" x14ac:dyDescent="0.25">
      <c r="A49" s="66" t="s">
        <v>487</v>
      </c>
      <c r="B49" s="63">
        <v>0</v>
      </c>
      <c r="C49" s="63">
        <v>0</v>
      </c>
      <c r="D49" s="63">
        <v>0</v>
      </c>
      <c r="E49" s="63">
        <v>0</v>
      </c>
      <c r="F49" s="63">
        <v>0</v>
      </c>
      <c r="G49" s="63">
        <v>0</v>
      </c>
      <c r="H49" s="63">
        <v>0</v>
      </c>
      <c r="I49" s="63">
        <v>0</v>
      </c>
      <c r="J49" s="63">
        <v>0</v>
      </c>
      <c r="K49" s="63">
        <v>0</v>
      </c>
      <c r="L49" s="64">
        <v>33327</v>
      </c>
      <c r="M49" s="63">
        <v>0</v>
      </c>
      <c r="N49" s="63">
        <v>21651</v>
      </c>
      <c r="O49" s="117"/>
    </row>
    <row r="50" spans="1:15" s="67" customFormat="1" ht="15" customHeight="1" thickBot="1" x14ac:dyDescent="0.3">
      <c r="A50" s="66" t="s">
        <v>488</v>
      </c>
      <c r="B50" s="63">
        <v>292265.40935000003</v>
      </c>
      <c r="C50" s="63">
        <v>332943.42204000003</v>
      </c>
      <c r="D50" s="63">
        <v>342120.03645999997</v>
      </c>
      <c r="E50" s="63">
        <v>344827.62180000002</v>
      </c>
      <c r="F50" s="63">
        <v>263229.95497999998</v>
      </c>
      <c r="G50" s="63">
        <v>236540.39818000002</v>
      </c>
      <c r="H50" s="63">
        <v>91468.62784999999</v>
      </c>
      <c r="I50" s="63">
        <v>169771.74211000002</v>
      </c>
      <c r="J50" s="63">
        <v>200048.80712000001</v>
      </c>
      <c r="K50" s="63">
        <v>251088.72718000002</v>
      </c>
      <c r="L50" s="64">
        <v>49387.240939999996</v>
      </c>
      <c r="M50" s="63">
        <v>433468.02297000005</v>
      </c>
      <c r="N50" s="63">
        <v>76737.823329999999</v>
      </c>
      <c r="O50" s="117"/>
    </row>
    <row r="51" spans="1:15" ht="15" customHeight="1" thickTop="1" thickBot="1" x14ac:dyDescent="0.3">
      <c r="A51" s="59" t="s">
        <v>489</v>
      </c>
      <c r="B51" s="60">
        <v>16349686.066989999</v>
      </c>
      <c r="C51" s="60">
        <v>16712307.895680001</v>
      </c>
      <c r="D51" s="60">
        <v>18340388.580949999</v>
      </c>
      <c r="E51" s="60">
        <v>20691942.038660001</v>
      </c>
      <c r="F51" s="60">
        <v>21373415.541549999</v>
      </c>
      <c r="G51" s="60">
        <v>23671675.438639998</v>
      </c>
      <c r="H51" s="60">
        <v>26744740.505310003</v>
      </c>
      <c r="I51" s="60">
        <v>27553745.529119998</v>
      </c>
      <c r="J51" s="60">
        <v>27712320.282080002</v>
      </c>
      <c r="K51" s="60">
        <v>30301421.265110001</v>
      </c>
      <c r="L51" s="61">
        <v>29747407.40086</v>
      </c>
      <c r="M51" s="60">
        <v>29956137.438250002</v>
      </c>
      <c r="N51" s="60">
        <v>30397399.980989996</v>
      </c>
      <c r="O51" s="117"/>
    </row>
    <row r="52" spans="1:15" s="65" customFormat="1" ht="15" customHeight="1" thickTop="1" x14ac:dyDescent="0.25">
      <c r="A52" s="68" t="s">
        <v>490</v>
      </c>
      <c r="B52" s="63">
        <v>4563916.48587</v>
      </c>
      <c r="C52" s="63">
        <v>5873857.4799600001</v>
      </c>
      <c r="D52" s="63">
        <v>7111593.8951599998</v>
      </c>
      <c r="E52" s="63">
        <v>6938425.0796000008</v>
      </c>
      <c r="F52" s="63">
        <v>6684108.59088</v>
      </c>
      <c r="G52" s="63">
        <v>6548528.2970600007</v>
      </c>
      <c r="H52" s="63">
        <v>5624756.8659199998</v>
      </c>
      <c r="I52" s="63">
        <v>5409835.8529099999</v>
      </c>
      <c r="J52" s="63">
        <v>6135911.4183599995</v>
      </c>
      <c r="K52" s="63">
        <v>5859416.1399799995</v>
      </c>
      <c r="L52" s="64">
        <v>5851895.2083900003</v>
      </c>
      <c r="M52" s="63">
        <v>6931148.9602799993</v>
      </c>
      <c r="N52" s="63">
        <v>6889075.3686299995</v>
      </c>
      <c r="O52" s="117"/>
    </row>
    <row r="53" spans="1:15" s="67" customFormat="1" ht="15" customHeight="1" x14ac:dyDescent="0.25">
      <c r="A53" s="66" t="s">
        <v>491</v>
      </c>
      <c r="B53" s="63">
        <v>291493.19162</v>
      </c>
      <c r="C53" s="63">
        <v>296322.07329999999</v>
      </c>
      <c r="D53" s="63">
        <v>275081.24857</v>
      </c>
      <c r="E53" s="63">
        <v>228968.47469999999</v>
      </c>
      <c r="F53" s="63">
        <v>367028.74558999995</v>
      </c>
      <c r="G53" s="63">
        <v>229717.58056</v>
      </c>
      <c r="H53" s="63">
        <v>252737.75634999998</v>
      </c>
      <c r="I53" s="63">
        <v>410274.28525000002</v>
      </c>
      <c r="J53" s="63">
        <v>855643.22502000001</v>
      </c>
      <c r="K53" s="63">
        <v>677970.92264999996</v>
      </c>
      <c r="L53" s="64">
        <v>551954.49297999998</v>
      </c>
      <c r="M53" s="63">
        <v>515761.53649000003</v>
      </c>
      <c r="N53" s="63">
        <v>567119.95885000005</v>
      </c>
      <c r="O53" s="117"/>
    </row>
    <row r="54" spans="1:15" s="67" customFormat="1" ht="15" customHeight="1" x14ac:dyDescent="0.25">
      <c r="A54" s="66" t="s">
        <v>492</v>
      </c>
      <c r="B54" s="63">
        <v>4087653.9325000001</v>
      </c>
      <c r="C54" s="63">
        <v>5334435.1212999998</v>
      </c>
      <c r="D54" s="63">
        <v>6572848.7295699995</v>
      </c>
      <c r="E54" s="63">
        <v>6422221.0214999998</v>
      </c>
      <c r="F54" s="63">
        <v>6032896.6224699998</v>
      </c>
      <c r="G54" s="63">
        <v>6004642.9879099997</v>
      </c>
      <c r="H54" s="63">
        <v>5089650.8974299999</v>
      </c>
      <c r="I54" s="63">
        <v>4734885.3952700002</v>
      </c>
      <c r="J54" s="63">
        <v>5011100.4758900004</v>
      </c>
      <c r="K54" s="63">
        <v>4905910.5151700005</v>
      </c>
      <c r="L54" s="64">
        <v>5015974.38968</v>
      </c>
      <c r="M54" s="63">
        <v>6124982.7165199993</v>
      </c>
      <c r="N54" s="63">
        <v>6030263.3367899992</v>
      </c>
      <c r="O54" s="117"/>
    </row>
    <row r="55" spans="1:15"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c r="O55" s="117"/>
    </row>
    <row r="56" spans="1:15" s="67" customFormat="1" ht="15" customHeight="1" x14ac:dyDescent="0.25">
      <c r="A56" s="66" t="s">
        <v>494</v>
      </c>
      <c r="B56" s="63">
        <v>181557.95600999999</v>
      </c>
      <c r="C56" s="63">
        <v>240757.28536000001</v>
      </c>
      <c r="D56" s="63">
        <v>261458.11702000001</v>
      </c>
      <c r="E56" s="63">
        <v>285029.78339999996</v>
      </c>
      <c r="F56" s="63">
        <v>281353.01882</v>
      </c>
      <c r="G56" s="63">
        <v>311670.37239999999</v>
      </c>
      <c r="H56" s="63">
        <v>279870.85595</v>
      </c>
      <c r="I56" s="63">
        <v>262178.8162</v>
      </c>
      <c r="J56" s="63">
        <v>266670.36125999998</v>
      </c>
      <c r="K56" s="63">
        <v>273037.34597000002</v>
      </c>
      <c r="L56" s="64">
        <v>281468.96954000002</v>
      </c>
      <c r="M56" s="63">
        <v>287907.35107999999</v>
      </c>
      <c r="N56" s="63">
        <v>289194.71679999999</v>
      </c>
      <c r="O56" s="117"/>
    </row>
    <row r="57" spans="1:15" s="67" customFormat="1" ht="15" customHeight="1" x14ac:dyDescent="0.25">
      <c r="A57" s="66" t="s">
        <v>495</v>
      </c>
      <c r="B57" s="63">
        <v>3211.4057400000002</v>
      </c>
      <c r="C57" s="63">
        <v>2343</v>
      </c>
      <c r="D57" s="63">
        <v>2205.8000000000002</v>
      </c>
      <c r="E57" s="63">
        <v>2205.8000000000002</v>
      </c>
      <c r="F57" s="63">
        <v>2830.2040000000002</v>
      </c>
      <c r="G57" s="63">
        <v>2497.35619</v>
      </c>
      <c r="H57" s="63">
        <v>2497.35619</v>
      </c>
      <c r="I57" s="63">
        <v>2497.35619</v>
      </c>
      <c r="J57" s="63">
        <v>2497.35619</v>
      </c>
      <c r="K57" s="63">
        <v>2497.35619</v>
      </c>
      <c r="L57" s="64">
        <v>2497.35619</v>
      </c>
      <c r="M57" s="63">
        <v>2497.35619</v>
      </c>
      <c r="N57" s="63">
        <v>2497.35619</v>
      </c>
      <c r="O57" s="117"/>
    </row>
    <row r="58" spans="1:15" s="67" customFormat="1" ht="15" customHeight="1" x14ac:dyDescent="0.25">
      <c r="A58" s="62" t="s">
        <v>496</v>
      </c>
      <c r="B58" s="63">
        <v>25031708.243970003</v>
      </c>
      <c r="C58" s="63">
        <v>29176464.44658</v>
      </c>
      <c r="D58" s="63">
        <v>31585259.347890001</v>
      </c>
      <c r="E58" s="63">
        <v>35425114.255819999</v>
      </c>
      <c r="F58" s="63">
        <v>38300975.375390001</v>
      </c>
      <c r="G58" s="63">
        <v>39776295.291440003</v>
      </c>
      <c r="H58" s="63">
        <v>40263706.343400002</v>
      </c>
      <c r="I58" s="63">
        <v>39167411.650710002</v>
      </c>
      <c r="J58" s="63">
        <v>40471583.266869999</v>
      </c>
      <c r="K58" s="63">
        <v>44001962.156099997</v>
      </c>
      <c r="L58" s="64">
        <v>44383122.484839998</v>
      </c>
      <c r="M58" s="63">
        <v>45129341.43604999</v>
      </c>
      <c r="N58" s="63">
        <v>43967476.111319982</v>
      </c>
      <c r="O58" s="117"/>
    </row>
    <row r="59" spans="1:15" x14ac:dyDescent="0.25">
      <c r="A59" s="69" t="s">
        <v>497</v>
      </c>
      <c r="B59" s="70">
        <v>767653.15595000004</v>
      </c>
      <c r="C59" s="70">
        <v>869269.87112999998</v>
      </c>
      <c r="D59" s="70">
        <v>980144.69975000003</v>
      </c>
      <c r="E59" s="70">
        <v>1100959.4400200001</v>
      </c>
      <c r="F59" s="70">
        <v>1295808.01406</v>
      </c>
      <c r="G59" s="70">
        <v>1397372.96095</v>
      </c>
      <c r="H59" s="70">
        <v>1349359.10433</v>
      </c>
      <c r="I59" s="70">
        <v>1346803.9902599999</v>
      </c>
      <c r="J59" s="70">
        <v>1338567.9164200001</v>
      </c>
      <c r="K59" s="70">
        <v>1468974.0520299999</v>
      </c>
      <c r="L59" s="71">
        <v>388477.53057</v>
      </c>
      <c r="M59" s="70">
        <v>1604417.0101700001</v>
      </c>
      <c r="N59" s="70">
        <v>410311.98408999993</v>
      </c>
      <c r="O59" s="117"/>
    </row>
    <row r="60" spans="1:15" ht="15" customHeight="1" x14ac:dyDescent="0.25">
      <c r="A60" s="66" t="s">
        <v>498</v>
      </c>
      <c r="B60" s="63">
        <v>-115988.05849</v>
      </c>
      <c r="C60" s="63">
        <v>-140305.88333000001</v>
      </c>
      <c r="D60" s="63">
        <v>-173132.27812999999</v>
      </c>
      <c r="E60" s="63">
        <v>-225209.48851</v>
      </c>
      <c r="F60" s="63">
        <v>-312359.32685000001</v>
      </c>
      <c r="G60" s="63">
        <v>-391336.87524000002</v>
      </c>
      <c r="H60" s="63">
        <v>-451159.27045999997</v>
      </c>
      <c r="I60" s="63">
        <v>-441460.64613000001</v>
      </c>
      <c r="J60" s="63">
        <v>-432265.89944000001</v>
      </c>
      <c r="K60" s="63">
        <v>-519778.70688000001</v>
      </c>
      <c r="L60" s="64">
        <v>-137758.73865000001</v>
      </c>
      <c r="M60" s="63">
        <v>-538411.99115000002</v>
      </c>
      <c r="N60" s="63">
        <v>-136801.69973000002</v>
      </c>
      <c r="O60" s="117"/>
    </row>
    <row r="61" spans="1:15" ht="15" customHeight="1" x14ac:dyDescent="0.25">
      <c r="A61" s="62" t="s">
        <v>499</v>
      </c>
      <c r="B61" s="63">
        <v>651665.09746000008</v>
      </c>
      <c r="C61" s="63">
        <v>728963.9878</v>
      </c>
      <c r="D61" s="63">
        <v>807012.42162000004</v>
      </c>
      <c r="E61" s="63">
        <v>875749.95151000004</v>
      </c>
      <c r="F61" s="63">
        <v>983448.68721</v>
      </c>
      <c r="G61" s="63">
        <v>1006036.08571</v>
      </c>
      <c r="H61" s="63">
        <v>898199.83386999997</v>
      </c>
      <c r="I61" s="63">
        <v>905343.34412999998</v>
      </c>
      <c r="J61" s="63">
        <v>906302.01698000007</v>
      </c>
      <c r="K61" s="63">
        <v>949195.34514999995</v>
      </c>
      <c r="L61" s="64">
        <v>250718.79191999999</v>
      </c>
      <c r="M61" s="63">
        <v>1066005.01902</v>
      </c>
      <c r="N61" s="63">
        <v>273510.28435999993</v>
      </c>
      <c r="O61" s="117"/>
    </row>
    <row r="62" spans="1:15" ht="15" customHeight="1" x14ac:dyDescent="0.25">
      <c r="A62" s="72" t="s">
        <v>500</v>
      </c>
      <c r="B62" s="63">
        <v>512118.39217000001</v>
      </c>
      <c r="C62" s="63">
        <v>517409.98402999999</v>
      </c>
      <c r="D62" s="63">
        <v>833557.29282000009</v>
      </c>
      <c r="E62" s="63">
        <v>898734.44538000005</v>
      </c>
      <c r="F62" s="63">
        <v>609505.77225000004</v>
      </c>
      <c r="G62" s="63">
        <v>645684.12011999998</v>
      </c>
      <c r="H62" s="63">
        <v>521991.50373</v>
      </c>
      <c r="I62" s="63">
        <v>508192.43158999999</v>
      </c>
      <c r="J62" s="63">
        <v>555568.39071000007</v>
      </c>
      <c r="K62" s="63">
        <v>1273613.61078</v>
      </c>
      <c r="L62" s="64">
        <v>424089.66514</v>
      </c>
      <c r="M62" s="63">
        <v>2870973.4751399993</v>
      </c>
      <c r="N62" s="63">
        <v>881672.14301999996</v>
      </c>
      <c r="O62" s="117"/>
    </row>
    <row r="63" spans="1:15" ht="15" customHeight="1" x14ac:dyDescent="0.25">
      <c r="A63" s="66" t="s">
        <v>501</v>
      </c>
      <c r="B63" s="63">
        <v>-69447.055590000004</v>
      </c>
      <c r="C63" s="63">
        <v>-164143.84211000003</v>
      </c>
      <c r="D63" s="63">
        <v>-425690.65331000002</v>
      </c>
      <c r="E63" s="63">
        <v>-469642.28615</v>
      </c>
      <c r="F63" s="63">
        <v>-358550.80456000002</v>
      </c>
      <c r="G63" s="63">
        <v>-382966.19443000003</v>
      </c>
      <c r="H63" s="63">
        <v>-347352.62030000001</v>
      </c>
      <c r="I63" s="63">
        <v>-224529.60926</v>
      </c>
      <c r="J63" s="63">
        <v>-228792.28225999998</v>
      </c>
      <c r="K63" s="63">
        <v>-774772.01775</v>
      </c>
      <c r="L63" s="64">
        <v>-238192.98905</v>
      </c>
      <c r="M63" s="63">
        <v>-2024726.9750900001</v>
      </c>
      <c r="N63" s="63">
        <v>-697635.07836999989</v>
      </c>
      <c r="O63" s="117"/>
    </row>
    <row r="64" spans="1:15" ht="15" customHeight="1" x14ac:dyDescent="0.25">
      <c r="A64" s="73" t="s">
        <v>502</v>
      </c>
      <c r="B64" s="63">
        <v>1094336.43404</v>
      </c>
      <c r="C64" s="63">
        <v>1082230.1297200001</v>
      </c>
      <c r="D64" s="63">
        <v>1214879.06113</v>
      </c>
      <c r="E64" s="63">
        <v>1304842.1107399999</v>
      </c>
      <c r="F64" s="63">
        <v>1234403.6549000002</v>
      </c>
      <c r="G64" s="63">
        <v>1268754.0114000002</v>
      </c>
      <c r="H64" s="63">
        <v>1072838.7172999999</v>
      </c>
      <c r="I64" s="63">
        <v>1189006.16646</v>
      </c>
      <c r="J64" s="63">
        <v>1233078.12543</v>
      </c>
      <c r="K64" s="63">
        <v>1448036.9381800001</v>
      </c>
      <c r="L64" s="64">
        <v>436615.46801000001</v>
      </c>
      <c r="M64" s="63">
        <v>1912251.5190699992</v>
      </c>
      <c r="N64" s="63">
        <v>457547.34900999989</v>
      </c>
      <c r="O64" s="117"/>
    </row>
    <row r="65" spans="1:15" ht="15" customHeight="1" x14ac:dyDescent="0.25">
      <c r="A65" s="72" t="s">
        <v>503</v>
      </c>
      <c r="B65" s="63">
        <v>259569.73796999999</v>
      </c>
      <c r="C65" s="63">
        <v>347393.16204000002</v>
      </c>
      <c r="D65" s="63">
        <v>250962.61183000001</v>
      </c>
      <c r="E65" s="63">
        <v>277893.32831999997</v>
      </c>
      <c r="F65" s="63">
        <v>306725.87611000001</v>
      </c>
      <c r="G65" s="63">
        <v>257711.82754</v>
      </c>
      <c r="H65" s="63">
        <v>183095.53495</v>
      </c>
      <c r="I65" s="63">
        <v>307184.69081</v>
      </c>
      <c r="J65" s="63">
        <v>333595.36714999995</v>
      </c>
      <c r="K65" s="63">
        <v>374452.73461000004</v>
      </c>
      <c r="L65" s="64">
        <v>67824.466769999999</v>
      </c>
      <c r="M65" s="63">
        <v>301519.72261000006</v>
      </c>
      <c r="N65" s="63">
        <v>63840.392419999996</v>
      </c>
      <c r="O65" s="117"/>
    </row>
    <row r="66" spans="1:15" ht="15" customHeight="1" x14ac:dyDescent="0.25">
      <c r="A66" s="72" t="s">
        <v>504</v>
      </c>
      <c r="B66" s="63">
        <v>-340286.65164</v>
      </c>
      <c r="C66" s="63">
        <v>-376359.43072</v>
      </c>
      <c r="D66" s="63">
        <v>-386467.06650000002</v>
      </c>
      <c r="E66" s="63">
        <v>-444594.84038999997</v>
      </c>
      <c r="F66" s="63">
        <v>-440618.39585000003</v>
      </c>
      <c r="G66" s="63">
        <v>-440794.88635000004</v>
      </c>
      <c r="H66" s="63">
        <v>-414874.89075999998</v>
      </c>
      <c r="I66" s="63">
        <v>-529785.60748000001</v>
      </c>
      <c r="J66" s="63">
        <v>-571928.02177999995</v>
      </c>
      <c r="K66" s="63">
        <v>-718666.60138999997</v>
      </c>
      <c r="L66" s="64">
        <v>-189142.53663999998</v>
      </c>
      <c r="M66" s="63">
        <v>-788412.38369999989</v>
      </c>
      <c r="N66" s="63">
        <v>-159081.94074999998</v>
      </c>
      <c r="O66" s="117"/>
    </row>
    <row r="67" spans="1:15" ht="15" customHeight="1" x14ac:dyDescent="0.25">
      <c r="A67" s="62" t="s">
        <v>505</v>
      </c>
      <c r="B67" s="63">
        <v>1013619.52037</v>
      </c>
      <c r="C67" s="63">
        <v>1053263.8610399999</v>
      </c>
      <c r="D67" s="63">
        <v>1079374.6064599999</v>
      </c>
      <c r="E67" s="63">
        <v>1138140.59867</v>
      </c>
      <c r="F67" s="63">
        <v>1100511.1351600001</v>
      </c>
      <c r="G67" s="63">
        <v>1085670.9525899999</v>
      </c>
      <c r="H67" s="63">
        <v>841059.36149000004</v>
      </c>
      <c r="I67" s="63">
        <v>966405.24978999991</v>
      </c>
      <c r="J67" s="63">
        <v>994745.47080000001</v>
      </c>
      <c r="K67" s="63">
        <v>1103823.0714</v>
      </c>
      <c r="L67" s="64">
        <v>315297.39814</v>
      </c>
      <c r="M67" s="63">
        <v>1425358.8579799992</v>
      </c>
      <c r="N67" s="63">
        <v>362305.80067999987</v>
      </c>
      <c r="O67" s="117"/>
    </row>
    <row r="68" spans="1:15" ht="15" customHeight="1" x14ac:dyDescent="0.25">
      <c r="A68" s="66" t="s">
        <v>506</v>
      </c>
      <c r="B68" s="63">
        <v>-573037.93539</v>
      </c>
      <c r="C68" s="63">
        <v>-625098.30799</v>
      </c>
      <c r="D68" s="63">
        <v>-609881.12514999998</v>
      </c>
      <c r="E68" s="63">
        <v>-673968.76482000004</v>
      </c>
      <c r="F68" s="63">
        <v>-710300.44900999998</v>
      </c>
      <c r="G68" s="63">
        <v>-698058.29019000009</v>
      </c>
      <c r="H68" s="63">
        <v>-702023.01926999993</v>
      </c>
      <c r="I68" s="63">
        <v>-663133.6095599999</v>
      </c>
      <c r="J68" s="63">
        <v>-674070.69152999995</v>
      </c>
      <c r="K68" s="63">
        <v>-696157.38795</v>
      </c>
      <c r="L68" s="64">
        <v>-168552.21206999998</v>
      </c>
      <c r="M68" s="63">
        <v>-742950.68030000012</v>
      </c>
      <c r="N68" s="63">
        <v>-221120.35819</v>
      </c>
      <c r="O68" s="117"/>
    </row>
    <row r="69" spans="1:15" ht="15" customHeight="1" x14ac:dyDescent="0.25">
      <c r="A69" s="73" t="s">
        <v>507</v>
      </c>
      <c r="B69" s="63">
        <v>440581.58498000004</v>
      </c>
      <c r="C69" s="63">
        <v>428165.55304999999</v>
      </c>
      <c r="D69" s="63">
        <v>469493.48131</v>
      </c>
      <c r="E69" s="63">
        <v>464171.83385</v>
      </c>
      <c r="F69" s="63">
        <v>390210.68614999996</v>
      </c>
      <c r="G69" s="63">
        <v>387612.66239999997</v>
      </c>
      <c r="H69" s="63">
        <v>139036.34221999999</v>
      </c>
      <c r="I69" s="63">
        <v>303271.64023000002</v>
      </c>
      <c r="J69" s="63">
        <v>320674.77927</v>
      </c>
      <c r="K69" s="63">
        <v>407665.68345000001</v>
      </c>
      <c r="L69" s="64">
        <v>146745.18607</v>
      </c>
      <c r="M69" s="63">
        <v>682408.17767999903</v>
      </c>
      <c r="N69" s="63">
        <v>141185.44248999987</v>
      </c>
      <c r="O69" s="117"/>
    </row>
    <row r="70" spans="1:15" ht="15" customHeight="1" x14ac:dyDescent="0.25">
      <c r="A70" s="73" t="s">
        <v>508</v>
      </c>
      <c r="B70" s="63">
        <v>-31737.322</v>
      </c>
      <c r="C70" s="63">
        <v>-36217.997289999999</v>
      </c>
      <c r="D70" s="63">
        <v>-15504.714550000001</v>
      </c>
      <c r="E70" s="63">
        <v>141390.65537999998</v>
      </c>
      <c r="F70" s="63">
        <v>-17452.12945</v>
      </c>
      <c r="G70" s="63">
        <v>-72428.085139999996</v>
      </c>
      <c r="H70" s="63">
        <v>50227.50546</v>
      </c>
      <c r="I70" s="63">
        <v>-165933.8455</v>
      </c>
      <c r="J70" s="63">
        <v>78386.224189999994</v>
      </c>
      <c r="K70" s="63">
        <v>-105631.57237000001</v>
      </c>
      <c r="L70" s="64">
        <v>-30355.732350000002</v>
      </c>
      <c r="M70" s="63">
        <v>-47349.745139999992</v>
      </c>
      <c r="N70" s="63">
        <v>-58375.415930000003</v>
      </c>
      <c r="O70" s="117"/>
    </row>
    <row r="71" spans="1:15" ht="15" customHeight="1" x14ac:dyDescent="0.25">
      <c r="A71" s="74" t="s">
        <v>509</v>
      </c>
      <c r="B71" s="63">
        <v>-32258.49784</v>
      </c>
      <c r="C71" s="63">
        <v>-36218.839220000002</v>
      </c>
      <c r="D71" s="63">
        <v>-15655.014650000001</v>
      </c>
      <c r="E71" s="63">
        <v>141365.23575999998</v>
      </c>
      <c r="F71" s="63">
        <v>-17474.444379999997</v>
      </c>
      <c r="G71" s="63">
        <v>-72444.80273000001</v>
      </c>
      <c r="H71" s="63">
        <v>50218.641179999999</v>
      </c>
      <c r="I71" s="63">
        <v>-165955.84401</v>
      </c>
      <c r="J71" s="63">
        <v>78280.800470000002</v>
      </c>
      <c r="K71" s="63">
        <v>-105770.77278</v>
      </c>
      <c r="L71" s="64">
        <v>-30360.987219999999</v>
      </c>
      <c r="M71" s="63">
        <v>-44137.875139999996</v>
      </c>
      <c r="N71" s="63">
        <v>-60847.600439999995</v>
      </c>
      <c r="O71" s="117"/>
    </row>
    <row r="72" spans="1:15" ht="15" customHeight="1" x14ac:dyDescent="0.25">
      <c r="A72" s="74" t="s">
        <v>510</v>
      </c>
      <c r="B72" s="63">
        <v>521.17583999999999</v>
      </c>
      <c r="C72" s="63">
        <v>0.84192999999999996</v>
      </c>
      <c r="D72" s="63">
        <v>150.30010000000001</v>
      </c>
      <c r="E72" s="63">
        <v>25.419619999999998</v>
      </c>
      <c r="F72" s="63">
        <v>22.31493</v>
      </c>
      <c r="G72" s="63">
        <v>16.717590000000001</v>
      </c>
      <c r="H72" s="63">
        <v>8.8642800000000008</v>
      </c>
      <c r="I72" s="63">
        <v>21.99851</v>
      </c>
      <c r="J72" s="63">
        <v>105.42372</v>
      </c>
      <c r="K72" s="63">
        <v>139.20041000000001</v>
      </c>
      <c r="L72" s="64">
        <v>5.2548699999999995</v>
      </c>
      <c r="M72" s="63">
        <v>-3211.87</v>
      </c>
      <c r="N72" s="63">
        <v>2472.1845099999996</v>
      </c>
      <c r="O72" s="117"/>
    </row>
    <row r="73" spans="1:15" ht="15" customHeight="1" x14ac:dyDescent="0.25">
      <c r="A73" s="62" t="s">
        <v>511</v>
      </c>
      <c r="B73" s="63">
        <v>32159.979480000002</v>
      </c>
      <c r="C73" s="63">
        <v>36691.652150000002</v>
      </c>
      <c r="D73" s="63">
        <v>15927.499400000001</v>
      </c>
      <c r="E73" s="63">
        <v>-141220.40103000001</v>
      </c>
      <c r="F73" s="63">
        <v>17031.544539999999</v>
      </c>
      <c r="G73" s="63">
        <v>72354.391380000001</v>
      </c>
      <c r="H73" s="63">
        <v>-50396.17037</v>
      </c>
      <c r="I73" s="63">
        <v>165901.99218</v>
      </c>
      <c r="J73" s="63">
        <v>-78276.647069999992</v>
      </c>
      <c r="K73" s="63">
        <v>105649.85417000001</v>
      </c>
      <c r="L73" s="64">
        <v>30214.748250000001</v>
      </c>
      <c r="M73" s="63">
        <v>46419.071359999994</v>
      </c>
      <c r="N73" s="63">
        <v>60157.47447999999</v>
      </c>
      <c r="O73" s="117"/>
    </row>
    <row r="74" spans="1:15" ht="15" customHeight="1" x14ac:dyDescent="0.25">
      <c r="A74" s="62" t="s">
        <v>658</v>
      </c>
      <c r="B74" s="63">
        <v>32306.281190000002</v>
      </c>
      <c r="C74" s="63">
        <v>36783.726020000002</v>
      </c>
      <c r="D74" s="63">
        <v>16009.44433</v>
      </c>
      <c r="E74" s="63">
        <v>-141147.70997999999</v>
      </c>
      <c r="F74" s="63">
        <v>17094.72207</v>
      </c>
      <c r="G74" s="63">
        <v>72391.26943</v>
      </c>
      <c r="H74" s="63">
        <v>-50378.336459999999</v>
      </c>
      <c r="I74" s="63">
        <v>165909.95506000001</v>
      </c>
      <c r="J74" s="63">
        <v>-78254.939069999993</v>
      </c>
      <c r="K74" s="63">
        <v>105683.43704</v>
      </c>
      <c r="L74" s="64">
        <v>30221.040579999997</v>
      </c>
      <c r="M74" s="63">
        <v>42595.11372999999</v>
      </c>
      <c r="N74" s="63">
        <v>63330.899519999999</v>
      </c>
      <c r="O74" s="117"/>
    </row>
    <row r="75" spans="1:15" ht="15" customHeight="1" x14ac:dyDescent="0.25">
      <c r="A75" s="66" t="s">
        <v>306</v>
      </c>
      <c r="B75" s="63">
        <v>-146.30170999999999</v>
      </c>
      <c r="C75" s="63">
        <v>-92.073869999999999</v>
      </c>
      <c r="D75" s="63">
        <v>-81.944929999999999</v>
      </c>
      <c r="E75" s="63">
        <v>-72.691050000000004</v>
      </c>
      <c r="F75" s="63">
        <v>-63.177529999999997</v>
      </c>
      <c r="G75" s="63">
        <v>-36.878050000000002</v>
      </c>
      <c r="H75" s="63">
        <v>-17.833909999999999</v>
      </c>
      <c r="I75" s="63">
        <v>-7.9628800000000002</v>
      </c>
      <c r="J75" s="63">
        <v>-21.707999999999998</v>
      </c>
      <c r="K75" s="63">
        <v>-33.58287</v>
      </c>
      <c r="L75" s="64">
        <v>-6.2923299999999998</v>
      </c>
      <c r="M75" s="63">
        <v>3823.9576299999999</v>
      </c>
      <c r="N75" s="63">
        <v>-3173.4250400000001</v>
      </c>
      <c r="O75" s="117"/>
    </row>
    <row r="76" spans="1:15" ht="15" customHeight="1" x14ac:dyDescent="0.25">
      <c r="A76" s="62" t="s">
        <v>514</v>
      </c>
      <c r="B76" s="63">
        <v>441004.24245999998</v>
      </c>
      <c r="C76" s="63">
        <v>428639.20791</v>
      </c>
      <c r="D76" s="63">
        <v>469916.26616</v>
      </c>
      <c r="E76" s="63">
        <v>464342.0882</v>
      </c>
      <c r="F76" s="63">
        <v>389790.10123999999</v>
      </c>
      <c r="G76" s="63">
        <v>387538.96863999998</v>
      </c>
      <c r="H76" s="63">
        <v>138867.67731</v>
      </c>
      <c r="I76" s="63">
        <v>303239.78691000002</v>
      </c>
      <c r="J76" s="63">
        <v>320784.35638999997</v>
      </c>
      <c r="K76" s="63">
        <v>407683.96525000001</v>
      </c>
      <c r="L76" s="64">
        <v>146604.20196999999</v>
      </c>
      <c r="M76" s="63">
        <v>681477.50389999896</v>
      </c>
      <c r="N76" s="63">
        <v>142967.50103999986</v>
      </c>
      <c r="O76" s="117"/>
    </row>
    <row r="77" spans="1:15" ht="15" customHeight="1" x14ac:dyDescent="0.25">
      <c r="A77" s="75" t="s">
        <v>515</v>
      </c>
      <c r="B77" s="63">
        <v>227.5033</v>
      </c>
      <c r="C77" s="63">
        <v>87.33032</v>
      </c>
      <c r="D77" s="63">
        <v>-10.434329999999999</v>
      </c>
      <c r="E77" s="63">
        <v>1204.9932200000001</v>
      </c>
      <c r="F77" s="63">
        <v>1135.7741299999998</v>
      </c>
      <c r="G77" s="63">
        <v>1015.65792</v>
      </c>
      <c r="H77" s="63">
        <v>835.68458999999996</v>
      </c>
      <c r="I77" s="63">
        <v>1515.52269</v>
      </c>
      <c r="J77" s="63">
        <v>1026.6486500000001</v>
      </c>
      <c r="K77" s="63">
        <v>2032.0821899999999</v>
      </c>
      <c r="L77" s="64">
        <v>61.709800000000001</v>
      </c>
      <c r="M77" s="63">
        <v>2053.7279899999999</v>
      </c>
      <c r="N77" s="63">
        <v>53.930620000000005</v>
      </c>
      <c r="O77" s="117"/>
    </row>
    <row r="78" spans="1:15" ht="15" customHeight="1" x14ac:dyDescent="0.25">
      <c r="A78" s="73" t="s">
        <v>516</v>
      </c>
      <c r="B78" s="63">
        <v>441231.74575999996</v>
      </c>
      <c r="C78" s="63">
        <v>428726.53823000001</v>
      </c>
      <c r="D78" s="63">
        <v>469905.83182999998</v>
      </c>
      <c r="E78" s="63">
        <v>465547.08142</v>
      </c>
      <c r="F78" s="63">
        <v>390925.87537000002</v>
      </c>
      <c r="G78" s="63">
        <v>388554.62656</v>
      </c>
      <c r="H78" s="63">
        <v>139703.36190000002</v>
      </c>
      <c r="I78" s="63">
        <v>304755.30960000004</v>
      </c>
      <c r="J78" s="63">
        <v>321811.00504000002</v>
      </c>
      <c r="K78" s="63">
        <v>409716.04743999999</v>
      </c>
      <c r="L78" s="64">
        <v>146665.91177000001</v>
      </c>
      <c r="M78" s="63">
        <v>683531.23188999901</v>
      </c>
      <c r="N78" s="63">
        <v>143021.43165999986</v>
      </c>
      <c r="O78" s="117"/>
    </row>
    <row r="79" spans="1:15" ht="15" customHeight="1" x14ac:dyDescent="0.25">
      <c r="A79" s="72" t="s">
        <v>517</v>
      </c>
      <c r="B79" s="63">
        <v>128.47359</v>
      </c>
      <c r="C79" s="63">
        <v>1904.04881</v>
      </c>
      <c r="D79" s="63">
        <v>1690.02063</v>
      </c>
      <c r="E79" s="63">
        <v>2379.38438</v>
      </c>
      <c r="F79" s="63">
        <v>17809.975569999999</v>
      </c>
      <c r="G79" s="63">
        <v>1884.75162</v>
      </c>
      <c r="H79" s="63">
        <v>-2116.1220499999999</v>
      </c>
      <c r="I79" s="63">
        <v>-7139.9834900000005</v>
      </c>
      <c r="J79" s="63">
        <v>4242.4460599999993</v>
      </c>
      <c r="K79" s="63">
        <v>3045.7777400000004</v>
      </c>
      <c r="L79" s="64">
        <v>396.26471000000004</v>
      </c>
      <c r="M79" s="63">
        <v>5249.46108</v>
      </c>
      <c r="N79" s="63">
        <v>751.22967000000006</v>
      </c>
      <c r="O79" s="117"/>
    </row>
    <row r="80" spans="1:15" ht="15" customHeight="1" x14ac:dyDescent="0.25">
      <c r="A80" s="62" t="s">
        <v>518</v>
      </c>
      <c r="B80" s="63">
        <v>441360.21935000003</v>
      </c>
      <c r="C80" s="63">
        <v>430630.58704000001</v>
      </c>
      <c r="D80" s="63">
        <v>471595.85245999997</v>
      </c>
      <c r="E80" s="63">
        <v>467926.46580000001</v>
      </c>
      <c r="F80" s="63">
        <v>408735.85093999997</v>
      </c>
      <c r="G80" s="63">
        <v>390439.37818</v>
      </c>
      <c r="H80" s="63">
        <v>137587.23984999998</v>
      </c>
      <c r="I80" s="63">
        <v>297615.32611000002</v>
      </c>
      <c r="J80" s="63">
        <v>326053.45110000001</v>
      </c>
      <c r="K80" s="63">
        <v>412761.82517999999</v>
      </c>
      <c r="L80" s="64">
        <v>147062.17647999999</v>
      </c>
      <c r="M80" s="63">
        <v>688780.69296999904</v>
      </c>
      <c r="N80" s="63">
        <v>143772.66132999986</v>
      </c>
      <c r="O80" s="117"/>
    </row>
    <row r="81" spans="1:15" ht="15" customHeight="1" x14ac:dyDescent="0.25">
      <c r="A81" s="72" t="s">
        <v>519</v>
      </c>
      <c r="B81" s="63">
        <v>0</v>
      </c>
      <c r="C81" s="63">
        <v>0</v>
      </c>
      <c r="D81" s="63">
        <v>0</v>
      </c>
      <c r="E81" s="63">
        <v>0</v>
      </c>
      <c r="F81" s="63">
        <v>0</v>
      </c>
      <c r="G81" s="63">
        <v>0</v>
      </c>
      <c r="H81" s="63">
        <v>0</v>
      </c>
      <c r="I81" s="63">
        <v>0</v>
      </c>
      <c r="J81" s="63">
        <v>0</v>
      </c>
      <c r="K81" s="63">
        <v>0</v>
      </c>
      <c r="L81" s="64">
        <v>0</v>
      </c>
      <c r="M81" s="63">
        <v>0</v>
      </c>
      <c r="N81" s="63">
        <v>0</v>
      </c>
      <c r="O81" s="117"/>
    </row>
    <row r="82" spans="1:15" ht="15" customHeight="1" x14ac:dyDescent="0.25">
      <c r="A82" s="62" t="s">
        <v>520</v>
      </c>
      <c r="B82" s="63">
        <v>441360.21935000003</v>
      </c>
      <c r="C82" s="63">
        <v>430630.58704000001</v>
      </c>
      <c r="D82" s="63">
        <v>471595.85245999997</v>
      </c>
      <c r="E82" s="63">
        <v>467926.46580000001</v>
      </c>
      <c r="F82" s="63">
        <v>408735.85093999997</v>
      </c>
      <c r="G82" s="63">
        <v>390439.37818</v>
      </c>
      <c r="H82" s="63">
        <v>137587.23984999998</v>
      </c>
      <c r="I82" s="63">
        <v>297615.32611000002</v>
      </c>
      <c r="J82" s="63">
        <v>326053.45110000001</v>
      </c>
      <c r="K82" s="63">
        <v>412761.82517999999</v>
      </c>
      <c r="L82" s="64">
        <v>147062.17647999999</v>
      </c>
      <c r="M82" s="63">
        <v>688780.69296999904</v>
      </c>
      <c r="N82" s="63">
        <v>143772.66132999986</v>
      </c>
      <c r="O82" s="117"/>
    </row>
    <row r="83" spans="1:15" ht="15" customHeight="1" thickBot="1" x14ac:dyDescent="0.3">
      <c r="A83" s="72" t="s">
        <v>521</v>
      </c>
      <c r="B83" s="63">
        <v>-149094.81</v>
      </c>
      <c r="C83" s="63">
        <v>-97687.164999999994</v>
      </c>
      <c r="D83" s="63">
        <v>-129475.81600000001</v>
      </c>
      <c r="E83" s="63">
        <v>-123098.844</v>
      </c>
      <c r="F83" s="63">
        <v>-145505.89595999999</v>
      </c>
      <c r="G83" s="63">
        <v>-153898.98000000001</v>
      </c>
      <c r="H83" s="63">
        <v>-46118.612000000001</v>
      </c>
      <c r="I83" s="63">
        <v>-127843.584</v>
      </c>
      <c r="J83" s="63">
        <v>-126004.64398000001</v>
      </c>
      <c r="K83" s="63">
        <v>-161673.098</v>
      </c>
      <c r="L83" s="64">
        <v>-97674.935540000006</v>
      </c>
      <c r="M83" s="63">
        <v>-255312.67</v>
      </c>
      <c r="N83" s="63">
        <v>-67034.838000000003</v>
      </c>
      <c r="O83" s="117"/>
    </row>
    <row r="84" spans="1:15" ht="15" customHeight="1" thickTop="1" thickBot="1" x14ac:dyDescent="0.3">
      <c r="A84" s="59" t="s">
        <v>522</v>
      </c>
      <c r="B84" s="60">
        <v>292265.40935000003</v>
      </c>
      <c r="C84" s="60">
        <v>332943.42204000003</v>
      </c>
      <c r="D84" s="60">
        <v>342120.03645999997</v>
      </c>
      <c r="E84" s="60">
        <v>344827.62180000002</v>
      </c>
      <c r="F84" s="60">
        <v>263229.95497999998</v>
      </c>
      <c r="G84" s="60">
        <v>236540.39818000002</v>
      </c>
      <c r="H84" s="60">
        <v>91468.62784999999</v>
      </c>
      <c r="I84" s="60">
        <v>169771.74211000002</v>
      </c>
      <c r="J84" s="60">
        <v>200048.80712000001</v>
      </c>
      <c r="K84" s="60">
        <v>251088.72718000002</v>
      </c>
      <c r="L84" s="61">
        <v>49387.240939999996</v>
      </c>
      <c r="M84" s="60">
        <v>433468.022969999</v>
      </c>
      <c r="N84" s="60">
        <v>76737.823329999854</v>
      </c>
      <c r="O84" s="117"/>
    </row>
    <row r="85" spans="1:15" ht="3.75" customHeight="1" thickTop="1" thickBot="1" x14ac:dyDescent="0.3">
      <c r="A85" s="76"/>
      <c r="B85" s="77"/>
      <c r="C85" s="77"/>
      <c r="D85" s="77"/>
      <c r="E85" s="77"/>
      <c r="F85" s="77"/>
      <c r="G85" s="77"/>
      <c r="H85" s="77"/>
      <c r="I85" s="77"/>
      <c r="J85" s="77"/>
      <c r="K85" s="77"/>
      <c r="L85" s="77"/>
      <c r="M85" s="77"/>
      <c r="N85" s="77"/>
    </row>
    <row r="86" spans="1:15"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A2637-F899-43BE-9A84-42E8CF44829E}">
  <sheetPr codeName="Sheet7">
    <pageSetUpPr fitToPage="1"/>
  </sheetPr>
  <dimension ref="A1:O87"/>
  <sheetViews>
    <sheetView zoomScaleNormal="100" workbookViewId="0">
      <pane xSplit="1" topLeftCell="B1" activePane="topRight" state="frozen"/>
      <selection pane="topRight" activeCell="L21" sqref="L21"/>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1" width="11.7109375" style="53" bestFit="1" customWidth="1"/>
    <col min="12" max="14" width="11.7109375" style="53"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7" width="11.7109375" style="53" bestFit="1" customWidth="1"/>
    <col min="268" max="270" width="11.7109375" style="53"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3" width="11.7109375" style="53" bestFit="1" customWidth="1"/>
    <col min="524" max="526" width="11.7109375" style="53"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79" width="11.7109375" style="53" bestFit="1" customWidth="1"/>
    <col min="780" max="782" width="11.7109375" style="53"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5" width="11.7109375" style="53" bestFit="1" customWidth="1"/>
    <col min="1036" max="1038" width="11.7109375" style="53"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1" width="11.7109375" style="53" bestFit="1" customWidth="1"/>
    <col min="1292" max="1294" width="11.7109375" style="53"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7" width="11.7109375" style="53" bestFit="1" customWidth="1"/>
    <col min="1548" max="1550" width="11.7109375" style="53"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3" width="11.7109375" style="53" bestFit="1" customWidth="1"/>
    <col min="1804" max="1806" width="11.7109375" style="53"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59" width="11.7109375" style="53" bestFit="1" customWidth="1"/>
    <col min="2060" max="2062" width="11.7109375" style="53"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5" width="11.7109375" style="53" bestFit="1" customWidth="1"/>
    <col min="2316" max="2318" width="11.7109375" style="53"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1" width="11.7109375" style="53" bestFit="1" customWidth="1"/>
    <col min="2572" max="2574" width="11.7109375" style="53"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7" width="11.7109375" style="53" bestFit="1" customWidth="1"/>
    <col min="2828" max="2830" width="11.7109375" style="53"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3" width="11.7109375" style="53" bestFit="1" customWidth="1"/>
    <col min="3084" max="3086" width="11.7109375" style="53"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39" width="11.7109375" style="53" bestFit="1" customWidth="1"/>
    <col min="3340" max="3342" width="11.7109375" style="53"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5" width="11.7109375" style="53" bestFit="1" customWidth="1"/>
    <col min="3596" max="3598" width="11.7109375" style="53"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1" width="11.7109375" style="53" bestFit="1" customWidth="1"/>
    <col min="3852" max="3854" width="11.7109375" style="53"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7" width="11.7109375" style="53" bestFit="1" customWidth="1"/>
    <col min="4108" max="4110" width="11.7109375" style="53"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3" width="11.7109375" style="53" bestFit="1" customWidth="1"/>
    <col min="4364" max="4366" width="11.7109375" style="53"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19" width="11.7109375" style="53" bestFit="1" customWidth="1"/>
    <col min="4620" max="4622" width="11.7109375" style="53"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5" width="11.7109375" style="53" bestFit="1" customWidth="1"/>
    <col min="4876" max="4878" width="11.7109375" style="53"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1" width="11.7109375" style="53" bestFit="1" customWidth="1"/>
    <col min="5132" max="5134" width="11.7109375" style="53"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7" width="11.7109375" style="53" bestFit="1" customWidth="1"/>
    <col min="5388" max="5390" width="11.7109375" style="53"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3" width="11.7109375" style="53" bestFit="1" customWidth="1"/>
    <col min="5644" max="5646" width="11.7109375" style="53"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899" width="11.7109375" style="53" bestFit="1" customWidth="1"/>
    <col min="5900" max="5902" width="11.7109375" style="53"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5" width="11.7109375" style="53" bestFit="1" customWidth="1"/>
    <col min="6156" max="6158" width="11.7109375" style="53"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1" width="11.7109375" style="53" bestFit="1" customWidth="1"/>
    <col min="6412" max="6414" width="11.7109375" style="53"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7" width="11.7109375" style="53" bestFit="1" customWidth="1"/>
    <col min="6668" max="6670" width="11.7109375" style="53"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3" width="11.7109375" style="53" bestFit="1" customWidth="1"/>
    <col min="6924" max="6926" width="11.7109375" style="53"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79" width="11.7109375" style="53" bestFit="1" customWidth="1"/>
    <col min="7180" max="7182" width="11.7109375" style="53"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5" width="11.7109375" style="53" bestFit="1" customWidth="1"/>
    <col min="7436" max="7438" width="11.7109375" style="53"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1" width="11.7109375" style="53" bestFit="1" customWidth="1"/>
    <col min="7692" max="7694" width="11.7109375" style="53"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7" width="11.7109375" style="53" bestFit="1" customWidth="1"/>
    <col min="7948" max="7950" width="11.7109375" style="53"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3" width="11.7109375" style="53" bestFit="1" customWidth="1"/>
    <col min="8204" max="8206" width="11.7109375" style="53"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59" width="11.7109375" style="53" bestFit="1" customWidth="1"/>
    <col min="8460" max="8462" width="11.7109375" style="53"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5" width="11.7109375" style="53" bestFit="1" customWidth="1"/>
    <col min="8716" max="8718" width="11.7109375" style="53"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1" width="11.7109375" style="53" bestFit="1" customWidth="1"/>
    <col min="8972" max="8974" width="11.7109375" style="53"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7" width="11.7109375" style="53" bestFit="1" customWidth="1"/>
    <col min="9228" max="9230" width="11.7109375" style="53"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3" width="11.7109375" style="53" bestFit="1" customWidth="1"/>
    <col min="9484" max="9486" width="11.7109375" style="53"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39" width="11.7109375" style="53" bestFit="1" customWidth="1"/>
    <col min="9740" max="9742" width="11.7109375" style="53"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5" width="11.7109375" style="53" bestFit="1" customWidth="1"/>
    <col min="9996" max="9998" width="11.7109375" style="53"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1" width="11.7109375" style="53" bestFit="1" customWidth="1"/>
    <col min="10252" max="10254" width="11.7109375" style="53"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7" width="11.7109375" style="53" bestFit="1" customWidth="1"/>
    <col min="10508" max="10510" width="11.7109375" style="53"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3" width="11.7109375" style="53" bestFit="1" customWidth="1"/>
    <col min="10764" max="10766" width="11.7109375" style="53"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19" width="11.7109375" style="53" bestFit="1" customWidth="1"/>
    <col min="11020" max="11022" width="11.7109375" style="53"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5" width="11.7109375" style="53" bestFit="1" customWidth="1"/>
    <col min="11276" max="11278" width="11.7109375" style="53"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1" width="11.7109375" style="53" bestFit="1" customWidth="1"/>
    <col min="11532" max="11534" width="11.7109375" style="53"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7" width="11.7109375" style="53" bestFit="1" customWidth="1"/>
    <col min="11788" max="11790" width="11.7109375" style="53"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3" width="11.7109375" style="53" bestFit="1" customWidth="1"/>
    <col min="12044" max="12046" width="11.7109375" style="53"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299" width="11.7109375" style="53" bestFit="1" customWidth="1"/>
    <col min="12300" max="12302" width="11.7109375" style="53"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5" width="11.7109375" style="53" bestFit="1" customWidth="1"/>
    <col min="12556" max="12558" width="11.7109375" style="53"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1" width="11.7109375" style="53" bestFit="1" customWidth="1"/>
    <col min="12812" max="12814" width="11.7109375" style="53"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7" width="11.7109375" style="53" bestFit="1" customWidth="1"/>
    <col min="13068" max="13070" width="11.7109375" style="53"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3" width="11.7109375" style="53" bestFit="1" customWidth="1"/>
    <col min="13324" max="13326" width="11.7109375" style="53"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79" width="11.7109375" style="53" bestFit="1" customWidth="1"/>
    <col min="13580" max="13582" width="11.7109375" style="53"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5" width="11.7109375" style="53" bestFit="1" customWidth="1"/>
    <col min="13836" max="13838" width="11.7109375" style="53"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1" width="11.7109375" style="53" bestFit="1" customWidth="1"/>
    <col min="14092" max="14094" width="11.7109375" style="53"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7" width="11.7109375" style="53" bestFit="1" customWidth="1"/>
    <col min="14348" max="14350" width="11.7109375" style="53"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3" width="11.7109375" style="53" bestFit="1" customWidth="1"/>
    <col min="14604" max="14606" width="11.7109375" style="53"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59" width="11.7109375" style="53" bestFit="1" customWidth="1"/>
    <col min="14860" max="14862" width="11.7109375" style="53"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5" width="11.7109375" style="53" bestFit="1" customWidth="1"/>
    <col min="15116" max="15118" width="11.7109375" style="53"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1" width="11.7109375" style="53" bestFit="1" customWidth="1"/>
    <col min="15372" max="15374" width="11.7109375" style="53"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7" width="11.7109375" style="53" bestFit="1" customWidth="1"/>
    <col min="15628" max="15630" width="11.7109375" style="53"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3" width="11.7109375" style="53" bestFit="1" customWidth="1"/>
    <col min="15884" max="15886" width="11.7109375" style="53"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39" width="11.7109375" style="53" bestFit="1" customWidth="1"/>
    <col min="16140" max="16142" width="11.7109375" style="53" customWidth="1"/>
    <col min="16143" max="16384" width="9.140625" style="53"/>
  </cols>
  <sheetData>
    <row r="1" spans="1:15" ht="30" customHeight="1" x14ac:dyDescent="0.25">
      <c r="A1" s="788" t="s">
        <v>0</v>
      </c>
      <c r="B1" s="788"/>
      <c r="C1" s="788"/>
      <c r="D1" s="788"/>
      <c r="E1" s="788"/>
      <c r="F1" s="788"/>
      <c r="G1" s="788"/>
      <c r="H1" s="788"/>
      <c r="I1" s="788"/>
      <c r="J1" s="788"/>
      <c r="K1" s="788"/>
      <c r="L1" s="788"/>
      <c r="M1" s="788"/>
      <c r="N1" s="788"/>
      <c r="O1" s="52"/>
    </row>
    <row r="2" spans="1:15" ht="15" customHeight="1" x14ac:dyDescent="0.25">
      <c r="A2" s="789" t="s">
        <v>446</v>
      </c>
      <c r="B2" s="789"/>
      <c r="C2" s="789"/>
      <c r="D2" s="789"/>
      <c r="E2" s="789"/>
      <c r="F2" s="789"/>
      <c r="G2" s="789"/>
      <c r="H2" s="789"/>
      <c r="I2" s="789"/>
      <c r="J2" s="789"/>
      <c r="K2" s="789"/>
      <c r="L2" s="789"/>
      <c r="M2" s="789"/>
      <c r="N2" s="789"/>
      <c r="O2" s="52"/>
    </row>
    <row r="3" spans="1:15" ht="15" customHeight="1" x14ac:dyDescent="0.25">
      <c r="A3" s="789" t="s">
        <v>662</v>
      </c>
      <c r="B3" s="789"/>
      <c r="C3" s="789"/>
      <c r="D3" s="789"/>
      <c r="E3" s="789"/>
      <c r="F3" s="789"/>
      <c r="G3" s="789"/>
      <c r="H3" s="789"/>
      <c r="I3" s="789"/>
      <c r="J3" s="789"/>
      <c r="K3" s="789"/>
      <c r="L3" s="789"/>
      <c r="M3" s="789"/>
      <c r="N3" s="789"/>
      <c r="O3" s="52"/>
    </row>
    <row r="4" spans="1:15" ht="30" customHeight="1" x14ac:dyDescent="0.25">
      <c r="A4" s="790" t="s">
        <v>3</v>
      </c>
      <c r="B4" s="790"/>
      <c r="C4" s="790"/>
      <c r="D4" s="790"/>
      <c r="E4" s="790"/>
      <c r="F4" s="790"/>
      <c r="G4" s="790"/>
      <c r="H4" s="790"/>
      <c r="I4" s="790"/>
      <c r="J4" s="790"/>
      <c r="K4" s="790"/>
      <c r="L4" s="790"/>
      <c r="M4" s="790"/>
      <c r="N4" s="790"/>
      <c r="O4" s="52"/>
    </row>
    <row r="5" spans="1:15" ht="3.75" customHeight="1" thickBot="1" x14ac:dyDescent="0.3">
      <c r="A5" s="52"/>
      <c r="B5" s="52"/>
      <c r="C5" s="52"/>
      <c r="D5" s="52"/>
      <c r="E5" s="52"/>
      <c r="F5" s="52"/>
      <c r="G5" s="52"/>
      <c r="H5" s="52"/>
      <c r="I5" s="52"/>
      <c r="J5" s="52"/>
      <c r="K5" s="52"/>
      <c r="L5" s="52"/>
      <c r="M5" s="52"/>
      <c r="N5" s="52"/>
      <c r="O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c r="O6" s="57"/>
    </row>
    <row r="7" spans="1:15" ht="15" customHeight="1" thickTop="1" thickBot="1" x14ac:dyDescent="0.3">
      <c r="A7" s="59" t="s">
        <v>460</v>
      </c>
      <c r="B7" s="60">
        <v>12081870.929879999</v>
      </c>
      <c r="C7" s="60">
        <v>14605967.315409999</v>
      </c>
      <c r="D7" s="60">
        <v>16340049.671600001</v>
      </c>
      <c r="E7" s="60">
        <v>19387325.796150003</v>
      </c>
      <c r="F7" s="60">
        <v>20377489.639049999</v>
      </c>
      <c r="G7" s="60">
        <v>21743542.672389999</v>
      </c>
      <c r="H7" s="60">
        <v>23647837.885330003</v>
      </c>
      <c r="I7" s="60">
        <v>23781719.4626</v>
      </c>
      <c r="J7" s="60">
        <v>23008562.845150001</v>
      </c>
      <c r="K7" s="60">
        <v>25085619.236719999</v>
      </c>
      <c r="L7" s="60">
        <v>25449331.906860001</v>
      </c>
      <c r="M7" s="60">
        <v>25523812.616979998</v>
      </c>
      <c r="N7" s="60">
        <v>26111485.156270005</v>
      </c>
      <c r="O7" s="52"/>
    </row>
    <row r="8" spans="1:15" s="65" customFormat="1" ht="15" customHeight="1" thickTop="1" x14ac:dyDescent="0.25">
      <c r="A8" s="62" t="s">
        <v>10</v>
      </c>
      <c r="B8" s="63">
        <v>1400379.8483699998</v>
      </c>
      <c r="C8" s="63">
        <v>2593488.8986900002</v>
      </c>
      <c r="D8" s="63">
        <v>2744060.84589</v>
      </c>
      <c r="E8" s="63">
        <v>2712279.5924200001</v>
      </c>
      <c r="F8" s="63">
        <v>2568680.2866199999</v>
      </c>
      <c r="G8" s="63">
        <v>2573121.66065</v>
      </c>
      <c r="H8" s="63">
        <v>3222806.4684000001</v>
      </c>
      <c r="I8" s="63">
        <v>2598411.7140100002</v>
      </c>
      <c r="J8" s="63">
        <v>2262930.31061</v>
      </c>
      <c r="K8" s="63">
        <v>3498176.39108</v>
      </c>
      <c r="L8" s="63">
        <v>3238173.2949099997</v>
      </c>
      <c r="M8" s="63">
        <v>3283040.6068999995</v>
      </c>
      <c r="N8" s="63">
        <v>3267698.3918699999</v>
      </c>
      <c r="O8" s="52"/>
    </row>
    <row r="9" spans="1:15" s="65" customFormat="1" ht="15" customHeight="1" x14ac:dyDescent="0.25">
      <c r="A9" s="62" t="s">
        <v>19</v>
      </c>
      <c r="B9" s="63">
        <v>2591673.2665500003</v>
      </c>
      <c r="C9" s="63">
        <v>2484226.5169099998</v>
      </c>
      <c r="D9" s="63">
        <v>2454838.9117199997</v>
      </c>
      <c r="E9" s="63">
        <v>3070303.0286900001</v>
      </c>
      <c r="F9" s="63">
        <v>2865697.81482</v>
      </c>
      <c r="G9" s="63">
        <v>2616735.2869699998</v>
      </c>
      <c r="H9" s="63">
        <v>2773933.2027399996</v>
      </c>
      <c r="I9" s="63">
        <v>2963274.2723499998</v>
      </c>
      <c r="J9" s="63">
        <v>2701003.3840000001</v>
      </c>
      <c r="K9" s="63">
        <v>2868268.85464</v>
      </c>
      <c r="L9" s="63">
        <v>2969955.6380700003</v>
      </c>
      <c r="M9" s="63">
        <v>3245229.7206899999</v>
      </c>
      <c r="N9" s="63">
        <v>3495299.6124</v>
      </c>
      <c r="O9" s="52"/>
    </row>
    <row r="10" spans="1:15" s="65" customFormat="1" ht="15" customHeight="1" x14ac:dyDescent="0.25">
      <c r="A10" s="62" t="s">
        <v>28</v>
      </c>
      <c r="B10" s="63">
        <v>7887666.4761399999</v>
      </c>
      <c r="C10" s="63">
        <v>9250498.4815499987</v>
      </c>
      <c r="D10" s="63">
        <v>10938092.64931</v>
      </c>
      <c r="E10" s="63">
        <v>13020362.850120001</v>
      </c>
      <c r="F10" s="63">
        <v>14386380.247540001</v>
      </c>
      <c r="G10" s="63">
        <v>15422137.128219999</v>
      </c>
      <c r="H10" s="63">
        <v>16123497.166440001</v>
      </c>
      <c r="I10" s="63">
        <v>16265512.335959999</v>
      </c>
      <c r="J10" s="63">
        <v>16384498.97027</v>
      </c>
      <c r="K10" s="63">
        <v>17073769.580620002</v>
      </c>
      <c r="L10" s="63">
        <v>17633370.731819998</v>
      </c>
      <c r="M10" s="63">
        <v>17700395.11411</v>
      </c>
      <c r="N10" s="63">
        <v>18026762.458250001</v>
      </c>
      <c r="O10" s="52"/>
    </row>
    <row r="11" spans="1:15" s="65" customFormat="1" ht="15" customHeight="1" x14ac:dyDescent="0.25">
      <c r="A11" s="66" t="s">
        <v>461</v>
      </c>
      <c r="B11" s="63">
        <v>7934986.4191300003</v>
      </c>
      <c r="C11" s="63">
        <v>9289607.9904200006</v>
      </c>
      <c r="D11" s="63">
        <v>10953889.248370001</v>
      </c>
      <c r="E11" s="63">
        <v>13005962.823180001</v>
      </c>
      <c r="F11" s="63">
        <v>14365670.398399999</v>
      </c>
      <c r="G11" s="63">
        <v>15366387.35605</v>
      </c>
      <c r="H11" s="63">
        <v>15805138.143959999</v>
      </c>
      <c r="I11" s="63">
        <v>15663693.52211</v>
      </c>
      <c r="J11" s="63">
        <v>15642301.03686</v>
      </c>
      <c r="K11" s="63">
        <v>16413914.16278</v>
      </c>
      <c r="L11" s="63">
        <v>16975861.646669999</v>
      </c>
      <c r="M11" s="63">
        <v>17152954.41629</v>
      </c>
      <c r="N11" s="63">
        <v>17479186.99072</v>
      </c>
      <c r="O11" s="52"/>
    </row>
    <row r="12" spans="1:15" s="65" customFormat="1" ht="15" customHeight="1" x14ac:dyDescent="0.25">
      <c r="A12" s="66" t="s">
        <v>462</v>
      </c>
      <c r="B12" s="63">
        <v>7886992.3791000005</v>
      </c>
      <c r="C12" s="63">
        <v>9247070.1102099996</v>
      </c>
      <c r="D12" s="63">
        <v>10900081.651690001</v>
      </c>
      <c r="E12" s="63">
        <v>12957598.629139999</v>
      </c>
      <c r="F12" s="63">
        <v>14315287.277479999</v>
      </c>
      <c r="G12" s="63">
        <v>15320219.147440001</v>
      </c>
      <c r="H12" s="63">
        <v>15720650.19324</v>
      </c>
      <c r="I12" s="63">
        <v>11858747.6669</v>
      </c>
      <c r="J12" s="63">
        <v>12612381.221580001</v>
      </c>
      <c r="K12" s="63">
        <v>13944690.78699</v>
      </c>
      <c r="L12" s="63">
        <v>14632297.75313</v>
      </c>
      <c r="M12" s="63">
        <v>15172516.74664</v>
      </c>
      <c r="N12" s="63">
        <v>15602813.13071</v>
      </c>
      <c r="O12" s="52"/>
    </row>
    <row r="13" spans="1:15" s="65" customFormat="1" ht="15" customHeight="1" x14ac:dyDescent="0.25">
      <c r="A13" s="66" t="s">
        <v>463</v>
      </c>
      <c r="B13" s="63">
        <v>47994.040030000004</v>
      </c>
      <c r="C13" s="63">
        <v>42537.880210000003</v>
      </c>
      <c r="D13" s="63">
        <v>53807.596680000002</v>
      </c>
      <c r="E13" s="63">
        <v>48364.194040000002</v>
      </c>
      <c r="F13" s="63">
        <v>50383.120920000001</v>
      </c>
      <c r="G13" s="63">
        <v>46168.208610000001</v>
      </c>
      <c r="H13" s="63">
        <v>84487.950719999993</v>
      </c>
      <c r="I13" s="63">
        <v>3804945.8552100002</v>
      </c>
      <c r="J13" s="63">
        <v>3029919.8152800002</v>
      </c>
      <c r="K13" s="63">
        <v>2469223.37579</v>
      </c>
      <c r="L13" s="63">
        <v>2343563.8935400001</v>
      </c>
      <c r="M13" s="63">
        <v>1980437.6696500001</v>
      </c>
      <c r="N13" s="63">
        <v>1876373.8600099997</v>
      </c>
      <c r="O13" s="52"/>
    </row>
    <row r="14" spans="1:15" s="65" customFormat="1" ht="15" customHeight="1" x14ac:dyDescent="0.25">
      <c r="A14" s="66" t="s">
        <v>464</v>
      </c>
      <c r="B14" s="63">
        <v>49985.785960000001</v>
      </c>
      <c r="C14" s="63">
        <v>49878.378509999995</v>
      </c>
      <c r="D14" s="63">
        <v>84685.838060000009</v>
      </c>
      <c r="E14" s="63">
        <v>123501.45218000001</v>
      </c>
      <c r="F14" s="63">
        <v>122314.76429000001</v>
      </c>
      <c r="G14" s="63">
        <v>125325.97839</v>
      </c>
      <c r="H14" s="63">
        <v>12834.779849999999</v>
      </c>
      <c r="I14" s="63">
        <v>52211.79335</v>
      </c>
      <c r="J14" s="63">
        <v>256862.57299000002</v>
      </c>
      <c r="K14" s="63">
        <v>255446.71406</v>
      </c>
      <c r="L14" s="63">
        <v>272785.00654999999</v>
      </c>
      <c r="M14" s="63">
        <v>272241.72745999997</v>
      </c>
      <c r="N14" s="63">
        <v>287990.79310000001</v>
      </c>
      <c r="O14" s="52"/>
    </row>
    <row r="15" spans="1:15" s="65" customFormat="1" ht="15" customHeight="1" x14ac:dyDescent="0.25">
      <c r="A15" s="66" t="s">
        <v>465</v>
      </c>
      <c r="B15" s="63">
        <v>47965.089359999998</v>
      </c>
      <c r="C15" s="63">
        <v>49260.712350000002</v>
      </c>
      <c r="D15" s="63">
        <v>76584.043680000002</v>
      </c>
      <c r="E15" s="63">
        <v>109224.28329000001</v>
      </c>
      <c r="F15" s="63">
        <v>114707.41697000001</v>
      </c>
      <c r="G15" s="63">
        <v>115198.63893</v>
      </c>
      <c r="H15" s="63">
        <v>9648.0015399999993</v>
      </c>
      <c r="I15" s="63">
        <v>26867.994139999999</v>
      </c>
      <c r="J15" s="63">
        <v>52919.453750000001</v>
      </c>
      <c r="K15" s="63">
        <v>89155.73176000001</v>
      </c>
      <c r="L15" s="63">
        <v>106439.37254000001</v>
      </c>
      <c r="M15" s="63">
        <v>111336.34416000001</v>
      </c>
      <c r="N15" s="63">
        <v>111278.17885000001</v>
      </c>
      <c r="O15" s="52"/>
    </row>
    <row r="16" spans="1:15" s="65" customFormat="1" ht="15" customHeight="1" x14ac:dyDescent="0.25">
      <c r="A16" s="66" t="s">
        <v>466</v>
      </c>
      <c r="B16" s="63">
        <v>2020.6966</v>
      </c>
      <c r="C16" s="63">
        <v>617.66615999999999</v>
      </c>
      <c r="D16" s="63">
        <v>8101.7943800000003</v>
      </c>
      <c r="E16" s="63">
        <v>14277.168890000001</v>
      </c>
      <c r="F16" s="63">
        <v>7607.3473199999999</v>
      </c>
      <c r="G16" s="63">
        <v>10127.339460000001</v>
      </c>
      <c r="H16" s="63">
        <v>3186.7783100000001</v>
      </c>
      <c r="I16" s="63">
        <v>25343.799210000001</v>
      </c>
      <c r="J16" s="63">
        <v>203943.11924</v>
      </c>
      <c r="K16" s="63">
        <v>166290.9823</v>
      </c>
      <c r="L16" s="63">
        <v>166345.63400999998</v>
      </c>
      <c r="M16" s="63">
        <v>160905.38329999999</v>
      </c>
      <c r="N16" s="63">
        <v>176712.61425000001</v>
      </c>
      <c r="O16" s="52"/>
    </row>
    <row r="17" spans="1:15" s="65" customFormat="1" ht="15" customHeight="1" x14ac:dyDescent="0.25">
      <c r="A17" s="66" t="s">
        <v>467</v>
      </c>
      <c r="B17" s="63">
        <v>61283.585149999999</v>
      </c>
      <c r="C17" s="63">
        <v>98862.168799999999</v>
      </c>
      <c r="D17" s="63">
        <v>116961.68326999999</v>
      </c>
      <c r="E17" s="63">
        <v>126953.39704000001</v>
      </c>
      <c r="F17" s="63">
        <v>156240.87693</v>
      </c>
      <c r="G17" s="63">
        <v>150438.03881</v>
      </c>
      <c r="H17" s="63">
        <v>155116.17481</v>
      </c>
      <c r="I17" s="63">
        <v>101481.46484999999</v>
      </c>
      <c r="J17" s="63">
        <v>158648.75096</v>
      </c>
      <c r="K17" s="63">
        <v>189566.62561000002</v>
      </c>
      <c r="L17" s="63">
        <v>188309.32665999999</v>
      </c>
      <c r="M17" s="63">
        <v>213048.00579</v>
      </c>
      <c r="N17" s="63">
        <v>220855.61907999997</v>
      </c>
      <c r="O17" s="52"/>
    </row>
    <row r="18" spans="1:15" s="65" customFormat="1" ht="15" customHeight="1" x14ac:dyDescent="0.25">
      <c r="A18" s="66" t="s">
        <v>468</v>
      </c>
      <c r="B18" s="63">
        <v>54717.54926</v>
      </c>
      <c r="C18" s="63">
        <v>93424.805240000002</v>
      </c>
      <c r="D18" s="63">
        <v>112594.24827</v>
      </c>
      <c r="E18" s="63">
        <v>122748.32994</v>
      </c>
      <c r="F18" s="63">
        <v>152290.29141999999</v>
      </c>
      <c r="G18" s="63">
        <v>147063.72083000001</v>
      </c>
      <c r="H18" s="63">
        <v>150943.47258999999</v>
      </c>
      <c r="I18" s="63">
        <v>99393.158260000011</v>
      </c>
      <c r="J18" s="63">
        <v>66288.99037</v>
      </c>
      <c r="K18" s="63">
        <v>63271.321889999999</v>
      </c>
      <c r="L18" s="63">
        <v>65645.539250000002</v>
      </c>
      <c r="M18" s="63">
        <v>86901.582559999995</v>
      </c>
      <c r="N18" s="63">
        <v>92909.71845</v>
      </c>
      <c r="O18" s="52"/>
    </row>
    <row r="19" spans="1:15" s="65" customFormat="1" ht="15" customHeight="1" x14ac:dyDescent="0.25">
      <c r="A19" s="66" t="s">
        <v>469</v>
      </c>
      <c r="B19" s="63">
        <v>6566.0358900000001</v>
      </c>
      <c r="C19" s="63">
        <v>5437.3635599999998</v>
      </c>
      <c r="D19" s="63">
        <v>4367.4350000000004</v>
      </c>
      <c r="E19" s="63">
        <v>4205.0670999999993</v>
      </c>
      <c r="F19" s="63">
        <v>3950.5855099999999</v>
      </c>
      <c r="G19" s="63">
        <v>3374.3179799999998</v>
      </c>
      <c r="H19" s="63">
        <v>4172.7022200000001</v>
      </c>
      <c r="I19" s="63">
        <v>2088.3065900000001</v>
      </c>
      <c r="J19" s="63">
        <v>92359.760590000005</v>
      </c>
      <c r="K19" s="63">
        <v>126295.30372</v>
      </c>
      <c r="L19" s="63">
        <v>122663.78740999999</v>
      </c>
      <c r="M19" s="63">
        <v>126146.42323</v>
      </c>
      <c r="N19" s="63">
        <v>127945.90062999999</v>
      </c>
      <c r="O19" s="52"/>
    </row>
    <row r="20" spans="1:15" s="65" customFormat="1" ht="15" customHeight="1" x14ac:dyDescent="0.25">
      <c r="A20" s="66" t="s">
        <v>38</v>
      </c>
      <c r="B20" s="63">
        <v>52659.261760000001</v>
      </c>
      <c r="C20" s="63">
        <v>64232.11937</v>
      </c>
      <c r="D20" s="63">
        <v>74130.365769999989</v>
      </c>
      <c r="E20" s="63">
        <v>96574.820540000001</v>
      </c>
      <c r="F20" s="63">
        <v>101864.14281</v>
      </c>
      <c r="G20" s="63">
        <v>131083.18786999999</v>
      </c>
      <c r="H20" s="63">
        <v>615803.25010000006</v>
      </c>
      <c r="I20" s="63">
        <v>822165.30895000009</v>
      </c>
      <c r="J20" s="63">
        <v>728515.53583000007</v>
      </c>
      <c r="K20" s="63">
        <v>647109.32091999997</v>
      </c>
      <c r="L20" s="63">
        <v>627955.67998000002</v>
      </c>
      <c r="M20" s="63">
        <v>560131.42189999996</v>
      </c>
      <c r="N20" s="63">
        <v>542274.30882999999</v>
      </c>
      <c r="O20" s="52"/>
    </row>
    <row r="21" spans="1:15" s="65" customFormat="1" ht="15" customHeight="1" x14ac:dyDescent="0.25">
      <c r="A21" s="66" t="s">
        <v>470</v>
      </c>
      <c r="B21" s="63">
        <v>-211248.57586000001</v>
      </c>
      <c r="C21" s="63">
        <v>-252082.17555000001</v>
      </c>
      <c r="D21" s="63">
        <v>-291574.48616000003</v>
      </c>
      <c r="E21" s="63">
        <v>-332629.64282000001</v>
      </c>
      <c r="F21" s="63">
        <v>-359709.93488999997</v>
      </c>
      <c r="G21" s="63">
        <v>-351097.43289999996</v>
      </c>
      <c r="H21" s="63">
        <v>-465395.18227999995</v>
      </c>
      <c r="I21" s="63">
        <v>-374039.75330000004</v>
      </c>
      <c r="J21" s="63">
        <v>-401828.92637</v>
      </c>
      <c r="K21" s="63">
        <v>-432267.24274999998</v>
      </c>
      <c r="L21" s="63">
        <v>-431540.92804000003</v>
      </c>
      <c r="M21" s="63">
        <v>-497980.45733000006</v>
      </c>
      <c r="N21" s="63">
        <v>-503545.25347999996</v>
      </c>
      <c r="O21" s="52"/>
    </row>
    <row r="22" spans="1:15" s="65" customFormat="1" ht="15" customHeight="1" x14ac:dyDescent="0.25">
      <c r="A22" s="62" t="s">
        <v>68</v>
      </c>
      <c r="B22" s="63">
        <v>59527.791789999996</v>
      </c>
      <c r="C22" s="63">
        <v>141760.56016999998</v>
      </c>
      <c r="D22" s="63">
        <v>92423.669040000008</v>
      </c>
      <c r="E22" s="63">
        <v>86843.014459999991</v>
      </c>
      <c r="F22" s="63">
        <v>95075.14675</v>
      </c>
      <c r="G22" s="63">
        <v>89453.633290000012</v>
      </c>
      <c r="H22" s="63">
        <v>166216.00391999999</v>
      </c>
      <c r="I22" s="63">
        <v>162822.69701</v>
      </c>
      <c r="J22" s="63">
        <v>121205.76751000001</v>
      </c>
      <c r="K22" s="63">
        <v>186098.69555999999</v>
      </c>
      <c r="L22" s="63">
        <v>244149.50524</v>
      </c>
      <c r="M22" s="63">
        <v>192724.77620999998</v>
      </c>
      <c r="N22" s="63">
        <v>197966.98252999998</v>
      </c>
      <c r="O22" s="52"/>
    </row>
    <row r="23" spans="1:15" s="65" customFormat="1" ht="15" customHeight="1" x14ac:dyDescent="0.25">
      <c r="A23" s="62" t="s">
        <v>74</v>
      </c>
      <c r="B23" s="63">
        <v>2.0000000000000002E-5</v>
      </c>
      <c r="C23" s="63">
        <v>308.94678999999996</v>
      </c>
      <c r="D23" s="63">
        <v>2121.2027699999999</v>
      </c>
      <c r="E23" s="63">
        <v>5859.4836799999994</v>
      </c>
      <c r="F23" s="63">
        <v>9333.16986</v>
      </c>
      <c r="G23" s="63">
        <v>12902.125840000001</v>
      </c>
      <c r="H23" s="63">
        <v>14065.32265</v>
      </c>
      <c r="I23" s="63">
        <v>19268.36623</v>
      </c>
      <c r="J23" s="63">
        <v>26754.751519999998</v>
      </c>
      <c r="K23" s="63">
        <v>32194.12487</v>
      </c>
      <c r="L23" s="63">
        <v>32492.453920000004</v>
      </c>
      <c r="M23" s="63">
        <v>27011.339730000003</v>
      </c>
      <c r="N23" s="63">
        <v>23854.405080000004</v>
      </c>
      <c r="O23" s="52"/>
    </row>
    <row r="24" spans="1:15" s="65" customFormat="1" ht="15" customHeight="1" x14ac:dyDescent="0.25">
      <c r="A24" s="62" t="s">
        <v>471</v>
      </c>
      <c r="B24" s="63">
        <v>22712.525460000001</v>
      </c>
      <c r="C24" s="63">
        <v>22745.79149</v>
      </c>
      <c r="D24" s="63">
        <v>25210.522370000002</v>
      </c>
      <c r="E24" s="63">
        <v>340137.88566999999</v>
      </c>
      <c r="F24" s="63">
        <v>211345.37124000001</v>
      </c>
      <c r="G24" s="63">
        <v>856713.01058</v>
      </c>
      <c r="H24" s="63">
        <v>1168023.53357</v>
      </c>
      <c r="I24" s="63">
        <v>1571652.44368</v>
      </c>
      <c r="J24" s="63">
        <v>1307589.3127599999</v>
      </c>
      <c r="K24" s="63">
        <v>1216103.58907</v>
      </c>
      <c r="L24" s="63">
        <v>1124847.8182699999</v>
      </c>
      <c r="M24" s="63">
        <v>753499.10558000021</v>
      </c>
      <c r="N24" s="63">
        <v>724830.29876000015</v>
      </c>
      <c r="O24" s="52"/>
    </row>
    <row r="25" spans="1:15" s="65" customFormat="1" ht="15" customHeight="1" x14ac:dyDescent="0.25">
      <c r="A25" s="62" t="s">
        <v>84</v>
      </c>
      <c r="B25" s="63">
        <v>93169.617870000002</v>
      </c>
      <c r="C25" s="63">
        <v>85641.332739999998</v>
      </c>
      <c r="D25" s="63">
        <v>53288.467340000003</v>
      </c>
      <c r="E25" s="63">
        <v>119113.89709</v>
      </c>
      <c r="F25" s="63">
        <v>200469.56889</v>
      </c>
      <c r="G25" s="63">
        <v>138821.50386000003</v>
      </c>
      <c r="H25" s="63">
        <v>139273.68724</v>
      </c>
      <c r="I25" s="63">
        <v>150589.88268000001</v>
      </c>
      <c r="J25" s="63">
        <v>150051.76527</v>
      </c>
      <c r="K25" s="63">
        <v>156898.30377</v>
      </c>
      <c r="L25" s="63">
        <v>155610.62325</v>
      </c>
      <c r="M25" s="63">
        <v>274984.39874000003</v>
      </c>
      <c r="N25" s="63">
        <v>271871.5580800001</v>
      </c>
      <c r="O25" s="52"/>
    </row>
    <row r="26" spans="1:15" s="65" customFormat="1" ht="15" customHeight="1" x14ac:dyDescent="0.25">
      <c r="A26" s="62" t="s">
        <v>472</v>
      </c>
      <c r="B26" s="63">
        <v>26741.403679999999</v>
      </c>
      <c r="C26" s="63">
        <v>27296.787069999998</v>
      </c>
      <c r="D26" s="63">
        <v>30013.403160000002</v>
      </c>
      <c r="E26" s="63">
        <v>32426.044020000001</v>
      </c>
      <c r="F26" s="63">
        <v>40508.033329999998</v>
      </c>
      <c r="G26" s="63">
        <v>33658.322979999997</v>
      </c>
      <c r="H26" s="63">
        <v>40022.500369999994</v>
      </c>
      <c r="I26" s="63">
        <v>50187.750679999997</v>
      </c>
      <c r="J26" s="63">
        <v>54528.583210000004</v>
      </c>
      <c r="K26" s="63">
        <v>54109.697110000001</v>
      </c>
      <c r="L26" s="63">
        <v>50731.841380000005</v>
      </c>
      <c r="M26" s="63">
        <v>46927.555019999993</v>
      </c>
      <c r="N26" s="63">
        <v>103201.44930000001</v>
      </c>
      <c r="O26" s="52"/>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52"/>
    </row>
    <row r="28" spans="1:15" ht="15" customHeight="1" thickTop="1" thickBot="1" x14ac:dyDescent="0.3">
      <c r="A28" s="59" t="s">
        <v>473</v>
      </c>
      <c r="B28" s="60">
        <v>10995304.59829</v>
      </c>
      <c r="C28" s="60">
        <v>13476176.85149</v>
      </c>
      <c r="D28" s="60">
        <v>15104770.424249999</v>
      </c>
      <c r="E28" s="60">
        <v>18071762.654720001</v>
      </c>
      <c r="F28" s="60">
        <v>18976226.57088</v>
      </c>
      <c r="G28" s="60">
        <v>20233465.016929999</v>
      </c>
      <c r="H28" s="60">
        <v>22200073.57956</v>
      </c>
      <c r="I28" s="60">
        <v>22206740.89703</v>
      </c>
      <c r="J28" s="60">
        <v>21346187.81498</v>
      </c>
      <c r="K28" s="60">
        <v>23378909.196310002</v>
      </c>
      <c r="L28" s="60">
        <v>23745935.524009999</v>
      </c>
      <c r="M28" s="60">
        <v>23717870.106079999</v>
      </c>
      <c r="N28" s="60">
        <v>24317182.024579998</v>
      </c>
      <c r="O28" s="52"/>
    </row>
    <row r="29" spans="1:15" s="65" customFormat="1" ht="15" customHeight="1" thickTop="1" x14ac:dyDescent="0.25">
      <c r="A29" s="62" t="s">
        <v>474</v>
      </c>
      <c r="B29" s="63">
        <v>9595714.4068600014</v>
      </c>
      <c r="C29" s="63">
        <v>12240905.093049999</v>
      </c>
      <c r="D29" s="63">
        <v>12799547.70489</v>
      </c>
      <c r="E29" s="63">
        <v>15669677.808809999</v>
      </c>
      <c r="F29" s="63">
        <v>16151923.270749999</v>
      </c>
      <c r="G29" s="63">
        <v>15265523.24777</v>
      </c>
      <c r="H29" s="63">
        <v>16877760.905680001</v>
      </c>
      <c r="I29" s="63">
        <v>17156418.915209997</v>
      </c>
      <c r="J29" s="63">
        <v>17640202.932419997</v>
      </c>
      <c r="K29" s="63">
        <v>10108772.01723</v>
      </c>
      <c r="L29" s="63">
        <v>10623286.10409</v>
      </c>
      <c r="M29" s="63">
        <v>19734972.455279998</v>
      </c>
      <c r="N29" s="63">
        <v>20209925.287319999</v>
      </c>
      <c r="O29" s="52"/>
    </row>
    <row r="30" spans="1:15" s="65" customFormat="1" ht="15" customHeight="1" x14ac:dyDescent="0.25">
      <c r="A30" s="66" t="s">
        <v>475</v>
      </c>
      <c r="B30" s="63">
        <v>2837931.6305399998</v>
      </c>
      <c r="C30" s="63">
        <v>3793101.3455599998</v>
      </c>
      <c r="D30" s="63">
        <v>3247358.7558599999</v>
      </c>
      <c r="E30" s="63">
        <v>3652193.0540399998</v>
      </c>
      <c r="F30" s="63">
        <v>3255222.49089</v>
      </c>
      <c r="G30" s="63">
        <v>3003586.4484200003</v>
      </c>
      <c r="H30" s="63">
        <v>3529917.3781599998</v>
      </c>
      <c r="I30" s="63">
        <v>3469877.84565</v>
      </c>
      <c r="J30" s="63">
        <v>3287254.3687300002</v>
      </c>
      <c r="K30" s="63">
        <v>3718767.9866799996</v>
      </c>
      <c r="L30" s="63">
        <v>4358578.9432700006</v>
      </c>
      <c r="M30" s="63">
        <v>5035413.6762200007</v>
      </c>
      <c r="N30" s="63">
        <v>5604137.786129998</v>
      </c>
      <c r="O30" s="52"/>
    </row>
    <row r="31" spans="1:15" s="65" customFormat="1" ht="15" customHeight="1" x14ac:dyDescent="0.25">
      <c r="A31" s="66" t="s">
        <v>476</v>
      </c>
      <c r="B31" s="63">
        <v>3045495.7264999999</v>
      </c>
      <c r="C31" s="63">
        <v>3556939.3172600004</v>
      </c>
      <c r="D31" s="63">
        <v>3576268.7871500002</v>
      </c>
      <c r="E31" s="63">
        <v>3827890.8126999997</v>
      </c>
      <c r="F31" s="63">
        <v>4458361.1240200009</v>
      </c>
      <c r="G31" s="63">
        <v>4346949.3152999999</v>
      </c>
      <c r="H31" s="63">
        <v>4696370.3793299999</v>
      </c>
      <c r="I31" s="63">
        <v>5119432.8266199995</v>
      </c>
      <c r="J31" s="63">
        <v>5260777.9614399998</v>
      </c>
      <c r="K31" s="63">
        <v>5048321.3229700001</v>
      </c>
      <c r="L31" s="63">
        <v>4965134.5001600003</v>
      </c>
      <c r="M31" s="63">
        <v>4762035.0595799992</v>
      </c>
      <c r="N31" s="63">
        <v>4557694.87017</v>
      </c>
      <c r="O31" s="52"/>
    </row>
    <row r="32" spans="1:15" s="65" customFormat="1" ht="15" customHeight="1" x14ac:dyDescent="0.25">
      <c r="A32" s="66" t="s">
        <v>477</v>
      </c>
      <c r="B32" s="63">
        <v>88808.046489999993</v>
      </c>
      <c r="C32" s="63">
        <v>34785.454189999997</v>
      </c>
      <c r="D32" s="63">
        <v>21637.355500000001</v>
      </c>
      <c r="E32" s="63">
        <v>18361.25634</v>
      </c>
      <c r="F32" s="63">
        <v>6826.6130999999996</v>
      </c>
      <c r="G32" s="63">
        <v>4637.5106999999998</v>
      </c>
      <c r="H32" s="63">
        <v>2844.9284300000004</v>
      </c>
      <c r="I32" s="63">
        <v>2476.8326099999999</v>
      </c>
      <c r="J32" s="63">
        <v>1182.16741</v>
      </c>
      <c r="K32" s="63">
        <v>1123.8380199999999</v>
      </c>
      <c r="L32" s="63">
        <v>1132.81681</v>
      </c>
      <c r="M32" s="63">
        <v>728.76707999999996</v>
      </c>
      <c r="N32" s="63">
        <v>728.85736999999995</v>
      </c>
      <c r="O32" s="52"/>
    </row>
    <row r="33" spans="1:15" s="65" customFormat="1" ht="15" customHeight="1" x14ac:dyDescent="0.25">
      <c r="A33" s="66" t="s">
        <v>478</v>
      </c>
      <c r="B33" s="63">
        <v>262915.93943000003</v>
      </c>
      <c r="C33" s="63">
        <v>520662.87589999998</v>
      </c>
      <c r="D33" s="63">
        <v>682068.10499999998</v>
      </c>
      <c r="E33" s="63">
        <v>396811.31868999999</v>
      </c>
      <c r="F33" s="63">
        <v>433142.61255000002</v>
      </c>
      <c r="G33" s="63">
        <v>478012.78674000001</v>
      </c>
      <c r="H33" s="63">
        <v>202567.22810000001</v>
      </c>
      <c r="I33" s="63">
        <v>192490.72038999997</v>
      </c>
      <c r="J33" s="63">
        <v>232701.39330000003</v>
      </c>
      <c r="K33" s="63">
        <v>263386.45990000002</v>
      </c>
      <c r="L33" s="63">
        <v>239077.1422</v>
      </c>
      <c r="M33" s="63">
        <v>272382.35632000002</v>
      </c>
      <c r="N33" s="63">
        <v>269163.64628000004</v>
      </c>
      <c r="O33" s="52"/>
    </row>
    <row r="34" spans="1:15" s="65" customFormat="1" ht="15" customHeight="1" x14ac:dyDescent="0.25">
      <c r="A34" s="66" t="s">
        <v>479</v>
      </c>
      <c r="B34" s="63">
        <v>3199110.3875300004</v>
      </c>
      <c r="C34" s="63">
        <v>4102470.64971</v>
      </c>
      <c r="D34" s="63">
        <v>4958371.9012700003</v>
      </c>
      <c r="E34" s="63">
        <v>7315302.5512299994</v>
      </c>
      <c r="F34" s="63">
        <v>7335001.4088100009</v>
      </c>
      <c r="G34" s="63">
        <v>6670243.5561099993</v>
      </c>
      <c r="H34" s="63">
        <v>7507774.4050900005</v>
      </c>
      <c r="I34" s="63">
        <v>7278847.3019300001</v>
      </c>
      <c r="J34" s="63">
        <v>7615471.74285</v>
      </c>
      <c r="K34" s="63">
        <v>1004636.08796</v>
      </c>
      <c r="L34" s="63">
        <v>994159.06198</v>
      </c>
      <c r="M34" s="63">
        <v>8182269.1691300012</v>
      </c>
      <c r="N34" s="63">
        <v>8245044.5363400001</v>
      </c>
      <c r="O34" s="52"/>
    </row>
    <row r="35" spans="1:15" s="65" customFormat="1" ht="15" customHeight="1" x14ac:dyDescent="0.25">
      <c r="A35" s="66" t="s">
        <v>480</v>
      </c>
      <c r="B35" s="63">
        <v>161452.67637</v>
      </c>
      <c r="C35" s="63">
        <v>232945.45043</v>
      </c>
      <c r="D35" s="63">
        <v>313842.80011000001</v>
      </c>
      <c r="E35" s="63">
        <v>459118.81581</v>
      </c>
      <c r="F35" s="63">
        <v>663369.02138000005</v>
      </c>
      <c r="G35" s="63">
        <v>762093.63049999997</v>
      </c>
      <c r="H35" s="63">
        <v>938286.58657000004</v>
      </c>
      <c r="I35" s="63">
        <v>1093293.3880099999</v>
      </c>
      <c r="J35" s="63">
        <v>1242815.2986900001</v>
      </c>
      <c r="K35" s="63">
        <v>72536.3217</v>
      </c>
      <c r="L35" s="63">
        <v>65203.639670000004</v>
      </c>
      <c r="M35" s="63">
        <v>1482143.42695</v>
      </c>
      <c r="N35" s="63">
        <v>1533155.59103</v>
      </c>
      <c r="O35" s="52"/>
    </row>
    <row r="36" spans="1:15" s="65" customFormat="1" ht="15" customHeight="1" x14ac:dyDescent="0.25">
      <c r="A36" s="62" t="s">
        <v>481</v>
      </c>
      <c r="B36" s="63">
        <v>609.07143999999994</v>
      </c>
      <c r="C36" s="63">
        <v>1512.91344</v>
      </c>
      <c r="D36" s="63">
        <v>2059.93444</v>
      </c>
      <c r="E36" s="63">
        <v>2186.9641900000001</v>
      </c>
      <c r="F36" s="63">
        <v>1495.39744</v>
      </c>
      <c r="G36" s="63">
        <v>1662.0328999999999</v>
      </c>
      <c r="H36" s="63">
        <v>951.72221999999999</v>
      </c>
      <c r="I36" s="63">
        <v>3263.27394</v>
      </c>
      <c r="J36" s="63">
        <v>6268.4048300000004</v>
      </c>
      <c r="K36" s="63">
        <v>8437.5787100000016</v>
      </c>
      <c r="L36" s="63">
        <v>13214.42555</v>
      </c>
      <c r="M36" s="63">
        <v>3876.9628399999997</v>
      </c>
      <c r="N36" s="63">
        <v>5293.5740200000009</v>
      </c>
      <c r="O36" s="52"/>
    </row>
    <row r="37" spans="1:15" s="65" customFormat="1" ht="15" customHeight="1" x14ac:dyDescent="0.25">
      <c r="A37" s="62" t="s">
        <v>482</v>
      </c>
      <c r="B37" s="63">
        <v>105539.67512999999</v>
      </c>
      <c r="C37" s="63">
        <v>32623.934949999999</v>
      </c>
      <c r="D37" s="63">
        <v>1043088.78992</v>
      </c>
      <c r="E37" s="63">
        <v>1166487.42609</v>
      </c>
      <c r="F37" s="63">
        <v>1196052.47019</v>
      </c>
      <c r="G37" s="63">
        <v>2286904.09827</v>
      </c>
      <c r="H37" s="63">
        <v>2820614.3906799997</v>
      </c>
      <c r="I37" s="63">
        <v>3097277.2633600002</v>
      </c>
      <c r="J37" s="63">
        <v>2372693.0185199999</v>
      </c>
      <c r="K37" s="63">
        <v>2991466.2350700004</v>
      </c>
      <c r="L37" s="63">
        <v>2844202.3610399999</v>
      </c>
      <c r="M37" s="63">
        <v>1552647.03944</v>
      </c>
      <c r="N37" s="63">
        <v>1571803.88402</v>
      </c>
      <c r="O37" s="52"/>
    </row>
    <row r="38" spans="1:15" s="65" customFormat="1" ht="15" customHeight="1" x14ac:dyDescent="0.25">
      <c r="A38" s="62" t="s">
        <v>483</v>
      </c>
      <c r="B38" s="63">
        <v>269795.86748000002</v>
      </c>
      <c r="C38" s="63">
        <v>264105.52532000002</v>
      </c>
      <c r="D38" s="63">
        <v>382648.17638000002</v>
      </c>
      <c r="E38" s="63">
        <v>353119.76981000003</v>
      </c>
      <c r="F38" s="63">
        <v>313120.39324</v>
      </c>
      <c r="G38" s="63">
        <v>347687.73989999999</v>
      </c>
      <c r="H38" s="63">
        <v>379452.60104000004</v>
      </c>
      <c r="I38" s="63">
        <v>408303.66842</v>
      </c>
      <c r="J38" s="63">
        <v>273601.98706000001</v>
      </c>
      <c r="K38" s="63">
        <v>332412.25724000001</v>
      </c>
      <c r="L38" s="63">
        <v>360173.14248000004</v>
      </c>
      <c r="M38" s="63">
        <v>374002.10763000004</v>
      </c>
      <c r="N38" s="63">
        <v>435459.73129999993</v>
      </c>
      <c r="O38" s="52"/>
    </row>
    <row r="39" spans="1:15" s="65" customFormat="1" ht="15" customHeight="1" x14ac:dyDescent="0.25">
      <c r="A39" s="62" t="s">
        <v>145</v>
      </c>
      <c r="B39" s="63">
        <v>171624.72297999999</v>
      </c>
      <c r="C39" s="63">
        <v>184480.59252000001</v>
      </c>
      <c r="D39" s="63">
        <v>170030.28258</v>
      </c>
      <c r="E39" s="63">
        <v>205410.58246000001</v>
      </c>
      <c r="F39" s="63">
        <v>179919.14452999999</v>
      </c>
      <c r="G39" s="63">
        <v>201818.79272999999</v>
      </c>
      <c r="H39" s="63">
        <v>220799.74027000001</v>
      </c>
      <c r="I39" s="63">
        <v>277582.81052999996</v>
      </c>
      <c r="J39" s="63">
        <v>250704.52929000001</v>
      </c>
      <c r="K39" s="63">
        <v>268544.48416000005</v>
      </c>
      <c r="L39" s="63">
        <v>303801.09010000003</v>
      </c>
      <c r="M39" s="63">
        <v>299752.10848</v>
      </c>
      <c r="N39" s="63">
        <v>319905.92738000001</v>
      </c>
      <c r="O39" s="52"/>
    </row>
    <row r="40" spans="1:15" s="65" customFormat="1" ht="15" customHeight="1" x14ac:dyDescent="0.25">
      <c r="A40" s="62" t="s">
        <v>152</v>
      </c>
      <c r="B40" s="63">
        <v>0</v>
      </c>
      <c r="C40" s="63">
        <v>0</v>
      </c>
      <c r="D40" s="63">
        <v>0</v>
      </c>
      <c r="E40" s="63">
        <v>0</v>
      </c>
      <c r="F40" s="63">
        <v>0</v>
      </c>
      <c r="G40" s="63">
        <v>0</v>
      </c>
      <c r="H40" s="63">
        <v>0</v>
      </c>
      <c r="I40" s="63">
        <v>0</v>
      </c>
      <c r="J40" s="63">
        <v>0</v>
      </c>
      <c r="K40" s="63">
        <v>0</v>
      </c>
      <c r="L40" s="63">
        <v>0</v>
      </c>
      <c r="M40" s="63">
        <v>0</v>
      </c>
      <c r="N40" s="63">
        <v>0</v>
      </c>
      <c r="O40" s="52"/>
    </row>
    <row r="41" spans="1:15" s="65" customFormat="1" ht="15" customHeight="1" x14ac:dyDescent="0.25">
      <c r="A41" s="62" t="s">
        <v>484</v>
      </c>
      <c r="B41" s="63">
        <v>70729.166670000006</v>
      </c>
      <c r="C41" s="63">
        <v>212873.33937</v>
      </c>
      <c r="D41" s="63">
        <v>210423.83050000001</v>
      </c>
      <c r="E41" s="63">
        <v>210584.63602000001</v>
      </c>
      <c r="F41" s="63">
        <v>210745.44155000002</v>
      </c>
      <c r="G41" s="63">
        <v>210906.24706999998</v>
      </c>
      <c r="H41" s="63">
        <v>312432.54702999996</v>
      </c>
      <c r="I41" s="63">
        <v>312676.68591</v>
      </c>
      <c r="J41" s="63">
        <v>172739.58312999998</v>
      </c>
      <c r="K41" s="63">
        <v>295562.53194999998</v>
      </c>
      <c r="L41" s="63">
        <v>294437.96817000001</v>
      </c>
      <c r="M41" s="63">
        <v>281514.03010999999</v>
      </c>
      <c r="N41" s="63">
        <v>280625.87637000001</v>
      </c>
      <c r="O41" s="52"/>
    </row>
    <row r="42" spans="1:15" s="67" customFormat="1" ht="15" customHeight="1" thickBot="1" x14ac:dyDescent="0.3">
      <c r="A42" s="62" t="s">
        <v>126</v>
      </c>
      <c r="B42" s="63">
        <v>781291.68773000001</v>
      </c>
      <c r="C42" s="63">
        <v>539675.45284000004</v>
      </c>
      <c r="D42" s="63">
        <v>496971.70554</v>
      </c>
      <c r="E42" s="63">
        <v>464295.46733999997</v>
      </c>
      <c r="F42" s="63">
        <v>922970.45317999995</v>
      </c>
      <c r="G42" s="63">
        <v>1918962.8582899999</v>
      </c>
      <c r="H42" s="63">
        <v>1588061.67264</v>
      </c>
      <c r="I42" s="63">
        <v>951218.27966</v>
      </c>
      <c r="J42" s="63">
        <v>629977.35973000003</v>
      </c>
      <c r="K42" s="63">
        <v>9373714.0919500012</v>
      </c>
      <c r="L42" s="63">
        <v>9306820.4325799998</v>
      </c>
      <c r="M42" s="63">
        <v>1471105.4023</v>
      </c>
      <c r="N42" s="63">
        <v>1494167.7441700001</v>
      </c>
      <c r="O42" s="52"/>
    </row>
    <row r="43" spans="1:15" ht="15" customHeight="1" thickTop="1" thickBot="1" x14ac:dyDescent="0.3">
      <c r="A43" s="59" t="s">
        <v>485</v>
      </c>
      <c r="B43" s="60">
        <v>1086566.32996</v>
      </c>
      <c r="C43" s="60">
        <v>1129790.4628599999</v>
      </c>
      <c r="D43" s="60">
        <v>1235279.2462500001</v>
      </c>
      <c r="E43" s="60">
        <v>1315563.1421300001</v>
      </c>
      <c r="F43" s="60">
        <v>1401263.06898</v>
      </c>
      <c r="G43" s="60">
        <v>1510077.6554400001</v>
      </c>
      <c r="H43" s="60">
        <v>1447764.3053900001</v>
      </c>
      <c r="I43" s="60">
        <v>1574978.5667000001</v>
      </c>
      <c r="J43" s="60">
        <v>1662375.03119</v>
      </c>
      <c r="K43" s="60">
        <v>1706710.0406099998</v>
      </c>
      <c r="L43" s="60">
        <v>1703396.3830899999</v>
      </c>
      <c r="M43" s="60">
        <v>1805942.51113</v>
      </c>
      <c r="N43" s="60">
        <v>1794303.1318999999</v>
      </c>
      <c r="O43" s="52"/>
    </row>
    <row r="44" spans="1:15" s="65" customFormat="1" ht="15" customHeight="1" thickTop="1" x14ac:dyDescent="0.25">
      <c r="A44" s="62" t="s">
        <v>167</v>
      </c>
      <c r="B44" s="63">
        <v>294578</v>
      </c>
      <c r="C44" s="63">
        <v>294660</v>
      </c>
      <c r="D44" s="63">
        <v>902280</v>
      </c>
      <c r="E44" s="63">
        <v>902280</v>
      </c>
      <c r="F44" s="63">
        <v>902280</v>
      </c>
      <c r="G44" s="63">
        <v>902280</v>
      </c>
      <c r="H44" s="63">
        <v>902280</v>
      </c>
      <c r="I44" s="63">
        <v>934980</v>
      </c>
      <c r="J44" s="63">
        <v>1072180</v>
      </c>
      <c r="K44" s="63">
        <v>1072180</v>
      </c>
      <c r="L44" s="63">
        <v>1072180</v>
      </c>
      <c r="M44" s="63">
        <v>1072180</v>
      </c>
      <c r="N44" s="63">
        <v>1072180</v>
      </c>
      <c r="O44" s="52"/>
    </row>
    <row r="45" spans="1:15" s="65" customFormat="1" ht="15" customHeight="1" x14ac:dyDescent="0.25">
      <c r="A45" s="62" t="s">
        <v>171</v>
      </c>
      <c r="B45" s="63">
        <v>0</v>
      </c>
      <c r="C45" s="63">
        <v>8</v>
      </c>
      <c r="D45" s="63">
        <v>8</v>
      </c>
      <c r="E45" s="63">
        <v>8</v>
      </c>
      <c r="F45" s="63">
        <v>8</v>
      </c>
      <c r="G45" s="63">
        <v>8</v>
      </c>
      <c r="H45" s="63">
        <v>8</v>
      </c>
      <c r="I45" s="63">
        <v>8</v>
      </c>
      <c r="J45" s="63">
        <v>68.103200000000001</v>
      </c>
      <c r="K45" s="63">
        <v>68.103200000000001</v>
      </c>
      <c r="L45" s="63">
        <v>68.103200000000001</v>
      </c>
      <c r="M45" s="63">
        <v>14068.1032</v>
      </c>
      <c r="N45" s="63">
        <v>14068.1032</v>
      </c>
      <c r="O45" s="52"/>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52"/>
    </row>
    <row r="47" spans="1:15" s="65" customFormat="1" ht="15" customHeight="1" x14ac:dyDescent="0.25">
      <c r="A47" s="62" t="s">
        <v>486</v>
      </c>
      <c r="B47" s="63">
        <v>626924.31229999999</v>
      </c>
      <c r="C47" s="63">
        <v>695524.20683000004</v>
      </c>
      <c r="D47" s="63">
        <v>157769</v>
      </c>
      <c r="E47" s="63">
        <v>245380.34113999997</v>
      </c>
      <c r="F47" s="63">
        <v>329328.17939999996</v>
      </c>
      <c r="G47" s="63">
        <v>414151.97801999998</v>
      </c>
      <c r="H47" s="63">
        <v>495479.995</v>
      </c>
      <c r="I47" s="63">
        <v>499107.72677999997</v>
      </c>
      <c r="J47" s="63">
        <v>511824.11200000002</v>
      </c>
      <c r="K47" s="63">
        <v>554890.92647000006</v>
      </c>
      <c r="L47" s="63">
        <v>582271.04240999999</v>
      </c>
      <c r="M47" s="63">
        <v>582271.04241000011</v>
      </c>
      <c r="N47" s="63">
        <v>652237.85583999986</v>
      </c>
      <c r="O47" s="52"/>
    </row>
    <row r="48" spans="1:15" s="65" customFormat="1" ht="15" customHeight="1" x14ac:dyDescent="0.25">
      <c r="A48" s="62" t="s">
        <v>181</v>
      </c>
      <c r="B48" s="63">
        <v>165064.01765999998</v>
      </c>
      <c r="C48" s="63">
        <v>139598.25602999999</v>
      </c>
      <c r="D48" s="63">
        <v>175222.24625</v>
      </c>
      <c r="E48" s="63">
        <v>167894.80099000002</v>
      </c>
      <c r="F48" s="63">
        <v>169646.88958000002</v>
      </c>
      <c r="G48" s="63">
        <v>193637.67741999999</v>
      </c>
      <c r="H48" s="63">
        <v>49996.310389999999</v>
      </c>
      <c r="I48" s="63">
        <v>140882.83992</v>
      </c>
      <c r="J48" s="63">
        <v>78302.815989999988</v>
      </c>
      <c r="K48" s="63">
        <v>79571.010939999993</v>
      </c>
      <c r="L48" s="63">
        <v>48877.237479999996</v>
      </c>
      <c r="M48" s="63">
        <v>137423.36552000002</v>
      </c>
      <c r="N48" s="63">
        <v>55817.172859999999</v>
      </c>
      <c r="O48" s="52"/>
    </row>
    <row r="49" spans="1:15" s="65" customFormat="1" ht="15" customHeight="1" x14ac:dyDescent="0.25">
      <c r="A49" s="66" t="s">
        <v>487</v>
      </c>
      <c r="B49" s="63">
        <v>0</v>
      </c>
      <c r="C49" s="63">
        <v>0</v>
      </c>
      <c r="D49" s="63">
        <v>0</v>
      </c>
      <c r="E49" s="63">
        <v>0</v>
      </c>
      <c r="F49" s="63">
        <v>0</v>
      </c>
      <c r="G49" s="63">
        <v>0</v>
      </c>
      <c r="H49" s="63">
        <v>13718.993050000001</v>
      </c>
      <c r="I49" s="63">
        <v>13718.993050000001</v>
      </c>
      <c r="J49" s="63">
        <v>0</v>
      </c>
      <c r="K49" s="63">
        <v>0</v>
      </c>
      <c r="L49" s="63">
        <v>14000</v>
      </c>
      <c r="M49" s="63">
        <v>0</v>
      </c>
      <c r="N49" s="63">
        <v>14000</v>
      </c>
      <c r="O49" s="52"/>
    </row>
    <row r="50" spans="1:15" s="67" customFormat="1" ht="15" customHeight="1" thickBot="1" x14ac:dyDescent="0.3">
      <c r="A50" s="66" t="s">
        <v>488</v>
      </c>
      <c r="B50" s="63">
        <v>165064.01765999998</v>
      </c>
      <c r="C50" s="63">
        <v>139598.25602999999</v>
      </c>
      <c r="D50" s="63">
        <v>175222.24625</v>
      </c>
      <c r="E50" s="63">
        <v>167894.80099000002</v>
      </c>
      <c r="F50" s="63">
        <v>169646.88958000002</v>
      </c>
      <c r="G50" s="63">
        <v>193637.67741999999</v>
      </c>
      <c r="H50" s="63">
        <v>36277.317340000001</v>
      </c>
      <c r="I50" s="63">
        <v>127163.84687000001</v>
      </c>
      <c r="J50" s="63">
        <v>78302.815989999988</v>
      </c>
      <c r="K50" s="63">
        <v>79571.010939999993</v>
      </c>
      <c r="L50" s="63">
        <v>34877.237479999996</v>
      </c>
      <c r="M50" s="63">
        <v>137423.36552000002</v>
      </c>
      <c r="N50" s="63">
        <v>41817.172859999999</v>
      </c>
      <c r="O50" s="52"/>
    </row>
    <row r="51" spans="1:15" ht="15" customHeight="1" thickTop="1" thickBot="1" x14ac:dyDescent="0.3">
      <c r="A51" s="59" t="s">
        <v>489</v>
      </c>
      <c r="B51" s="60">
        <v>12081870.92825</v>
      </c>
      <c r="C51" s="60">
        <v>14605967.31435</v>
      </c>
      <c r="D51" s="60">
        <v>16340049.670499999</v>
      </c>
      <c r="E51" s="60">
        <v>19387325.79685</v>
      </c>
      <c r="F51" s="60">
        <v>20377489.63986</v>
      </c>
      <c r="G51" s="60">
        <v>21743542.672369998</v>
      </c>
      <c r="H51" s="60">
        <v>23647837.884950001</v>
      </c>
      <c r="I51" s="60">
        <v>23781719.46373</v>
      </c>
      <c r="J51" s="60">
        <v>23008562.846169997</v>
      </c>
      <c r="K51" s="60">
        <v>25085619.236919999</v>
      </c>
      <c r="L51" s="60">
        <v>25449331.907099999</v>
      </c>
      <c r="M51" s="60">
        <v>25523812.617210001</v>
      </c>
      <c r="N51" s="60">
        <v>26111485.156479999</v>
      </c>
      <c r="O51" s="52"/>
    </row>
    <row r="52" spans="1:15" s="65" customFormat="1" ht="15" customHeight="1" thickTop="1" x14ac:dyDescent="0.25">
      <c r="A52" s="68" t="s">
        <v>490</v>
      </c>
      <c r="B52" s="63">
        <v>1884535.6102199999</v>
      </c>
      <c r="C52" s="63">
        <v>2430208.22126</v>
      </c>
      <c r="D52" s="63">
        <v>3307542.34522</v>
      </c>
      <c r="E52" s="63">
        <v>3060668.5941900001</v>
      </c>
      <c r="F52" s="63">
        <v>4160588.7245900002</v>
      </c>
      <c r="G52" s="63">
        <v>4237002.1203800002</v>
      </c>
      <c r="H52" s="63">
        <v>2832813.37671</v>
      </c>
      <c r="I52" s="63">
        <v>3100260.53449</v>
      </c>
      <c r="J52" s="63">
        <v>2786936.6253200001</v>
      </c>
      <c r="K52" s="63">
        <v>2072460.6982200001</v>
      </c>
      <c r="L52" s="63">
        <v>1754669.3601600002</v>
      </c>
      <c r="M52" s="63">
        <v>1522047.64591</v>
      </c>
      <c r="N52" s="63">
        <v>1386951.8522299998</v>
      </c>
      <c r="O52" s="52"/>
    </row>
    <row r="53" spans="1:15" s="67" customFormat="1" ht="15" customHeight="1" x14ac:dyDescent="0.25">
      <c r="A53" s="66" t="s">
        <v>491</v>
      </c>
      <c r="B53" s="63">
        <v>130224.11141</v>
      </c>
      <c r="C53" s="63">
        <v>92550.123859999992</v>
      </c>
      <c r="D53" s="63">
        <v>131353.83948</v>
      </c>
      <c r="E53" s="63">
        <v>256407.62756999998</v>
      </c>
      <c r="F53" s="63">
        <v>1058695.1754999999</v>
      </c>
      <c r="G53" s="63">
        <v>1067199.3127000001</v>
      </c>
      <c r="H53" s="63">
        <v>342863.47193</v>
      </c>
      <c r="I53" s="63">
        <v>741418.29888999998</v>
      </c>
      <c r="J53" s="63">
        <v>946136.61647999997</v>
      </c>
      <c r="K53" s="63">
        <v>427223.40476</v>
      </c>
      <c r="L53" s="63">
        <v>172872.85251</v>
      </c>
      <c r="M53" s="63">
        <v>16805.10385</v>
      </c>
      <c r="N53" s="63">
        <v>30763.61104</v>
      </c>
      <c r="O53" s="52"/>
    </row>
    <row r="54" spans="1:15" s="67" customFormat="1" ht="15" customHeight="1" x14ac:dyDescent="0.25">
      <c r="A54" s="66" t="s">
        <v>492</v>
      </c>
      <c r="B54" s="63">
        <v>1601578.6914900001</v>
      </c>
      <c r="C54" s="63">
        <v>2154078.5290000001</v>
      </c>
      <c r="D54" s="63">
        <v>2958358.41029</v>
      </c>
      <c r="E54" s="63">
        <v>2593867.9296500003</v>
      </c>
      <c r="F54" s="63">
        <v>2865745.3790899999</v>
      </c>
      <c r="G54" s="63">
        <v>2904520.9637600002</v>
      </c>
      <c r="H54" s="63">
        <v>2231034.6248000003</v>
      </c>
      <c r="I54" s="63">
        <v>2125335.1154700001</v>
      </c>
      <c r="J54" s="63">
        <v>1615222.6056600001</v>
      </c>
      <c r="K54" s="63">
        <v>1394114.04027</v>
      </c>
      <c r="L54" s="63">
        <v>1326669.05189</v>
      </c>
      <c r="M54" s="63">
        <v>1229232.46676</v>
      </c>
      <c r="N54" s="63">
        <v>1079535.2379099999</v>
      </c>
      <c r="O54" s="52"/>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52"/>
    </row>
    <row r="56" spans="1:15" s="67" customFormat="1" ht="15" customHeight="1" x14ac:dyDescent="0.25">
      <c r="A56" s="66" t="s">
        <v>494</v>
      </c>
      <c r="B56" s="63">
        <v>126571.64234999999</v>
      </c>
      <c r="C56" s="63">
        <v>137372.1329</v>
      </c>
      <c r="D56" s="63">
        <v>171622.65995</v>
      </c>
      <c r="E56" s="63">
        <v>184522.68729</v>
      </c>
      <c r="F56" s="63">
        <v>235240.48910000001</v>
      </c>
      <c r="G56" s="63">
        <v>264284.16668000002</v>
      </c>
      <c r="H56" s="63">
        <v>257793.05944000001</v>
      </c>
      <c r="I56" s="63">
        <v>232523.09428999998</v>
      </c>
      <c r="J56" s="63">
        <v>223021.85821999999</v>
      </c>
      <c r="K56" s="63">
        <v>248731.79475999999</v>
      </c>
      <c r="L56" s="63">
        <v>252735.99733000001</v>
      </c>
      <c r="M56" s="63">
        <v>262146.83869999996</v>
      </c>
      <c r="N56" s="63">
        <v>262789.76668</v>
      </c>
      <c r="O56" s="52"/>
    </row>
    <row r="57" spans="1:15" s="67" customFormat="1" ht="15" customHeight="1" x14ac:dyDescent="0.25">
      <c r="A57" s="66" t="s">
        <v>495</v>
      </c>
      <c r="B57" s="63">
        <v>26161.164969999998</v>
      </c>
      <c r="C57" s="63">
        <v>46207.4355</v>
      </c>
      <c r="D57" s="63">
        <v>46207.4355</v>
      </c>
      <c r="E57" s="63">
        <v>25870.349679999999</v>
      </c>
      <c r="F57" s="63">
        <v>907.68090000000007</v>
      </c>
      <c r="G57" s="63">
        <v>997.67723999999998</v>
      </c>
      <c r="H57" s="63">
        <v>1122.22054</v>
      </c>
      <c r="I57" s="63">
        <v>984.02584000000002</v>
      </c>
      <c r="J57" s="63">
        <v>2555.5449600000002</v>
      </c>
      <c r="K57" s="63">
        <v>2391.4584300000001</v>
      </c>
      <c r="L57" s="63">
        <v>2391.4584300000001</v>
      </c>
      <c r="M57" s="63">
        <v>13863.2366</v>
      </c>
      <c r="N57" s="63">
        <v>13863.2366</v>
      </c>
      <c r="O57" s="52"/>
    </row>
    <row r="58" spans="1:15" s="67" customFormat="1" ht="15" customHeight="1" x14ac:dyDescent="0.25">
      <c r="A58" s="62" t="s">
        <v>496</v>
      </c>
      <c r="B58" s="63">
        <v>30611953.370499998</v>
      </c>
      <c r="C58" s="63">
        <v>31497001.632900003</v>
      </c>
      <c r="D58" s="63">
        <v>42389213.882010005</v>
      </c>
      <c r="E58" s="63">
        <v>42271544.952809997</v>
      </c>
      <c r="F58" s="63">
        <v>43093935.200629994</v>
      </c>
      <c r="G58" s="63">
        <v>46138219.93609</v>
      </c>
      <c r="H58" s="63">
        <v>58547775.744220003</v>
      </c>
      <c r="I58" s="63">
        <v>55104851.108070001</v>
      </c>
      <c r="J58" s="63">
        <v>51599583.416890003</v>
      </c>
      <c r="K58" s="63">
        <v>51414793.611300007</v>
      </c>
      <c r="L58" s="63">
        <v>51301990.022639997</v>
      </c>
      <c r="M58" s="63">
        <v>50765028.864129998</v>
      </c>
      <c r="N58" s="63">
        <v>50991271.197100013</v>
      </c>
      <c r="O58" s="52"/>
    </row>
    <row r="59" spans="1:15" x14ac:dyDescent="0.25">
      <c r="A59" s="69" t="s">
        <v>497</v>
      </c>
      <c r="B59" s="70">
        <v>746716.37260999996</v>
      </c>
      <c r="C59" s="70">
        <v>812397.73669000005</v>
      </c>
      <c r="D59" s="70">
        <v>935768.18222000008</v>
      </c>
      <c r="E59" s="70">
        <v>1137249.243</v>
      </c>
      <c r="F59" s="70">
        <v>1280641.72279</v>
      </c>
      <c r="G59" s="70">
        <v>1369211.8528800001</v>
      </c>
      <c r="H59" s="70">
        <v>1382880.7117000001</v>
      </c>
      <c r="I59" s="70">
        <v>1313200.8982200001</v>
      </c>
      <c r="J59" s="70">
        <v>1253271.9878199999</v>
      </c>
      <c r="K59" s="70">
        <v>1383165.7990000001</v>
      </c>
      <c r="L59" s="70">
        <v>355885.44201</v>
      </c>
      <c r="M59" s="70">
        <v>1475906.1680300001</v>
      </c>
      <c r="N59" s="70">
        <v>396268.61366999999</v>
      </c>
      <c r="O59" s="52"/>
    </row>
    <row r="60" spans="1:15" ht="15" customHeight="1" x14ac:dyDescent="0.25">
      <c r="A60" s="66" t="s">
        <v>498</v>
      </c>
      <c r="B60" s="63">
        <v>-151749.38738</v>
      </c>
      <c r="C60" s="63">
        <v>-190844.57633000001</v>
      </c>
      <c r="D60" s="63">
        <v>-207031.62544</v>
      </c>
      <c r="E60" s="63">
        <v>-318648.51182000001</v>
      </c>
      <c r="F60" s="63">
        <v>-454932.35414000001</v>
      </c>
      <c r="G60" s="63">
        <v>-506735.74063000001</v>
      </c>
      <c r="H60" s="63">
        <v>-579345.00055</v>
      </c>
      <c r="I60" s="63">
        <v>-607943.08035000006</v>
      </c>
      <c r="J60" s="63">
        <v>-574297.18553999998</v>
      </c>
      <c r="K60" s="63">
        <v>-624218.66157</v>
      </c>
      <c r="L60" s="63">
        <v>-165594.34431000001</v>
      </c>
      <c r="M60" s="63">
        <v>-657362.5366600001</v>
      </c>
      <c r="N60" s="63">
        <v>-162685.18619000004</v>
      </c>
      <c r="O60" s="52"/>
    </row>
    <row r="61" spans="1:15" ht="15" customHeight="1" x14ac:dyDescent="0.25">
      <c r="A61" s="62" t="s">
        <v>499</v>
      </c>
      <c r="B61" s="63">
        <v>594966.98522999999</v>
      </c>
      <c r="C61" s="63">
        <v>621553.16035999998</v>
      </c>
      <c r="D61" s="63">
        <v>728736.55677999998</v>
      </c>
      <c r="E61" s="63">
        <v>818600.73118</v>
      </c>
      <c r="F61" s="63">
        <v>825709.36864999996</v>
      </c>
      <c r="G61" s="63">
        <v>862476.11225000001</v>
      </c>
      <c r="H61" s="63">
        <v>803535.71114999999</v>
      </c>
      <c r="I61" s="63">
        <v>705257.81787000003</v>
      </c>
      <c r="J61" s="63">
        <v>678974.80227999995</v>
      </c>
      <c r="K61" s="63">
        <v>758947.13743</v>
      </c>
      <c r="L61" s="63">
        <v>190291.09769999998</v>
      </c>
      <c r="M61" s="63">
        <v>818543.63136999996</v>
      </c>
      <c r="N61" s="63">
        <v>233583.42747999995</v>
      </c>
      <c r="O61" s="52"/>
    </row>
    <row r="62" spans="1:15" ht="15" customHeight="1" x14ac:dyDescent="0.25">
      <c r="A62" s="72" t="s">
        <v>500</v>
      </c>
      <c r="B62" s="63">
        <v>229926.00722999999</v>
      </c>
      <c r="C62" s="63">
        <v>230284.88915999999</v>
      </c>
      <c r="D62" s="63">
        <v>268010.8775</v>
      </c>
      <c r="E62" s="63">
        <v>481137.17657000001</v>
      </c>
      <c r="F62" s="63">
        <v>476468.82746</v>
      </c>
      <c r="G62" s="63">
        <v>541442.6986</v>
      </c>
      <c r="H62" s="63">
        <v>423540.51165</v>
      </c>
      <c r="I62" s="63">
        <v>479720.89467000001</v>
      </c>
      <c r="J62" s="63">
        <v>446204.41352</v>
      </c>
      <c r="K62" s="63">
        <v>789390.50548000005</v>
      </c>
      <c r="L62" s="63">
        <v>329558.77929000003</v>
      </c>
      <c r="M62" s="63">
        <v>1398904.4941499999</v>
      </c>
      <c r="N62" s="63">
        <v>445197.97977999999</v>
      </c>
      <c r="O62" s="52"/>
    </row>
    <row r="63" spans="1:15" ht="15" customHeight="1" x14ac:dyDescent="0.25">
      <c r="A63" s="66" t="s">
        <v>501</v>
      </c>
      <c r="B63" s="63">
        <v>-85505.973830000003</v>
      </c>
      <c r="C63" s="63">
        <v>-117677.95231000001</v>
      </c>
      <c r="D63" s="63">
        <v>-156852.11702999999</v>
      </c>
      <c r="E63" s="63">
        <v>-356802.95496</v>
      </c>
      <c r="F63" s="63">
        <v>-390810.14345999999</v>
      </c>
      <c r="G63" s="63">
        <v>-485567.2121</v>
      </c>
      <c r="H63" s="63">
        <v>-354873.45908999996</v>
      </c>
      <c r="I63" s="63">
        <v>-410316.10067000001</v>
      </c>
      <c r="J63" s="63">
        <v>-243472.61491999999</v>
      </c>
      <c r="K63" s="63">
        <v>-617797.32388000004</v>
      </c>
      <c r="L63" s="63">
        <v>-300762.86548000004</v>
      </c>
      <c r="M63" s="63">
        <v>-1175149.9210000001</v>
      </c>
      <c r="N63" s="63">
        <v>-415739.73864999996</v>
      </c>
      <c r="O63" s="52"/>
    </row>
    <row r="64" spans="1:15" ht="15" customHeight="1" x14ac:dyDescent="0.25">
      <c r="A64" s="73" t="s">
        <v>502</v>
      </c>
      <c r="B64" s="63">
        <v>739387.01862999995</v>
      </c>
      <c r="C64" s="63">
        <v>734160.09721000004</v>
      </c>
      <c r="D64" s="63">
        <v>839895.31724999996</v>
      </c>
      <c r="E64" s="63">
        <v>942934.95279000001</v>
      </c>
      <c r="F64" s="63">
        <v>911368.05264999997</v>
      </c>
      <c r="G64" s="63">
        <v>918351.59875</v>
      </c>
      <c r="H64" s="63">
        <v>872202.76371000009</v>
      </c>
      <c r="I64" s="63">
        <v>774662.61187000002</v>
      </c>
      <c r="J64" s="63">
        <v>881706.60088000004</v>
      </c>
      <c r="K64" s="63">
        <v>930540.31903000001</v>
      </c>
      <c r="L64" s="63">
        <v>219087.01150999998</v>
      </c>
      <c r="M64" s="63">
        <v>1042298.2045199997</v>
      </c>
      <c r="N64" s="63">
        <v>263041.66861000005</v>
      </c>
      <c r="O64" s="52"/>
    </row>
    <row r="65" spans="1:15" ht="15" customHeight="1" x14ac:dyDescent="0.25">
      <c r="A65" s="72" t="s">
        <v>503</v>
      </c>
      <c r="B65" s="63">
        <v>96960.455370000011</v>
      </c>
      <c r="C65" s="63">
        <v>137785.99553000001</v>
      </c>
      <c r="D65" s="63">
        <v>176041.32522999999</v>
      </c>
      <c r="E65" s="63">
        <v>110745.41157</v>
      </c>
      <c r="F65" s="63">
        <v>135620.29443000001</v>
      </c>
      <c r="G65" s="63">
        <v>178466.40249000001</v>
      </c>
      <c r="H65" s="63">
        <v>153055.28786000001</v>
      </c>
      <c r="I65" s="63">
        <v>204787.55593999999</v>
      </c>
      <c r="J65" s="63">
        <v>171582.84209999998</v>
      </c>
      <c r="K65" s="63">
        <v>310025.07400000002</v>
      </c>
      <c r="L65" s="63">
        <v>83846.241840000002</v>
      </c>
      <c r="M65" s="63">
        <v>446320.39391000004</v>
      </c>
      <c r="N65" s="63">
        <v>62368.793429999998</v>
      </c>
      <c r="O65" s="52"/>
    </row>
    <row r="66" spans="1:15" ht="15" customHeight="1" x14ac:dyDescent="0.25">
      <c r="A66" s="72" t="s">
        <v>504</v>
      </c>
      <c r="B66" s="63">
        <v>-148608.72018999999</v>
      </c>
      <c r="C66" s="63">
        <v>-206404.67382</v>
      </c>
      <c r="D66" s="63">
        <v>-281396.99206999998</v>
      </c>
      <c r="E66" s="63">
        <v>-294400.07931</v>
      </c>
      <c r="F66" s="63">
        <v>-289822.85422000004</v>
      </c>
      <c r="G66" s="63">
        <v>-290251.85639999999</v>
      </c>
      <c r="H66" s="63">
        <v>-385865.46788000001</v>
      </c>
      <c r="I66" s="63">
        <v>-225149.85887</v>
      </c>
      <c r="J66" s="63">
        <v>-408754.84750999999</v>
      </c>
      <c r="K66" s="63">
        <v>-548983.69597</v>
      </c>
      <c r="L66" s="63">
        <v>-104111.90243999999</v>
      </c>
      <c r="M66" s="63">
        <v>-598681.17230999994</v>
      </c>
      <c r="N66" s="63">
        <v>-100593.65091</v>
      </c>
      <c r="O66" s="52"/>
    </row>
    <row r="67" spans="1:15" ht="15" customHeight="1" x14ac:dyDescent="0.25">
      <c r="A67" s="62" t="s">
        <v>505</v>
      </c>
      <c r="B67" s="63">
        <v>687738.75380999991</v>
      </c>
      <c r="C67" s="63">
        <v>665541.41891999997</v>
      </c>
      <c r="D67" s="63">
        <v>734539.65041</v>
      </c>
      <c r="E67" s="63">
        <v>759280.28504999995</v>
      </c>
      <c r="F67" s="63">
        <v>757165.49286</v>
      </c>
      <c r="G67" s="63">
        <v>806566.14484000008</v>
      </c>
      <c r="H67" s="63">
        <v>639392.58369</v>
      </c>
      <c r="I67" s="63">
        <v>754300.30894000002</v>
      </c>
      <c r="J67" s="63">
        <v>644534.59547000006</v>
      </c>
      <c r="K67" s="63">
        <v>691581.69705999992</v>
      </c>
      <c r="L67" s="63">
        <v>198821.35091000001</v>
      </c>
      <c r="M67" s="63">
        <v>889937.42611999984</v>
      </c>
      <c r="N67" s="63">
        <v>224816.81113000007</v>
      </c>
      <c r="O67" s="52"/>
    </row>
    <row r="68" spans="1:15" ht="15" customHeight="1" x14ac:dyDescent="0.25">
      <c r="A68" s="66" t="s">
        <v>506</v>
      </c>
      <c r="B68" s="63">
        <v>-443402.74620999995</v>
      </c>
      <c r="C68" s="63">
        <v>-470338.05349000002</v>
      </c>
      <c r="D68" s="63">
        <v>-472642.93050000002</v>
      </c>
      <c r="E68" s="63">
        <v>-529483.67932999996</v>
      </c>
      <c r="F68" s="63">
        <v>-562081.27110999997</v>
      </c>
      <c r="G68" s="63">
        <v>-536324.80420000001</v>
      </c>
      <c r="H68" s="63">
        <v>-488676.65089999995</v>
      </c>
      <c r="I68" s="63">
        <v>-518024.51861999999</v>
      </c>
      <c r="J68" s="63">
        <v>-564934.65842999995</v>
      </c>
      <c r="K68" s="63">
        <v>-590941.50849000004</v>
      </c>
      <c r="L68" s="63">
        <v>-154355.67661000002</v>
      </c>
      <c r="M68" s="63">
        <v>-703605.79270999995</v>
      </c>
      <c r="N68" s="63">
        <v>-190548.57282000006</v>
      </c>
      <c r="O68" s="52"/>
    </row>
    <row r="69" spans="1:15" ht="15" customHeight="1" x14ac:dyDescent="0.25">
      <c r="A69" s="73" t="s">
        <v>507</v>
      </c>
      <c r="B69" s="63">
        <v>244336.00759999998</v>
      </c>
      <c r="C69" s="63">
        <v>195203.36543000001</v>
      </c>
      <c r="D69" s="63">
        <v>261896.71990999999</v>
      </c>
      <c r="E69" s="63">
        <v>229796.60571999999</v>
      </c>
      <c r="F69" s="63">
        <v>195084.22175</v>
      </c>
      <c r="G69" s="63">
        <v>270241.34064000001</v>
      </c>
      <c r="H69" s="63">
        <v>150715.93278999999</v>
      </c>
      <c r="I69" s="63">
        <v>236275.79032</v>
      </c>
      <c r="J69" s="63">
        <v>79599.937040000004</v>
      </c>
      <c r="K69" s="63">
        <v>100640.18857</v>
      </c>
      <c r="L69" s="63">
        <v>44465.674299999999</v>
      </c>
      <c r="M69" s="63">
        <v>186331.63340999989</v>
      </c>
      <c r="N69" s="63">
        <v>34268.238310000015</v>
      </c>
      <c r="O69" s="52"/>
    </row>
    <row r="70" spans="1:15" ht="15" customHeight="1" x14ac:dyDescent="0.25">
      <c r="A70" s="73" t="s">
        <v>508</v>
      </c>
      <c r="B70" s="63">
        <v>-768.19606999999996</v>
      </c>
      <c r="C70" s="63">
        <v>-964.99037999999996</v>
      </c>
      <c r="D70" s="63">
        <v>-646.49045999999998</v>
      </c>
      <c r="E70" s="63">
        <v>-218.46256</v>
      </c>
      <c r="F70" s="63">
        <v>-332.91888</v>
      </c>
      <c r="G70" s="63">
        <v>45.81991</v>
      </c>
      <c r="H70" s="63">
        <v>275.68606</v>
      </c>
      <c r="I70" s="63">
        <v>-127.72950999999999</v>
      </c>
      <c r="J70" s="63">
        <v>185.70186999999999</v>
      </c>
      <c r="K70" s="63">
        <v>140.31904999999998</v>
      </c>
      <c r="L70" s="63">
        <v>-293.48651000000001</v>
      </c>
      <c r="M70" s="63">
        <v>3282.0742399999999</v>
      </c>
      <c r="N70" s="63">
        <v>8291.98459</v>
      </c>
      <c r="O70" s="52"/>
    </row>
    <row r="71" spans="1:15" ht="15" customHeight="1" x14ac:dyDescent="0.25">
      <c r="A71" s="74" t="s">
        <v>509</v>
      </c>
      <c r="B71" s="63">
        <v>-1130.7436200000002</v>
      </c>
      <c r="C71" s="63">
        <v>-969.18436999999994</v>
      </c>
      <c r="D71" s="63">
        <v>-650.43453</v>
      </c>
      <c r="E71" s="63">
        <v>-221.93956</v>
      </c>
      <c r="F71" s="63">
        <v>-336.05010999999996</v>
      </c>
      <c r="G71" s="63">
        <v>42.911029999999997</v>
      </c>
      <c r="H71" s="63">
        <v>275.73573999999996</v>
      </c>
      <c r="I71" s="63">
        <v>-129.02083999999999</v>
      </c>
      <c r="J71" s="63">
        <v>182.66247000000001</v>
      </c>
      <c r="K71" s="63">
        <v>139.25731999999999</v>
      </c>
      <c r="L71" s="63">
        <v>-294.62268999999998</v>
      </c>
      <c r="M71" s="63">
        <v>3282.07377</v>
      </c>
      <c r="N71" s="63">
        <v>8291.9810800000014</v>
      </c>
      <c r="O71" s="52"/>
    </row>
    <row r="72" spans="1:15" ht="15" customHeight="1" x14ac:dyDescent="0.25">
      <c r="A72" s="74" t="s">
        <v>510</v>
      </c>
      <c r="B72" s="63">
        <v>362.54755</v>
      </c>
      <c r="C72" s="63">
        <v>4.1939899999999994</v>
      </c>
      <c r="D72" s="63">
        <v>3.94407</v>
      </c>
      <c r="E72" s="63">
        <v>3.4769999999999999</v>
      </c>
      <c r="F72" s="63">
        <v>3.13123</v>
      </c>
      <c r="G72" s="63">
        <v>2.9088799999999999</v>
      </c>
      <c r="H72" s="63">
        <v>-4.9680000000000002E-2</v>
      </c>
      <c r="I72" s="63">
        <v>1.2913299999999999</v>
      </c>
      <c r="J72" s="63">
        <v>3.0394000000000001</v>
      </c>
      <c r="K72" s="63">
        <v>1.0617300000000001</v>
      </c>
      <c r="L72" s="63">
        <v>1.13618</v>
      </c>
      <c r="M72" s="63">
        <v>4.7000000000000064E-4</v>
      </c>
      <c r="N72" s="63">
        <v>3.5100000000000001E-3</v>
      </c>
      <c r="O72" s="52"/>
    </row>
    <row r="73" spans="1:15" ht="15" customHeight="1" x14ac:dyDescent="0.25">
      <c r="A73" s="62" t="s">
        <v>511</v>
      </c>
      <c r="B73" s="63">
        <v>-11.052100000000001</v>
      </c>
      <c r="C73" s="63">
        <v>52.45496</v>
      </c>
      <c r="D73" s="63">
        <v>-8.6009700000000002</v>
      </c>
      <c r="E73" s="63">
        <v>-77.906910000000011</v>
      </c>
      <c r="F73" s="63">
        <v>-57.945589999999996</v>
      </c>
      <c r="G73" s="63">
        <v>-2.7287699999999999</v>
      </c>
      <c r="H73" s="63">
        <v>-18.373759999999997</v>
      </c>
      <c r="I73" s="63">
        <v>15.539339999999999</v>
      </c>
      <c r="J73" s="63">
        <v>-11.639719999999999</v>
      </c>
      <c r="K73" s="63">
        <v>-46.346820000000001</v>
      </c>
      <c r="L73" s="63">
        <v>-5.3601800000000006</v>
      </c>
      <c r="M73" s="63">
        <v>-104.21645000000001</v>
      </c>
      <c r="N73" s="63">
        <v>-29.665389999999999</v>
      </c>
      <c r="O73" s="52"/>
    </row>
    <row r="74" spans="1:15" ht="15" customHeight="1" x14ac:dyDescent="0.25">
      <c r="A74" s="62" t="s">
        <v>658</v>
      </c>
      <c r="B74" s="63">
        <v>17.521180000000001</v>
      </c>
      <c r="C74" s="63">
        <v>57.247699999999995</v>
      </c>
      <c r="D74" s="63">
        <v>9.4644899999999996</v>
      </c>
      <c r="E74" s="63">
        <v>-70.932600000000008</v>
      </c>
      <c r="F74" s="63">
        <v>-41.589440000000003</v>
      </c>
      <c r="G74" s="63">
        <v>2.7620399999999998</v>
      </c>
      <c r="H74" s="63">
        <v>-14.80241</v>
      </c>
      <c r="I74" s="63">
        <v>17.7943</v>
      </c>
      <c r="J74" s="63">
        <v>-6.6228599999999993</v>
      </c>
      <c r="K74" s="63">
        <v>-14.47786</v>
      </c>
      <c r="L74" s="63">
        <v>0.82765999999999995</v>
      </c>
      <c r="M74" s="63">
        <v>-69.499610000000004</v>
      </c>
      <c r="N74" s="63">
        <v>-12.855799999999999</v>
      </c>
      <c r="O74" s="52"/>
    </row>
    <row r="75" spans="1:15" ht="15" customHeight="1" x14ac:dyDescent="0.25">
      <c r="A75" s="66" t="s">
        <v>306</v>
      </c>
      <c r="B75" s="63">
        <v>-28.57328</v>
      </c>
      <c r="C75" s="63">
        <v>-4.7927400000000002</v>
      </c>
      <c r="D75" s="63">
        <v>-18.065459999999998</v>
      </c>
      <c r="E75" s="63">
        <v>-6.97431</v>
      </c>
      <c r="F75" s="63">
        <v>-16.35615</v>
      </c>
      <c r="G75" s="63">
        <v>-5.4908100000000006</v>
      </c>
      <c r="H75" s="63">
        <v>-3.5713499999999998</v>
      </c>
      <c r="I75" s="63">
        <v>-2.2549600000000001</v>
      </c>
      <c r="J75" s="63">
        <v>-5.0168599999999994</v>
      </c>
      <c r="K75" s="63">
        <v>-31.868959999999998</v>
      </c>
      <c r="L75" s="63">
        <v>-6.1878400000000005</v>
      </c>
      <c r="M75" s="63">
        <v>-34.716839999999998</v>
      </c>
      <c r="N75" s="63">
        <v>-16.80959</v>
      </c>
      <c r="O75" s="52"/>
    </row>
    <row r="76" spans="1:15" ht="15" customHeight="1" x14ac:dyDescent="0.25">
      <c r="A76" s="62" t="s">
        <v>514</v>
      </c>
      <c r="B76" s="63">
        <v>243556.75943000001</v>
      </c>
      <c r="C76" s="63">
        <v>194290.83000999998</v>
      </c>
      <c r="D76" s="63">
        <v>261241.62847999998</v>
      </c>
      <c r="E76" s="63">
        <v>229500.23624999999</v>
      </c>
      <c r="F76" s="63">
        <v>194693.35728</v>
      </c>
      <c r="G76" s="63">
        <v>270284.43177999998</v>
      </c>
      <c r="H76" s="63">
        <v>150973.24509000001</v>
      </c>
      <c r="I76" s="63">
        <v>236163.60015000001</v>
      </c>
      <c r="J76" s="63">
        <v>79773.999190000002</v>
      </c>
      <c r="K76" s="63">
        <v>100734.1608</v>
      </c>
      <c r="L76" s="63">
        <v>44166.82761</v>
      </c>
      <c r="M76" s="63">
        <v>189509.49119999987</v>
      </c>
      <c r="N76" s="63">
        <v>42530.557510000013</v>
      </c>
      <c r="O76" s="52"/>
    </row>
    <row r="77" spans="1:15" ht="15" customHeight="1" x14ac:dyDescent="0.25">
      <c r="A77" s="75" t="s">
        <v>515</v>
      </c>
      <c r="B77" s="63">
        <v>-2.3440000000000003E-2</v>
      </c>
      <c r="C77" s="63">
        <v>1121.36043</v>
      </c>
      <c r="D77" s="63">
        <v>14063.71451</v>
      </c>
      <c r="E77" s="63">
        <v>5480.72552</v>
      </c>
      <c r="F77" s="63">
        <v>37772.643530000001</v>
      </c>
      <c r="G77" s="63">
        <v>3418.45723</v>
      </c>
      <c r="H77" s="63">
        <v>-445.55464000000001</v>
      </c>
      <c r="I77" s="63">
        <v>-1368.3083200000001</v>
      </c>
      <c r="J77" s="63">
        <v>-2254.9274799999998</v>
      </c>
      <c r="K77" s="63">
        <v>-3767.3857699999999</v>
      </c>
      <c r="L77" s="63">
        <v>-889.9166899999999</v>
      </c>
      <c r="M77" s="63">
        <v>-1551.6241</v>
      </c>
      <c r="N77" s="63">
        <v>4599.5860999999995</v>
      </c>
      <c r="O77" s="52"/>
    </row>
    <row r="78" spans="1:15" ht="15" customHeight="1" x14ac:dyDescent="0.25">
      <c r="A78" s="73" t="s">
        <v>516</v>
      </c>
      <c r="B78" s="63">
        <v>243556.73599000002</v>
      </c>
      <c r="C78" s="63">
        <v>195412.19044000001</v>
      </c>
      <c r="D78" s="63">
        <v>275305.34299000003</v>
      </c>
      <c r="E78" s="63">
        <v>234980.96177000002</v>
      </c>
      <c r="F78" s="63">
        <v>232466.00081</v>
      </c>
      <c r="G78" s="63">
        <v>273702.88900999998</v>
      </c>
      <c r="H78" s="63">
        <v>150527.69044999999</v>
      </c>
      <c r="I78" s="63">
        <v>234795.29183</v>
      </c>
      <c r="J78" s="63">
        <v>77519.071709999989</v>
      </c>
      <c r="K78" s="63">
        <v>96966.775030000004</v>
      </c>
      <c r="L78" s="63">
        <v>43276.910920000002</v>
      </c>
      <c r="M78" s="63">
        <v>187957.86709999986</v>
      </c>
      <c r="N78" s="63">
        <v>47130.143610000014</v>
      </c>
      <c r="O78" s="52"/>
    </row>
    <row r="79" spans="1:15" ht="15" customHeight="1" x14ac:dyDescent="0.25">
      <c r="A79" s="72" t="s">
        <v>517</v>
      </c>
      <c r="B79" s="63">
        <v>2149.4786600000002</v>
      </c>
      <c r="C79" s="63">
        <v>2384.6495800000002</v>
      </c>
      <c r="D79" s="63">
        <v>3673.9967000000001</v>
      </c>
      <c r="E79" s="63">
        <v>1787.2292199999999</v>
      </c>
      <c r="F79" s="63">
        <v>3114.4447700000001</v>
      </c>
      <c r="G79" s="63">
        <v>3950.7584100000004</v>
      </c>
      <c r="H79" s="63">
        <v>1319.8728899999999</v>
      </c>
      <c r="I79" s="63">
        <v>-6679.5409600000003</v>
      </c>
      <c r="J79" s="63">
        <v>783.74428</v>
      </c>
      <c r="K79" s="63">
        <v>1973.1859099999999</v>
      </c>
      <c r="L79" s="63">
        <v>-282.75844000000001</v>
      </c>
      <c r="M79" s="63">
        <v>1428.86942</v>
      </c>
      <c r="N79" s="63">
        <v>987.02925000000005</v>
      </c>
      <c r="O79" s="52"/>
    </row>
    <row r="80" spans="1:15" ht="15" customHeight="1" x14ac:dyDescent="0.25">
      <c r="A80" s="62" t="s">
        <v>518</v>
      </c>
      <c r="B80" s="63">
        <v>245706.21465000001</v>
      </c>
      <c r="C80" s="63">
        <v>197796.84002</v>
      </c>
      <c r="D80" s="63">
        <v>278979.33968999999</v>
      </c>
      <c r="E80" s="63">
        <v>236768.19099</v>
      </c>
      <c r="F80" s="63">
        <v>235580.44558</v>
      </c>
      <c r="G80" s="63">
        <v>277653.64741999999</v>
      </c>
      <c r="H80" s="63">
        <v>151847.56333999999</v>
      </c>
      <c r="I80" s="63">
        <v>228115.75087000002</v>
      </c>
      <c r="J80" s="63">
        <v>78302.815989999988</v>
      </c>
      <c r="K80" s="63">
        <v>98939.960940000004</v>
      </c>
      <c r="L80" s="63">
        <v>42994.152479999997</v>
      </c>
      <c r="M80" s="63">
        <v>189386.73651999986</v>
      </c>
      <c r="N80" s="63">
        <v>48117.172860000021</v>
      </c>
      <c r="O80" s="52"/>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52"/>
    </row>
    <row r="82" spans="1:15" ht="15" customHeight="1" x14ac:dyDescent="0.25">
      <c r="A82" s="62" t="s">
        <v>520</v>
      </c>
      <c r="B82" s="63">
        <v>245706.21465000001</v>
      </c>
      <c r="C82" s="63">
        <v>197796.84002</v>
      </c>
      <c r="D82" s="63">
        <v>278979.33968999999</v>
      </c>
      <c r="E82" s="63">
        <v>236768.19099</v>
      </c>
      <c r="F82" s="63">
        <v>235580.44558</v>
      </c>
      <c r="G82" s="63">
        <v>277653.64741999999</v>
      </c>
      <c r="H82" s="63">
        <v>151847.56333999999</v>
      </c>
      <c r="I82" s="63">
        <v>228115.75087000002</v>
      </c>
      <c r="J82" s="63">
        <v>78302.815989999988</v>
      </c>
      <c r="K82" s="63">
        <v>98939.960940000004</v>
      </c>
      <c r="L82" s="63">
        <v>42994.152479999997</v>
      </c>
      <c r="M82" s="63">
        <v>189386.73651999986</v>
      </c>
      <c r="N82" s="63">
        <v>48117.172860000021</v>
      </c>
      <c r="O82" s="52"/>
    </row>
    <row r="83" spans="1:15" ht="15" customHeight="1" thickBot="1" x14ac:dyDescent="0.3">
      <c r="A83" s="72" t="s">
        <v>521</v>
      </c>
      <c r="B83" s="63">
        <v>-80642.197040000014</v>
      </c>
      <c r="C83" s="63">
        <v>-58198.584000000003</v>
      </c>
      <c r="D83" s="63">
        <v>-103757.09344</v>
      </c>
      <c r="E83" s="63">
        <v>-68873.39</v>
      </c>
      <c r="F83" s="63">
        <v>-65933.555999999997</v>
      </c>
      <c r="G83" s="63">
        <v>-84015.97</v>
      </c>
      <c r="H83" s="63">
        <v>-115570.246</v>
      </c>
      <c r="I83" s="63">
        <v>-100951.90399999999</v>
      </c>
      <c r="J83" s="63">
        <v>0</v>
      </c>
      <c r="K83" s="63">
        <v>-19368.95</v>
      </c>
      <c r="L83" s="63">
        <v>-8116.915</v>
      </c>
      <c r="M83" s="63">
        <v>-51963.370999999999</v>
      </c>
      <c r="N83" s="63">
        <v>-6300</v>
      </c>
      <c r="O83" s="52"/>
    </row>
    <row r="84" spans="1:15" ht="15" customHeight="1" thickTop="1" thickBot="1" x14ac:dyDescent="0.3">
      <c r="A84" s="59" t="s">
        <v>522</v>
      </c>
      <c r="B84" s="60">
        <v>165064.01761000001</v>
      </c>
      <c r="C84" s="60">
        <v>139598.25602</v>
      </c>
      <c r="D84" s="60">
        <v>175222.24625</v>
      </c>
      <c r="E84" s="60">
        <v>167894.80099000002</v>
      </c>
      <c r="F84" s="60">
        <v>169646.88958000002</v>
      </c>
      <c r="G84" s="60">
        <v>193637.67741999999</v>
      </c>
      <c r="H84" s="60">
        <v>36277.317340000001</v>
      </c>
      <c r="I84" s="60">
        <v>127163.84687000001</v>
      </c>
      <c r="J84" s="60">
        <v>78302.815989999988</v>
      </c>
      <c r="K84" s="60">
        <v>79571.010939999993</v>
      </c>
      <c r="L84" s="60">
        <v>34877.237479999996</v>
      </c>
      <c r="M84" s="60">
        <v>137423.36551999988</v>
      </c>
      <c r="N84" s="60">
        <v>41817.172860000021</v>
      </c>
      <c r="O84" s="52"/>
    </row>
    <row r="85" spans="1:15" ht="3.75" customHeight="1" thickTop="1" thickBot="1" x14ac:dyDescent="0.3">
      <c r="A85" s="76"/>
      <c r="B85" s="77"/>
      <c r="C85" s="77"/>
      <c r="D85" s="77"/>
      <c r="E85" s="77"/>
      <c r="F85" s="77"/>
      <c r="G85" s="77"/>
      <c r="H85" s="77"/>
      <c r="I85" s="77"/>
      <c r="J85" s="77"/>
      <c r="K85" s="77"/>
      <c r="L85" s="77"/>
      <c r="M85" s="77"/>
      <c r="N85" s="77"/>
      <c r="O85" s="52"/>
    </row>
    <row r="86" spans="1:15" ht="15" customHeight="1" thickTop="1" x14ac:dyDescent="0.25">
      <c r="A86" s="78"/>
      <c r="B86" s="52"/>
      <c r="C86" s="52"/>
      <c r="D86" s="52"/>
      <c r="E86" s="52"/>
      <c r="F86" s="52"/>
      <c r="G86" s="52"/>
      <c r="H86" s="52"/>
      <c r="I86" s="52"/>
      <c r="J86" s="52"/>
      <c r="K86" s="52"/>
      <c r="L86" s="52"/>
      <c r="M86" s="52"/>
      <c r="N86" s="52"/>
      <c r="O86" s="52"/>
    </row>
    <row r="87" spans="1:15" ht="15" customHeight="1" x14ac:dyDescent="0.25">
      <c r="A87" s="78"/>
      <c r="B87" s="52"/>
      <c r="C87" s="52"/>
      <c r="D87" s="52"/>
      <c r="E87" s="52"/>
      <c r="F87" s="52"/>
      <c r="G87" s="52"/>
      <c r="H87" s="52"/>
      <c r="I87" s="52"/>
      <c r="J87" s="52"/>
      <c r="K87" s="52"/>
      <c r="L87" s="52"/>
      <c r="M87" s="52"/>
      <c r="N87" s="52"/>
      <c r="O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4AEA3-92A2-41D2-962C-586E546EF10A}">
  <sheetPr codeName="Sheet9">
    <pageSetUpPr fitToPage="1"/>
  </sheetPr>
  <dimension ref="A1:AI86"/>
  <sheetViews>
    <sheetView zoomScaleNormal="100" workbookViewId="0">
      <pane xSplit="1" topLeftCell="B1" activePane="topRight" state="frozen"/>
      <selection pane="topRight" activeCell="I15" sqref="I15"/>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32" width="9.140625" style="53"/>
    <col min="33" max="33" width="11.42578125" style="53" bestFit="1" customWidth="1"/>
    <col min="34" max="34" width="9.140625" style="53"/>
    <col min="35" max="35" width="12.28515625" style="53" bestFit="1" customWidth="1"/>
    <col min="36"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288" width="9.140625" style="53"/>
    <col min="289" max="289" width="11.42578125" style="53" bestFit="1" customWidth="1"/>
    <col min="290" max="290" width="9.140625" style="53"/>
    <col min="291" max="291" width="12.28515625" style="53" bestFit="1" customWidth="1"/>
    <col min="292"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544" width="9.140625" style="53"/>
    <col min="545" max="545" width="11.42578125" style="53" bestFit="1" customWidth="1"/>
    <col min="546" max="546" width="9.140625" style="53"/>
    <col min="547" max="547" width="12.28515625" style="53" bestFit="1" customWidth="1"/>
    <col min="548"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800" width="9.140625" style="53"/>
    <col min="801" max="801" width="11.42578125" style="53" bestFit="1" customWidth="1"/>
    <col min="802" max="802" width="9.140625" style="53"/>
    <col min="803" max="803" width="12.28515625" style="53" bestFit="1" customWidth="1"/>
    <col min="804"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056" width="9.140625" style="53"/>
    <col min="1057" max="1057" width="11.42578125" style="53" bestFit="1" customWidth="1"/>
    <col min="1058" max="1058" width="9.140625" style="53"/>
    <col min="1059" max="1059" width="12.28515625" style="53" bestFit="1" customWidth="1"/>
    <col min="1060"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312" width="9.140625" style="53"/>
    <col min="1313" max="1313" width="11.42578125" style="53" bestFit="1" customWidth="1"/>
    <col min="1314" max="1314" width="9.140625" style="53"/>
    <col min="1315" max="1315" width="12.28515625" style="53" bestFit="1" customWidth="1"/>
    <col min="1316"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568" width="9.140625" style="53"/>
    <col min="1569" max="1569" width="11.42578125" style="53" bestFit="1" customWidth="1"/>
    <col min="1570" max="1570" width="9.140625" style="53"/>
    <col min="1571" max="1571" width="12.28515625" style="53" bestFit="1" customWidth="1"/>
    <col min="1572"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1824" width="9.140625" style="53"/>
    <col min="1825" max="1825" width="11.42578125" style="53" bestFit="1" customWidth="1"/>
    <col min="1826" max="1826" width="9.140625" style="53"/>
    <col min="1827" max="1827" width="12.28515625" style="53" bestFit="1" customWidth="1"/>
    <col min="1828"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080" width="9.140625" style="53"/>
    <col min="2081" max="2081" width="11.42578125" style="53" bestFit="1" customWidth="1"/>
    <col min="2082" max="2082" width="9.140625" style="53"/>
    <col min="2083" max="2083" width="12.28515625" style="53" bestFit="1" customWidth="1"/>
    <col min="2084"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336" width="9.140625" style="53"/>
    <col min="2337" max="2337" width="11.42578125" style="53" bestFit="1" customWidth="1"/>
    <col min="2338" max="2338" width="9.140625" style="53"/>
    <col min="2339" max="2339" width="12.28515625" style="53" bestFit="1" customWidth="1"/>
    <col min="2340"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592" width="9.140625" style="53"/>
    <col min="2593" max="2593" width="11.42578125" style="53" bestFit="1" customWidth="1"/>
    <col min="2594" max="2594" width="9.140625" style="53"/>
    <col min="2595" max="2595" width="12.28515625" style="53" bestFit="1" customWidth="1"/>
    <col min="2596"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2848" width="9.140625" style="53"/>
    <col min="2849" max="2849" width="11.42578125" style="53" bestFit="1" customWidth="1"/>
    <col min="2850" max="2850" width="9.140625" style="53"/>
    <col min="2851" max="2851" width="12.28515625" style="53" bestFit="1" customWidth="1"/>
    <col min="2852"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104" width="9.140625" style="53"/>
    <col min="3105" max="3105" width="11.42578125" style="53" bestFit="1" customWidth="1"/>
    <col min="3106" max="3106" width="9.140625" style="53"/>
    <col min="3107" max="3107" width="12.28515625" style="53" bestFit="1" customWidth="1"/>
    <col min="3108"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360" width="9.140625" style="53"/>
    <col min="3361" max="3361" width="11.42578125" style="53" bestFit="1" customWidth="1"/>
    <col min="3362" max="3362" width="9.140625" style="53"/>
    <col min="3363" max="3363" width="12.28515625" style="53" bestFit="1" customWidth="1"/>
    <col min="3364"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616" width="9.140625" style="53"/>
    <col min="3617" max="3617" width="11.42578125" style="53" bestFit="1" customWidth="1"/>
    <col min="3618" max="3618" width="9.140625" style="53"/>
    <col min="3619" max="3619" width="12.28515625" style="53" bestFit="1" customWidth="1"/>
    <col min="3620"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3872" width="9.140625" style="53"/>
    <col min="3873" max="3873" width="11.42578125" style="53" bestFit="1" customWidth="1"/>
    <col min="3874" max="3874" width="9.140625" style="53"/>
    <col min="3875" max="3875" width="12.28515625" style="53" bestFit="1" customWidth="1"/>
    <col min="3876"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128" width="9.140625" style="53"/>
    <col min="4129" max="4129" width="11.42578125" style="53" bestFit="1" customWidth="1"/>
    <col min="4130" max="4130" width="9.140625" style="53"/>
    <col min="4131" max="4131" width="12.28515625" style="53" bestFit="1" customWidth="1"/>
    <col min="4132"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384" width="9.140625" style="53"/>
    <col min="4385" max="4385" width="11.42578125" style="53" bestFit="1" customWidth="1"/>
    <col min="4386" max="4386" width="9.140625" style="53"/>
    <col min="4387" max="4387" width="12.28515625" style="53" bestFit="1" customWidth="1"/>
    <col min="4388"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640" width="9.140625" style="53"/>
    <col min="4641" max="4641" width="11.42578125" style="53" bestFit="1" customWidth="1"/>
    <col min="4642" max="4642" width="9.140625" style="53"/>
    <col min="4643" max="4643" width="12.28515625" style="53" bestFit="1" customWidth="1"/>
    <col min="4644"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4896" width="9.140625" style="53"/>
    <col min="4897" max="4897" width="11.42578125" style="53" bestFit="1" customWidth="1"/>
    <col min="4898" max="4898" width="9.140625" style="53"/>
    <col min="4899" max="4899" width="12.28515625" style="53" bestFit="1" customWidth="1"/>
    <col min="4900"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152" width="9.140625" style="53"/>
    <col min="5153" max="5153" width="11.42578125" style="53" bestFit="1" customWidth="1"/>
    <col min="5154" max="5154" width="9.140625" style="53"/>
    <col min="5155" max="5155" width="12.28515625" style="53" bestFit="1" customWidth="1"/>
    <col min="5156"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408" width="9.140625" style="53"/>
    <col min="5409" max="5409" width="11.42578125" style="53" bestFit="1" customWidth="1"/>
    <col min="5410" max="5410" width="9.140625" style="53"/>
    <col min="5411" max="5411" width="12.28515625" style="53" bestFit="1" customWidth="1"/>
    <col min="5412"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664" width="9.140625" style="53"/>
    <col min="5665" max="5665" width="11.42578125" style="53" bestFit="1" customWidth="1"/>
    <col min="5666" max="5666" width="9.140625" style="53"/>
    <col min="5667" max="5667" width="12.28515625" style="53" bestFit="1" customWidth="1"/>
    <col min="5668"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5920" width="9.140625" style="53"/>
    <col min="5921" max="5921" width="11.42578125" style="53" bestFit="1" customWidth="1"/>
    <col min="5922" max="5922" width="9.140625" style="53"/>
    <col min="5923" max="5923" width="12.28515625" style="53" bestFit="1" customWidth="1"/>
    <col min="5924"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176" width="9.140625" style="53"/>
    <col min="6177" max="6177" width="11.42578125" style="53" bestFit="1" customWidth="1"/>
    <col min="6178" max="6178" width="9.140625" style="53"/>
    <col min="6179" max="6179" width="12.28515625" style="53" bestFit="1" customWidth="1"/>
    <col min="6180"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432" width="9.140625" style="53"/>
    <col min="6433" max="6433" width="11.42578125" style="53" bestFit="1" customWidth="1"/>
    <col min="6434" max="6434" width="9.140625" style="53"/>
    <col min="6435" max="6435" width="12.28515625" style="53" bestFit="1" customWidth="1"/>
    <col min="6436"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688" width="9.140625" style="53"/>
    <col min="6689" max="6689" width="11.42578125" style="53" bestFit="1" customWidth="1"/>
    <col min="6690" max="6690" width="9.140625" style="53"/>
    <col min="6691" max="6691" width="12.28515625" style="53" bestFit="1" customWidth="1"/>
    <col min="6692"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6944" width="9.140625" style="53"/>
    <col min="6945" max="6945" width="11.42578125" style="53" bestFit="1" customWidth="1"/>
    <col min="6946" max="6946" width="9.140625" style="53"/>
    <col min="6947" max="6947" width="12.28515625" style="53" bestFit="1" customWidth="1"/>
    <col min="6948"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200" width="9.140625" style="53"/>
    <col min="7201" max="7201" width="11.42578125" style="53" bestFit="1" customWidth="1"/>
    <col min="7202" max="7202" width="9.140625" style="53"/>
    <col min="7203" max="7203" width="12.28515625" style="53" bestFit="1" customWidth="1"/>
    <col min="7204"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456" width="9.140625" style="53"/>
    <col min="7457" max="7457" width="11.42578125" style="53" bestFit="1" customWidth="1"/>
    <col min="7458" max="7458" width="9.140625" style="53"/>
    <col min="7459" max="7459" width="12.28515625" style="53" bestFit="1" customWidth="1"/>
    <col min="7460"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712" width="9.140625" style="53"/>
    <col min="7713" max="7713" width="11.42578125" style="53" bestFit="1" customWidth="1"/>
    <col min="7714" max="7714" width="9.140625" style="53"/>
    <col min="7715" max="7715" width="12.28515625" style="53" bestFit="1" customWidth="1"/>
    <col min="7716"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7968" width="9.140625" style="53"/>
    <col min="7969" max="7969" width="11.42578125" style="53" bestFit="1" customWidth="1"/>
    <col min="7970" max="7970" width="9.140625" style="53"/>
    <col min="7971" max="7971" width="12.28515625" style="53" bestFit="1" customWidth="1"/>
    <col min="7972"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224" width="9.140625" style="53"/>
    <col min="8225" max="8225" width="11.42578125" style="53" bestFit="1" customWidth="1"/>
    <col min="8226" max="8226" width="9.140625" style="53"/>
    <col min="8227" max="8227" width="12.28515625" style="53" bestFit="1" customWidth="1"/>
    <col min="8228"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480" width="9.140625" style="53"/>
    <col min="8481" max="8481" width="11.42578125" style="53" bestFit="1" customWidth="1"/>
    <col min="8482" max="8482" width="9.140625" style="53"/>
    <col min="8483" max="8483" width="12.28515625" style="53" bestFit="1" customWidth="1"/>
    <col min="8484"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736" width="9.140625" style="53"/>
    <col min="8737" max="8737" width="11.42578125" style="53" bestFit="1" customWidth="1"/>
    <col min="8738" max="8738" width="9.140625" style="53"/>
    <col min="8739" max="8739" width="12.28515625" style="53" bestFit="1" customWidth="1"/>
    <col min="8740"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8992" width="9.140625" style="53"/>
    <col min="8993" max="8993" width="11.42578125" style="53" bestFit="1" customWidth="1"/>
    <col min="8994" max="8994" width="9.140625" style="53"/>
    <col min="8995" max="8995" width="12.28515625" style="53" bestFit="1" customWidth="1"/>
    <col min="8996"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248" width="9.140625" style="53"/>
    <col min="9249" max="9249" width="11.42578125" style="53" bestFit="1" customWidth="1"/>
    <col min="9250" max="9250" width="9.140625" style="53"/>
    <col min="9251" max="9251" width="12.28515625" style="53" bestFit="1" customWidth="1"/>
    <col min="9252"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504" width="9.140625" style="53"/>
    <col min="9505" max="9505" width="11.42578125" style="53" bestFit="1" customWidth="1"/>
    <col min="9506" max="9506" width="9.140625" style="53"/>
    <col min="9507" max="9507" width="12.28515625" style="53" bestFit="1" customWidth="1"/>
    <col min="9508"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760" width="9.140625" style="53"/>
    <col min="9761" max="9761" width="11.42578125" style="53" bestFit="1" customWidth="1"/>
    <col min="9762" max="9762" width="9.140625" style="53"/>
    <col min="9763" max="9763" width="12.28515625" style="53" bestFit="1" customWidth="1"/>
    <col min="9764"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016" width="9.140625" style="53"/>
    <col min="10017" max="10017" width="11.42578125" style="53" bestFit="1" customWidth="1"/>
    <col min="10018" max="10018" width="9.140625" style="53"/>
    <col min="10019" max="10019" width="12.28515625" style="53" bestFit="1" customWidth="1"/>
    <col min="10020"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272" width="9.140625" style="53"/>
    <col min="10273" max="10273" width="11.42578125" style="53" bestFit="1" customWidth="1"/>
    <col min="10274" max="10274" width="9.140625" style="53"/>
    <col min="10275" max="10275" width="12.28515625" style="53" bestFit="1" customWidth="1"/>
    <col min="10276"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528" width="9.140625" style="53"/>
    <col min="10529" max="10529" width="11.42578125" style="53" bestFit="1" customWidth="1"/>
    <col min="10530" max="10530" width="9.140625" style="53"/>
    <col min="10531" max="10531" width="12.28515625" style="53" bestFit="1" customWidth="1"/>
    <col min="10532"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0784" width="9.140625" style="53"/>
    <col min="10785" max="10785" width="11.42578125" style="53" bestFit="1" customWidth="1"/>
    <col min="10786" max="10786" width="9.140625" style="53"/>
    <col min="10787" max="10787" width="12.28515625" style="53" bestFit="1" customWidth="1"/>
    <col min="10788"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040" width="9.140625" style="53"/>
    <col min="11041" max="11041" width="11.42578125" style="53" bestFit="1" customWidth="1"/>
    <col min="11042" max="11042" width="9.140625" style="53"/>
    <col min="11043" max="11043" width="12.28515625" style="53" bestFit="1" customWidth="1"/>
    <col min="11044"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296" width="9.140625" style="53"/>
    <col min="11297" max="11297" width="11.42578125" style="53" bestFit="1" customWidth="1"/>
    <col min="11298" max="11298" width="9.140625" style="53"/>
    <col min="11299" max="11299" width="12.28515625" style="53" bestFit="1" customWidth="1"/>
    <col min="11300"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552" width="9.140625" style="53"/>
    <col min="11553" max="11553" width="11.42578125" style="53" bestFit="1" customWidth="1"/>
    <col min="11554" max="11554" width="9.140625" style="53"/>
    <col min="11555" max="11555" width="12.28515625" style="53" bestFit="1" customWidth="1"/>
    <col min="11556"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1808" width="9.140625" style="53"/>
    <col min="11809" max="11809" width="11.42578125" style="53" bestFit="1" customWidth="1"/>
    <col min="11810" max="11810" width="9.140625" style="53"/>
    <col min="11811" max="11811" width="12.28515625" style="53" bestFit="1" customWidth="1"/>
    <col min="11812"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064" width="9.140625" style="53"/>
    <col min="12065" max="12065" width="11.42578125" style="53" bestFit="1" customWidth="1"/>
    <col min="12066" max="12066" width="9.140625" style="53"/>
    <col min="12067" max="12067" width="12.28515625" style="53" bestFit="1" customWidth="1"/>
    <col min="12068"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320" width="9.140625" style="53"/>
    <col min="12321" max="12321" width="11.42578125" style="53" bestFit="1" customWidth="1"/>
    <col min="12322" max="12322" width="9.140625" style="53"/>
    <col min="12323" max="12323" width="12.28515625" style="53" bestFit="1" customWidth="1"/>
    <col min="12324"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576" width="9.140625" style="53"/>
    <col min="12577" max="12577" width="11.42578125" style="53" bestFit="1" customWidth="1"/>
    <col min="12578" max="12578" width="9.140625" style="53"/>
    <col min="12579" max="12579" width="12.28515625" style="53" bestFit="1" customWidth="1"/>
    <col min="12580"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2832" width="9.140625" style="53"/>
    <col min="12833" max="12833" width="11.42578125" style="53" bestFit="1" customWidth="1"/>
    <col min="12834" max="12834" width="9.140625" style="53"/>
    <col min="12835" max="12835" width="12.28515625" style="53" bestFit="1" customWidth="1"/>
    <col min="12836"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088" width="9.140625" style="53"/>
    <col min="13089" max="13089" width="11.42578125" style="53" bestFit="1" customWidth="1"/>
    <col min="13090" max="13090" width="9.140625" style="53"/>
    <col min="13091" max="13091" width="12.28515625" style="53" bestFit="1" customWidth="1"/>
    <col min="13092"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344" width="9.140625" style="53"/>
    <col min="13345" max="13345" width="11.42578125" style="53" bestFit="1" customWidth="1"/>
    <col min="13346" max="13346" width="9.140625" style="53"/>
    <col min="13347" max="13347" width="12.28515625" style="53" bestFit="1" customWidth="1"/>
    <col min="13348"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600" width="9.140625" style="53"/>
    <col min="13601" max="13601" width="11.42578125" style="53" bestFit="1" customWidth="1"/>
    <col min="13602" max="13602" width="9.140625" style="53"/>
    <col min="13603" max="13603" width="12.28515625" style="53" bestFit="1" customWidth="1"/>
    <col min="13604"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3856" width="9.140625" style="53"/>
    <col min="13857" max="13857" width="11.42578125" style="53" bestFit="1" customWidth="1"/>
    <col min="13858" max="13858" width="9.140625" style="53"/>
    <col min="13859" max="13859" width="12.28515625" style="53" bestFit="1" customWidth="1"/>
    <col min="13860"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112" width="9.140625" style="53"/>
    <col min="14113" max="14113" width="11.42578125" style="53" bestFit="1" customWidth="1"/>
    <col min="14114" max="14114" width="9.140625" style="53"/>
    <col min="14115" max="14115" width="12.28515625" style="53" bestFit="1" customWidth="1"/>
    <col min="14116"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368" width="9.140625" style="53"/>
    <col min="14369" max="14369" width="11.42578125" style="53" bestFit="1" customWidth="1"/>
    <col min="14370" max="14370" width="9.140625" style="53"/>
    <col min="14371" max="14371" width="12.28515625" style="53" bestFit="1" customWidth="1"/>
    <col min="14372"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624" width="9.140625" style="53"/>
    <col min="14625" max="14625" width="11.42578125" style="53" bestFit="1" customWidth="1"/>
    <col min="14626" max="14626" width="9.140625" style="53"/>
    <col min="14627" max="14627" width="12.28515625" style="53" bestFit="1" customWidth="1"/>
    <col min="14628"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4880" width="9.140625" style="53"/>
    <col min="14881" max="14881" width="11.42578125" style="53" bestFit="1" customWidth="1"/>
    <col min="14882" max="14882" width="9.140625" style="53"/>
    <col min="14883" max="14883" width="12.28515625" style="53" bestFit="1" customWidth="1"/>
    <col min="14884"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136" width="9.140625" style="53"/>
    <col min="15137" max="15137" width="11.42578125" style="53" bestFit="1" customWidth="1"/>
    <col min="15138" max="15138" width="9.140625" style="53"/>
    <col min="15139" max="15139" width="12.28515625" style="53" bestFit="1" customWidth="1"/>
    <col min="15140"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392" width="9.140625" style="53"/>
    <col min="15393" max="15393" width="11.42578125" style="53" bestFit="1" customWidth="1"/>
    <col min="15394" max="15394" width="9.140625" style="53"/>
    <col min="15395" max="15395" width="12.28515625" style="53" bestFit="1" customWidth="1"/>
    <col min="15396"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648" width="9.140625" style="53"/>
    <col min="15649" max="15649" width="11.42578125" style="53" bestFit="1" customWidth="1"/>
    <col min="15650" max="15650" width="9.140625" style="53"/>
    <col min="15651" max="15651" width="12.28515625" style="53" bestFit="1" customWidth="1"/>
    <col min="15652"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5904" width="9.140625" style="53"/>
    <col min="15905" max="15905" width="11.42578125" style="53" bestFit="1" customWidth="1"/>
    <col min="15906" max="15906" width="9.140625" style="53"/>
    <col min="15907" max="15907" width="12.28515625" style="53" bestFit="1" customWidth="1"/>
    <col min="15908"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160" width="9.140625" style="53"/>
    <col min="16161" max="16161" width="11.42578125" style="53" bestFit="1" customWidth="1"/>
    <col min="16162" max="16162" width="9.140625" style="53"/>
    <col min="16163" max="16163" width="12.28515625" style="53" bestFit="1" customWidth="1"/>
    <col min="16164" max="16384" width="9.140625" style="53"/>
  </cols>
  <sheetData>
    <row r="1" spans="1:35" ht="30" customHeight="1" x14ac:dyDescent="0.25">
      <c r="A1" s="788" t="s">
        <v>0</v>
      </c>
      <c r="B1" s="788"/>
      <c r="C1" s="788"/>
      <c r="D1" s="788"/>
      <c r="E1" s="788"/>
      <c r="F1" s="788"/>
      <c r="G1" s="788"/>
      <c r="H1" s="788"/>
      <c r="I1" s="788"/>
      <c r="J1" s="788"/>
      <c r="K1" s="788"/>
      <c r="L1" s="788"/>
      <c r="M1" s="788"/>
      <c r="N1" s="788"/>
    </row>
    <row r="2" spans="1:35" ht="15" customHeight="1" x14ac:dyDescent="0.25">
      <c r="A2" s="789" t="s">
        <v>446</v>
      </c>
      <c r="B2" s="789"/>
      <c r="C2" s="789"/>
      <c r="D2" s="789"/>
      <c r="E2" s="789"/>
      <c r="F2" s="789"/>
      <c r="G2" s="789"/>
      <c r="H2" s="789"/>
      <c r="I2" s="789"/>
      <c r="J2" s="789"/>
      <c r="K2" s="789"/>
      <c r="L2" s="789"/>
      <c r="M2" s="789"/>
      <c r="N2" s="789"/>
    </row>
    <row r="3" spans="1:35" ht="15" customHeight="1" x14ac:dyDescent="0.25">
      <c r="A3" s="789" t="s">
        <v>663</v>
      </c>
      <c r="B3" s="789"/>
      <c r="C3" s="789"/>
      <c r="D3" s="789"/>
      <c r="E3" s="789"/>
      <c r="F3" s="789"/>
      <c r="G3" s="789"/>
      <c r="H3" s="789"/>
      <c r="I3" s="789"/>
      <c r="J3" s="789"/>
      <c r="K3" s="789"/>
      <c r="L3" s="789"/>
      <c r="M3" s="789"/>
      <c r="N3" s="789"/>
    </row>
    <row r="4" spans="1:35" ht="30" customHeight="1" x14ac:dyDescent="0.25">
      <c r="A4" s="790" t="s">
        <v>3</v>
      </c>
      <c r="B4" s="790"/>
      <c r="C4" s="790"/>
      <c r="D4" s="790"/>
      <c r="E4" s="790"/>
      <c r="F4" s="790"/>
      <c r="G4" s="790"/>
      <c r="H4" s="790"/>
      <c r="I4" s="790"/>
      <c r="J4" s="790"/>
      <c r="K4" s="790"/>
      <c r="L4" s="790"/>
      <c r="M4" s="790"/>
      <c r="N4" s="790"/>
    </row>
    <row r="5" spans="1:35" ht="3.75" customHeight="1" thickBot="1" x14ac:dyDescent="0.3">
      <c r="A5" s="52"/>
      <c r="B5" s="52"/>
      <c r="C5" s="52"/>
      <c r="D5" s="52"/>
      <c r="E5" s="52"/>
      <c r="F5" s="52"/>
      <c r="G5" s="52"/>
      <c r="H5" s="52"/>
      <c r="I5" s="52"/>
      <c r="J5" s="52"/>
      <c r="K5" s="52"/>
      <c r="L5" s="52"/>
      <c r="M5" s="52"/>
      <c r="N5" s="52"/>
    </row>
    <row r="6" spans="1:3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35" ht="15" customHeight="1" thickTop="1" thickBot="1" x14ac:dyDescent="0.3">
      <c r="A7" s="59" t="s">
        <v>460</v>
      </c>
      <c r="B7" s="60">
        <v>7499554.8753699996</v>
      </c>
      <c r="C7" s="60">
        <v>8890891.9743600003</v>
      </c>
      <c r="D7" s="60">
        <v>9946224.7572800014</v>
      </c>
      <c r="E7" s="60">
        <v>11248468.165469998</v>
      </c>
      <c r="F7" s="60">
        <v>12260063.947590001</v>
      </c>
      <c r="G7" s="60">
        <v>13446210.742110001</v>
      </c>
      <c r="H7" s="60">
        <v>14278045.18863</v>
      </c>
      <c r="I7" s="60">
        <v>16311151.10245</v>
      </c>
      <c r="J7" s="60">
        <v>17313528.493759997</v>
      </c>
      <c r="K7" s="60">
        <v>20116745.638080001</v>
      </c>
      <c r="L7" s="60">
        <v>20001150.41993</v>
      </c>
      <c r="M7" s="60">
        <v>20498836.40411</v>
      </c>
      <c r="N7" s="60">
        <v>21392729.249759998</v>
      </c>
      <c r="R7" s="118"/>
      <c r="S7" s="118"/>
      <c r="T7" s="118"/>
      <c r="U7" s="118"/>
      <c r="V7" s="118"/>
      <c r="W7" s="118"/>
      <c r="X7" s="118"/>
      <c r="Y7" s="118"/>
      <c r="AB7" s="117"/>
      <c r="AC7" s="117"/>
      <c r="AD7" s="117"/>
      <c r="AE7" s="117"/>
      <c r="AF7" s="117"/>
      <c r="AG7" s="117"/>
      <c r="AH7" s="117"/>
      <c r="AI7" s="117"/>
    </row>
    <row r="8" spans="1:35" s="65" customFormat="1" ht="15" customHeight="1" thickTop="1" x14ac:dyDescent="0.25">
      <c r="A8" s="62" t="s">
        <v>10</v>
      </c>
      <c r="B8" s="63">
        <v>1058357.29565</v>
      </c>
      <c r="C8" s="63">
        <v>1359285.0713599999</v>
      </c>
      <c r="D8" s="63">
        <v>1446579.6166400001</v>
      </c>
      <c r="E8" s="63">
        <v>1294486.36384</v>
      </c>
      <c r="F8" s="63">
        <v>991270.88586000004</v>
      </c>
      <c r="G8" s="63">
        <v>973782.78133000003</v>
      </c>
      <c r="H8" s="63">
        <v>1121870.29697</v>
      </c>
      <c r="I8" s="63">
        <v>1744742.8119900001</v>
      </c>
      <c r="J8" s="63">
        <v>1739523.71361</v>
      </c>
      <c r="K8" s="63">
        <v>2342855.4595599999</v>
      </c>
      <c r="L8" s="63">
        <v>1987565.3992600001</v>
      </c>
      <c r="M8" s="63">
        <v>2269146.5727799996</v>
      </c>
      <c r="N8" s="63">
        <v>3390262.0140299997</v>
      </c>
      <c r="R8" s="119"/>
      <c r="S8" s="119"/>
      <c r="T8" s="119"/>
      <c r="U8" s="119"/>
      <c r="V8" s="119"/>
      <c r="W8" s="119"/>
      <c r="X8" s="119"/>
      <c r="Y8" s="119"/>
      <c r="AB8" s="117"/>
      <c r="AC8" s="117"/>
      <c r="AD8" s="117"/>
      <c r="AE8" s="117"/>
      <c r="AF8" s="117"/>
      <c r="AG8" s="117"/>
      <c r="AH8" s="117"/>
      <c r="AI8" s="117"/>
    </row>
    <row r="9" spans="1:35" s="65" customFormat="1" ht="15" customHeight="1" x14ac:dyDescent="0.25">
      <c r="A9" s="62" t="s">
        <v>19</v>
      </c>
      <c r="B9" s="63">
        <v>1358266.7296099998</v>
      </c>
      <c r="C9" s="63">
        <v>1234817.22967</v>
      </c>
      <c r="D9" s="63">
        <v>1331980.78302</v>
      </c>
      <c r="E9" s="63">
        <v>1626790.98911</v>
      </c>
      <c r="F9" s="63">
        <v>1364576.8665799999</v>
      </c>
      <c r="G9" s="63">
        <v>1290835.1632000001</v>
      </c>
      <c r="H9" s="63">
        <v>1118149.5042300001</v>
      </c>
      <c r="I9" s="63">
        <v>1226409.90301</v>
      </c>
      <c r="J9" s="63">
        <v>1557550.7643199998</v>
      </c>
      <c r="K9" s="63">
        <v>2081440.9639400002</v>
      </c>
      <c r="L9" s="63">
        <v>2277032.6500200001</v>
      </c>
      <c r="M9" s="63">
        <v>2069975.6832500002</v>
      </c>
      <c r="N9" s="63">
        <v>1786585.9069100004</v>
      </c>
      <c r="R9" s="119"/>
      <c r="S9" s="119"/>
      <c r="T9" s="119"/>
      <c r="U9" s="119"/>
      <c r="V9" s="119"/>
      <c r="W9" s="119"/>
      <c r="X9" s="119"/>
      <c r="Y9" s="119"/>
      <c r="AB9" s="117"/>
      <c r="AC9" s="117"/>
      <c r="AD9" s="117"/>
      <c r="AE9" s="117"/>
      <c r="AF9" s="117"/>
      <c r="AG9" s="117"/>
      <c r="AH9" s="117"/>
      <c r="AI9" s="117"/>
    </row>
    <row r="10" spans="1:35" s="65" customFormat="1" ht="15" customHeight="1" x14ac:dyDescent="0.25">
      <c r="A10" s="62" t="s">
        <v>28</v>
      </c>
      <c r="B10" s="63">
        <v>4807827.9422899997</v>
      </c>
      <c r="C10" s="63">
        <v>6014617.2437500004</v>
      </c>
      <c r="D10" s="63">
        <v>6837839.5897700004</v>
      </c>
      <c r="E10" s="63">
        <v>7784432.0359799992</v>
      </c>
      <c r="F10" s="63">
        <v>8864442.8062900007</v>
      </c>
      <c r="G10" s="63">
        <v>9733880.2526099999</v>
      </c>
      <c r="H10" s="63">
        <v>10300365.82443</v>
      </c>
      <c r="I10" s="63">
        <v>10908688.96343</v>
      </c>
      <c r="J10" s="63">
        <v>11627351.453799998</v>
      </c>
      <c r="K10" s="63">
        <v>13435673.616700001</v>
      </c>
      <c r="L10" s="63">
        <v>13504677.721069999</v>
      </c>
      <c r="M10" s="63">
        <v>13910153.87944</v>
      </c>
      <c r="N10" s="63">
        <v>13915309.239870001</v>
      </c>
      <c r="R10" s="119"/>
      <c r="S10" s="119"/>
      <c r="T10" s="119"/>
      <c r="U10" s="119"/>
      <c r="V10" s="119"/>
      <c r="W10" s="119"/>
      <c r="X10" s="119"/>
      <c r="Y10" s="119"/>
      <c r="AB10" s="117"/>
      <c r="AC10" s="117"/>
      <c r="AD10" s="117"/>
      <c r="AE10" s="117"/>
      <c r="AF10" s="117"/>
      <c r="AG10" s="117"/>
      <c r="AH10" s="117"/>
      <c r="AI10" s="117"/>
    </row>
    <row r="11" spans="1:35" s="65" customFormat="1" ht="15" customHeight="1" x14ac:dyDescent="0.25">
      <c r="A11" s="66" t="s">
        <v>461</v>
      </c>
      <c r="B11" s="63">
        <v>4789751.4607499996</v>
      </c>
      <c r="C11" s="63">
        <v>5975000.9772399999</v>
      </c>
      <c r="D11" s="63">
        <v>6784963.0622800002</v>
      </c>
      <c r="E11" s="63">
        <v>7730949.3006300004</v>
      </c>
      <c r="F11" s="63">
        <v>8781850.1155400015</v>
      </c>
      <c r="G11" s="63">
        <v>9635314.345350001</v>
      </c>
      <c r="H11" s="63">
        <v>9984091.6947099995</v>
      </c>
      <c r="I11" s="63">
        <v>10478787.185559999</v>
      </c>
      <c r="J11" s="63">
        <v>11179274.690540001</v>
      </c>
      <c r="K11" s="63">
        <v>13043642.782330001</v>
      </c>
      <c r="L11" s="63">
        <v>13069526.281399999</v>
      </c>
      <c r="M11" s="63">
        <v>13524835.915229999</v>
      </c>
      <c r="N11" s="63">
        <v>13534151.638389999</v>
      </c>
      <c r="R11" s="119"/>
      <c r="S11" s="119"/>
      <c r="T11" s="119"/>
      <c r="U11" s="119"/>
      <c r="V11" s="119"/>
      <c r="W11" s="119"/>
      <c r="X11" s="119"/>
      <c r="Y11" s="119"/>
      <c r="AB11" s="117"/>
      <c r="AC11" s="117"/>
      <c r="AD11" s="117"/>
      <c r="AE11" s="117"/>
      <c r="AF11" s="117"/>
      <c r="AG11" s="117"/>
      <c r="AH11" s="117"/>
      <c r="AI11" s="117"/>
    </row>
    <row r="12" spans="1:35" s="65" customFormat="1" ht="15" customHeight="1" x14ac:dyDescent="0.25">
      <c r="A12" s="66" t="s">
        <v>462</v>
      </c>
      <c r="B12" s="63">
        <v>4695609.6548000006</v>
      </c>
      <c r="C12" s="63">
        <v>5847484.3177299993</v>
      </c>
      <c r="D12" s="63">
        <v>6652530.7353299996</v>
      </c>
      <c r="E12" s="63">
        <v>7613477.9515399998</v>
      </c>
      <c r="F12" s="63">
        <v>8497550.1076100003</v>
      </c>
      <c r="G12" s="63">
        <v>9309835.2844999991</v>
      </c>
      <c r="H12" s="63">
        <v>9555102.9116900004</v>
      </c>
      <c r="I12" s="63">
        <v>8059057.5575200003</v>
      </c>
      <c r="J12" s="63">
        <v>8540842.6911399998</v>
      </c>
      <c r="K12" s="63">
        <v>10628447.53645</v>
      </c>
      <c r="L12" s="63">
        <v>10703380.64267</v>
      </c>
      <c r="M12" s="63">
        <v>11234447.828609999</v>
      </c>
      <c r="N12" s="63">
        <v>11202006.52853</v>
      </c>
      <c r="R12" s="119"/>
      <c r="S12" s="119"/>
      <c r="T12" s="119"/>
      <c r="U12" s="119"/>
      <c r="V12" s="119"/>
      <c r="W12" s="119"/>
      <c r="X12" s="119"/>
      <c r="Y12" s="119"/>
      <c r="AB12" s="117"/>
      <c r="AC12" s="117"/>
      <c r="AD12" s="117"/>
      <c r="AE12" s="117"/>
      <c r="AF12" s="117"/>
      <c r="AG12" s="117"/>
      <c r="AH12" s="117"/>
      <c r="AI12" s="117"/>
    </row>
    <row r="13" spans="1:35" s="65" customFormat="1" ht="15" customHeight="1" x14ac:dyDescent="0.25">
      <c r="A13" s="66" t="s">
        <v>463</v>
      </c>
      <c r="B13" s="63">
        <v>94141.805950000009</v>
      </c>
      <c r="C13" s="63">
        <v>127516.65951000001</v>
      </c>
      <c r="D13" s="63">
        <v>132432.32695000002</v>
      </c>
      <c r="E13" s="63">
        <v>117471.34909</v>
      </c>
      <c r="F13" s="63">
        <v>284300.00793000002</v>
      </c>
      <c r="G13" s="63">
        <v>325479.06085000001</v>
      </c>
      <c r="H13" s="63">
        <v>428988.78301999997</v>
      </c>
      <c r="I13" s="63">
        <v>2419729.6280399999</v>
      </c>
      <c r="J13" s="63">
        <v>2638431.9994000001</v>
      </c>
      <c r="K13" s="63">
        <v>2415195.2458800003</v>
      </c>
      <c r="L13" s="63">
        <v>2366145.6387300002</v>
      </c>
      <c r="M13" s="63">
        <v>2290388.0866199997</v>
      </c>
      <c r="N13" s="63">
        <v>2332145.1098599997</v>
      </c>
      <c r="R13" s="119"/>
      <c r="S13" s="119"/>
      <c r="T13" s="119"/>
      <c r="U13" s="119"/>
      <c r="V13" s="119"/>
      <c r="W13" s="119"/>
      <c r="X13" s="119"/>
      <c r="Y13" s="119"/>
      <c r="AB13" s="117"/>
      <c r="AC13" s="117"/>
      <c r="AD13" s="117"/>
      <c r="AE13" s="117"/>
      <c r="AF13" s="117"/>
      <c r="AG13" s="117"/>
      <c r="AH13" s="117"/>
      <c r="AI13" s="117"/>
    </row>
    <row r="14" spans="1:35" s="65" customFormat="1" ht="15" customHeight="1" x14ac:dyDescent="0.25">
      <c r="A14" s="66" t="s">
        <v>464</v>
      </c>
      <c r="B14" s="63">
        <v>9403.6785600000003</v>
      </c>
      <c r="C14" s="63">
        <v>15933.887779999999</v>
      </c>
      <c r="D14" s="63">
        <v>15028.29456</v>
      </c>
      <c r="E14" s="63">
        <v>18115.513309999998</v>
      </c>
      <c r="F14" s="63">
        <v>33347.85944</v>
      </c>
      <c r="G14" s="63">
        <v>26476.410789999998</v>
      </c>
      <c r="H14" s="63">
        <v>0</v>
      </c>
      <c r="I14" s="63">
        <v>14598.487810000001</v>
      </c>
      <c r="J14" s="63">
        <v>39634.374349999998</v>
      </c>
      <c r="K14" s="63">
        <v>47808.388570000003</v>
      </c>
      <c r="L14" s="63">
        <v>96117.115680000003</v>
      </c>
      <c r="M14" s="63">
        <v>53596.489589999997</v>
      </c>
      <c r="N14" s="63">
        <v>65117.144060000006</v>
      </c>
      <c r="R14" s="119"/>
      <c r="S14" s="119"/>
      <c r="T14" s="119"/>
      <c r="U14" s="119"/>
      <c r="V14" s="119"/>
      <c r="W14" s="119"/>
      <c r="X14" s="119"/>
      <c r="Y14" s="119"/>
      <c r="AB14" s="117"/>
      <c r="AC14" s="117"/>
      <c r="AD14" s="117"/>
      <c r="AE14" s="117"/>
      <c r="AF14" s="117"/>
      <c r="AG14" s="117"/>
      <c r="AH14" s="117"/>
      <c r="AI14" s="117"/>
    </row>
    <row r="15" spans="1:35" s="65" customFormat="1" ht="15" customHeight="1" x14ac:dyDescent="0.25">
      <c r="A15" s="66" t="s">
        <v>465</v>
      </c>
      <c r="B15" s="63">
        <v>9403.6785600000003</v>
      </c>
      <c r="C15" s="63">
        <v>15705.63392</v>
      </c>
      <c r="D15" s="63">
        <v>13675.807359999999</v>
      </c>
      <c r="E15" s="63">
        <v>17986.17151</v>
      </c>
      <c r="F15" s="63">
        <v>28256.428800000002</v>
      </c>
      <c r="G15" s="63">
        <v>25676.851449999998</v>
      </c>
      <c r="H15" s="63">
        <v>0</v>
      </c>
      <c r="I15" s="63">
        <v>11117.52232</v>
      </c>
      <c r="J15" s="63">
        <v>9745.9177799999998</v>
      </c>
      <c r="K15" s="63">
        <v>21958.089469999999</v>
      </c>
      <c r="L15" s="63">
        <v>41425.46746</v>
      </c>
      <c r="M15" s="63">
        <v>22731.027829999999</v>
      </c>
      <c r="N15" s="63">
        <v>25839.550159999999</v>
      </c>
      <c r="R15" s="119"/>
      <c r="S15" s="119"/>
      <c r="T15" s="119"/>
      <c r="U15" s="119"/>
      <c r="V15" s="119"/>
      <c r="W15" s="119"/>
      <c r="X15" s="119"/>
      <c r="Y15" s="119"/>
      <c r="AB15" s="117"/>
      <c r="AC15" s="117"/>
      <c r="AD15" s="117"/>
      <c r="AE15" s="117"/>
      <c r="AF15" s="117"/>
      <c r="AG15" s="117"/>
      <c r="AH15" s="117"/>
      <c r="AI15" s="117"/>
    </row>
    <row r="16" spans="1:35" s="65" customFormat="1" ht="15" customHeight="1" x14ac:dyDescent="0.25">
      <c r="A16" s="66" t="s">
        <v>466</v>
      </c>
      <c r="B16" s="63">
        <v>0</v>
      </c>
      <c r="C16" s="63">
        <v>228.25385999999997</v>
      </c>
      <c r="D16" s="63">
        <v>1352.4872</v>
      </c>
      <c r="E16" s="63">
        <v>129.34180000000001</v>
      </c>
      <c r="F16" s="63">
        <v>5091.4306399999996</v>
      </c>
      <c r="G16" s="63">
        <v>799.55934000000002</v>
      </c>
      <c r="H16" s="63">
        <v>0</v>
      </c>
      <c r="I16" s="63">
        <v>3480.96549</v>
      </c>
      <c r="J16" s="63">
        <v>29888.456570000002</v>
      </c>
      <c r="K16" s="63">
        <v>25850.2991</v>
      </c>
      <c r="L16" s="63">
        <v>54691.648219999995</v>
      </c>
      <c r="M16" s="63">
        <v>30865.461760000002</v>
      </c>
      <c r="N16" s="63">
        <v>39277.593900000007</v>
      </c>
      <c r="R16" s="119"/>
      <c r="S16" s="119"/>
      <c r="T16" s="119"/>
      <c r="U16" s="119"/>
      <c r="V16" s="119"/>
      <c r="W16" s="119"/>
      <c r="X16" s="119"/>
      <c r="Y16" s="119"/>
      <c r="AB16" s="117"/>
      <c r="AC16" s="117"/>
      <c r="AD16" s="117"/>
      <c r="AE16" s="117"/>
      <c r="AF16" s="117"/>
      <c r="AG16" s="117"/>
      <c r="AH16" s="117"/>
      <c r="AI16" s="117"/>
    </row>
    <row r="17" spans="1:35" s="65" customFormat="1" ht="15" customHeight="1" x14ac:dyDescent="0.25">
      <c r="A17" s="66" t="s">
        <v>467</v>
      </c>
      <c r="B17" s="63">
        <v>50336.93015</v>
      </c>
      <c r="C17" s="63">
        <v>60138.856350000002</v>
      </c>
      <c r="D17" s="63">
        <v>86668.982980000001</v>
      </c>
      <c r="E17" s="63">
        <v>96418.17916</v>
      </c>
      <c r="F17" s="63">
        <v>100901.31013</v>
      </c>
      <c r="G17" s="63">
        <v>145483.04136999999</v>
      </c>
      <c r="H17" s="63">
        <v>124454.16545999999</v>
      </c>
      <c r="I17" s="63">
        <v>108237.67995999999</v>
      </c>
      <c r="J17" s="63">
        <v>178145.47205000001</v>
      </c>
      <c r="K17" s="63">
        <v>276816.41418000002</v>
      </c>
      <c r="L17" s="63">
        <v>298283.18430000002</v>
      </c>
      <c r="M17" s="63">
        <v>329423.84471000009</v>
      </c>
      <c r="N17" s="63">
        <v>336442.23074999999</v>
      </c>
      <c r="R17" s="119"/>
      <c r="S17" s="119"/>
      <c r="T17" s="119"/>
      <c r="U17" s="119"/>
      <c r="V17" s="119"/>
      <c r="W17" s="119"/>
      <c r="X17" s="119"/>
      <c r="Y17" s="119"/>
      <c r="AB17" s="117"/>
      <c r="AC17" s="117"/>
      <c r="AD17" s="117"/>
      <c r="AE17" s="117"/>
      <c r="AF17" s="117"/>
      <c r="AG17" s="117"/>
      <c r="AH17" s="117"/>
      <c r="AI17" s="117"/>
    </row>
    <row r="18" spans="1:35" s="65" customFormat="1" ht="15" customHeight="1" x14ac:dyDescent="0.25">
      <c r="A18" s="66" t="s">
        <v>468</v>
      </c>
      <c r="B18" s="63">
        <v>33237.073799999998</v>
      </c>
      <c r="C18" s="63">
        <v>41966.292609999997</v>
      </c>
      <c r="D18" s="63">
        <v>69216.538840000008</v>
      </c>
      <c r="E18" s="63">
        <v>77621.577099999995</v>
      </c>
      <c r="F18" s="63">
        <v>89386.138149999999</v>
      </c>
      <c r="G18" s="63">
        <v>117304.41168999999</v>
      </c>
      <c r="H18" s="63">
        <v>80568.734180000014</v>
      </c>
      <c r="I18" s="63">
        <v>65909.400819999995</v>
      </c>
      <c r="J18" s="63">
        <v>75137.807579999993</v>
      </c>
      <c r="K18" s="63">
        <v>114756.88068</v>
      </c>
      <c r="L18" s="63">
        <v>123527.24498</v>
      </c>
      <c r="M18" s="63">
        <v>145877.13448000001</v>
      </c>
      <c r="N18" s="63">
        <v>146605.12925999999</v>
      </c>
      <c r="R18" s="119"/>
      <c r="S18" s="119"/>
      <c r="T18" s="119"/>
      <c r="U18" s="119"/>
      <c r="V18" s="119"/>
      <c r="W18" s="119"/>
      <c r="X18" s="119"/>
      <c r="Y18" s="119"/>
      <c r="AB18" s="117"/>
      <c r="AC18" s="117"/>
      <c r="AD18" s="117"/>
      <c r="AE18" s="117"/>
      <c r="AF18" s="117"/>
      <c r="AG18" s="117"/>
      <c r="AH18" s="117"/>
      <c r="AI18" s="117"/>
    </row>
    <row r="19" spans="1:35" s="65" customFormat="1" ht="15" customHeight="1" x14ac:dyDescent="0.25">
      <c r="A19" s="66" t="s">
        <v>469</v>
      </c>
      <c r="B19" s="63">
        <v>17099.856350000002</v>
      </c>
      <c r="C19" s="63">
        <v>18172.563739999998</v>
      </c>
      <c r="D19" s="63">
        <v>17452.44414</v>
      </c>
      <c r="E19" s="63">
        <v>18796.602059999997</v>
      </c>
      <c r="F19" s="63">
        <v>11515.171980000001</v>
      </c>
      <c r="G19" s="63">
        <v>28178.629679999998</v>
      </c>
      <c r="H19" s="63">
        <v>43885.431280000004</v>
      </c>
      <c r="I19" s="63">
        <v>42328.279139999999</v>
      </c>
      <c r="J19" s="63">
        <v>103007.66447</v>
      </c>
      <c r="K19" s="63">
        <v>162059.53349999999</v>
      </c>
      <c r="L19" s="63">
        <v>174755.93932</v>
      </c>
      <c r="M19" s="63">
        <v>183546.71023000006</v>
      </c>
      <c r="N19" s="63">
        <v>189837.10149</v>
      </c>
      <c r="R19" s="119"/>
      <c r="S19" s="119"/>
      <c r="T19" s="119"/>
      <c r="U19" s="119"/>
      <c r="V19" s="119"/>
      <c r="W19" s="119"/>
      <c r="X19" s="119"/>
      <c r="Y19" s="119"/>
      <c r="AB19" s="117"/>
      <c r="AC19" s="117"/>
      <c r="AD19" s="117"/>
      <c r="AE19" s="117"/>
      <c r="AF19" s="117"/>
      <c r="AG19" s="117"/>
      <c r="AH19" s="117"/>
      <c r="AI19" s="117"/>
    </row>
    <row r="20" spans="1:35" s="65" customFormat="1" ht="15" customHeight="1" x14ac:dyDescent="0.25">
      <c r="A20" s="66" t="s">
        <v>38</v>
      </c>
      <c r="B20" s="63">
        <v>43691.724689999995</v>
      </c>
      <c r="C20" s="63">
        <v>46591.840920000002</v>
      </c>
      <c r="D20" s="63">
        <v>57526.52562</v>
      </c>
      <c r="E20" s="63">
        <v>68545.559359999999</v>
      </c>
      <c r="F20" s="63">
        <v>81345.086569999999</v>
      </c>
      <c r="G20" s="63">
        <v>89342.440680000014</v>
      </c>
      <c r="H20" s="63">
        <v>369111.68347000005</v>
      </c>
      <c r="I20" s="63">
        <v>488887.62398000003</v>
      </c>
      <c r="J20" s="63">
        <v>457155.65774</v>
      </c>
      <c r="K20" s="63">
        <v>461463.66025000002</v>
      </c>
      <c r="L20" s="63">
        <v>475876.65792000003</v>
      </c>
      <c r="M20" s="63">
        <v>408587.15938999999</v>
      </c>
      <c r="N20" s="63">
        <v>426871.57957000012</v>
      </c>
      <c r="R20" s="119"/>
      <c r="S20" s="119"/>
      <c r="T20" s="119"/>
      <c r="U20" s="119"/>
      <c r="V20" s="119"/>
      <c r="W20" s="119"/>
      <c r="X20" s="119"/>
      <c r="Y20" s="119"/>
      <c r="AB20" s="117"/>
      <c r="AC20" s="117"/>
      <c r="AD20" s="117"/>
      <c r="AE20" s="117"/>
      <c r="AF20" s="117"/>
      <c r="AG20" s="117"/>
      <c r="AH20" s="117"/>
      <c r="AI20" s="117"/>
    </row>
    <row r="21" spans="1:35" s="65" customFormat="1" ht="15" customHeight="1" x14ac:dyDescent="0.25">
      <c r="A21" s="66" t="s">
        <v>470</v>
      </c>
      <c r="B21" s="63">
        <v>-85355.851859999995</v>
      </c>
      <c r="C21" s="63">
        <v>-83048.318540000007</v>
      </c>
      <c r="D21" s="63">
        <v>-106347.27567</v>
      </c>
      <c r="E21" s="63">
        <v>-129596.51648000001</v>
      </c>
      <c r="F21" s="63">
        <v>-133001.56539</v>
      </c>
      <c r="G21" s="63">
        <v>-162735.98558000001</v>
      </c>
      <c r="H21" s="63">
        <v>-177291.71921000001</v>
      </c>
      <c r="I21" s="63">
        <v>-181822.01387999998</v>
      </c>
      <c r="J21" s="63">
        <v>-226858.74088</v>
      </c>
      <c r="K21" s="63">
        <v>-394057.62862999999</v>
      </c>
      <c r="L21" s="63">
        <v>-435125.51823000005</v>
      </c>
      <c r="M21" s="63">
        <v>-406289.52947999997</v>
      </c>
      <c r="N21" s="63">
        <v>-447273.3529</v>
      </c>
      <c r="R21" s="119"/>
      <c r="S21" s="119"/>
      <c r="T21" s="119"/>
      <c r="U21" s="119"/>
      <c r="V21" s="119"/>
      <c r="W21" s="119"/>
      <c r="X21" s="119"/>
      <c r="Y21" s="119"/>
      <c r="AB21" s="117"/>
      <c r="AC21" s="117"/>
      <c r="AD21" s="117"/>
      <c r="AE21" s="117"/>
      <c r="AF21" s="117"/>
      <c r="AG21" s="117"/>
      <c r="AH21" s="117"/>
      <c r="AI21" s="117"/>
    </row>
    <row r="22" spans="1:35" s="65" customFormat="1" ht="15" customHeight="1" x14ac:dyDescent="0.25">
      <c r="A22" s="62" t="s">
        <v>68</v>
      </c>
      <c r="B22" s="63">
        <v>62364.712509999998</v>
      </c>
      <c r="C22" s="63">
        <v>66134.483319999999</v>
      </c>
      <c r="D22" s="63">
        <v>56742.09418</v>
      </c>
      <c r="E22" s="63">
        <v>74804.708129999999</v>
      </c>
      <c r="F22" s="63">
        <v>60978.951740000004</v>
      </c>
      <c r="G22" s="63">
        <v>77189.320999999996</v>
      </c>
      <c r="H22" s="63">
        <v>91996.017219999994</v>
      </c>
      <c r="I22" s="63">
        <v>119262.14454000001</v>
      </c>
      <c r="J22" s="63">
        <v>166023.48053999999</v>
      </c>
      <c r="K22" s="63">
        <v>167788.03983000002</v>
      </c>
      <c r="L22" s="63">
        <v>149863.24539</v>
      </c>
      <c r="M22" s="63">
        <v>213656.08903</v>
      </c>
      <c r="N22" s="63">
        <v>234294.56805999993</v>
      </c>
      <c r="R22" s="119"/>
      <c r="S22" s="119"/>
      <c r="T22" s="119"/>
      <c r="U22" s="119"/>
      <c r="V22" s="119"/>
      <c r="W22" s="119"/>
      <c r="X22" s="119"/>
      <c r="Y22" s="119"/>
      <c r="AB22" s="117"/>
      <c r="AC22" s="117"/>
      <c r="AD22" s="117"/>
      <c r="AE22" s="117"/>
      <c r="AF22" s="117"/>
      <c r="AG22" s="117"/>
      <c r="AH22" s="117"/>
      <c r="AI22" s="117"/>
    </row>
    <row r="23" spans="1:35" s="65" customFormat="1" ht="15" customHeight="1" x14ac:dyDescent="0.25">
      <c r="A23" s="62" t="s">
        <v>74</v>
      </c>
      <c r="B23" s="63">
        <v>17413.33481</v>
      </c>
      <c r="C23" s="63">
        <v>2890.1803300000001</v>
      </c>
      <c r="D23" s="63">
        <v>7524.6868099999992</v>
      </c>
      <c r="E23" s="63">
        <v>10778.056779999999</v>
      </c>
      <c r="F23" s="63">
        <v>12240.81681</v>
      </c>
      <c r="G23" s="63">
        <v>11269.93391</v>
      </c>
      <c r="H23" s="63">
        <v>6476.0268499999993</v>
      </c>
      <c r="I23" s="63">
        <v>5354.4374900000003</v>
      </c>
      <c r="J23" s="63">
        <v>3999.0891699999997</v>
      </c>
      <c r="K23" s="63">
        <v>10854.32048</v>
      </c>
      <c r="L23" s="63">
        <v>10506.95059</v>
      </c>
      <c r="M23" s="63">
        <v>28844.017609999995</v>
      </c>
      <c r="N23" s="63">
        <v>28558.499159999985</v>
      </c>
      <c r="R23" s="119"/>
      <c r="S23" s="119"/>
      <c r="T23" s="119"/>
      <c r="U23" s="119"/>
      <c r="V23" s="119"/>
      <c r="W23" s="119"/>
      <c r="X23" s="119"/>
      <c r="Y23" s="119"/>
      <c r="AB23" s="117"/>
      <c r="AC23" s="117"/>
      <c r="AD23" s="117"/>
      <c r="AE23" s="117"/>
      <c r="AF23" s="117"/>
      <c r="AG23" s="117"/>
      <c r="AH23" s="117"/>
      <c r="AI23" s="117"/>
    </row>
    <row r="24" spans="1:35" s="65" customFormat="1" ht="15" customHeight="1" x14ac:dyDescent="0.25">
      <c r="A24" s="62" t="s">
        <v>471</v>
      </c>
      <c r="B24" s="63">
        <v>10634.38337</v>
      </c>
      <c r="C24" s="63">
        <v>12325.175140000001</v>
      </c>
      <c r="D24" s="63">
        <v>34083.052170000003</v>
      </c>
      <c r="E24" s="63">
        <v>204045.7948</v>
      </c>
      <c r="F24" s="63">
        <v>627410.56959000009</v>
      </c>
      <c r="G24" s="63">
        <v>969606.06283000007</v>
      </c>
      <c r="H24" s="63">
        <v>1196480.1663900001</v>
      </c>
      <c r="I24" s="63">
        <v>1785029.70101</v>
      </c>
      <c r="J24" s="63">
        <v>1629426.1908100001</v>
      </c>
      <c r="K24" s="63">
        <v>1417320.6658399999</v>
      </c>
      <c r="L24" s="63">
        <v>1413291.7518800001</v>
      </c>
      <c r="M24" s="63">
        <v>1118356.6317700001</v>
      </c>
      <c r="N24" s="63">
        <v>1110235.1304200001</v>
      </c>
      <c r="R24" s="119"/>
      <c r="S24" s="119"/>
      <c r="T24" s="119"/>
      <c r="U24" s="119"/>
      <c r="V24" s="119"/>
      <c r="W24" s="119"/>
      <c r="X24" s="119"/>
      <c r="Y24" s="119"/>
      <c r="AB24" s="117"/>
      <c r="AC24" s="117"/>
      <c r="AD24" s="117"/>
      <c r="AE24" s="117"/>
      <c r="AF24" s="117"/>
      <c r="AG24" s="117"/>
      <c r="AH24" s="117"/>
      <c r="AI24" s="117"/>
    </row>
    <row r="25" spans="1:35" s="65" customFormat="1" ht="15" customHeight="1" x14ac:dyDescent="0.25">
      <c r="A25" s="62" t="s">
        <v>84</v>
      </c>
      <c r="B25" s="63">
        <v>160333.91204</v>
      </c>
      <c r="C25" s="63">
        <v>176191.06834999999</v>
      </c>
      <c r="D25" s="63">
        <v>192358.94662</v>
      </c>
      <c r="E25" s="63">
        <v>222388.05480000001</v>
      </c>
      <c r="F25" s="63">
        <v>298716.21043000004</v>
      </c>
      <c r="G25" s="63">
        <v>317042.99323999998</v>
      </c>
      <c r="H25" s="63">
        <v>344904.11268000002</v>
      </c>
      <c r="I25" s="63">
        <v>373368.64711999998</v>
      </c>
      <c r="J25" s="63">
        <v>417649.97245</v>
      </c>
      <c r="K25" s="63">
        <v>496156.12191000005</v>
      </c>
      <c r="L25" s="63">
        <v>533554.16235</v>
      </c>
      <c r="M25" s="63">
        <v>706276.11156999995</v>
      </c>
      <c r="N25" s="63">
        <v>787888.69642000017</v>
      </c>
      <c r="R25" s="119"/>
      <c r="S25" s="119"/>
      <c r="T25" s="119"/>
      <c r="U25" s="119"/>
      <c r="V25" s="119"/>
      <c r="W25" s="119"/>
      <c r="X25" s="119"/>
      <c r="Y25" s="119"/>
      <c r="AB25" s="117"/>
      <c r="AC25" s="117"/>
      <c r="AD25" s="117"/>
      <c r="AE25" s="117"/>
      <c r="AF25" s="117"/>
      <c r="AG25" s="117"/>
      <c r="AH25" s="117"/>
      <c r="AI25" s="117"/>
    </row>
    <row r="26" spans="1:35" s="65" customFormat="1" ht="15" customHeight="1" x14ac:dyDescent="0.25">
      <c r="A26" s="62" t="s">
        <v>472</v>
      </c>
      <c r="B26" s="63">
        <v>24356.56509</v>
      </c>
      <c r="C26" s="63">
        <v>24631.522440000001</v>
      </c>
      <c r="D26" s="63">
        <v>39115.988069999999</v>
      </c>
      <c r="E26" s="63">
        <v>30742.16203</v>
      </c>
      <c r="F26" s="63">
        <v>40426.84029</v>
      </c>
      <c r="G26" s="63">
        <v>72604.233989999993</v>
      </c>
      <c r="H26" s="63">
        <v>97803.239860000001</v>
      </c>
      <c r="I26" s="63">
        <v>148294.49386000002</v>
      </c>
      <c r="J26" s="63">
        <v>172003.82905999999</v>
      </c>
      <c r="K26" s="63">
        <v>164656.44981999998</v>
      </c>
      <c r="L26" s="63">
        <v>124658.53937</v>
      </c>
      <c r="M26" s="63">
        <v>182427.41866000002</v>
      </c>
      <c r="N26" s="63">
        <v>139595.19489000001</v>
      </c>
      <c r="R26" s="119"/>
      <c r="S26" s="119"/>
      <c r="T26" s="119"/>
      <c r="U26" s="119"/>
      <c r="V26" s="119"/>
      <c r="W26" s="119"/>
      <c r="X26" s="119"/>
      <c r="Y26" s="119"/>
      <c r="AB26" s="117"/>
      <c r="AC26" s="117"/>
      <c r="AD26" s="117"/>
      <c r="AE26" s="117"/>
      <c r="AF26" s="117"/>
      <c r="AG26" s="117"/>
      <c r="AH26" s="117"/>
      <c r="AI26" s="117"/>
    </row>
    <row r="27" spans="1:3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R27" s="120"/>
      <c r="S27" s="120"/>
      <c r="T27" s="120"/>
      <c r="U27" s="120"/>
      <c r="V27" s="120"/>
      <c r="W27" s="120"/>
      <c r="X27" s="120"/>
      <c r="Y27" s="120"/>
      <c r="AB27" s="117"/>
      <c r="AC27" s="117"/>
      <c r="AD27" s="117"/>
      <c r="AE27" s="117"/>
      <c r="AF27" s="117"/>
      <c r="AG27" s="117"/>
      <c r="AH27" s="117"/>
      <c r="AI27" s="117"/>
    </row>
    <row r="28" spans="1:35" ht="15" customHeight="1" thickTop="1" thickBot="1" x14ac:dyDescent="0.3">
      <c r="A28" s="59" t="s">
        <v>473</v>
      </c>
      <c r="B28" s="60">
        <v>7052918.5333599998</v>
      </c>
      <c r="C28" s="60">
        <v>8346160.2538100006</v>
      </c>
      <c r="D28" s="60">
        <v>9323443.8616200015</v>
      </c>
      <c r="E28" s="60">
        <v>10555024.006620001</v>
      </c>
      <c r="F28" s="60">
        <v>11506504.141530002</v>
      </c>
      <c r="G28" s="60">
        <v>12628618.041370001</v>
      </c>
      <c r="H28" s="60">
        <v>13420426.04744</v>
      </c>
      <c r="I28" s="60">
        <v>15338199.08546</v>
      </c>
      <c r="J28" s="60">
        <v>16289720.196870001</v>
      </c>
      <c r="K28" s="60">
        <v>18963246.307439998</v>
      </c>
      <c r="L28" s="60">
        <v>18868892.582150001</v>
      </c>
      <c r="M28" s="60">
        <v>19027949.67853</v>
      </c>
      <c r="N28" s="60">
        <v>19982449.993689999</v>
      </c>
      <c r="R28" s="121"/>
      <c r="S28" s="121"/>
      <c r="T28" s="121"/>
      <c r="U28" s="121"/>
      <c r="V28" s="121"/>
      <c r="W28" s="121"/>
      <c r="X28" s="121"/>
      <c r="Y28" s="121"/>
      <c r="AB28" s="117"/>
      <c r="AC28" s="117"/>
      <c r="AD28" s="117"/>
      <c r="AE28" s="117"/>
      <c r="AF28" s="117"/>
      <c r="AG28" s="117"/>
      <c r="AH28" s="117"/>
      <c r="AI28" s="117"/>
    </row>
    <row r="29" spans="1:35" s="65" customFormat="1" ht="15" customHeight="1" thickTop="1" x14ac:dyDescent="0.25">
      <c r="A29" s="62" t="s">
        <v>474</v>
      </c>
      <c r="B29" s="63">
        <v>6260263.4055000003</v>
      </c>
      <c r="C29" s="63">
        <v>7117676.5008199997</v>
      </c>
      <c r="D29" s="63">
        <v>7576914.5012499997</v>
      </c>
      <c r="E29" s="63">
        <v>8695001.1132199988</v>
      </c>
      <c r="F29" s="63">
        <v>8897457.1287600007</v>
      </c>
      <c r="G29" s="63">
        <v>9315132.9022400007</v>
      </c>
      <c r="H29" s="63">
        <v>10137005.414009999</v>
      </c>
      <c r="I29" s="63">
        <v>10979437.177860001</v>
      </c>
      <c r="J29" s="63">
        <v>12175537.78122</v>
      </c>
      <c r="K29" s="63">
        <v>7606039.0522799995</v>
      </c>
      <c r="L29" s="63">
        <v>7718764.8037099997</v>
      </c>
      <c r="M29" s="63">
        <v>14892775.490549998</v>
      </c>
      <c r="N29" s="63">
        <v>15698846.50193</v>
      </c>
      <c r="R29" s="119"/>
      <c r="S29" s="119"/>
      <c r="T29" s="119"/>
      <c r="U29" s="119"/>
      <c r="V29" s="119"/>
      <c r="W29" s="119"/>
      <c r="X29" s="119"/>
      <c r="Y29" s="119"/>
      <c r="AB29" s="117"/>
      <c r="AC29" s="117"/>
      <c r="AD29" s="117"/>
      <c r="AE29" s="117"/>
      <c r="AF29" s="117"/>
      <c r="AG29" s="117"/>
      <c r="AH29" s="117"/>
      <c r="AI29" s="117"/>
    </row>
    <row r="30" spans="1:35" s="65" customFormat="1" ht="15" customHeight="1" x14ac:dyDescent="0.25">
      <c r="A30" s="66" t="s">
        <v>475</v>
      </c>
      <c r="B30" s="63">
        <v>2028891.6802000001</v>
      </c>
      <c r="C30" s="63">
        <v>2074003.56681</v>
      </c>
      <c r="D30" s="63">
        <v>1950325.5014200001</v>
      </c>
      <c r="E30" s="63">
        <v>2189832.7924899999</v>
      </c>
      <c r="F30" s="63">
        <v>1845234.4015500001</v>
      </c>
      <c r="G30" s="63">
        <v>1579214.1733900001</v>
      </c>
      <c r="H30" s="63">
        <v>1916652.3442599999</v>
      </c>
      <c r="I30" s="63">
        <v>2132945.1191699998</v>
      </c>
      <c r="J30" s="63">
        <v>1950985.1887300001</v>
      </c>
      <c r="K30" s="63">
        <v>2396843.6602800004</v>
      </c>
      <c r="L30" s="63">
        <v>2670697.4311100002</v>
      </c>
      <c r="M30" s="63">
        <v>2886941.3642899999</v>
      </c>
      <c r="N30" s="63">
        <v>3339351.5600499995</v>
      </c>
      <c r="R30" s="119"/>
      <c r="S30" s="119"/>
      <c r="T30" s="119"/>
      <c r="U30" s="119"/>
      <c r="V30" s="119"/>
      <c r="W30" s="119"/>
      <c r="X30" s="119"/>
      <c r="Y30" s="119"/>
      <c r="AB30" s="117"/>
      <c r="AC30" s="117"/>
      <c r="AD30" s="117"/>
      <c r="AE30" s="117"/>
      <c r="AF30" s="117"/>
      <c r="AG30" s="117"/>
      <c r="AH30" s="117"/>
      <c r="AI30" s="117"/>
    </row>
    <row r="31" spans="1:35" s="65" customFormat="1" ht="15" customHeight="1" x14ac:dyDescent="0.25">
      <c r="A31" s="66" t="s">
        <v>476</v>
      </c>
      <c r="B31" s="63">
        <v>1775447.9323499999</v>
      </c>
      <c r="C31" s="63">
        <v>1783557.10362</v>
      </c>
      <c r="D31" s="63">
        <v>1908850.1929300001</v>
      </c>
      <c r="E31" s="63">
        <v>2098191.0874200002</v>
      </c>
      <c r="F31" s="63">
        <v>2178516.4921399998</v>
      </c>
      <c r="G31" s="63">
        <v>2101124.2488000002</v>
      </c>
      <c r="H31" s="63">
        <v>2267287.6346100001</v>
      </c>
      <c r="I31" s="63">
        <v>2673462.0824099998</v>
      </c>
      <c r="J31" s="63">
        <v>3413887.0470700003</v>
      </c>
      <c r="K31" s="63">
        <v>3828289.63448</v>
      </c>
      <c r="L31" s="63">
        <v>3759384.8460200001</v>
      </c>
      <c r="M31" s="63">
        <v>3944296.1166900001</v>
      </c>
      <c r="N31" s="63">
        <v>4220797.3025600007</v>
      </c>
      <c r="R31" s="119"/>
      <c r="S31" s="119"/>
      <c r="T31" s="119"/>
      <c r="U31" s="119"/>
      <c r="V31" s="119"/>
      <c r="W31" s="119"/>
      <c r="X31" s="119"/>
      <c r="Y31" s="119"/>
      <c r="AB31" s="117"/>
      <c r="AC31" s="117"/>
      <c r="AD31" s="117"/>
      <c r="AE31" s="117"/>
      <c r="AF31" s="117"/>
      <c r="AG31" s="117"/>
      <c r="AH31" s="117"/>
      <c r="AI31" s="117"/>
    </row>
    <row r="32" spans="1:35" s="65" customFormat="1" ht="15" customHeight="1" x14ac:dyDescent="0.25">
      <c r="A32" s="66" t="s">
        <v>477</v>
      </c>
      <c r="B32" s="63">
        <v>1534510.42882</v>
      </c>
      <c r="C32" s="63">
        <v>1318754.97474</v>
      </c>
      <c r="D32" s="63">
        <v>12281.937759999999</v>
      </c>
      <c r="E32" s="63">
        <v>4747.29216</v>
      </c>
      <c r="F32" s="63">
        <v>2821.9459100000004</v>
      </c>
      <c r="G32" s="63">
        <v>2496.4558700000002</v>
      </c>
      <c r="H32" s="63">
        <v>2028.12102</v>
      </c>
      <c r="I32" s="63">
        <v>960.25268999999992</v>
      </c>
      <c r="J32" s="63">
        <v>431.60912000000002</v>
      </c>
      <c r="K32" s="63">
        <v>50.067639999999997</v>
      </c>
      <c r="L32" s="63">
        <v>50.078470000000003</v>
      </c>
      <c r="M32" s="63">
        <v>10.925829999999999</v>
      </c>
      <c r="N32" s="63">
        <v>0</v>
      </c>
      <c r="R32" s="119"/>
      <c r="S32" s="119"/>
      <c r="T32" s="119"/>
      <c r="U32" s="119"/>
      <c r="V32" s="119"/>
      <c r="W32" s="119"/>
      <c r="X32" s="119"/>
      <c r="Y32" s="119"/>
      <c r="AB32" s="117"/>
      <c r="AC32" s="117"/>
      <c r="AD32" s="117"/>
      <c r="AE32" s="117"/>
      <c r="AF32" s="117"/>
      <c r="AG32" s="117"/>
      <c r="AH32" s="117"/>
      <c r="AI32" s="117"/>
    </row>
    <row r="33" spans="1:35" s="65" customFormat="1" ht="15" customHeight="1" x14ac:dyDescent="0.25">
      <c r="A33" s="66" t="s">
        <v>478</v>
      </c>
      <c r="B33" s="63">
        <v>145410.78580000001</v>
      </c>
      <c r="C33" s="63">
        <v>129468.88363</v>
      </c>
      <c r="D33" s="63">
        <v>228680.7414</v>
      </c>
      <c r="E33" s="63">
        <v>299705.86281999998</v>
      </c>
      <c r="F33" s="63">
        <v>425990.49338</v>
      </c>
      <c r="G33" s="63">
        <v>173037.3836</v>
      </c>
      <c r="H33" s="63">
        <v>134502.93938</v>
      </c>
      <c r="I33" s="63">
        <v>176746.62781999999</v>
      </c>
      <c r="J33" s="63">
        <v>147574.24896</v>
      </c>
      <c r="K33" s="63">
        <v>230009.88037</v>
      </c>
      <c r="L33" s="63">
        <v>244285.15356999999</v>
      </c>
      <c r="M33" s="63">
        <v>197767.08058000001</v>
      </c>
      <c r="N33" s="63">
        <v>199211.92465</v>
      </c>
      <c r="R33" s="119"/>
      <c r="S33" s="119"/>
      <c r="T33" s="119"/>
      <c r="U33" s="119"/>
      <c r="V33" s="119"/>
      <c r="W33" s="119"/>
      <c r="X33" s="119"/>
      <c r="Y33" s="119"/>
      <c r="AB33" s="117"/>
      <c r="AC33" s="117"/>
      <c r="AD33" s="117"/>
      <c r="AE33" s="117"/>
      <c r="AF33" s="117"/>
      <c r="AG33" s="117"/>
      <c r="AH33" s="117"/>
      <c r="AI33" s="117"/>
    </row>
    <row r="34" spans="1:35" s="65" customFormat="1" ht="15" customHeight="1" x14ac:dyDescent="0.25">
      <c r="A34" s="66" t="s">
        <v>479</v>
      </c>
      <c r="B34" s="63">
        <v>638853.92287999997</v>
      </c>
      <c r="C34" s="63">
        <v>1625518.9230499999</v>
      </c>
      <c r="D34" s="63">
        <v>3212169.5048200004</v>
      </c>
      <c r="E34" s="63">
        <v>3751479.38038</v>
      </c>
      <c r="F34" s="63">
        <v>3985595.54312</v>
      </c>
      <c r="G34" s="63">
        <v>4909974.8577500004</v>
      </c>
      <c r="H34" s="63">
        <v>5104371.7802299997</v>
      </c>
      <c r="I34" s="63">
        <v>5235873.6881899992</v>
      </c>
      <c r="J34" s="63">
        <v>5802960.31819</v>
      </c>
      <c r="K34" s="63">
        <v>1063507.81113</v>
      </c>
      <c r="L34" s="63">
        <v>959674.87120000005</v>
      </c>
      <c r="M34" s="63">
        <v>6729699.9440699993</v>
      </c>
      <c r="N34" s="63">
        <v>6782164.3131999997</v>
      </c>
      <c r="R34" s="119"/>
      <c r="S34" s="119"/>
      <c r="T34" s="119"/>
      <c r="U34" s="119"/>
      <c r="V34" s="119"/>
      <c r="W34" s="119"/>
      <c r="X34" s="119"/>
      <c r="Y34" s="119"/>
      <c r="AB34" s="117"/>
      <c r="AC34" s="117"/>
      <c r="AD34" s="117"/>
      <c r="AE34" s="117"/>
      <c r="AF34" s="117"/>
      <c r="AG34" s="117"/>
      <c r="AH34" s="117"/>
      <c r="AI34" s="117"/>
    </row>
    <row r="35" spans="1:35" s="65" customFormat="1" ht="15" customHeight="1" x14ac:dyDescent="0.25">
      <c r="A35" s="66" t="s">
        <v>480</v>
      </c>
      <c r="B35" s="63">
        <v>137148.65544999999</v>
      </c>
      <c r="C35" s="63">
        <v>186373.04897</v>
      </c>
      <c r="D35" s="63">
        <v>264606.62291999999</v>
      </c>
      <c r="E35" s="63">
        <v>351044.69795</v>
      </c>
      <c r="F35" s="63">
        <v>459298.25266</v>
      </c>
      <c r="G35" s="63">
        <v>549285.78283000004</v>
      </c>
      <c r="H35" s="63">
        <v>712162.59450999997</v>
      </c>
      <c r="I35" s="63">
        <v>759449.40758</v>
      </c>
      <c r="J35" s="63">
        <v>859699.36914999993</v>
      </c>
      <c r="K35" s="63">
        <v>87337.99837999999</v>
      </c>
      <c r="L35" s="63">
        <v>84672.423340000008</v>
      </c>
      <c r="M35" s="63">
        <v>1134060.0590899999</v>
      </c>
      <c r="N35" s="63">
        <v>1157321.4014699999</v>
      </c>
      <c r="R35" s="119"/>
      <c r="S35" s="119"/>
      <c r="T35" s="119"/>
      <c r="U35" s="119"/>
      <c r="V35" s="119"/>
      <c r="W35" s="119"/>
      <c r="X35" s="119"/>
      <c r="Y35" s="119"/>
      <c r="AB35" s="117"/>
      <c r="AC35" s="117"/>
      <c r="AD35" s="117"/>
      <c r="AE35" s="117"/>
      <c r="AF35" s="117"/>
      <c r="AG35" s="117"/>
      <c r="AH35" s="117"/>
      <c r="AI35" s="117"/>
    </row>
    <row r="36" spans="1:35" s="65" customFormat="1" ht="15" customHeight="1" x14ac:dyDescent="0.25">
      <c r="A36" s="62" t="s">
        <v>481</v>
      </c>
      <c r="B36" s="63">
        <v>7.0000000000000007E-5</v>
      </c>
      <c r="C36" s="63">
        <v>0</v>
      </c>
      <c r="D36" s="63">
        <v>0</v>
      </c>
      <c r="E36" s="63">
        <v>0</v>
      </c>
      <c r="F36" s="63">
        <v>0</v>
      </c>
      <c r="G36" s="63">
        <v>0</v>
      </c>
      <c r="H36" s="63">
        <v>26414.256550000002</v>
      </c>
      <c r="I36" s="63">
        <v>13205.52605</v>
      </c>
      <c r="J36" s="63">
        <v>0</v>
      </c>
      <c r="K36" s="63">
        <v>0</v>
      </c>
      <c r="L36" s="63">
        <v>0</v>
      </c>
      <c r="M36" s="63">
        <v>0</v>
      </c>
      <c r="N36" s="63">
        <v>0</v>
      </c>
      <c r="R36" s="119"/>
      <c r="S36" s="119"/>
      <c r="T36" s="119"/>
      <c r="U36" s="119"/>
      <c r="V36" s="119"/>
      <c r="W36" s="119"/>
      <c r="X36" s="119"/>
      <c r="Y36" s="119"/>
      <c r="AB36" s="117"/>
      <c r="AC36" s="117"/>
      <c r="AD36" s="117"/>
      <c r="AE36" s="117"/>
      <c r="AF36" s="117"/>
      <c r="AG36" s="117"/>
      <c r="AH36" s="117"/>
      <c r="AI36" s="117"/>
    </row>
    <row r="37" spans="1:35" s="65" customFormat="1" ht="15" customHeight="1" x14ac:dyDescent="0.25">
      <c r="A37" s="62" t="s">
        <v>482</v>
      </c>
      <c r="B37" s="63">
        <v>363034.10850999999</v>
      </c>
      <c r="C37" s="63">
        <v>639866.81617999997</v>
      </c>
      <c r="D37" s="63">
        <v>1017752.4026199999</v>
      </c>
      <c r="E37" s="63">
        <v>1123556.80241</v>
      </c>
      <c r="F37" s="63">
        <v>1655154.78406</v>
      </c>
      <c r="G37" s="63">
        <v>2180011.4118600003</v>
      </c>
      <c r="H37" s="63">
        <v>1671170.1821900001</v>
      </c>
      <c r="I37" s="63">
        <v>2954355.9434600002</v>
      </c>
      <c r="J37" s="63">
        <v>2513360.1467399998</v>
      </c>
      <c r="K37" s="63">
        <v>2846182.8949600002</v>
      </c>
      <c r="L37" s="63">
        <v>2727633.9921500003</v>
      </c>
      <c r="M37" s="63">
        <v>2080212.5020599999</v>
      </c>
      <c r="N37" s="63">
        <v>2142802.7119200001</v>
      </c>
      <c r="R37" s="119"/>
      <c r="S37" s="119"/>
      <c r="T37" s="119"/>
      <c r="U37" s="119"/>
      <c r="V37" s="119"/>
      <c r="W37" s="119"/>
      <c r="X37" s="119"/>
      <c r="Y37" s="119"/>
      <c r="AB37" s="117"/>
      <c r="AC37" s="117"/>
      <c r="AD37" s="117"/>
      <c r="AE37" s="117"/>
      <c r="AF37" s="117"/>
      <c r="AG37" s="117"/>
      <c r="AH37" s="117"/>
      <c r="AI37" s="117"/>
    </row>
    <row r="38" spans="1:35" s="65" customFormat="1" ht="15" customHeight="1" x14ac:dyDescent="0.25">
      <c r="A38" s="62" t="s">
        <v>483</v>
      </c>
      <c r="B38" s="63">
        <v>115873.72559999999</v>
      </c>
      <c r="C38" s="63">
        <v>130011.68701000001</v>
      </c>
      <c r="D38" s="63">
        <v>231775.20845999999</v>
      </c>
      <c r="E38" s="63">
        <v>230682.66161000001</v>
      </c>
      <c r="F38" s="63">
        <v>215055.10561000003</v>
      </c>
      <c r="G38" s="63">
        <v>233695.38266999999</v>
      </c>
      <c r="H38" s="63">
        <v>285027.19481999998</v>
      </c>
      <c r="I38" s="63">
        <v>382094.06049</v>
      </c>
      <c r="J38" s="63">
        <v>552946.16647000005</v>
      </c>
      <c r="K38" s="63">
        <v>738773.69647000008</v>
      </c>
      <c r="L38" s="63">
        <v>668888.6412999999</v>
      </c>
      <c r="M38" s="63">
        <v>703684.23041000008</v>
      </c>
      <c r="N38" s="63">
        <v>763801.24326999998</v>
      </c>
      <c r="R38" s="119"/>
      <c r="S38" s="119"/>
      <c r="T38" s="119"/>
      <c r="U38" s="119"/>
      <c r="V38" s="119"/>
      <c r="W38" s="119"/>
      <c r="X38" s="119"/>
      <c r="Y38" s="119"/>
      <c r="AB38" s="117"/>
      <c r="AC38" s="117"/>
      <c r="AD38" s="117"/>
      <c r="AE38" s="117"/>
      <c r="AF38" s="117"/>
      <c r="AG38" s="117"/>
      <c r="AH38" s="117"/>
      <c r="AI38" s="117"/>
    </row>
    <row r="39" spans="1:35" s="65" customFormat="1" ht="15" customHeight="1" x14ac:dyDescent="0.25">
      <c r="A39" s="62" t="s">
        <v>145</v>
      </c>
      <c r="B39" s="63">
        <v>77830.075019999989</v>
      </c>
      <c r="C39" s="63">
        <v>90852.565459999998</v>
      </c>
      <c r="D39" s="63">
        <v>95044.034510000012</v>
      </c>
      <c r="E39" s="63">
        <v>100884.01565999999</v>
      </c>
      <c r="F39" s="63">
        <v>109900.49112000001</v>
      </c>
      <c r="G39" s="63">
        <v>112971.2859</v>
      </c>
      <c r="H39" s="63">
        <v>113035.22565000001</v>
      </c>
      <c r="I39" s="63">
        <v>124321.14404000001</v>
      </c>
      <c r="J39" s="63">
        <v>136277.86371999999</v>
      </c>
      <c r="K39" s="63">
        <v>155264.85368999999</v>
      </c>
      <c r="L39" s="63">
        <v>154964.01221000002</v>
      </c>
      <c r="M39" s="63">
        <v>167678.72568</v>
      </c>
      <c r="N39" s="63">
        <v>167502.11032000001</v>
      </c>
      <c r="R39" s="119"/>
      <c r="S39" s="119"/>
      <c r="T39" s="119"/>
      <c r="U39" s="119"/>
      <c r="V39" s="119"/>
      <c r="W39" s="119"/>
      <c r="X39" s="119"/>
      <c r="Y39" s="119"/>
      <c r="AB39" s="117"/>
      <c r="AC39" s="117"/>
      <c r="AD39" s="117"/>
      <c r="AE39" s="117"/>
      <c r="AF39" s="117"/>
      <c r="AG39" s="117"/>
      <c r="AH39" s="117"/>
      <c r="AI39" s="117"/>
    </row>
    <row r="40" spans="1:35" s="65" customFormat="1" ht="15" customHeight="1" x14ac:dyDescent="0.25">
      <c r="A40" s="62" t="s">
        <v>152</v>
      </c>
      <c r="B40" s="63">
        <v>0</v>
      </c>
      <c r="C40" s="63">
        <v>0</v>
      </c>
      <c r="D40" s="63">
        <v>0</v>
      </c>
      <c r="E40" s="63">
        <v>0</v>
      </c>
      <c r="F40" s="63">
        <v>170571.55556000001</v>
      </c>
      <c r="G40" s="63">
        <v>170660.86111000003</v>
      </c>
      <c r="H40" s="63">
        <v>544782.78824999998</v>
      </c>
      <c r="I40" s="63">
        <v>545121.9053300001</v>
      </c>
      <c r="J40" s="63">
        <v>401560.06542</v>
      </c>
      <c r="K40" s="63">
        <v>557723.19669000001</v>
      </c>
      <c r="L40" s="63">
        <v>513779.66954000003</v>
      </c>
      <c r="M40" s="63">
        <v>461084.87239999999</v>
      </c>
      <c r="N40" s="63">
        <v>418042.82934000005</v>
      </c>
      <c r="R40" s="119"/>
      <c r="S40" s="119"/>
      <c r="T40" s="119"/>
      <c r="U40" s="119"/>
      <c r="V40" s="119"/>
      <c r="W40" s="119"/>
      <c r="X40" s="119"/>
      <c r="Y40" s="119"/>
      <c r="AB40" s="117"/>
      <c r="AC40" s="117"/>
      <c r="AD40" s="117"/>
      <c r="AE40" s="117"/>
      <c r="AF40" s="117"/>
      <c r="AG40" s="117"/>
      <c r="AH40" s="117"/>
      <c r="AI40" s="117"/>
    </row>
    <row r="41" spans="1:35" s="65" customFormat="1" ht="15" customHeight="1" x14ac:dyDescent="0.25">
      <c r="A41" s="62" t="s">
        <v>484</v>
      </c>
      <c r="B41" s="63">
        <v>123907.72706999999</v>
      </c>
      <c r="C41" s="63">
        <v>148134.94921000002</v>
      </c>
      <c r="D41" s="63">
        <v>212686.28762000002</v>
      </c>
      <c r="E41" s="63">
        <v>212845.98611000003</v>
      </c>
      <c r="F41" s="63">
        <v>205890.61111000003</v>
      </c>
      <c r="G41" s="63">
        <v>269941.42777999997</v>
      </c>
      <c r="H41" s="63">
        <v>186042.14222000001</v>
      </c>
      <c r="I41" s="63">
        <v>207537.69633999999</v>
      </c>
      <c r="J41" s="63">
        <v>183050.21231999999</v>
      </c>
      <c r="K41" s="63">
        <v>236347.45921999999</v>
      </c>
      <c r="L41" s="63">
        <v>232734.42788</v>
      </c>
      <c r="M41" s="63">
        <v>204996.21419999999</v>
      </c>
      <c r="N41" s="63">
        <v>201190.92571000001</v>
      </c>
      <c r="R41" s="119"/>
      <c r="S41" s="119"/>
      <c r="T41" s="119"/>
      <c r="U41" s="119"/>
      <c r="V41" s="119"/>
      <c r="W41" s="119"/>
      <c r="X41" s="119"/>
      <c r="Y41" s="119"/>
      <c r="AB41" s="117"/>
      <c r="AC41" s="117"/>
      <c r="AD41" s="117"/>
      <c r="AE41" s="117"/>
      <c r="AF41" s="117"/>
      <c r="AG41" s="117"/>
      <c r="AH41" s="117"/>
      <c r="AI41" s="117"/>
    </row>
    <row r="42" spans="1:35" s="67" customFormat="1" ht="15" customHeight="1" thickBot="1" x14ac:dyDescent="0.3">
      <c r="A42" s="62" t="s">
        <v>126</v>
      </c>
      <c r="B42" s="63">
        <v>112009.49159000001</v>
      </c>
      <c r="C42" s="63">
        <v>219617.73512999999</v>
      </c>
      <c r="D42" s="63">
        <v>189271.42715999999</v>
      </c>
      <c r="E42" s="63">
        <v>192053.42761000001</v>
      </c>
      <c r="F42" s="63">
        <v>252474.46531</v>
      </c>
      <c r="G42" s="63">
        <v>346204.76981000003</v>
      </c>
      <c r="H42" s="63">
        <v>456948.84375</v>
      </c>
      <c r="I42" s="63">
        <v>132125.63188999999</v>
      </c>
      <c r="J42" s="63">
        <v>326987.96098000003</v>
      </c>
      <c r="K42" s="63">
        <v>6822915.1541299997</v>
      </c>
      <c r="L42" s="63">
        <v>6852127.0353600001</v>
      </c>
      <c r="M42" s="63">
        <v>517517.64322999993</v>
      </c>
      <c r="N42" s="63">
        <v>590263.6712000001</v>
      </c>
      <c r="R42" s="120"/>
      <c r="S42" s="120"/>
      <c r="T42" s="120"/>
      <c r="U42" s="120"/>
      <c r="V42" s="120"/>
      <c r="W42" s="120"/>
      <c r="X42" s="120"/>
      <c r="Y42" s="120"/>
      <c r="AB42" s="117"/>
      <c r="AC42" s="117"/>
      <c r="AD42" s="117"/>
      <c r="AE42" s="117"/>
      <c r="AF42" s="117"/>
      <c r="AG42" s="117"/>
      <c r="AH42" s="117"/>
      <c r="AI42" s="117"/>
    </row>
    <row r="43" spans="1:35" ht="15" customHeight="1" thickTop="1" thickBot="1" x14ac:dyDescent="0.3">
      <c r="A43" s="59" t="s">
        <v>485</v>
      </c>
      <c r="B43" s="60">
        <v>446636.34164999996</v>
      </c>
      <c r="C43" s="60">
        <v>544731.72075999994</v>
      </c>
      <c r="D43" s="60">
        <v>622780.89541</v>
      </c>
      <c r="E43" s="60">
        <v>693444.15846000006</v>
      </c>
      <c r="F43" s="60">
        <v>753559.80726999999</v>
      </c>
      <c r="G43" s="60">
        <v>817592.70004999998</v>
      </c>
      <c r="H43" s="60">
        <v>857619.14134000009</v>
      </c>
      <c r="I43" s="60">
        <v>972952.01711999997</v>
      </c>
      <c r="J43" s="60">
        <v>1023808.29734</v>
      </c>
      <c r="K43" s="60">
        <v>1153499.3310999998</v>
      </c>
      <c r="L43" s="60">
        <v>1132257.83824</v>
      </c>
      <c r="M43" s="60">
        <v>1470886.7260499999</v>
      </c>
      <c r="N43" s="60">
        <v>1410279.25648</v>
      </c>
      <c r="R43" s="121"/>
      <c r="S43" s="121"/>
      <c r="T43" s="121"/>
      <c r="U43" s="121"/>
      <c r="V43" s="121"/>
      <c r="W43" s="121"/>
      <c r="X43" s="121"/>
      <c r="Y43" s="121"/>
      <c r="AB43" s="117"/>
      <c r="AC43" s="117"/>
      <c r="AD43" s="117"/>
      <c r="AE43" s="117"/>
      <c r="AF43" s="117"/>
      <c r="AG43" s="117"/>
      <c r="AH43" s="117"/>
      <c r="AI43" s="117"/>
    </row>
    <row r="44" spans="1:35" s="65" customFormat="1" ht="15" customHeight="1" thickTop="1" x14ac:dyDescent="0.25">
      <c r="A44" s="62" t="s">
        <v>167</v>
      </c>
      <c r="B44" s="63">
        <v>307353.5</v>
      </c>
      <c r="C44" s="63">
        <v>393588</v>
      </c>
      <c r="D44" s="63">
        <v>444867</v>
      </c>
      <c r="E44" s="63">
        <v>489467</v>
      </c>
      <c r="F44" s="63">
        <v>527597</v>
      </c>
      <c r="G44" s="63">
        <v>565283</v>
      </c>
      <c r="H44" s="63">
        <v>579143</v>
      </c>
      <c r="I44" s="63">
        <v>700473</v>
      </c>
      <c r="J44" s="63">
        <v>776063</v>
      </c>
      <c r="K44" s="63">
        <v>834625</v>
      </c>
      <c r="L44" s="63">
        <v>905797</v>
      </c>
      <c r="M44" s="63">
        <v>905797</v>
      </c>
      <c r="N44" s="63">
        <v>1132059</v>
      </c>
      <c r="R44" s="119"/>
      <c r="S44" s="119"/>
      <c r="T44" s="119"/>
      <c r="U44" s="119"/>
      <c r="V44" s="119"/>
      <c r="W44" s="119"/>
      <c r="X44" s="119"/>
      <c r="Y44" s="119"/>
      <c r="AB44" s="117"/>
      <c r="AC44" s="117"/>
      <c r="AD44" s="117"/>
      <c r="AE44" s="117"/>
      <c r="AF44" s="117"/>
      <c r="AG44" s="117"/>
      <c r="AH44" s="117"/>
      <c r="AI44" s="117"/>
    </row>
    <row r="45" spans="1:35" s="65" customFormat="1" ht="15" customHeight="1" x14ac:dyDescent="0.25">
      <c r="A45" s="62" t="s">
        <v>171</v>
      </c>
      <c r="B45" s="63">
        <v>23927.163250000001</v>
      </c>
      <c r="C45" s="63">
        <v>16399.52605</v>
      </c>
      <c r="D45" s="63">
        <v>0.52604999999999991</v>
      </c>
      <c r="E45" s="63">
        <v>0.52604999999999991</v>
      </c>
      <c r="F45" s="63">
        <v>7000.5260499999995</v>
      </c>
      <c r="G45" s="63">
        <v>7000.5260499999995</v>
      </c>
      <c r="H45" s="63">
        <v>82600.52605</v>
      </c>
      <c r="I45" s="63">
        <v>47600.52605</v>
      </c>
      <c r="J45" s="63">
        <v>24262.52605</v>
      </c>
      <c r="K45" s="63">
        <v>17262.52605</v>
      </c>
      <c r="L45" s="63">
        <v>5831.5260499999995</v>
      </c>
      <c r="M45" s="63">
        <v>31262.52605</v>
      </c>
      <c r="N45" s="63">
        <v>5831.5260499999995</v>
      </c>
      <c r="R45" s="119"/>
      <c r="S45" s="119"/>
      <c r="T45" s="119"/>
      <c r="U45" s="119"/>
      <c r="V45" s="119"/>
      <c r="W45" s="119"/>
      <c r="X45" s="119"/>
      <c r="Y45" s="119"/>
      <c r="AB45" s="117"/>
      <c r="AC45" s="117"/>
      <c r="AD45" s="117"/>
      <c r="AE45" s="117"/>
      <c r="AF45" s="117"/>
      <c r="AG45" s="117"/>
      <c r="AH45" s="117"/>
      <c r="AI45" s="117"/>
    </row>
    <row r="46" spans="1:3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R46" s="119"/>
      <c r="S46" s="119"/>
      <c r="T46" s="119"/>
      <c r="U46" s="119"/>
      <c r="V46" s="119"/>
      <c r="W46" s="119"/>
      <c r="X46" s="119"/>
      <c r="Y46" s="119"/>
      <c r="AB46" s="117"/>
      <c r="AC46" s="117"/>
      <c r="AD46" s="117"/>
      <c r="AE46" s="117"/>
      <c r="AF46" s="117"/>
      <c r="AG46" s="117"/>
      <c r="AH46" s="117"/>
      <c r="AI46" s="117"/>
    </row>
    <row r="47" spans="1:35" s="65" customFormat="1" ht="15" customHeight="1" x14ac:dyDescent="0.25">
      <c r="A47" s="62" t="s">
        <v>486</v>
      </c>
      <c r="B47" s="63">
        <v>43987.399689999998</v>
      </c>
      <c r="C47" s="63">
        <v>50768.023950000003</v>
      </c>
      <c r="D47" s="63">
        <v>58109.403060000004</v>
      </c>
      <c r="E47" s="63">
        <v>68072.967230000009</v>
      </c>
      <c r="F47" s="63">
        <v>78463.840760000006</v>
      </c>
      <c r="G47" s="63">
        <v>87885.210640000005</v>
      </c>
      <c r="H47" s="63">
        <v>101221.17548000001</v>
      </c>
      <c r="I47" s="63">
        <v>109476.82363</v>
      </c>
      <c r="J47" s="63">
        <v>121027.69941</v>
      </c>
      <c r="K47" s="63">
        <v>131268.80280999999</v>
      </c>
      <c r="L47" s="63">
        <v>148297.01338999998</v>
      </c>
      <c r="M47" s="63">
        <v>148297.01338999998</v>
      </c>
      <c r="N47" s="63">
        <v>186843.40833999999</v>
      </c>
      <c r="R47" s="119"/>
      <c r="S47" s="119"/>
      <c r="T47" s="119"/>
      <c r="U47" s="119"/>
      <c r="V47" s="119"/>
      <c r="W47" s="119"/>
      <c r="X47" s="119"/>
      <c r="Y47" s="119"/>
      <c r="AB47" s="117"/>
      <c r="AC47" s="117"/>
      <c r="AD47" s="117"/>
      <c r="AE47" s="117"/>
      <c r="AF47" s="117"/>
      <c r="AG47" s="117"/>
      <c r="AH47" s="117"/>
      <c r="AI47" s="117"/>
    </row>
    <row r="48" spans="1:35" s="65" customFormat="1" ht="15" customHeight="1" x14ac:dyDescent="0.25">
      <c r="A48" s="62" t="s">
        <v>181</v>
      </c>
      <c r="B48" s="63">
        <v>71368.278709999999</v>
      </c>
      <c r="C48" s="63">
        <v>83976.170760000008</v>
      </c>
      <c r="D48" s="63">
        <v>119803.9663</v>
      </c>
      <c r="E48" s="63">
        <v>135903.66518000001</v>
      </c>
      <c r="F48" s="63">
        <v>140498.44046000001</v>
      </c>
      <c r="G48" s="63">
        <v>157423.96336000002</v>
      </c>
      <c r="H48" s="63">
        <v>94654.439809999996</v>
      </c>
      <c r="I48" s="63">
        <v>115401.66744</v>
      </c>
      <c r="J48" s="63">
        <v>102455.07187999999</v>
      </c>
      <c r="K48" s="63">
        <v>170343.00224</v>
      </c>
      <c r="L48" s="63">
        <v>72332.298800000004</v>
      </c>
      <c r="M48" s="63">
        <v>385530.18661000003</v>
      </c>
      <c r="N48" s="63">
        <v>85545.322090000001</v>
      </c>
      <c r="R48" s="119"/>
      <c r="S48" s="119"/>
      <c r="T48" s="119"/>
      <c r="U48" s="119"/>
      <c r="V48" s="119"/>
      <c r="W48" s="119"/>
      <c r="X48" s="119"/>
      <c r="Y48" s="119"/>
      <c r="AB48" s="117"/>
      <c r="AC48" s="117"/>
      <c r="AD48" s="117"/>
      <c r="AE48" s="117"/>
      <c r="AF48" s="117"/>
      <c r="AG48" s="117"/>
      <c r="AH48" s="117"/>
      <c r="AI48" s="117"/>
    </row>
    <row r="49" spans="1:35" s="65" customFormat="1" ht="15" customHeight="1" x14ac:dyDescent="0.25">
      <c r="A49" s="66" t="s">
        <v>487</v>
      </c>
      <c r="B49" s="63">
        <v>3568.3604</v>
      </c>
      <c r="C49" s="63">
        <v>10568.791650000001</v>
      </c>
      <c r="D49" s="63">
        <v>20193.791649999999</v>
      </c>
      <c r="E49" s="63">
        <v>32093.791649999999</v>
      </c>
      <c r="F49" s="63">
        <v>46293.791649999999</v>
      </c>
      <c r="G49" s="63">
        <v>46293.791649999999</v>
      </c>
      <c r="H49" s="63">
        <v>12143.791660000001</v>
      </c>
      <c r="I49" s="63">
        <v>68.791660000000007</v>
      </c>
      <c r="J49" s="63">
        <v>68.791660000000007</v>
      </c>
      <c r="K49" s="63">
        <v>68.791660000000007</v>
      </c>
      <c r="L49" s="63">
        <v>35716.791659999995</v>
      </c>
      <c r="M49" s="63">
        <v>68.791660000000007</v>
      </c>
      <c r="N49" s="63">
        <v>48491.518770000002</v>
      </c>
      <c r="R49" s="119"/>
      <c r="S49" s="119"/>
      <c r="T49" s="119"/>
      <c r="U49" s="119"/>
      <c r="V49" s="119"/>
      <c r="W49" s="119"/>
      <c r="X49" s="119"/>
      <c r="Y49" s="119"/>
      <c r="AB49" s="117"/>
      <c r="AC49" s="117"/>
      <c r="AD49" s="117"/>
      <c r="AE49" s="117"/>
      <c r="AF49" s="117"/>
      <c r="AG49" s="117"/>
      <c r="AH49" s="117"/>
      <c r="AI49" s="117"/>
    </row>
    <row r="50" spans="1:35" s="67" customFormat="1" ht="15" customHeight="1" thickBot="1" x14ac:dyDescent="0.3">
      <c r="A50" s="66" t="s">
        <v>488</v>
      </c>
      <c r="B50" s="63">
        <v>67799.918310000008</v>
      </c>
      <c r="C50" s="63">
        <v>73407.379109999994</v>
      </c>
      <c r="D50" s="63">
        <v>99610.174650000001</v>
      </c>
      <c r="E50" s="63">
        <v>103809.87353</v>
      </c>
      <c r="F50" s="63">
        <v>94204.648809999999</v>
      </c>
      <c r="G50" s="63">
        <v>111130.17171</v>
      </c>
      <c r="H50" s="63">
        <v>82510.648150000008</v>
      </c>
      <c r="I50" s="63">
        <v>115332.87578</v>
      </c>
      <c r="J50" s="63">
        <v>102386.28022</v>
      </c>
      <c r="K50" s="63">
        <v>170274.21058000001</v>
      </c>
      <c r="L50" s="63">
        <v>36615.507140000002</v>
      </c>
      <c r="M50" s="63">
        <v>385461.39494999999</v>
      </c>
      <c r="N50" s="63">
        <v>37053.803319999999</v>
      </c>
      <c r="R50" s="120"/>
      <c r="S50" s="120"/>
      <c r="T50" s="120"/>
      <c r="U50" s="120"/>
      <c r="V50" s="120"/>
      <c r="W50" s="120"/>
      <c r="X50" s="120"/>
      <c r="Y50" s="120"/>
      <c r="AB50" s="117"/>
      <c r="AC50" s="117"/>
      <c r="AD50" s="117"/>
      <c r="AE50" s="117"/>
      <c r="AF50" s="117"/>
      <c r="AG50" s="117"/>
      <c r="AH50" s="117"/>
      <c r="AI50" s="117"/>
    </row>
    <row r="51" spans="1:35" ht="15" customHeight="1" thickTop="1" thickBot="1" x14ac:dyDescent="0.3">
      <c r="A51" s="59" t="s">
        <v>489</v>
      </c>
      <c r="B51" s="60">
        <v>7499554.8750100005</v>
      </c>
      <c r="C51" s="60">
        <v>8890891.9745700005</v>
      </c>
      <c r="D51" s="60">
        <v>9946224.7570300009</v>
      </c>
      <c r="E51" s="60">
        <v>11248468.16508</v>
      </c>
      <c r="F51" s="60">
        <v>12260063.948799999</v>
      </c>
      <c r="G51" s="60">
        <v>13446210.741420001</v>
      </c>
      <c r="H51" s="60">
        <v>14278045.18878</v>
      </c>
      <c r="I51" s="60">
        <v>16311151.10258</v>
      </c>
      <c r="J51" s="60">
        <v>17313528.494209997</v>
      </c>
      <c r="K51" s="60">
        <v>20116745.63854</v>
      </c>
      <c r="L51" s="60">
        <v>20001150.420389999</v>
      </c>
      <c r="M51" s="60">
        <v>20498836.404580001</v>
      </c>
      <c r="N51" s="60">
        <v>21392729.25017</v>
      </c>
      <c r="R51" s="121"/>
      <c r="S51" s="121"/>
      <c r="T51" s="121"/>
      <c r="U51" s="121"/>
      <c r="V51" s="121"/>
      <c r="W51" s="121"/>
      <c r="X51" s="121"/>
      <c r="Y51" s="121"/>
      <c r="AB51" s="117"/>
      <c r="AC51" s="117"/>
      <c r="AD51" s="117"/>
      <c r="AE51" s="117"/>
      <c r="AF51" s="117"/>
      <c r="AG51" s="117"/>
      <c r="AH51" s="117"/>
      <c r="AI51" s="117"/>
    </row>
    <row r="52" spans="1:35" s="65" customFormat="1" ht="15" customHeight="1" thickTop="1" x14ac:dyDescent="0.25">
      <c r="A52" s="68" t="s">
        <v>490</v>
      </c>
      <c r="B52" s="63">
        <v>711432.95513000002</v>
      </c>
      <c r="C52" s="63">
        <v>576714.29308000009</v>
      </c>
      <c r="D52" s="63">
        <v>481237.08393999998</v>
      </c>
      <c r="E52" s="63">
        <v>447788.21677</v>
      </c>
      <c r="F52" s="63">
        <v>488392.02611999999</v>
      </c>
      <c r="G52" s="63">
        <v>307907.16181000002</v>
      </c>
      <c r="H52" s="63">
        <v>269631.84630000003</v>
      </c>
      <c r="I52" s="63">
        <v>335408.88043999998</v>
      </c>
      <c r="J52" s="63">
        <v>346682.42413999996</v>
      </c>
      <c r="K52" s="63">
        <v>341420.74091000005</v>
      </c>
      <c r="L52" s="63">
        <v>321582.04837999999</v>
      </c>
      <c r="M52" s="63">
        <v>413655.54419999995</v>
      </c>
      <c r="N52" s="63">
        <v>388848.48381000001</v>
      </c>
      <c r="R52" s="119"/>
      <c r="S52" s="119"/>
      <c r="T52" s="119"/>
      <c r="U52" s="119"/>
      <c r="V52" s="119"/>
      <c r="W52" s="119"/>
      <c r="X52" s="119"/>
      <c r="Y52" s="119"/>
      <c r="AB52" s="117"/>
      <c r="AC52" s="117"/>
      <c r="AD52" s="117"/>
      <c r="AE52" s="117"/>
      <c r="AF52" s="117"/>
      <c r="AG52" s="117"/>
      <c r="AH52" s="117"/>
      <c r="AI52" s="117"/>
    </row>
    <row r="53" spans="1:35" s="67" customFormat="1" ht="15" customHeight="1" x14ac:dyDescent="0.25">
      <c r="A53" s="66" t="s">
        <v>491</v>
      </c>
      <c r="B53" s="63">
        <v>87945.154989999995</v>
      </c>
      <c r="C53" s="63">
        <v>46337.236340000003</v>
      </c>
      <c r="D53" s="63">
        <v>51343.293720000001</v>
      </c>
      <c r="E53" s="63">
        <v>37387.866679999999</v>
      </c>
      <c r="F53" s="63">
        <v>50410.105020000003</v>
      </c>
      <c r="G53" s="63">
        <v>34167.845799999996</v>
      </c>
      <c r="H53" s="63">
        <v>8918</v>
      </c>
      <c r="I53" s="63">
        <v>19596.70393</v>
      </c>
      <c r="J53" s="63">
        <v>31286.024699999998</v>
      </c>
      <c r="K53" s="63">
        <v>14638.003000000001</v>
      </c>
      <c r="L53" s="63">
        <v>19161.288059999999</v>
      </c>
      <c r="M53" s="63">
        <v>5224.0174999999999</v>
      </c>
      <c r="N53" s="63">
        <v>5224.0174999999999</v>
      </c>
      <c r="R53" s="120"/>
      <c r="S53" s="120"/>
      <c r="T53" s="120"/>
      <c r="U53" s="120"/>
      <c r="V53" s="120"/>
      <c r="W53" s="120"/>
      <c r="X53" s="120"/>
      <c r="Y53" s="120"/>
      <c r="AB53" s="117"/>
      <c r="AC53" s="117"/>
      <c r="AD53" s="117"/>
      <c r="AE53" s="117"/>
      <c r="AF53" s="117"/>
      <c r="AG53" s="117"/>
      <c r="AH53" s="117"/>
      <c r="AI53" s="117"/>
    </row>
    <row r="54" spans="1:35" s="67" customFormat="1" ht="15" customHeight="1" x14ac:dyDescent="0.25">
      <c r="A54" s="66" t="s">
        <v>492</v>
      </c>
      <c r="B54" s="63">
        <v>526726.07487999997</v>
      </c>
      <c r="C54" s="63">
        <v>430654.06419</v>
      </c>
      <c r="D54" s="63">
        <v>317236.19867000001</v>
      </c>
      <c r="E54" s="63">
        <v>293872.80273</v>
      </c>
      <c r="F54" s="63">
        <v>316639.79698000004</v>
      </c>
      <c r="G54" s="63">
        <v>152946.54227999999</v>
      </c>
      <c r="H54" s="63">
        <v>135761.44927000001</v>
      </c>
      <c r="I54" s="63">
        <v>147146.91205000001</v>
      </c>
      <c r="J54" s="63">
        <v>118192.57178</v>
      </c>
      <c r="K54" s="63">
        <v>110492.03762999999</v>
      </c>
      <c r="L54" s="63">
        <v>98977.573870000007</v>
      </c>
      <c r="M54" s="63">
        <v>153348.61288</v>
      </c>
      <c r="N54" s="63">
        <v>132256.81443999999</v>
      </c>
      <c r="R54" s="120"/>
      <c r="S54" s="120"/>
      <c r="T54" s="120"/>
      <c r="U54" s="120"/>
      <c r="V54" s="120"/>
      <c r="W54" s="120"/>
      <c r="X54" s="120"/>
      <c r="Y54" s="120"/>
      <c r="AB54" s="117"/>
      <c r="AC54" s="117"/>
      <c r="AD54" s="117"/>
      <c r="AE54" s="117"/>
      <c r="AF54" s="117"/>
      <c r="AG54" s="117"/>
      <c r="AH54" s="117"/>
      <c r="AI54" s="117"/>
    </row>
    <row r="55" spans="1:3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R55" s="120"/>
      <c r="S55" s="120"/>
      <c r="T55" s="120"/>
      <c r="U55" s="120"/>
      <c r="V55" s="120"/>
      <c r="W55" s="120"/>
      <c r="X55" s="120"/>
      <c r="Y55" s="120"/>
      <c r="AB55" s="117"/>
      <c r="AC55" s="117"/>
      <c r="AD55" s="117"/>
      <c r="AE55" s="117"/>
      <c r="AF55" s="117"/>
      <c r="AG55" s="117"/>
      <c r="AH55" s="117"/>
      <c r="AI55" s="117"/>
    </row>
    <row r="56" spans="1:35" s="67" customFormat="1" ht="15" customHeight="1" x14ac:dyDescent="0.25">
      <c r="A56" s="66" t="s">
        <v>494</v>
      </c>
      <c r="B56" s="63">
        <v>96761.725260000007</v>
      </c>
      <c r="C56" s="63">
        <v>99722.992549999995</v>
      </c>
      <c r="D56" s="63">
        <v>112657.59155</v>
      </c>
      <c r="E56" s="63">
        <v>116527.54736</v>
      </c>
      <c r="F56" s="63">
        <v>121342.12412000001</v>
      </c>
      <c r="G56" s="63">
        <v>120792.77373</v>
      </c>
      <c r="H56" s="63">
        <v>124952.39703000001</v>
      </c>
      <c r="I56" s="63">
        <v>168665.26446000001</v>
      </c>
      <c r="J56" s="63">
        <v>197203.82766000001</v>
      </c>
      <c r="K56" s="63">
        <v>216290.70027999999</v>
      </c>
      <c r="L56" s="63">
        <v>203443.18644999998</v>
      </c>
      <c r="M56" s="63">
        <v>255082.91381999999</v>
      </c>
      <c r="N56" s="63">
        <v>251367.65187</v>
      </c>
      <c r="R56" s="120"/>
      <c r="S56" s="120"/>
      <c r="T56" s="120"/>
      <c r="U56" s="120"/>
      <c r="V56" s="120"/>
      <c r="W56" s="120"/>
      <c r="X56" s="120"/>
      <c r="Y56" s="120"/>
      <c r="AB56" s="117"/>
      <c r="AC56" s="117"/>
      <c r="AD56" s="117"/>
      <c r="AE56" s="117"/>
      <c r="AF56" s="117"/>
      <c r="AG56" s="117"/>
      <c r="AH56" s="117"/>
      <c r="AI56" s="117"/>
    </row>
    <row r="57" spans="1:3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R57" s="120"/>
      <c r="S57" s="120"/>
      <c r="T57" s="120"/>
      <c r="U57" s="120"/>
      <c r="V57" s="120"/>
      <c r="W57" s="120"/>
      <c r="X57" s="120"/>
      <c r="Y57" s="120"/>
      <c r="AB57" s="117"/>
      <c r="AC57" s="117"/>
      <c r="AD57" s="117"/>
      <c r="AE57" s="117"/>
      <c r="AF57" s="117"/>
      <c r="AG57" s="117"/>
      <c r="AH57" s="117"/>
      <c r="AI57" s="117"/>
    </row>
    <row r="58" spans="1:35" s="67" customFormat="1" ht="15" customHeight="1" x14ac:dyDescent="0.25">
      <c r="A58" s="62" t="s">
        <v>496</v>
      </c>
      <c r="B58" s="63">
        <v>11928612.026799999</v>
      </c>
      <c r="C58" s="63">
        <v>15486910.321520001</v>
      </c>
      <c r="D58" s="63">
        <v>17617920.223470002</v>
      </c>
      <c r="E58" s="63">
        <v>18927260.483709998</v>
      </c>
      <c r="F58" s="63">
        <v>20930770.58382</v>
      </c>
      <c r="G58" s="63">
        <v>21723923.713799998</v>
      </c>
      <c r="H58" s="63">
        <v>21675070.585700002</v>
      </c>
      <c r="I58" s="63">
        <v>22994469.525109999</v>
      </c>
      <c r="J58" s="63">
        <v>25346892.966700003</v>
      </c>
      <c r="K58" s="63">
        <v>29274797.023330003</v>
      </c>
      <c r="L58" s="63">
        <v>29213753.622560002</v>
      </c>
      <c r="M58" s="63">
        <v>30549495.893609997</v>
      </c>
      <c r="N58" s="63">
        <v>30694667.422709994</v>
      </c>
      <c r="R58" s="120"/>
      <c r="S58" s="120"/>
      <c r="T58" s="120"/>
      <c r="U58" s="120"/>
      <c r="V58" s="120"/>
      <c r="W58" s="120"/>
      <c r="X58" s="120"/>
      <c r="Y58" s="120"/>
      <c r="AB58" s="117"/>
      <c r="AC58" s="117"/>
      <c r="AD58" s="117"/>
      <c r="AE58" s="117"/>
      <c r="AF58" s="117"/>
      <c r="AG58" s="117"/>
      <c r="AH58" s="117"/>
      <c r="AI58" s="117"/>
    </row>
    <row r="59" spans="1:35" x14ac:dyDescent="0.25">
      <c r="A59" s="69" t="s">
        <v>497</v>
      </c>
      <c r="B59" s="70">
        <v>373740.0148</v>
      </c>
      <c r="C59" s="70">
        <v>427670.76536000002</v>
      </c>
      <c r="D59" s="70">
        <v>489889.65632999997</v>
      </c>
      <c r="E59" s="70">
        <v>560165.50988999999</v>
      </c>
      <c r="F59" s="70">
        <v>647566.04058999999</v>
      </c>
      <c r="G59" s="70">
        <v>731469.21158</v>
      </c>
      <c r="H59" s="70">
        <v>753769.58221000002</v>
      </c>
      <c r="I59" s="70">
        <v>786682.76503999997</v>
      </c>
      <c r="J59" s="70">
        <v>850859.53997000004</v>
      </c>
      <c r="K59" s="70">
        <v>1013935.4029400001</v>
      </c>
      <c r="L59" s="70">
        <v>286259.55129000003</v>
      </c>
      <c r="M59" s="70">
        <v>1836784.1075499996</v>
      </c>
      <c r="N59" s="70">
        <v>522652.25484000001</v>
      </c>
      <c r="R59" s="118"/>
      <c r="S59" s="118"/>
      <c r="T59" s="118"/>
      <c r="U59" s="118"/>
      <c r="V59" s="118"/>
      <c r="W59" s="118"/>
      <c r="X59" s="118"/>
      <c r="Y59" s="118"/>
      <c r="AB59" s="117"/>
      <c r="AC59" s="117"/>
      <c r="AD59" s="117"/>
      <c r="AE59" s="117"/>
      <c r="AF59" s="117"/>
      <c r="AG59" s="117"/>
      <c r="AH59" s="117"/>
      <c r="AI59" s="117"/>
    </row>
    <row r="60" spans="1:35" ht="15" customHeight="1" x14ac:dyDescent="0.25">
      <c r="A60" s="66" t="s">
        <v>498</v>
      </c>
      <c r="B60" s="63">
        <v>-100103.43517</v>
      </c>
      <c r="C60" s="63">
        <v>-129166.92169</v>
      </c>
      <c r="D60" s="63">
        <v>-156046.05353999999</v>
      </c>
      <c r="E60" s="63">
        <v>-195428.48540000001</v>
      </c>
      <c r="F60" s="63">
        <v>-264051.24843000004</v>
      </c>
      <c r="G60" s="63">
        <v>-303244.64643000002</v>
      </c>
      <c r="H60" s="63">
        <v>-356753.01237999997</v>
      </c>
      <c r="I60" s="63">
        <v>-352469.58613000001</v>
      </c>
      <c r="J60" s="63">
        <v>-382153.61785000004</v>
      </c>
      <c r="K60" s="63">
        <v>-463503.31364999997</v>
      </c>
      <c r="L60" s="63">
        <v>-119064.43934</v>
      </c>
      <c r="M60" s="63">
        <v>-481224.78966000001</v>
      </c>
      <c r="N60" s="63">
        <v>-117571.20869000001</v>
      </c>
      <c r="R60" s="118"/>
      <c r="S60" s="118"/>
      <c r="T60" s="118"/>
      <c r="U60" s="118"/>
      <c r="V60" s="118"/>
      <c r="W60" s="118"/>
      <c r="X60" s="118"/>
      <c r="Y60" s="118"/>
      <c r="AB60" s="117"/>
      <c r="AC60" s="117"/>
      <c r="AD60" s="117"/>
      <c r="AE60" s="117"/>
      <c r="AF60" s="117"/>
      <c r="AG60" s="117"/>
      <c r="AH60" s="117"/>
      <c r="AI60" s="117"/>
    </row>
    <row r="61" spans="1:35" ht="15" customHeight="1" x14ac:dyDescent="0.25">
      <c r="A61" s="62" t="s">
        <v>499</v>
      </c>
      <c r="B61" s="63">
        <v>273636.57962999999</v>
      </c>
      <c r="C61" s="63">
        <v>298503.84367000003</v>
      </c>
      <c r="D61" s="63">
        <v>333843.60279000003</v>
      </c>
      <c r="E61" s="63">
        <v>364737.02448999998</v>
      </c>
      <c r="F61" s="63">
        <v>383514.79216000001</v>
      </c>
      <c r="G61" s="63">
        <v>428224.56514999998</v>
      </c>
      <c r="H61" s="63">
        <v>397016.56982999999</v>
      </c>
      <c r="I61" s="63">
        <v>434213.17891000002</v>
      </c>
      <c r="J61" s="63">
        <v>468705.92212</v>
      </c>
      <c r="K61" s="63">
        <v>550432.08928999992</v>
      </c>
      <c r="L61" s="63">
        <v>167195.11194999999</v>
      </c>
      <c r="M61" s="63">
        <v>1355559.3178899996</v>
      </c>
      <c r="N61" s="63">
        <v>405081.04615000001</v>
      </c>
      <c r="R61" s="118"/>
      <c r="S61" s="118"/>
      <c r="T61" s="118"/>
      <c r="U61" s="118"/>
      <c r="V61" s="118"/>
      <c r="W61" s="118"/>
      <c r="X61" s="118"/>
      <c r="Y61" s="118"/>
      <c r="AB61" s="117"/>
      <c r="AC61" s="117"/>
      <c r="AD61" s="117"/>
      <c r="AE61" s="117"/>
      <c r="AF61" s="117"/>
      <c r="AG61" s="117"/>
      <c r="AH61" s="117"/>
      <c r="AI61" s="117"/>
    </row>
    <row r="62" spans="1:35" ht="15" customHeight="1" x14ac:dyDescent="0.25">
      <c r="A62" s="72" t="s">
        <v>500</v>
      </c>
      <c r="B62" s="63">
        <v>202171.77968000001</v>
      </c>
      <c r="C62" s="63">
        <v>208918.09609000001</v>
      </c>
      <c r="D62" s="63">
        <v>344578.64941000001</v>
      </c>
      <c r="E62" s="63">
        <v>422846.43283999996</v>
      </c>
      <c r="F62" s="63">
        <v>453622.94631000003</v>
      </c>
      <c r="G62" s="63">
        <v>495109.07163999998</v>
      </c>
      <c r="H62" s="63">
        <v>414362.03554000001</v>
      </c>
      <c r="I62" s="63">
        <v>425744.38650999998</v>
      </c>
      <c r="J62" s="63">
        <v>482612.99141000002</v>
      </c>
      <c r="K62" s="63">
        <v>1137583.65653</v>
      </c>
      <c r="L62" s="63">
        <v>366610.3407</v>
      </c>
      <c r="M62" s="63">
        <v>3161226.4760199985</v>
      </c>
      <c r="N62" s="63">
        <v>1247802.53687</v>
      </c>
      <c r="R62" s="118"/>
      <c r="S62" s="118"/>
      <c r="T62" s="118"/>
      <c r="U62" s="118"/>
      <c r="V62" s="118"/>
      <c r="W62" s="118"/>
      <c r="X62" s="118"/>
      <c r="Y62" s="118"/>
      <c r="AB62" s="117"/>
      <c r="AC62" s="117"/>
      <c r="AD62" s="117"/>
      <c r="AE62" s="117"/>
      <c r="AF62" s="117"/>
      <c r="AG62" s="117"/>
      <c r="AH62" s="117"/>
      <c r="AI62" s="117"/>
    </row>
    <row r="63" spans="1:35" ht="15" customHeight="1" x14ac:dyDescent="0.25">
      <c r="A63" s="66" t="s">
        <v>501</v>
      </c>
      <c r="B63" s="63">
        <v>-90341.470109999995</v>
      </c>
      <c r="C63" s="63">
        <v>-111550.92534</v>
      </c>
      <c r="D63" s="63">
        <v>-210295.67293999999</v>
      </c>
      <c r="E63" s="63">
        <v>-285745.35876999999</v>
      </c>
      <c r="F63" s="63">
        <v>-341198.21318000002</v>
      </c>
      <c r="G63" s="63">
        <v>-364178.94126999995</v>
      </c>
      <c r="H63" s="63">
        <v>-286090.08442999999</v>
      </c>
      <c r="I63" s="63">
        <v>-229009.59530000002</v>
      </c>
      <c r="J63" s="63">
        <v>-281270.82876</v>
      </c>
      <c r="K63" s="63">
        <v>-709349.88736000005</v>
      </c>
      <c r="L63" s="63">
        <v>-273682.60606000002</v>
      </c>
      <c r="M63" s="63">
        <v>-3158142.6145099998</v>
      </c>
      <c r="N63" s="63">
        <v>-1362975.4599300004</v>
      </c>
      <c r="R63" s="118"/>
      <c r="S63" s="118"/>
      <c r="T63" s="118"/>
      <c r="U63" s="118"/>
      <c r="V63" s="118"/>
      <c r="W63" s="118"/>
      <c r="X63" s="118"/>
      <c r="Y63" s="118"/>
      <c r="AB63" s="117"/>
      <c r="AC63" s="117"/>
      <c r="AD63" s="117"/>
      <c r="AE63" s="117"/>
      <c r="AF63" s="117"/>
      <c r="AG63" s="117"/>
      <c r="AH63" s="117"/>
      <c r="AI63" s="117"/>
    </row>
    <row r="64" spans="1:35" ht="15" customHeight="1" x14ac:dyDescent="0.25">
      <c r="A64" s="73" t="s">
        <v>502</v>
      </c>
      <c r="B64" s="63">
        <v>385466.88919999998</v>
      </c>
      <c r="C64" s="63">
        <v>395871.01442000002</v>
      </c>
      <c r="D64" s="63">
        <v>468126.57925999997</v>
      </c>
      <c r="E64" s="63">
        <v>501838.09856000001</v>
      </c>
      <c r="F64" s="63">
        <v>495939.52529000002</v>
      </c>
      <c r="G64" s="63">
        <v>559154.69551999995</v>
      </c>
      <c r="H64" s="63">
        <v>525288.52093999996</v>
      </c>
      <c r="I64" s="63">
        <v>630947.97011999995</v>
      </c>
      <c r="J64" s="63">
        <v>670048.08476999996</v>
      </c>
      <c r="K64" s="63">
        <v>978665.85846000002</v>
      </c>
      <c r="L64" s="63">
        <v>260122.84659</v>
      </c>
      <c r="M64" s="63">
        <v>1358643.1793999989</v>
      </c>
      <c r="N64" s="63">
        <v>289908.12308999966</v>
      </c>
      <c r="R64" s="118"/>
      <c r="S64" s="118"/>
      <c r="T64" s="118"/>
      <c r="U64" s="118"/>
      <c r="V64" s="118"/>
      <c r="W64" s="118"/>
      <c r="X64" s="118"/>
      <c r="Y64" s="118"/>
      <c r="AB64" s="117"/>
      <c r="AC64" s="117"/>
      <c r="AD64" s="117"/>
      <c r="AE64" s="117"/>
      <c r="AF64" s="117"/>
      <c r="AG64" s="117"/>
      <c r="AH64" s="117"/>
      <c r="AI64" s="117"/>
    </row>
    <row r="65" spans="1:35" ht="15" customHeight="1" x14ac:dyDescent="0.25">
      <c r="A65" s="72" t="s">
        <v>503</v>
      </c>
      <c r="B65" s="63">
        <v>16903.555319999999</v>
      </c>
      <c r="C65" s="63">
        <v>15682.636269999999</v>
      </c>
      <c r="D65" s="63">
        <v>47939.389739999999</v>
      </c>
      <c r="E65" s="63">
        <v>18687.082030000001</v>
      </c>
      <c r="F65" s="63">
        <v>15761.787470000001</v>
      </c>
      <c r="G65" s="63">
        <v>31680.65569</v>
      </c>
      <c r="H65" s="63">
        <v>74908.284249999997</v>
      </c>
      <c r="I65" s="63">
        <v>84322.02506</v>
      </c>
      <c r="J65" s="63">
        <v>25112.20823</v>
      </c>
      <c r="K65" s="63">
        <v>59640.59736</v>
      </c>
      <c r="L65" s="63">
        <v>8928.1629100000009</v>
      </c>
      <c r="M65" s="63">
        <v>154586.72554999997</v>
      </c>
      <c r="N65" s="63">
        <v>9532.5453900000011</v>
      </c>
      <c r="R65" s="118"/>
      <c r="S65" s="118"/>
      <c r="T65" s="118"/>
      <c r="U65" s="118"/>
      <c r="V65" s="118"/>
      <c r="W65" s="118"/>
      <c r="X65" s="118"/>
      <c r="Y65" s="118"/>
      <c r="AB65" s="117"/>
      <c r="AC65" s="117"/>
      <c r="AD65" s="117"/>
      <c r="AE65" s="117"/>
      <c r="AF65" s="117"/>
      <c r="AG65" s="117"/>
      <c r="AH65" s="117"/>
      <c r="AI65" s="117"/>
    </row>
    <row r="66" spans="1:35" ht="15" customHeight="1" x14ac:dyDescent="0.25">
      <c r="A66" s="72" t="s">
        <v>504</v>
      </c>
      <c r="B66" s="63">
        <v>-42383.482609999999</v>
      </c>
      <c r="C66" s="63">
        <v>-29749.046600000001</v>
      </c>
      <c r="D66" s="63">
        <v>-77609.67001999999</v>
      </c>
      <c r="E66" s="63">
        <v>-63074.10067</v>
      </c>
      <c r="F66" s="63">
        <v>-43733.136079999997</v>
      </c>
      <c r="G66" s="63">
        <v>-85222.62301000001</v>
      </c>
      <c r="H66" s="63">
        <v>-115340.00318000001</v>
      </c>
      <c r="I66" s="63">
        <v>-117008.97843</v>
      </c>
      <c r="J66" s="63">
        <v>-107322.67220999999</v>
      </c>
      <c r="K66" s="63">
        <v>-259611.63618</v>
      </c>
      <c r="L66" s="63">
        <v>-63780.737500000003</v>
      </c>
      <c r="M66" s="63">
        <v>-314616.11334000004</v>
      </c>
      <c r="N66" s="63">
        <v>-66217.730020000017</v>
      </c>
      <c r="R66" s="118"/>
      <c r="S66" s="118"/>
      <c r="T66" s="118"/>
      <c r="U66" s="118"/>
      <c r="V66" s="118"/>
      <c r="W66" s="118"/>
      <c r="X66" s="118"/>
      <c r="Y66" s="118"/>
      <c r="AB66" s="117"/>
      <c r="AC66" s="117"/>
      <c r="AD66" s="117"/>
      <c r="AE66" s="117"/>
      <c r="AF66" s="117"/>
      <c r="AG66" s="117"/>
      <c r="AH66" s="117"/>
      <c r="AI66" s="117"/>
    </row>
    <row r="67" spans="1:35" ht="15" customHeight="1" x14ac:dyDescent="0.25">
      <c r="A67" s="62" t="s">
        <v>505</v>
      </c>
      <c r="B67" s="63">
        <v>359986.96191000001</v>
      </c>
      <c r="C67" s="63">
        <v>381804.60408999998</v>
      </c>
      <c r="D67" s="63">
        <v>438456.29898000002</v>
      </c>
      <c r="E67" s="63">
        <v>457451.07991999999</v>
      </c>
      <c r="F67" s="63">
        <v>467968.17668000003</v>
      </c>
      <c r="G67" s="63">
        <v>505612.72820000001</v>
      </c>
      <c r="H67" s="63">
        <v>484856.80200999998</v>
      </c>
      <c r="I67" s="63">
        <v>598261.01674999995</v>
      </c>
      <c r="J67" s="63">
        <v>587837.62078999996</v>
      </c>
      <c r="K67" s="63">
        <v>778694.81964</v>
      </c>
      <c r="L67" s="63">
        <v>205270.272</v>
      </c>
      <c r="M67" s="63">
        <v>1198613.7916099988</v>
      </c>
      <c r="N67" s="63">
        <v>233222.93845999963</v>
      </c>
      <c r="R67" s="118"/>
      <c r="S67" s="118"/>
      <c r="T67" s="118"/>
      <c r="U67" s="118"/>
      <c r="V67" s="118"/>
      <c r="W67" s="118"/>
      <c r="X67" s="118"/>
      <c r="Y67" s="118"/>
      <c r="AB67" s="117"/>
      <c r="AC67" s="117"/>
      <c r="AD67" s="117"/>
      <c r="AE67" s="117"/>
      <c r="AF67" s="117"/>
      <c r="AG67" s="117"/>
      <c r="AH67" s="117"/>
      <c r="AI67" s="117"/>
    </row>
    <row r="68" spans="1:35" ht="15" customHeight="1" x14ac:dyDescent="0.25">
      <c r="A68" s="66" t="s">
        <v>506</v>
      </c>
      <c r="B68" s="63">
        <v>-255528.74184</v>
      </c>
      <c r="C68" s="63">
        <v>-268026.84928000002</v>
      </c>
      <c r="D68" s="63">
        <v>-262335.86384000001</v>
      </c>
      <c r="E68" s="63">
        <v>-272453.34378</v>
      </c>
      <c r="F68" s="63">
        <v>-305502.68341</v>
      </c>
      <c r="G68" s="63">
        <v>-302949.41879000003</v>
      </c>
      <c r="H68" s="63">
        <v>-320669.27750999999</v>
      </c>
      <c r="I68" s="63">
        <v>-366939.77126999997</v>
      </c>
      <c r="J68" s="63">
        <v>-401224.47774</v>
      </c>
      <c r="K68" s="63">
        <v>-459550.88084</v>
      </c>
      <c r="L68" s="63">
        <v>-119501.27064</v>
      </c>
      <c r="M68" s="63">
        <v>-508168.98370999988</v>
      </c>
      <c r="N68" s="63">
        <v>-134589.02398999999</v>
      </c>
      <c r="R68" s="118"/>
      <c r="S68" s="118"/>
      <c r="T68" s="118"/>
      <c r="U68" s="118"/>
      <c r="V68" s="118"/>
      <c r="W68" s="118"/>
      <c r="X68" s="118"/>
      <c r="Y68" s="118"/>
      <c r="AB68" s="117"/>
      <c r="AC68" s="117"/>
      <c r="AD68" s="117"/>
      <c r="AE68" s="117"/>
      <c r="AF68" s="117"/>
      <c r="AG68" s="117"/>
      <c r="AH68" s="117"/>
      <c r="AI68" s="117"/>
    </row>
    <row r="69" spans="1:35" ht="15" customHeight="1" x14ac:dyDescent="0.25">
      <c r="A69" s="73" t="s">
        <v>507</v>
      </c>
      <c r="B69" s="63">
        <v>104458.22007</v>
      </c>
      <c r="C69" s="63">
        <v>113777.75481</v>
      </c>
      <c r="D69" s="63">
        <v>176120.43513999999</v>
      </c>
      <c r="E69" s="63">
        <v>184997.73613999999</v>
      </c>
      <c r="F69" s="63">
        <v>162465.49327000001</v>
      </c>
      <c r="G69" s="63">
        <v>202663.30940999999</v>
      </c>
      <c r="H69" s="63">
        <v>164187.5245</v>
      </c>
      <c r="I69" s="63">
        <v>231321.24547999998</v>
      </c>
      <c r="J69" s="63">
        <v>186613.14305000001</v>
      </c>
      <c r="K69" s="63">
        <v>319143.9388</v>
      </c>
      <c r="L69" s="63">
        <v>85769.001359999995</v>
      </c>
      <c r="M69" s="63">
        <v>690444.80789999897</v>
      </c>
      <c r="N69" s="63">
        <v>98633.91446999964</v>
      </c>
      <c r="R69" s="118"/>
      <c r="S69" s="118"/>
      <c r="T69" s="118"/>
      <c r="U69" s="118"/>
      <c r="V69" s="118"/>
      <c r="W69" s="118"/>
      <c r="X69" s="118"/>
      <c r="Y69" s="118"/>
      <c r="AB69" s="117"/>
      <c r="AC69" s="117"/>
      <c r="AD69" s="117"/>
      <c r="AE69" s="117"/>
      <c r="AF69" s="117"/>
      <c r="AG69" s="117"/>
      <c r="AH69" s="117"/>
      <c r="AI69" s="117"/>
    </row>
    <row r="70" spans="1:35" ht="15" customHeight="1" x14ac:dyDescent="0.25">
      <c r="A70" s="73" t="s">
        <v>508</v>
      </c>
      <c r="B70" s="63">
        <v>-16753.44355</v>
      </c>
      <c r="C70" s="63">
        <v>-19879.644370000002</v>
      </c>
      <c r="D70" s="63">
        <v>21676.648789999999</v>
      </c>
      <c r="E70" s="63">
        <v>81176.030680000011</v>
      </c>
      <c r="F70" s="63">
        <v>5198.9771300000002</v>
      </c>
      <c r="G70" s="63">
        <v>-5104.5992000000006</v>
      </c>
      <c r="H70" s="63">
        <v>61982.972609999997</v>
      </c>
      <c r="I70" s="63">
        <v>-63792.54062</v>
      </c>
      <c r="J70" s="63">
        <v>-38294.445030000003</v>
      </c>
      <c r="K70" s="63">
        <v>6858.1521299999995</v>
      </c>
      <c r="L70" s="63">
        <v>-5578.1401299999998</v>
      </c>
      <c r="M70" s="63">
        <v>-49721.130699999994</v>
      </c>
      <c r="N70" s="63">
        <v>52775.9231</v>
      </c>
      <c r="R70" s="118"/>
      <c r="S70" s="118"/>
      <c r="T70" s="118"/>
      <c r="U70" s="118"/>
      <c r="V70" s="118"/>
      <c r="W70" s="118"/>
      <c r="X70" s="118"/>
      <c r="Y70" s="118"/>
      <c r="AB70" s="117"/>
      <c r="AC70" s="117"/>
      <c r="AD70" s="117"/>
      <c r="AE70" s="117"/>
      <c r="AF70" s="117"/>
      <c r="AG70" s="117"/>
      <c r="AH70" s="117"/>
      <c r="AI70" s="117"/>
    </row>
    <row r="71" spans="1:35" ht="15" customHeight="1" x14ac:dyDescent="0.25">
      <c r="A71" s="74" t="s">
        <v>509</v>
      </c>
      <c r="B71" s="63">
        <v>-16814.31266</v>
      </c>
      <c r="C71" s="63">
        <v>-19952.124370000001</v>
      </c>
      <c r="D71" s="63">
        <v>21555.074410000001</v>
      </c>
      <c r="E71" s="63">
        <v>81061.893489999988</v>
      </c>
      <c r="F71" s="63">
        <v>5080.4631200000003</v>
      </c>
      <c r="G71" s="63">
        <v>-5175.8182000000006</v>
      </c>
      <c r="H71" s="63">
        <v>61925.295409999999</v>
      </c>
      <c r="I71" s="63">
        <v>-63844.662830000001</v>
      </c>
      <c r="J71" s="63">
        <v>-38404.767999999996</v>
      </c>
      <c r="K71" s="63">
        <v>6668.9744800000008</v>
      </c>
      <c r="L71" s="63">
        <v>-5626.9219899999998</v>
      </c>
      <c r="M71" s="63">
        <v>-49971.919779999997</v>
      </c>
      <c r="N71" s="63">
        <v>51085.200750000004</v>
      </c>
      <c r="R71" s="118"/>
      <c r="S71" s="118"/>
      <c r="T71" s="118"/>
      <c r="U71" s="118"/>
      <c r="V71" s="118"/>
      <c r="W71" s="118"/>
      <c r="X71" s="118"/>
      <c r="Y71" s="118"/>
      <c r="AB71" s="117"/>
      <c r="AC71" s="117"/>
      <c r="AD71" s="117"/>
      <c r="AE71" s="117"/>
      <c r="AF71" s="117"/>
      <c r="AG71" s="117"/>
      <c r="AH71" s="117"/>
      <c r="AI71" s="117"/>
    </row>
    <row r="72" spans="1:35" ht="15" customHeight="1" x14ac:dyDescent="0.25">
      <c r="A72" s="74" t="s">
        <v>510</v>
      </c>
      <c r="B72" s="63">
        <v>60.869109999999999</v>
      </c>
      <c r="C72" s="63">
        <v>72.48</v>
      </c>
      <c r="D72" s="63">
        <v>121.57438</v>
      </c>
      <c r="E72" s="63">
        <v>114.13719</v>
      </c>
      <c r="F72" s="63">
        <v>118.51401</v>
      </c>
      <c r="G72" s="63">
        <v>71.218999999999994</v>
      </c>
      <c r="H72" s="63">
        <v>57.677199999999999</v>
      </c>
      <c r="I72" s="63">
        <v>52.122210000000003</v>
      </c>
      <c r="J72" s="63">
        <v>110.32297</v>
      </c>
      <c r="K72" s="63">
        <v>189.17765</v>
      </c>
      <c r="L72" s="63">
        <v>48.781860000000002</v>
      </c>
      <c r="M72" s="63">
        <v>250.78908000000004</v>
      </c>
      <c r="N72" s="63">
        <v>1690.7223500000002</v>
      </c>
      <c r="R72" s="118"/>
      <c r="S72" s="118"/>
      <c r="T72" s="118"/>
      <c r="U72" s="118"/>
      <c r="V72" s="118"/>
      <c r="W72" s="118"/>
      <c r="X72" s="118"/>
      <c r="Y72" s="118"/>
      <c r="AB72" s="117"/>
      <c r="AC72" s="117"/>
      <c r="AD72" s="117"/>
      <c r="AE72" s="117"/>
      <c r="AF72" s="117"/>
      <c r="AG72" s="117"/>
      <c r="AH72" s="117"/>
      <c r="AI72" s="117"/>
    </row>
    <row r="73" spans="1:35" ht="15" customHeight="1" x14ac:dyDescent="0.25">
      <c r="A73" s="62" t="s">
        <v>511</v>
      </c>
      <c r="B73" s="63">
        <v>16754.34835</v>
      </c>
      <c r="C73" s="63">
        <v>20368.164670000002</v>
      </c>
      <c r="D73" s="63">
        <v>-21991.51828</v>
      </c>
      <c r="E73" s="63">
        <v>-81144.871310000002</v>
      </c>
      <c r="F73" s="63">
        <v>-5128.2146199999997</v>
      </c>
      <c r="G73" s="63">
        <v>5154.9114</v>
      </c>
      <c r="H73" s="63">
        <v>-62170.648959999999</v>
      </c>
      <c r="I73" s="63">
        <v>63652.662189999995</v>
      </c>
      <c r="J73" s="63">
        <v>38334.713080000001</v>
      </c>
      <c r="K73" s="63">
        <v>-7112.7671500000006</v>
      </c>
      <c r="L73" s="63">
        <v>5570.7939100000003</v>
      </c>
      <c r="M73" s="63">
        <v>50111.609960000002</v>
      </c>
      <c r="N73" s="63">
        <v>-51209.147820000006</v>
      </c>
      <c r="R73" s="118"/>
      <c r="S73" s="118"/>
      <c r="T73" s="118"/>
      <c r="U73" s="118"/>
      <c r="V73" s="118"/>
      <c r="W73" s="118"/>
      <c r="X73" s="118"/>
      <c r="Y73" s="118"/>
      <c r="AB73" s="117"/>
      <c r="AC73" s="117"/>
      <c r="AD73" s="117"/>
      <c r="AE73" s="117"/>
      <c r="AF73" s="117"/>
      <c r="AG73" s="117"/>
      <c r="AH73" s="117"/>
      <c r="AI73" s="117"/>
    </row>
    <row r="74" spans="1:35" ht="15" customHeight="1" x14ac:dyDescent="0.25">
      <c r="A74" s="62" t="s">
        <v>658</v>
      </c>
      <c r="B74" s="63">
        <v>16872.264420000003</v>
      </c>
      <c r="C74" s="63">
        <v>20438.844120000002</v>
      </c>
      <c r="D74" s="63">
        <v>-21866.65136</v>
      </c>
      <c r="E74" s="63">
        <v>-81028.233240000001</v>
      </c>
      <c r="F74" s="63">
        <v>-5011.3729599999997</v>
      </c>
      <c r="G74" s="63">
        <v>5225.4042499999996</v>
      </c>
      <c r="H74" s="63">
        <v>-62117.076159999997</v>
      </c>
      <c r="I74" s="63">
        <v>63691.617039999997</v>
      </c>
      <c r="J74" s="63">
        <v>38425.49944</v>
      </c>
      <c r="K74" s="63">
        <v>-6953.0111799999995</v>
      </c>
      <c r="L74" s="63">
        <v>5613.18271</v>
      </c>
      <c r="M74" s="63">
        <v>49192.633569999998</v>
      </c>
      <c r="N74" s="63">
        <v>-50357.648190000007</v>
      </c>
      <c r="R74" s="118"/>
      <c r="S74" s="118"/>
      <c r="T74" s="118"/>
      <c r="U74" s="118"/>
      <c r="V74" s="118"/>
      <c r="W74" s="118"/>
      <c r="X74" s="118"/>
      <c r="Y74" s="118"/>
      <c r="AB74" s="117"/>
      <c r="AC74" s="117"/>
      <c r="AD74" s="117"/>
      <c r="AE74" s="117"/>
      <c r="AF74" s="117"/>
      <c r="AG74" s="117"/>
      <c r="AH74" s="117"/>
      <c r="AI74" s="117"/>
    </row>
    <row r="75" spans="1:35" ht="15" customHeight="1" x14ac:dyDescent="0.25">
      <c r="A75" s="66" t="s">
        <v>306</v>
      </c>
      <c r="B75" s="63">
        <v>-117.91607</v>
      </c>
      <c r="C75" s="63">
        <v>-70.679450000000003</v>
      </c>
      <c r="D75" s="63">
        <v>-124.86691999999999</v>
      </c>
      <c r="E75" s="63">
        <v>-116.63807000000001</v>
      </c>
      <c r="F75" s="63">
        <v>-116.84166</v>
      </c>
      <c r="G75" s="63">
        <v>-70.492850000000004</v>
      </c>
      <c r="H75" s="63">
        <v>-53.572800000000001</v>
      </c>
      <c r="I75" s="63">
        <v>-38.95485</v>
      </c>
      <c r="J75" s="63">
        <v>-90.786360000000002</v>
      </c>
      <c r="K75" s="63">
        <v>-159.75596999999999</v>
      </c>
      <c r="L75" s="63">
        <v>-42.388800000000003</v>
      </c>
      <c r="M75" s="63">
        <v>918.97639000000015</v>
      </c>
      <c r="N75" s="63">
        <v>-851.49963000000002</v>
      </c>
      <c r="R75" s="118"/>
      <c r="S75" s="118"/>
      <c r="T75" s="118"/>
      <c r="U75" s="118"/>
      <c r="V75" s="118"/>
      <c r="W75" s="118"/>
      <c r="X75" s="118"/>
      <c r="Y75" s="118"/>
      <c r="AB75" s="117"/>
      <c r="AC75" s="117"/>
      <c r="AD75" s="117"/>
      <c r="AE75" s="117"/>
      <c r="AF75" s="117"/>
      <c r="AG75" s="117"/>
      <c r="AH75" s="117"/>
      <c r="AI75" s="117"/>
    </row>
    <row r="76" spans="1:35" ht="15" customHeight="1" x14ac:dyDescent="0.25">
      <c r="A76" s="62" t="s">
        <v>514</v>
      </c>
      <c r="B76" s="63">
        <v>104459.12487</v>
      </c>
      <c r="C76" s="63">
        <v>114266.27511</v>
      </c>
      <c r="D76" s="63">
        <v>175805.56565</v>
      </c>
      <c r="E76" s="63">
        <v>185028.89551</v>
      </c>
      <c r="F76" s="63">
        <v>162536.25578000001</v>
      </c>
      <c r="G76" s="63">
        <v>202713.62161</v>
      </c>
      <c r="H76" s="63">
        <v>163999.84815000001</v>
      </c>
      <c r="I76" s="63">
        <v>231181.36705</v>
      </c>
      <c r="J76" s="63">
        <v>186653.4111</v>
      </c>
      <c r="K76" s="63">
        <v>318889.32377999998</v>
      </c>
      <c r="L76" s="63">
        <v>85761.655140000003</v>
      </c>
      <c r="M76" s="63">
        <v>690835.28715999902</v>
      </c>
      <c r="N76" s="63">
        <v>100200.68974999961</v>
      </c>
      <c r="R76" s="118"/>
      <c r="S76" s="118"/>
      <c r="T76" s="118"/>
      <c r="U76" s="118"/>
      <c r="V76" s="118"/>
      <c r="W76" s="118"/>
      <c r="X76" s="118"/>
      <c r="Y76" s="118"/>
      <c r="AB76" s="117"/>
      <c r="AC76" s="117"/>
      <c r="AD76" s="117"/>
      <c r="AE76" s="117"/>
      <c r="AF76" s="117"/>
      <c r="AG76" s="117"/>
      <c r="AH76" s="117"/>
      <c r="AI76" s="117"/>
    </row>
    <row r="77" spans="1:35" ht="15" customHeight="1" x14ac:dyDescent="0.25">
      <c r="A77" s="75" t="s">
        <v>515</v>
      </c>
      <c r="B77" s="63">
        <v>0</v>
      </c>
      <c r="C77" s="63">
        <v>0</v>
      </c>
      <c r="D77" s="63">
        <v>0</v>
      </c>
      <c r="E77" s="63">
        <v>1.81002</v>
      </c>
      <c r="F77" s="63">
        <v>2.8730300000000004</v>
      </c>
      <c r="G77" s="63">
        <v>0</v>
      </c>
      <c r="H77" s="63">
        <v>0</v>
      </c>
      <c r="I77" s="63">
        <v>0</v>
      </c>
      <c r="J77" s="63">
        <v>0</v>
      </c>
      <c r="K77" s="63">
        <v>27.44</v>
      </c>
      <c r="L77" s="63">
        <v>0</v>
      </c>
      <c r="M77" s="63">
        <v>0</v>
      </c>
      <c r="N77" s="63">
        <v>0</v>
      </c>
      <c r="R77" s="118"/>
      <c r="S77" s="118"/>
      <c r="T77" s="118"/>
      <c r="U77" s="118"/>
      <c r="V77" s="118"/>
      <c r="W77" s="118"/>
      <c r="X77" s="118"/>
      <c r="Y77" s="118"/>
      <c r="AB77" s="117"/>
      <c r="AC77" s="117"/>
      <c r="AD77" s="117"/>
      <c r="AE77" s="117"/>
      <c r="AF77" s="117"/>
      <c r="AG77" s="117"/>
      <c r="AH77" s="117"/>
      <c r="AI77" s="117"/>
    </row>
    <row r="78" spans="1:35" ht="15" customHeight="1" x14ac:dyDescent="0.25">
      <c r="A78" s="73" t="s">
        <v>516</v>
      </c>
      <c r="B78" s="63">
        <v>104459.12487</v>
      </c>
      <c r="C78" s="63">
        <v>114266.27511</v>
      </c>
      <c r="D78" s="63">
        <v>175805.56565</v>
      </c>
      <c r="E78" s="63">
        <v>185030.70553000001</v>
      </c>
      <c r="F78" s="63">
        <v>162539.12880999999</v>
      </c>
      <c r="G78" s="63">
        <v>202713.62161</v>
      </c>
      <c r="H78" s="63">
        <v>163999.84815000001</v>
      </c>
      <c r="I78" s="63">
        <v>231181.36705</v>
      </c>
      <c r="J78" s="63">
        <v>186653.4111</v>
      </c>
      <c r="K78" s="63">
        <v>318916.76377999998</v>
      </c>
      <c r="L78" s="63">
        <v>85761.655140000003</v>
      </c>
      <c r="M78" s="63">
        <v>690835.28715999902</v>
      </c>
      <c r="N78" s="63">
        <v>100200.68974999961</v>
      </c>
      <c r="R78" s="118"/>
      <c r="S78" s="118"/>
      <c r="T78" s="118"/>
      <c r="U78" s="118"/>
      <c r="V78" s="118"/>
      <c r="W78" s="118"/>
      <c r="X78" s="118"/>
      <c r="Y78" s="118"/>
      <c r="AB78" s="117"/>
      <c r="AC78" s="117"/>
      <c r="AD78" s="117"/>
      <c r="AE78" s="117"/>
      <c r="AF78" s="117"/>
      <c r="AG78" s="117"/>
      <c r="AH78" s="117"/>
      <c r="AI78" s="117"/>
    </row>
    <row r="79" spans="1:35" ht="15" customHeight="1" x14ac:dyDescent="0.25">
      <c r="A79" s="72" t="s">
        <v>517</v>
      </c>
      <c r="B79" s="63">
        <v>1156.52244</v>
      </c>
      <c r="C79" s="63">
        <v>0</v>
      </c>
      <c r="D79" s="63">
        <v>-243.779</v>
      </c>
      <c r="E79" s="63">
        <v>0</v>
      </c>
      <c r="F79" s="63">
        <v>0</v>
      </c>
      <c r="G79" s="63">
        <v>0</v>
      </c>
      <c r="H79" s="63">
        <v>0</v>
      </c>
      <c r="I79" s="63">
        <v>2634.23873</v>
      </c>
      <c r="J79" s="63">
        <v>1047.05512</v>
      </c>
      <c r="K79" s="63">
        <v>-1679.4431999999999</v>
      </c>
      <c r="L79" s="63">
        <v>0</v>
      </c>
      <c r="M79" s="63">
        <v>-513.28221000000008</v>
      </c>
      <c r="N79" s="63">
        <v>-711.08243000000004</v>
      </c>
      <c r="R79" s="118"/>
      <c r="S79" s="118"/>
      <c r="T79" s="118"/>
      <c r="U79" s="118"/>
      <c r="V79" s="118"/>
      <c r="W79" s="118"/>
      <c r="X79" s="118"/>
      <c r="Y79" s="118"/>
      <c r="AB79" s="117"/>
      <c r="AC79" s="117"/>
      <c r="AD79" s="117"/>
      <c r="AE79" s="117"/>
      <c r="AF79" s="117"/>
      <c r="AG79" s="117"/>
      <c r="AH79" s="117"/>
      <c r="AI79" s="117"/>
    </row>
    <row r="80" spans="1:35" ht="15" customHeight="1" x14ac:dyDescent="0.25">
      <c r="A80" s="62" t="s">
        <v>518</v>
      </c>
      <c r="B80" s="63">
        <v>105615.64731</v>
      </c>
      <c r="C80" s="63">
        <v>114266.27511</v>
      </c>
      <c r="D80" s="63">
        <v>175561.78664999999</v>
      </c>
      <c r="E80" s="63">
        <v>185030.70553000001</v>
      </c>
      <c r="F80" s="63">
        <v>162539.12880999999</v>
      </c>
      <c r="G80" s="63">
        <v>202713.62161</v>
      </c>
      <c r="H80" s="63">
        <v>163999.84815000001</v>
      </c>
      <c r="I80" s="63">
        <v>233815.60578000001</v>
      </c>
      <c r="J80" s="63">
        <v>187700.46622</v>
      </c>
      <c r="K80" s="63">
        <v>317237.32058</v>
      </c>
      <c r="L80" s="63">
        <v>85761.655140000003</v>
      </c>
      <c r="M80" s="63">
        <v>690322.00494999904</v>
      </c>
      <c r="N80" s="63">
        <v>99489.607319999603</v>
      </c>
      <c r="R80" s="118"/>
      <c r="S80" s="118"/>
      <c r="T80" s="118"/>
      <c r="U80" s="118"/>
      <c r="V80" s="118"/>
      <c r="W80" s="118"/>
      <c r="X80" s="118"/>
      <c r="Y80" s="118"/>
      <c r="AB80" s="117"/>
      <c r="AC80" s="117"/>
      <c r="AD80" s="117"/>
      <c r="AE80" s="117"/>
      <c r="AF80" s="117"/>
      <c r="AG80" s="117"/>
      <c r="AH80" s="117"/>
      <c r="AI80" s="117"/>
    </row>
    <row r="81" spans="1:3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R81" s="118"/>
      <c r="S81" s="118"/>
      <c r="T81" s="118"/>
      <c r="U81" s="118"/>
      <c r="V81" s="118"/>
      <c r="W81" s="118"/>
      <c r="X81" s="118"/>
      <c r="Y81" s="118"/>
      <c r="AB81" s="117"/>
      <c r="AC81" s="117"/>
      <c r="AD81" s="117"/>
      <c r="AE81" s="117"/>
      <c r="AF81" s="117"/>
      <c r="AG81" s="117"/>
      <c r="AH81" s="117"/>
      <c r="AI81" s="117"/>
    </row>
    <row r="82" spans="1:35" ht="15" customHeight="1" x14ac:dyDescent="0.25">
      <c r="A82" s="62" t="s">
        <v>520</v>
      </c>
      <c r="B82" s="63">
        <v>105615.64731</v>
      </c>
      <c r="C82" s="63">
        <v>114266.27511</v>
      </c>
      <c r="D82" s="63">
        <v>175561.78664999999</v>
      </c>
      <c r="E82" s="63">
        <v>185030.70553000001</v>
      </c>
      <c r="F82" s="63">
        <v>162539.12880999999</v>
      </c>
      <c r="G82" s="63">
        <v>202713.62161</v>
      </c>
      <c r="H82" s="63">
        <v>163999.84815000001</v>
      </c>
      <c r="I82" s="63">
        <v>233815.60578000001</v>
      </c>
      <c r="J82" s="63">
        <v>187700.46622</v>
      </c>
      <c r="K82" s="63">
        <v>317237.32058</v>
      </c>
      <c r="L82" s="63">
        <v>85761.655140000003</v>
      </c>
      <c r="M82" s="63">
        <v>690322.00494999904</v>
      </c>
      <c r="N82" s="63">
        <v>99489.607319999603</v>
      </c>
      <c r="R82" s="118"/>
      <c r="S82" s="118"/>
      <c r="T82" s="118"/>
      <c r="U82" s="118"/>
      <c r="V82" s="118"/>
      <c r="W82" s="118"/>
      <c r="X82" s="118"/>
      <c r="Y82" s="118"/>
      <c r="AB82" s="117"/>
      <c r="AC82" s="117"/>
      <c r="AD82" s="117"/>
      <c r="AE82" s="117"/>
      <c r="AF82" s="117"/>
      <c r="AG82" s="117"/>
      <c r="AH82" s="117"/>
      <c r="AI82" s="117"/>
    </row>
    <row r="83" spans="1:35" ht="15" customHeight="1" thickBot="1" x14ac:dyDescent="0.3">
      <c r="A83" s="72" t="s">
        <v>521</v>
      </c>
      <c r="B83" s="63">
        <v>-37815.728999999999</v>
      </c>
      <c r="C83" s="63">
        <v>-40858.896000000001</v>
      </c>
      <c r="D83" s="63">
        <v>-75951.611999999994</v>
      </c>
      <c r="E83" s="63">
        <v>-81220.831999999995</v>
      </c>
      <c r="F83" s="63">
        <v>-68334.48</v>
      </c>
      <c r="G83" s="63">
        <v>-91583.449900000007</v>
      </c>
      <c r="H83" s="63">
        <v>-81489.2</v>
      </c>
      <c r="I83" s="63">
        <v>-118482.73</v>
      </c>
      <c r="J83" s="63">
        <v>-85314.186000000002</v>
      </c>
      <c r="K83" s="63">
        <v>-146963.10999999999</v>
      </c>
      <c r="L83" s="63">
        <v>-49146.148000000001</v>
      </c>
      <c r="M83" s="63">
        <v>-304860.61</v>
      </c>
      <c r="N83" s="63">
        <v>-62435.803999999996</v>
      </c>
      <c r="R83" s="118"/>
      <c r="S83" s="118"/>
      <c r="T83" s="118"/>
      <c r="U83" s="118"/>
      <c r="V83" s="118"/>
      <c r="W83" s="118"/>
      <c r="X83" s="118"/>
      <c r="Y83" s="118"/>
      <c r="AB83" s="117"/>
      <c r="AC83" s="117"/>
      <c r="AD83" s="117"/>
      <c r="AE83" s="117"/>
      <c r="AF83" s="117"/>
      <c r="AG83" s="117"/>
      <c r="AH83" s="117"/>
      <c r="AI83" s="117"/>
    </row>
    <row r="84" spans="1:35" ht="15" customHeight="1" thickTop="1" thickBot="1" x14ac:dyDescent="0.3">
      <c r="A84" s="59" t="s">
        <v>522</v>
      </c>
      <c r="B84" s="60">
        <v>67799.918310000008</v>
      </c>
      <c r="C84" s="60">
        <v>73407.379109999994</v>
      </c>
      <c r="D84" s="60">
        <v>99610.174650000001</v>
      </c>
      <c r="E84" s="60">
        <v>103809.87353</v>
      </c>
      <c r="F84" s="60">
        <v>94204.648809999999</v>
      </c>
      <c r="G84" s="60">
        <v>111130.17171</v>
      </c>
      <c r="H84" s="60">
        <v>82510.648150000008</v>
      </c>
      <c r="I84" s="60">
        <v>115332.87578</v>
      </c>
      <c r="J84" s="60">
        <v>102386.28022</v>
      </c>
      <c r="K84" s="60">
        <v>170274.21058000001</v>
      </c>
      <c r="L84" s="60">
        <v>36615.507140000002</v>
      </c>
      <c r="M84" s="60">
        <v>385461.39494999906</v>
      </c>
      <c r="N84" s="60">
        <v>37053.803319999606</v>
      </c>
      <c r="R84" s="121"/>
      <c r="S84" s="121"/>
      <c r="T84" s="121"/>
      <c r="U84" s="121"/>
      <c r="V84" s="121"/>
      <c r="W84" s="121"/>
      <c r="X84" s="121"/>
      <c r="Y84" s="121"/>
      <c r="AB84" s="117"/>
      <c r="AC84" s="117"/>
      <c r="AD84" s="117"/>
      <c r="AE84" s="117"/>
      <c r="AF84" s="117"/>
      <c r="AG84" s="117"/>
      <c r="AH84" s="117"/>
      <c r="AI84" s="117"/>
    </row>
    <row r="85" spans="1:35" ht="3.75" customHeight="1" thickTop="1" thickBot="1" x14ac:dyDescent="0.3">
      <c r="A85" s="76"/>
      <c r="B85" s="77"/>
      <c r="C85" s="77"/>
      <c r="D85" s="77"/>
      <c r="E85" s="77"/>
      <c r="F85" s="77"/>
      <c r="G85" s="77"/>
      <c r="H85" s="77"/>
      <c r="I85" s="77"/>
      <c r="J85" s="77"/>
      <c r="K85" s="77"/>
      <c r="L85" s="77"/>
      <c r="M85" s="77"/>
      <c r="N85" s="77"/>
    </row>
    <row r="86" spans="1:35"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96BC0-5BDA-4A40-8CF0-9E5782522385}">
  <sheetPr codeName="Sheet10">
    <pageSetUpPr fitToPage="1"/>
  </sheetPr>
  <dimension ref="A1:AK87"/>
  <sheetViews>
    <sheetView zoomScaleNormal="100" workbookViewId="0">
      <pane xSplit="1" topLeftCell="B1" activePane="topRight" state="frozen"/>
      <selection pane="topRight" activeCell="C13" sqref="C13"/>
    </sheetView>
  </sheetViews>
  <sheetFormatPr baseColWidth="10" defaultColWidth="9.140625" defaultRowHeight="18" x14ac:dyDescent="0.25"/>
  <cols>
    <col min="1" max="1" width="70.7109375" style="53" customWidth="1"/>
    <col min="2" max="8" width="10.7109375" style="53" bestFit="1" customWidth="1"/>
    <col min="9" max="9" width="10.7109375" style="53" customWidth="1"/>
    <col min="10" max="11" width="10.7109375" style="53" bestFit="1" customWidth="1"/>
    <col min="12" max="14" width="10.7109375" style="53" customWidth="1"/>
    <col min="15" max="22" width="9.140625" style="53"/>
    <col min="23" max="23" width="15.28515625" style="53" bestFit="1" customWidth="1"/>
    <col min="24" max="27" width="9.140625" style="53"/>
    <col min="28" max="28" width="19" style="53" bestFit="1" customWidth="1"/>
    <col min="29" max="256" width="9.140625" style="53"/>
    <col min="257" max="257" width="70.7109375" style="53" customWidth="1"/>
    <col min="258" max="264" width="10.7109375" style="53" bestFit="1" customWidth="1"/>
    <col min="265" max="265" width="10.7109375" style="53" customWidth="1"/>
    <col min="266" max="267" width="10.7109375" style="53" bestFit="1" customWidth="1"/>
    <col min="268" max="270" width="10.7109375" style="53" customWidth="1"/>
    <col min="271" max="278" width="9.140625" style="53"/>
    <col min="279" max="279" width="15.28515625" style="53" bestFit="1" customWidth="1"/>
    <col min="280" max="283" width="9.140625" style="53"/>
    <col min="284" max="284" width="19" style="53" bestFit="1" customWidth="1"/>
    <col min="285" max="512" width="9.140625" style="53"/>
    <col min="513" max="513" width="70.7109375" style="53" customWidth="1"/>
    <col min="514" max="520" width="10.7109375" style="53" bestFit="1" customWidth="1"/>
    <col min="521" max="521" width="10.7109375" style="53" customWidth="1"/>
    <col min="522" max="523" width="10.7109375" style="53" bestFit="1" customWidth="1"/>
    <col min="524" max="526" width="10.7109375" style="53" customWidth="1"/>
    <col min="527" max="534" width="9.140625" style="53"/>
    <col min="535" max="535" width="15.28515625" style="53" bestFit="1" customWidth="1"/>
    <col min="536" max="539" width="9.140625" style="53"/>
    <col min="540" max="540" width="19" style="53" bestFit="1" customWidth="1"/>
    <col min="541" max="768" width="9.140625" style="53"/>
    <col min="769" max="769" width="70.7109375" style="53" customWidth="1"/>
    <col min="770" max="776" width="10.7109375" style="53" bestFit="1" customWidth="1"/>
    <col min="777" max="777" width="10.7109375" style="53" customWidth="1"/>
    <col min="778" max="779" width="10.7109375" style="53" bestFit="1" customWidth="1"/>
    <col min="780" max="782" width="10.7109375" style="53" customWidth="1"/>
    <col min="783" max="790" width="9.140625" style="53"/>
    <col min="791" max="791" width="15.28515625" style="53" bestFit="1" customWidth="1"/>
    <col min="792" max="795" width="9.140625" style="53"/>
    <col min="796" max="796" width="19" style="53" bestFit="1" customWidth="1"/>
    <col min="797" max="1024" width="9.140625" style="53"/>
    <col min="1025" max="1025" width="70.7109375" style="53" customWidth="1"/>
    <col min="1026" max="1032" width="10.7109375" style="53" bestFit="1" customWidth="1"/>
    <col min="1033" max="1033" width="10.7109375" style="53" customWidth="1"/>
    <col min="1034" max="1035" width="10.7109375" style="53" bestFit="1" customWidth="1"/>
    <col min="1036" max="1038" width="10.7109375" style="53" customWidth="1"/>
    <col min="1039" max="1046" width="9.140625" style="53"/>
    <col min="1047" max="1047" width="15.28515625" style="53" bestFit="1" customWidth="1"/>
    <col min="1048" max="1051" width="9.140625" style="53"/>
    <col min="1052" max="1052" width="19" style="53" bestFit="1" customWidth="1"/>
    <col min="1053" max="1280" width="9.140625" style="53"/>
    <col min="1281" max="1281" width="70.7109375" style="53" customWidth="1"/>
    <col min="1282" max="1288" width="10.7109375" style="53" bestFit="1" customWidth="1"/>
    <col min="1289" max="1289" width="10.7109375" style="53" customWidth="1"/>
    <col min="1290" max="1291" width="10.7109375" style="53" bestFit="1" customWidth="1"/>
    <col min="1292" max="1294" width="10.7109375" style="53" customWidth="1"/>
    <col min="1295" max="1302" width="9.140625" style="53"/>
    <col min="1303" max="1303" width="15.28515625" style="53" bestFit="1" customWidth="1"/>
    <col min="1304" max="1307" width="9.140625" style="53"/>
    <col min="1308" max="1308" width="19" style="53" bestFit="1" customWidth="1"/>
    <col min="1309" max="1536" width="9.140625" style="53"/>
    <col min="1537" max="1537" width="70.7109375" style="53" customWidth="1"/>
    <col min="1538" max="1544" width="10.7109375" style="53" bestFit="1" customWidth="1"/>
    <col min="1545" max="1545" width="10.7109375" style="53" customWidth="1"/>
    <col min="1546" max="1547" width="10.7109375" style="53" bestFit="1" customWidth="1"/>
    <col min="1548" max="1550" width="10.7109375" style="53" customWidth="1"/>
    <col min="1551" max="1558" width="9.140625" style="53"/>
    <col min="1559" max="1559" width="15.28515625" style="53" bestFit="1" customWidth="1"/>
    <col min="1560" max="1563" width="9.140625" style="53"/>
    <col min="1564" max="1564" width="19" style="53" bestFit="1" customWidth="1"/>
    <col min="1565" max="1792" width="9.140625" style="53"/>
    <col min="1793" max="1793" width="70.7109375" style="53" customWidth="1"/>
    <col min="1794" max="1800" width="10.7109375" style="53" bestFit="1" customWidth="1"/>
    <col min="1801" max="1801" width="10.7109375" style="53" customWidth="1"/>
    <col min="1802" max="1803" width="10.7109375" style="53" bestFit="1" customWidth="1"/>
    <col min="1804" max="1806" width="10.7109375" style="53" customWidth="1"/>
    <col min="1807" max="1814" width="9.140625" style="53"/>
    <col min="1815" max="1815" width="15.28515625" style="53" bestFit="1" customWidth="1"/>
    <col min="1816" max="1819" width="9.140625" style="53"/>
    <col min="1820" max="1820" width="19" style="53" bestFit="1" customWidth="1"/>
    <col min="1821" max="2048" width="9.140625" style="53"/>
    <col min="2049" max="2049" width="70.7109375" style="53" customWidth="1"/>
    <col min="2050" max="2056" width="10.7109375" style="53" bestFit="1" customWidth="1"/>
    <col min="2057" max="2057" width="10.7109375" style="53" customWidth="1"/>
    <col min="2058" max="2059" width="10.7109375" style="53" bestFit="1" customWidth="1"/>
    <col min="2060" max="2062" width="10.7109375" style="53" customWidth="1"/>
    <col min="2063" max="2070" width="9.140625" style="53"/>
    <col min="2071" max="2071" width="15.28515625" style="53" bestFit="1" customWidth="1"/>
    <col min="2072" max="2075" width="9.140625" style="53"/>
    <col min="2076" max="2076" width="19" style="53" bestFit="1" customWidth="1"/>
    <col min="2077" max="2304" width="9.140625" style="53"/>
    <col min="2305" max="2305" width="70.7109375" style="53" customWidth="1"/>
    <col min="2306" max="2312" width="10.7109375" style="53" bestFit="1" customWidth="1"/>
    <col min="2313" max="2313" width="10.7109375" style="53" customWidth="1"/>
    <col min="2314" max="2315" width="10.7109375" style="53" bestFit="1" customWidth="1"/>
    <col min="2316" max="2318" width="10.7109375" style="53" customWidth="1"/>
    <col min="2319" max="2326" width="9.140625" style="53"/>
    <col min="2327" max="2327" width="15.28515625" style="53" bestFit="1" customWidth="1"/>
    <col min="2328" max="2331" width="9.140625" style="53"/>
    <col min="2332" max="2332" width="19" style="53" bestFit="1" customWidth="1"/>
    <col min="2333" max="2560" width="9.140625" style="53"/>
    <col min="2561" max="2561" width="70.7109375" style="53" customWidth="1"/>
    <col min="2562" max="2568" width="10.7109375" style="53" bestFit="1" customWidth="1"/>
    <col min="2569" max="2569" width="10.7109375" style="53" customWidth="1"/>
    <col min="2570" max="2571" width="10.7109375" style="53" bestFit="1" customWidth="1"/>
    <col min="2572" max="2574" width="10.7109375" style="53" customWidth="1"/>
    <col min="2575" max="2582" width="9.140625" style="53"/>
    <col min="2583" max="2583" width="15.28515625" style="53" bestFit="1" customWidth="1"/>
    <col min="2584" max="2587" width="9.140625" style="53"/>
    <col min="2588" max="2588" width="19" style="53" bestFit="1" customWidth="1"/>
    <col min="2589" max="2816" width="9.140625" style="53"/>
    <col min="2817" max="2817" width="70.7109375" style="53" customWidth="1"/>
    <col min="2818" max="2824" width="10.7109375" style="53" bestFit="1" customWidth="1"/>
    <col min="2825" max="2825" width="10.7109375" style="53" customWidth="1"/>
    <col min="2826" max="2827" width="10.7109375" style="53" bestFit="1" customWidth="1"/>
    <col min="2828" max="2830" width="10.7109375" style="53" customWidth="1"/>
    <col min="2831" max="2838" width="9.140625" style="53"/>
    <col min="2839" max="2839" width="15.28515625" style="53" bestFit="1" customWidth="1"/>
    <col min="2840" max="2843" width="9.140625" style="53"/>
    <col min="2844" max="2844" width="19" style="53" bestFit="1" customWidth="1"/>
    <col min="2845" max="3072" width="9.140625" style="53"/>
    <col min="3073" max="3073" width="70.7109375" style="53" customWidth="1"/>
    <col min="3074" max="3080" width="10.7109375" style="53" bestFit="1" customWidth="1"/>
    <col min="3081" max="3081" width="10.7109375" style="53" customWidth="1"/>
    <col min="3082" max="3083" width="10.7109375" style="53" bestFit="1" customWidth="1"/>
    <col min="3084" max="3086" width="10.7109375" style="53" customWidth="1"/>
    <col min="3087" max="3094" width="9.140625" style="53"/>
    <col min="3095" max="3095" width="15.28515625" style="53" bestFit="1" customWidth="1"/>
    <col min="3096" max="3099" width="9.140625" style="53"/>
    <col min="3100" max="3100" width="19" style="53" bestFit="1" customWidth="1"/>
    <col min="3101" max="3328" width="9.140625" style="53"/>
    <col min="3329" max="3329" width="70.7109375" style="53" customWidth="1"/>
    <col min="3330" max="3336" width="10.7109375" style="53" bestFit="1" customWidth="1"/>
    <col min="3337" max="3337" width="10.7109375" style="53" customWidth="1"/>
    <col min="3338" max="3339" width="10.7109375" style="53" bestFit="1" customWidth="1"/>
    <col min="3340" max="3342" width="10.7109375" style="53" customWidth="1"/>
    <col min="3343" max="3350" width="9.140625" style="53"/>
    <col min="3351" max="3351" width="15.28515625" style="53" bestFit="1" customWidth="1"/>
    <col min="3352" max="3355" width="9.140625" style="53"/>
    <col min="3356" max="3356" width="19" style="53" bestFit="1" customWidth="1"/>
    <col min="3357" max="3584" width="9.140625" style="53"/>
    <col min="3585" max="3585" width="70.7109375" style="53" customWidth="1"/>
    <col min="3586" max="3592" width="10.7109375" style="53" bestFit="1" customWidth="1"/>
    <col min="3593" max="3593" width="10.7109375" style="53" customWidth="1"/>
    <col min="3594" max="3595" width="10.7109375" style="53" bestFit="1" customWidth="1"/>
    <col min="3596" max="3598" width="10.7109375" style="53" customWidth="1"/>
    <col min="3599" max="3606" width="9.140625" style="53"/>
    <col min="3607" max="3607" width="15.28515625" style="53" bestFit="1" customWidth="1"/>
    <col min="3608" max="3611" width="9.140625" style="53"/>
    <col min="3612" max="3612" width="19" style="53" bestFit="1" customWidth="1"/>
    <col min="3613" max="3840" width="9.140625" style="53"/>
    <col min="3841" max="3841" width="70.7109375" style="53" customWidth="1"/>
    <col min="3842" max="3848" width="10.7109375" style="53" bestFit="1" customWidth="1"/>
    <col min="3849" max="3849" width="10.7109375" style="53" customWidth="1"/>
    <col min="3850" max="3851" width="10.7109375" style="53" bestFit="1" customWidth="1"/>
    <col min="3852" max="3854" width="10.7109375" style="53" customWidth="1"/>
    <col min="3855" max="3862" width="9.140625" style="53"/>
    <col min="3863" max="3863" width="15.28515625" style="53" bestFit="1" customWidth="1"/>
    <col min="3864" max="3867" width="9.140625" style="53"/>
    <col min="3868" max="3868" width="19" style="53" bestFit="1" customWidth="1"/>
    <col min="3869" max="4096" width="9.140625" style="53"/>
    <col min="4097" max="4097" width="70.7109375" style="53" customWidth="1"/>
    <col min="4098" max="4104" width="10.7109375" style="53" bestFit="1" customWidth="1"/>
    <col min="4105" max="4105" width="10.7109375" style="53" customWidth="1"/>
    <col min="4106" max="4107" width="10.7109375" style="53" bestFit="1" customWidth="1"/>
    <col min="4108" max="4110" width="10.7109375" style="53" customWidth="1"/>
    <col min="4111" max="4118" width="9.140625" style="53"/>
    <col min="4119" max="4119" width="15.28515625" style="53" bestFit="1" customWidth="1"/>
    <col min="4120" max="4123" width="9.140625" style="53"/>
    <col min="4124" max="4124" width="19" style="53" bestFit="1" customWidth="1"/>
    <col min="4125" max="4352" width="9.140625" style="53"/>
    <col min="4353" max="4353" width="70.7109375" style="53" customWidth="1"/>
    <col min="4354" max="4360" width="10.7109375" style="53" bestFit="1" customWidth="1"/>
    <col min="4361" max="4361" width="10.7109375" style="53" customWidth="1"/>
    <col min="4362" max="4363" width="10.7109375" style="53" bestFit="1" customWidth="1"/>
    <col min="4364" max="4366" width="10.7109375" style="53" customWidth="1"/>
    <col min="4367" max="4374" width="9.140625" style="53"/>
    <col min="4375" max="4375" width="15.28515625" style="53" bestFit="1" customWidth="1"/>
    <col min="4376" max="4379" width="9.140625" style="53"/>
    <col min="4380" max="4380" width="19" style="53" bestFit="1" customWidth="1"/>
    <col min="4381" max="4608" width="9.140625" style="53"/>
    <col min="4609" max="4609" width="70.7109375" style="53" customWidth="1"/>
    <col min="4610" max="4616" width="10.7109375" style="53" bestFit="1" customWidth="1"/>
    <col min="4617" max="4617" width="10.7109375" style="53" customWidth="1"/>
    <col min="4618" max="4619" width="10.7109375" style="53" bestFit="1" customWidth="1"/>
    <col min="4620" max="4622" width="10.7109375" style="53" customWidth="1"/>
    <col min="4623" max="4630" width="9.140625" style="53"/>
    <col min="4631" max="4631" width="15.28515625" style="53" bestFit="1" customWidth="1"/>
    <col min="4632" max="4635" width="9.140625" style="53"/>
    <col min="4636" max="4636" width="19" style="53" bestFit="1" customWidth="1"/>
    <col min="4637" max="4864" width="9.140625" style="53"/>
    <col min="4865" max="4865" width="70.7109375" style="53" customWidth="1"/>
    <col min="4866" max="4872" width="10.7109375" style="53" bestFit="1" customWidth="1"/>
    <col min="4873" max="4873" width="10.7109375" style="53" customWidth="1"/>
    <col min="4874" max="4875" width="10.7109375" style="53" bestFit="1" customWidth="1"/>
    <col min="4876" max="4878" width="10.7109375" style="53" customWidth="1"/>
    <col min="4879" max="4886" width="9.140625" style="53"/>
    <col min="4887" max="4887" width="15.28515625" style="53" bestFit="1" customWidth="1"/>
    <col min="4888" max="4891" width="9.140625" style="53"/>
    <col min="4892" max="4892" width="19" style="53" bestFit="1" customWidth="1"/>
    <col min="4893" max="5120" width="9.140625" style="53"/>
    <col min="5121" max="5121" width="70.7109375" style="53" customWidth="1"/>
    <col min="5122" max="5128" width="10.7109375" style="53" bestFit="1" customWidth="1"/>
    <col min="5129" max="5129" width="10.7109375" style="53" customWidth="1"/>
    <col min="5130" max="5131" width="10.7109375" style="53" bestFit="1" customWidth="1"/>
    <col min="5132" max="5134" width="10.7109375" style="53" customWidth="1"/>
    <col min="5135" max="5142" width="9.140625" style="53"/>
    <col min="5143" max="5143" width="15.28515625" style="53" bestFit="1" customWidth="1"/>
    <col min="5144" max="5147" width="9.140625" style="53"/>
    <col min="5148" max="5148" width="19" style="53" bestFit="1" customWidth="1"/>
    <col min="5149" max="5376" width="9.140625" style="53"/>
    <col min="5377" max="5377" width="70.7109375" style="53" customWidth="1"/>
    <col min="5378" max="5384" width="10.7109375" style="53" bestFit="1" customWidth="1"/>
    <col min="5385" max="5385" width="10.7109375" style="53" customWidth="1"/>
    <col min="5386" max="5387" width="10.7109375" style="53" bestFit="1" customWidth="1"/>
    <col min="5388" max="5390" width="10.7109375" style="53" customWidth="1"/>
    <col min="5391" max="5398" width="9.140625" style="53"/>
    <col min="5399" max="5399" width="15.28515625" style="53" bestFit="1" customWidth="1"/>
    <col min="5400" max="5403" width="9.140625" style="53"/>
    <col min="5404" max="5404" width="19" style="53" bestFit="1" customWidth="1"/>
    <col min="5405" max="5632" width="9.140625" style="53"/>
    <col min="5633" max="5633" width="70.7109375" style="53" customWidth="1"/>
    <col min="5634" max="5640" width="10.7109375" style="53" bestFit="1" customWidth="1"/>
    <col min="5641" max="5641" width="10.7109375" style="53" customWidth="1"/>
    <col min="5642" max="5643" width="10.7109375" style="53" bestFit="1" customWidth="1"/>
    <col min="5644" max="5646" width="10.7109375" style="53" customWidth="1"/>
    <col min="5647" max="5654" width="9.140625" style="53"/>
    <col min="5655" max="5655" width="15.28515625" style="53" bestFit="1" customWidth="1"/>
    <col min="5656" max="5659" width="9.140625" style="53"/>
    <col min="5660" max="5660" width="19" style="53" bestFit="1" customWidth="1"/>
    <col min="5661" max="5888" width="9.140625" style="53"/>
    <col min="5889" max="5889" width="70.7109375" style="53" customWidth="1"/>
    <col min="5890" max="5896" width="10.7109375" style="53" bestFit="1" customWidth="1"/>
    <col min="5897" max="5897" width="10.7109375" style="53" customWidth="1"/>
    <col min="5898" max="5899" width="10.7109375" style="53" bestFit="1" customWidth="1"/>
    <col min="5900" max="5902" width="10.7109375" style="53" customWidth="1"/>
    <col min="5903" max="5910" width="9.140625" style="53"/>
    <col min="5911" max="5911" width="15.28515625" style="53" bestFit="1" customWidth="1"/>
    <col min="5912" max="5915" width="9.140625" style="53"/>
    <col min="5916" max="5916" width="19" style="53" bestFit="1" customWidth="1"/>
    <col min="5917" max="6144" width="9.140625" style="53"/>
    <col min="6145" max="6145" width="70.7109375" style="53" customWidth="1"/>
    <col min="6146" max="6152" width="10.7109375" style="53" bestFit="1" customWidth="1"/>
    <col min="6153" max="6153" width="10.7109375" style="53" customWidth="1"/>
    <col min="6154" max="6155" width="10.7109375" style="53" bestFit="1" customWidth="1"/>
    <col min="6156" max="6158" width="10.7109375" style="53" customWidth="1"/>
    <col min="6159" max="6166" width="9.140625" style="53"/>
    <col min="6167" max="6167" width="15.28515625" style="53" bestFit="1" customWidth="1"/>
    <col min="6168" max="6171" width="9.140625" style="53"/>
    <col min="6172" max="6172" width="19" style="53" bestFit="1" customWidth="1"/>
    <col min="6173" max="6400" width="9.140625" style="53"/>
    <col min="6401" max="6401" width="70.7109375" style="53" customWidth="1"/>
    <col min="6402" max="6408" width="10.7109375" style="53" bestFit="1" customWidth="1"/>
    <col min="6409" max="6409" width="10.7109375" style="53" customWidth="1"/>
    <col min="6410" max="6411" width="10.7109375" style="53" bestFit="1" customWidth="1"/>
    <col min="6412" max="6414" width="10.7109375" style="53" customWidth="1"/>
    <col min="6415" max="6422" width="9.140625" style="53"/>
    <col min="6423" max="6423" width="15.28515625" style="53" bestFit="1" customWidth="1"/>
    <col min="6424" max="6427" width="9.140625" style="53"/>
    <col min="6428" max="6428" width="19" style="53" bestFit="1" customWidth="1"/>
    <col min="6429" max="6656" width="9.140625" style="53"/>
    <col min="6657" max="6657" width="70.7109375" style="53" customWidth="1"/>
    <col min="6658" max="6664" width="10.7109375" style="53" bestFit="1" customWidth="1"/>
    <col min="6665" max="6665" width="10.7109375" style="53" customWidth="1"/>
    <col min="6666" max="6667" width="10.7109375" style="53" bestFit="1" customWidth="1"/>
    <col min="6668" max="6670" width="10.7109375" style="53" customWidth="1"/>
    <col min="6671" max="6678" width="9.140625" style="53"/>
    <col min="6679" max="6679" width="15.28515625" style="53" bestFit="1" customWidth="1"/>
    <col min="6680" max="6683" width="9.140625" style="53"/>
    <col min="6684" max="6684" width="19" style="53" bestFit="1" customWidth="1"/>
    <col min="6685" max="6912" width="9.140625" style="53"/>
    <col min="6913" max="6913" width="70.7109375" style="53" customWidth="1"/>
    <col min="6914" max="6920" width="10.7109375" style="53" bestFit="1" customWidth="1"/>
    <col min="6921" max="6921" width="10.7109375" style="53" customWidth="1"/>
    <col min="6922" max="6923" width="10.7109375" style="53" bestFit="1" customWidth="1"/>
    <col min="6924" max="6926" width="10.7109375" style="53" customWidth="1"/>
    <col min="6927" max="6934" width="9.140625" style="53"/>
    <col min="6935" max="6935" width="15.28515625" style="53" bestFit="1" customWidth="1"/>
    <col min="6936" max="6939" width="9.140625" style="53"/>
    <col min="6940" max="6940" width="19" style="53" bestFit="1" customWidth="1"/>
    <col min="6941" max="7168" width="9.140625" style="53"/>
    <col min="7169" max="7169" width="70.7109375" style="53" customWidth="1"/>
    <col min="7170" max="7176" width="10.7109375" style="53" bestFit="1" customWidth="1"/>
    <col min="7177" max="7177" width="10.7109375" style="53" customWidth="1"/>
    <col min="7178" max="7179" width="10.7109375" style="53" bestFit="1" customWidth="1"/>
    <col min="7180" max="7182" width="10.7109375" style="53" customWidth="1"/>
    <col min="7183" max="7190" width="9.140625" style="53"/>
    <col min="7191" max="7191" width="15.28515625" style="53" bestFit="1" customWidth="1"/>
    <col min="7192" max="7195" width="9.140625" style="53"/>
    <col min="7196" max="7196" width="19" style="53" bestFit="1" customWidth="1"/>
    <col min="7197" max="7424" width="9.140625" style="53"/>
    <col min="7425" max="7425" width="70.7109375" style="53" customWidth="1"/>
    <col min="7426" max="7432" width="10.7109375" style="53" bestFit="1" customWidth="1"/>
    <col min="7433" max="7433" width="10.7109375" style="53" customWidth="1"/>
    <col min="7434" max="7435" width="10.7109375" style="53" bestFit="1" customWidth="1"/>
    <col min="7436" max="7438" width="10.7109375" style="53" customWidth="1"/>
    <col min="7439" max="7446" width="9.140625" style="53"/>
    <col min="7447" max="7447" width="15.28515625" style="53" bestFit="1" customWidth="1"/>
    <col min="7448" max="7451" width="9.140625" style="53"/>
    <col min="7452" max="7452" width="19" style="53" bestFit="1" customWidth="1"/>
    <col min="7453" max="7680" width="9.140625" style="53"/>
    <col min="7681" max="7681" width="70.7109375" style="53" customWidth="1"/>
    <col min="7682" max="7688" width="10.7109375" style="53" bestFit="1" customWidth="1"/>
    <col min="7689" max="7689" width="10.7109375" style="53" customWidth="1"/>
    <col min="7690" max="7691" width="10.7109375" style="53" bestFit="1" customWidth="1"/>
    <col min="7692" max="7694" width="10.7109375" style="53" customWidth="1"/>
    <col min="7695" max="7702" width="9.140625" style="53"/>
    <col min="7703" max="7703" width="15.28515625" style="53" bestFit="1" customWidth="1"/>
    <col min="7704" max="7707" width="9.140625" style="53"/>
    <col min="7708" max="7708" width="19" style="53" bestFit="1" customWidth="1"/>
    <col min="7709" max="7936" width="9.140625" style="53"/>
    <col min="7937" max="7937" width="70.7109375" style="53" customWidth="1"/>
    <col min="7938" max="7944" width="10.7109375" style="53" bestFit="1" customWidth="1"/>
    <col min="7945" max="7945" width="10.7109375" style="53" customWidth="1"/>
    <col min="7946" max="7947" width="10.7109375" style="53" bestFit="1" customWidth="1"/>
    <col min="7948" max="7950" width="10.7109375" style="53" customWidth="1"/>
    <col min="7951" max="7958" width="9.140625" style="53"/>
    <col min="7959" max="7959" width="15.28515625" style="53" bestFit="1" customWidth="1"/>
    <col min="7960" max="7963" width="9.140625" style="53"/>
    <col min="7964" max="7964" width="19" style="53" bestFit="1" customWidth="1"/>
    <col min="7965" max="8192" width="9.140625" style="53"/>
    <col min="8193" max="8193" width="70.7109375" style="53" customWidth="1"/>
    <col min="8194" max="8200" width="10.7109375" style="53" bestFit="1" customWidth="1"/>
    <col min="8201" max="8201" width="10.7109375" style="53" customWidth="1"/>
    <col min="8202" max="8203" width="10.7109375" style="53" bestFit="1" customWidth="1"/>
    <col min="8204" max="8206" width="10.7109375" style="53" customWidth="1"/>
    <col min="8207" max="8214" width="9.140625" style="53"/>
    <col min="8215" max="8215" width="15.28515625" style="53" bestFit="1" customWidth="1"/>
    <col min="8216" max="8219" width="9.140625" style="53"/>
    <col min="8220" max="8220" width="19" style="53" bestFit="1" customWidth="1"/>
    <col min="8221" max="8448" width="9.140625" style="53"/>
    <col min="8449" max="8449" width="70.7109375" style="53" customWidth="1"/>
    <col min="8450" max="8456" width="10.7109375" style="53" bestFit="1" customWidth="1"/>
    <col min="8457" max="8457" width="10.7109375" style="53" customWidth="1"/>
    <col min="8458" max="8459" width="10.7109375" style="53" bestFit="1" customWidth="1"/>
    <col min="8460" max="8462" width="10.7109375" style="53" customWidth="1"/>
    <col min="8463" max="8470" width="9.140625" style="53"/>
    <col min="8471" max="8471" width="15.28515625" style="53" bestFit="1" customWidth="1"/>
    <col min="8472" max="8475" width="9.140625" style="53"/>
    <col min="8476" max="8476" width="19" style="53" bestFit="1" customWidth="1"/>
    <col min="8477" max="8704" width="9.140625" style="53"/>
    <col min="8705" max="8705" width="70.7109375" style="53" customWidth="1"/>
    <col min="8706" max="8712" width="10.7109375" style="53" bestFit="1" customWidth="1"/>
    <col min="8713" max="8713" width="10.7109375" style="53" customWidth="1"/>
    <col min="8714" max="8715" width="10.7109375" style="53" bestFit="1" customWidth="1"/>
    <col min="8716" max="8718" width="10.7109375" style="53" customWidth="1"/>
    <col min="8719" max="8726" width="9.140625" style="53"/>
    <col min="8727" max="8727" width="15.28515625" style="53" bestFit="1" customWidth="1"/>
    <col min="8728" max="8731" width="9.140625" style="53"/>
    <col min="8732" max="8732" width="19" style="53" bestFit="1" customWidth="1"/>
    <col min="8733" max="8960" width="9.140625" style="53"/>
    <col min="8961" max="8961" width="70.7109375" style="53" customWidth="1"/>
    <col min="8962" max="8968" width="10.7109375" style="53" bestFit="1" customWidth="1"/>
    <col min="8969" max="8969" width="10.7109375" style="53" customWidth="1"/>
    <col min="8970" max="8971" width="10.7109375" style="53" bestFit="1" customWidth="1"/>
    <col min="8972" max="8974" width="10.7109375" style="53" customWidth="1"/>
    <col min="8975" max="8982" width="9.140625" style="53"/>
    <col min="8983" max="8983" width="15.28515625" style="53" bestFit="1" customWidth="1"/>
    <col min="8984" max="8987" width="9.140625" style="53"/>
    <col min="8988" max="8988" width="19" style="53" bestFit="1" customWidth="1"/>
    <col min="8989" max="9216" width="9.140625" style="53"/>
    <col min="9217" max="9217" width="70.7109375" style="53" customWidth="1"/>
    <col min="9218" max="9224" width="10.7109375" style="53" bestFit="1" customWidth="1"/>
    <col min="9225" max="9225" width="10.7109375" style="53" customWidth="1"/>
    <col min="9226" max="9227" width="10.7109375" style="53" bestFit="1" customWidth="1"/>
    <col min="9228" max="9230" width="10.7109375" style="53" customWidth="1"/>
    <col min="9231" max="9238" width="9.140625" style="53"/>
    <col min="9239" max="9239" width="15.28515625" style="53" bestFit="1" customWidth="1"/>
    <col min="9240" max="9243" width="9.140625" style="53"/>
    <col min="9244" max="9244" width="19" style="53" bestFit="1" customWidth="1"/>
    <col min="9245" max="9472" width="9.140625" style="53"/>
    <col min="9473" max="9473" width="70.7109375" style="53" customWidth="1"/>
    <col min="9474" max="9480" width="10.7109375" style="53" bestFit="1" customWidth="1"/>
    <col min="9481" max="9481" width="10.7109375" style="53" customWidth="1"/>
    <col min="9482" max="9483" width="10.7109375" style="53" bestFit="1" customWidth="1"/>
    <col min="9484" max="9486" width="10.7109375" style="53" customWidth="1"/>
    <col min="9487" max="9494" width="9.140625" style="53"/>
    <col min="9495" max="9495" width="15.28515625" style="53" bestFit="1" customWidth="1"/>
    <col min="9496" max="9499" width="9.140625" style="53"/>
    <col min="9500" max="9500" width="19" style="53" bestFit="1" customWidth="1"/>
    <col min="9501" max="9728" width="9.140625" style="53"/>
    <col min="9729" max="9729" width="70.7109375" style="53" customWidth="1"/>
    <col min="9730" max="9736" width="10.7109375" style="53" bestFit="1" customWidth="1"/>
    <col min="9737" max="9737" width="10.7109375" style="53" customWidth="1"/>
    <col min="9738" max="9739" width="10.7109375" style="53" bestFit="1" customWidth="1"/>
    <col min="9740" max="9742" width="10.7109375" style="53" customWidth="1"/>
    <col min="9743" max="9750" width="9.140625" style="53"/>
    <col min="9751" max="9751" width="15.28515625" style="53" bestFit="1" customWidth="1"/>
    <col min="9752" max="9755" width="9.140625" style="53"/>
    <col min="9756" max="9756" width="19" style="53" bestFit="1" customWidth="1"/>
    <col min="9757" max="9984" width="9.140625" style="53"/>
    <col min="9985" max="9985" width="70.7109375" style="53" customWidth="1"/>
    <col min="9986" max="9992" width="10.7109375" style="53" bestFit="1" customWidth="1"/>
    <col min="9993" max="9993" width="10.7109375" style="53" customWidth="1"/>
    <col min="9994" max="9995" width="10.7109375" style="53" bestFit="1" customWidth="1"/>
    <col min="9996" max="9998" width="10.7109375" style="53" customWidth="1"/>
    <col min="9999" max="10006" width="9.140625" style="53"/>
    <col min="10007" max="10007" width="15.28515625" style="53" bestFit="1" customWidth="1"/>
    <col min="10008" max="10011" width="9.140625" style="53"/>
    <col min="10012" max="10012" width="19" style="53" bestFit="1" customWidth="1"/>
    <col min="10013" max="10240" width="9.140625" style="53"/>
    <col min="10241" max="10241" width="70.7109375" style="53" customWidth="1"/>
    <col min="10242" max="10248" width="10.7109375" style="53" bestFit="1" customWidth="1"/>
    <col min="10249" max="10249" width="10.7109375" style="53" customWidth="1"/>
    <col min="10250" max="10251" width="10.7109375" style="53" bestFit="1" customWidth="1"/>
    <col min="10252" max="10254" width="10.7109375" style="53" customWidth="1"/>
    <col min="10255" max="10262" width="9.140625" style="53"/>
    <col min="10263" max="10263" width="15.28515625" style="53" bestFit="1" customWidth="1"/>
    <col min="10264" max="10267" width="9.140625" style="53"/>
    <col min="10268" max="10268" width="19" style="53" bestFit="1" customWidth="1"/>
    <col min="10269" max="10496" width="9.140625" style="53"/>
    <col min="10497" max="10497" width="70.7109375" style="53" customWidth="1"/>
    <col min="10498" max="10504" width="10.7109375" style="53" bestFit="1" customWidth="1"/>
    <col min="10505" max="10505" width="10.7109375" style="53" customWidth="1"/>
    <col min="10506" max="10507" width="10.7109375" style="53" bestFit="1" customWidth="1"/>
    <col min="10508" max="10510" width="10.7109375" style="53" customWidth="1"/>
    <col min="10511" max="10518" width="9.140625" style="53"/>
    <col min="10519" max="10519" width="15.28515625" style="53" bestFit="1" customWidth="1"/>
    <col min="10520" max="10523" width="9.140625" style="53"/>
    <col min="10524" max="10524" width="19" style="53" bestFit="1" customWidth="1"/>
    <col min="10525" max="10752" width="9.140625" style="53"/>
    <col min="10753" max="10753" width="70.7109375" style="53" customWidth="1"/>
    <col min="10754" max="10760" width="10.7109375" style="53" bestFit="1" customWidth="1"/>
    <col min="10761" max="10761" width="10.7109375" style="53" customWidth="1"/>
    <col min="10762" max="10763" width="10.7109375" style="53" bestFit="1" customWidth="1"/>
    <col min="10764" max="10766" width="10.7109375" style="53" customWidth="1"/>
    <col min="10767" max="10774" width="9.140625" style="53"/>
    <col min="10775" max="10775" width="15.28515625" style="53" bestFit="1" customWidth="1"/>
    <col min="10776" max="10779" width="9.140625" style="53"/>
    <col min="10780" max="10780" width="19" style="53" bestFit="1" customWidth="1"/>
    <col min="10781" max="11008" width="9.140625" style="53"/>
    <col min="11009" max="11009" width="70.7109375" style="53" customWidth="1"/>
    <col min="11010" max="11016" width="10.7109375" style="53" bestFit="1" customWidth="1"/>
    <col min="11017" max="11017" width="10.7109375" style="53" customWidth="1"/>
    <col min="11018" max="11019" width="10.7109375" style="53" bestFit="1" customWidth="1"/>
    <col min="11020" max="11022" width="10.7109375" style="53" customWidth="1"/>
    <col min="11023" max="11030" width="9.140625" style="53"/>
    <col min="11031" max="11031" width="15.28515625" style="53" bestFit="1" customWidth="1"/>
    <col min="11032" max="11035" width="9.140625" style="53"/>
    <col min="11036" max="11036" width="19" style="53" bestFit="1" customWidth="1"/>
    <col min="11037" max="11264" width="9.140625" style="53"/>
    <col min="11265" max="11265" width="70.7109375" style="53" customWidth="1"/>
    <col min="11266" max="11272" width="10.7109375" style="53" bestFit="1" customWidth="1"/>
    <col min="11273" max="11273" width="10.7109375" style="53" customWidth="1"/>
    <col min="11274" max="11275" width="10.7109375" style="53" bestFit="1" customWidth="1"/>
    <col min="11276" max="11278" width="10.7109375" style="53" customWidth="1"/>
    <col min="11279" max="11286" width="9.140625" style="53"/>
    <col min="11287" max="11287" width="15.28515625" style="53" bestFit="1" customWidth="1"/>
    <col min="11288" max="11291" width="9.140625" style="53"/>
    <col min="11292" max="11292" width="19" style="53" bestFit="1" customWidth="1"/>
    <col min="11293" max="11520" width="9.140625" style="53"/>
    <col min="11521" max="11521" width="70.7109375" style="53" customWidth="1"/>
    <col min="11522" max="11528" width="10.7109375" style="53" bestFit="1" customWidth="1"/>
    <col min="11529" max="11529" width="10.7109375" style="53" customWidth="1"/>
    <col min="11530" max="11531" width="10.7109375" style="53" bestFit="1" customWidth="1"/>
    <col min="11532" max="11534" width="10.7109375" style="53" customWidth="1"/>
    <col min="11535" max="11542" width="9.140625" style="53"/>
    <col min="11543" max="11543" width="15.28515625" style="53" bestFit="1" customWidth="1"/>
    <col min="11544" max="11547" width="9.140625" style="53"/>
    <col min="11548" max="11548" width="19" style="53" bestFit="1" customWidth="1"/>
    <col min="11549" max="11776" width="9.140625" style="53"/>
    <col min="11777" max="11777" width="70.7109375" style="53" customWidth="1"/>
    <col min="11778" max="11784" width="10.7109375" style="53" bestFit="1" customWidth="1"/>
    <col min="11785" max="11785" width="10.7109375" style="53" customWidth="1"/>
    <col min="11786" max="11787" width="10.7109375" style="53" bestFit="1" customWidth="1"/>
    <col min="11788" max="11790" width="10.7109375" style="53" customWidth="1"/>
    <col min="11791" max="11798" width="9.140625" style="53"/>
    <col min="11799" max="11799" width="15.28515625" style="53" bestFit="1" customWidth="1"/>
    <col min="11800" max="11803" width="9.140625" style="53"/>
    <col min="11804" max="11804" width="19" style="53" bestFit="1" customWidth="1"/>
    <col min="11805" max="12032" width="9.140625" style="53"/>
    <col min="12033" max="12033" width="70.7109375" style="53" customWidth="1"/>
    <col min="12034" max="12040" width="10.7109375" style="53" bestFit="1" customWidth="1"/>
    <col min="12041" max="12041" width="10.7109375" style="53" customWidth="1"/>
    <col min="12042" max="12043" width="10.7109375" style="53" bestFit="1" customWidth="1"/>
    <col min="12044" max="12046" width="10.7109375" style="53" customWidth="1"/>
    <col min="12047" max="12054" width="9.140625" style="53"/>
    <col min="12055" max="12055" width="15.28515625" style="53" bestFit="1" customWidth="1"/>
    <col min="12056" max="12059" width="9.140625" style="53"/>
    <col min="12060" max="12060" width="19" style="53" bestFit="1" customWidth="1"/>
    <col min="12061" max="12288" width="9.140625" style="53"/>
    <col min="12289" max="12289" width="70.7109375" style="53" customWidth="1"/>
    <col min="12290" max="12296" width="10.7109375" style="53" bestFit="1" customWidth="1"/>
    <col min="12297" max="12297" width="10.7109375" style="53" customWidth="1"/>
    <col min="12298" max="12299" width="10.7109375" style="53" bestFit="1" customWidth="1"/>
    <col min="12300" max="12302" width="10.7109375" style="53" customWidth="1"/>
    <col min="12303" max="12310" width="9.140625" style="53"/>
    <col min="12311" max="12311" width="15.28515625" style="53" bestFit="1" customWidth="1"/>
    <col min="12312" max="12315" width="9.140625" style="53"/>
    <col min="12316" max="12316" width="19" style="53" bestFit="1" customWidth="1"/>
    <col min="12317" max="12544" width="9.140625" style="53"/>
    <col min="12545" max="12545" width="70.7109375" style="53" customWidth="1"/>
    <col min="12546" max="12552" width="10.7109375" style="53" bestFit="1" customWidth="1"/>
    <col min="12553" max="12553" width="10.7109375" style="53" customWidth="1"/>
    <col min="12554" max="12555" width="10.7109375" style="53" bestFit="1" customWidth="1"/>
    <col min="12556" max="12558" width="10.7109375" style="53" customWidth="1"/>
    <col min="12559" max="12566" width="9.140625" style="53"/>
    <col min="12567" max="12567" width="15.28515625" style="53" bestFit="1" customWidth="1"/>
    <col min="12568" max="12571" width="9.140625" style="53"/>
    <col min="12572" max="12572" width="19" style="53" bestFit="1" customWidth="1"/>
    <col min="12573" max="12800" width="9.140625" style="53"/>
    <col min="12801" max="12801" width="70.7109375" style="53" customWidth="1"/>
    <col min="12802" max="12808" width="10.7109375" style="53" bestFit="1" customWidth="1"/>
    <col min="12809" max="12809" width="10.7109375" style="53" customWidth="1"/>
    <col min="12810" max="12811" width="10.7109375" style="53" bestFit="1" customWidth="1"/>
    <col min="12812" max="12814" width="10.7109375" style="53" customWidth="1"/>
    <col min="12815" max="12822" width="9.140625" style="53"/>
    <col min="12823" max="12823" width="15.28515625" style="53" bestFit="1" customWidth="1"/>
    <col min="12824" max="12827" width="9.140625" style="53"/>
    <col min="12828" max="12828" width="19" style="53" bestFit="1" customWidth="1"/>
    <col min="12829" max="13056" width="9.140625" style="53"/>
    <col min="13057" max="13057" width="70.7109375" style="53" customWidth="1"/>
    <col min="13058" max="13064" width="10.7109375" style="53" bestFit="1" customWidth="1"/>
    <col min="13065" max="13065" width="10.7109375" style="53" customWidth="1"/>
    <col min="13066" max="13067" width="10.7109375" style="53" bestFit="1" customWidth="1"/>
    <col min="13068" max="13070" width="10.7109375" style="53" customWidth="1"/>
    <col min="13071" max="13078" width="9.140625" style="53"/>
    <col min="13079" max="13079" width="15.28515625" style="53" bestFit="1" customWidth="1"/>
    <col min="13080" max="13083" width="9.140625" style="53"/>
    <col min="13084" max="13084" width="19" style="53" bestFit="1" customWidth="1"/>
    <col min="13085" max="13312" width="9.140625" style="53"/>
    <col min="13313" max="13313" width="70.7109375" style="53" customWidth="1"/>
    <col min="13314" max="13320" width="10.7109375" style="53" bestFit="1" customWidth="1"/>
    <col min="13321" max="13321" width="10.7109375" style="53" customWidth="1"/>
    <col min="13322" max="13323" width="10.7109375" style="53" bestFit="1" customWidth="1"/>
    <col min="13324" max="13326" width="10.7109375" style="53" customWidth="1"/>
    <col min="13327" max="13334" width="9.140625" style="53"/>
    <col min="13335" max="13335" width="15.28515625" style="53" bestFit="1" customWidth="1"/>
    <col min="13336" max="13339" width="9.140625" style="53"/>
    <col min="13340" max="13340" width="19" style="53" bestFit="1" customWidth="1"/>
    <col min="13341" max="13568" width="9.140625" style="53"/>
    <col min="13569" max="13569" width="70.7109375" style="53" customWidth="1"/>
    <col min="13570" max="13576" width="10.7109375" style="53" bestFit="1" customWidth="1"/>
    <col min="13577" max="13577" width="10.7109375" style="53" customWidth="1"/>
    <col min="13578" max="13579" width="10.7109375" style="53" bestFit="1" customWidth="1"/>
    <col min="13580" max="13582" width="10.7109375" style="53" customWidth="1"/>
    <col min="13583" max="13590" width="9.140625" style="53"/>
    <col min="13591" max="13591" width="15.28515625" style="53" bestFit="1" customWidth="1"/>
    <col min="13592" max="13595" width="9.140625" style="53"/>
    <col min="13596" max="13596" width="19" style="53" bestFit="1" customWidth="1"/>
    <col min="13597" max="13824" width="9.140625" style="53"/>
    <col min="13825" max="13825" width="70.7109375" style="53" customWidth="1"/>
    <col min="13826" max="13832" width="10.7109375" style="53" bestFit="1" customWidth="1"/>
    <col min="13833" max="13833" width="10.7109375" style="53" customWidth="1"/>
    <col min="13834" max="13835" width="10.7109375" style="53" bestFit="1" customWidth="1"/>
    <col min="13836" max="13838" width="10.7109375" style="53" customWidth="1"/>
    <col min="13839" max="13846" width="9.140625" style="53"/>
    <col min="13847" max="13847" width="15.28515625" style="53" bestFit="1" customWidth="1"/>
    <col min="13848" max="13851" width="9.140625" style="53"/>
    <col min="13852" max="13852" width="19" style="53" bestFit="1" customWidth="1"/>
    <col min="13853" max="14080" width="9.140625" style="53"/>
    <col min="14081" max="14081" width="70.7109375" style="53" customWidth="1"/>
    <col min="14082" max="14088" width="10.7109375" style="53" bestFit="1" customWidth="1"/>
    <col min="14089" max="14089" width="10.7109375" style="53" customWidth="1"/>
    <col min="14090" max="14091" width="10.7109375" style="53" bestFit="1" customWidth="1"/>
    <col min="14092" max="14094" width="10.7109375" style="53" customWidth="1"/>
    <col min="14095" max="14102" width="9.140625" style="53"/>
    <col min="14103" max="14103" width="15.28515625" style="53" bestFit="1" customWidth="1"/>
    <col min="14104" max="14107" width="9.140625" style="53"/>
    <col min="14108" max="14108" width="19" style="53" bestFit="1" customWidth="1"/>
    <col min="14109" max="14336" width="9.140625" style="53"/>
    <col min="14337" max="14337" width="70.7109375" style="53" customWidth="1"/>
    <col min="14338" max="14344" width="10.7109375" style="53" bestFit="1" customWidth="1"/>
    <col min="14345" max="14345" width="10.7109375" style="53" customWidth="1"/>
    <col min="14346" max="14347" width="10.7109375" style="53" bestFit="1" customWidth="1"/>
    <col min="14348" max="14350" width="10.7109375" style="53" customWidth="1"/>
    <col min="14351" max="14358" width="9.140625" style="53"/>
    <col min="14359" max="14359" width="15.28515625" style="53" bestFit="1" customWidth="1"/>
    <col min="14360" max="14363" width="9.140625" style="53"/>
    <col min="14364" max="14364" width="19" style="53" bestFit="1" customWidth="1"/>
    <col min="14365" max="14592" width="9.140625" style="53"/>
    <col min="14593" max="14593" width="70.7109375" style="53" customWidth="1"/>
    <col min="14594" max="14600" width="10.7109375" style="53" bestFit="1" customWidth="1"/>
    <col min="14601" max="14601" width="10.7109375" style="53" customWidth="1"/>
    <col min="14602" max="14603" width="10.7109375" style="53" bestFit="1" customWidth="1"/>
    <col min="14604" max="14606" width="10.7109375" style="53" customWidth="1"/>
    <col min="14607" max="14614" width="9.140625" style="53"/>
    <col min="14615" max="14615" width="15.28515625" style="53" bestFit="1" customWidth="1"/>
    <col min="14616" max="14619" width="9.140625" style="53"/>
    <col min="14620" max="14620" width="19" style="53" bestFit="1" customWidth="1"/>
    <col min="14621" max="14848" width="9.140625" style="53"/>
    <col min="14849" max="14849" width="70.7109375" style="53" customWidth="1"/>
    <col min="14850" max="14856" width="10.7109375" style="53" bestFit="1" customWidth="1"/>
    <col min="14857" max="14857" width="10.7109375" style="53" customWidth="1"/>
    <col min="14858" max="14859" width="10.7109375" style="53" bestFit="1" customWidth="1"/>
    <col min="14860" max="14862" width="10.7109375" style="53" customWidth="1"/>
    <col min="14863" max="14870" width="9.140625" style="53"/>
    <col min="14871" max="14871" width="15.28515625" style="53" bestFit="1" customWidth="1"/>
    <col min="14872" max="14875" width="9.140625" style="53"/>
    <col min="14876" max="14876" width="19" style="53" bestFit="1" customWidth="1"/>
    <col min="14877" max="15104" width="9.140625" style="53"/>
    <col min="15105" max="15105" width="70.7109375" style="53" customWidth="1"/>
    <col min="15106" max="15112" width="10.7109375" style="53" bestFit="1" customWidth="1"/>
    <col min="15113" max="15113" width="10.7109375" style="53" customWidth="1"/>
    <col min="15114" max="15115" width="10.7109375" style="53" bestFit="1" customWidth="1"/>
    <col min="15116" max="15118" width="10.7109375" style="53" customWidth="1"/>
    <col min="15119" max="15126" width="9.140625" style="53"/>
    <col min="15127" max="15127" width="15.28515625" style="53" bestFit="1" customWidth="1"/>
    <col min="15128" max="15131" width="9.140625" style="53"/>
    <col min="15132" max="15132" width="19" style="53" bestFit="1" customWidth="1"/>
    <col min="15133" max="15360" width="9.140625" style="53"/>
    <col min="15361" max="15361" width="70.7109375" style="53" customWidth="1"/>
    <col min="15362" max="15368" width="10.7109375" style="53" bestFit="1" customWidth="1"/>
    <col min="15369" max="15369" width="10.7109375" style="53" customWidth="1"/>
    <col min="15370" max="15371" width="10.7109375" style="53" bestFit="1" customWidth="1"/>
    <col min="15372" max="15374" width="10.7109375" style="53" customWidth="1"/>
    <col min="15375" max="15382" width="9.140625" style="53"/>
    <col min="15383" max="15383" width="15.28515625" style="53" bestFit="1" customWidth="1"/>
    <col min="15384" max="15387" width="9.140625" style="53"/>
    <col min="15388" max="15388" width="19" style="53" bestFit="1" customWidth="1"/>
    <col min="15389" max="15616" width="9.140625" style="53"/>
    <col min="15617" max="15617" width="70.7109375" style="53" customWidth="1"/>
    <col min="15618" max="15624" width="10.7109375" style="53" bestFit="1" customWidth="1"/>
    <col min="15625" max="15625" width="10.7109375" style="53" customWidth="1"/>
    <col min="15626" max="15627" width="10.7109375" style="53" bestFit="1" customWidth="1"/>
    <col min="15628" max="15630" width="10.7109375" style="53" customWidth="1"/>
    <col min="15631" max="15638" width="9.140625" style="53"/>
    <col min="15639" max="15639" width="15.28515625" style="53" bestFit="1" customWidth="1"/>
    <col min="15640" max="15643" width="9.140625" style="53"/>
    <col min="15644" max="15644" width="19" style="53" bestFit="1" customWidth="1"/>
    <col min="15645" max="15872" width="9.140625" style="53"/>
    <col min="15873" max="15873" width="70.7109375" style="53" customWidth="1"/>
    <col min="15874" max="15880" width="10.7109375" style="53" bestFit="1" customWidth="1"/>
    <col min="15881" max="15881" width="10.7109375" style="53" customWidth="1"/>
    <col min="15882" max="15883" width="10.7109375" style="53" bestFit="1" customWidth="1"/>
    <col min="15884" max="15886" width="10.7109375" style="53" customWidth="1"/>
    <col min="15887" max="15894" width="9.140625" style="53"/>
    <col min="15895" max="15895" width="15.28515625" style="53" bestFit="1" customWidth="1"/>
    <col min="15896" max="15899" width="9.140625" style="53"/>
    <col min="15900" max="15900" width="19" style="53" bestFit="1" customWidth="1"/>
    <col min="15901" max="16128" width="9.140625" style="53"/>
    <col min="16129" max="16129" width="70.7109375" style="53" customWidth="1"/>
    <col min="16130" max="16136" width="10.7109375" style="53" bestFit="1" customWidth="1"/>
    <col min="16137" max="16137" width="10.7109375" style="53" customWidth="1"/>
    <col min="16138" max="16139" width="10.7109375" style="53" bestFit="1" customWidth="1"/>
    <col min="16140" max="16142" width="10.7109375" style="53" customWidth="1"/>
    <col min="16143" max="16150" width="9.140625" style="53"/>
    <col min="16151" max="16151" width="15.28515625" style="53" bestFit="1" customWidth="1"/>
    <col min="16152" max="16155" width="9.140625" style="53"/>
    <col min="16156" max="16156" width="19" style="53" bestFit="1" customWidth="1"/>
    <col min="16157" max="16384" width="9.140625" style="53"/>
  </cols>
  <sheetData>
    <row r="1" spans="1:37" ht="30" customHeight="1" x14ac:dyDescent="0.25">
      <c r="A1" s="788" t="s">
        <v>0</v>
      </c>
      <c r="B1" s="788"/>
      <c r="C1" s="788"/>
      <c r="D1" s="788"/>
      <c r="E1" s="788"/>
      <c r="F1" s="788"/>
      <c r="G1" s="788"/>
      <c r="H1" s="788"/>
      <c r="I1" s="788"/>
      <c r="J1" s="788"/>
      <c r="K1" s="788"/>
      <c r="L1" s="638"/>
      <c r="M1" s="638"/>
      <c r="N1" s="638"/>
    </row>
    <row r="2" spans="1:37" ht="15" customHeight="1" x14ac:dyDescent="0.25">
      <c r="A2" s="789" t="s">
        <v>446</v>
      </c>
      <c r="B2" s="789"/>
      <c r="C2" s="789"/>
      <c r="D2" s="789"/>
      <c r="E2" s="789"/>
      <c r="F2" s="789"/>
      <c r="G2" s="789"/>
      <c r="H2" s="789"/>
      <c r="I2" s="789"/>
      <c r="J2" s="789"/>
      <c r="K2" s="789"/>
      <c r="L2" s="639"/>
      <c r="M2" s="639"/>
      <c r="N2" s="639"/>
    </row>
    <row r="3" spans="1:37" ht="15" customHeight="1" x14ac:dyDescent="0.25">
      <c r="A3" s="789" t="s">
        <v>664</v>
      </c>
      <c r="B3" s="789"/>
      <c r="C3" s="789"/>
      <c r="D3" s="789"/>
      <c r="E3" s="789"/>
      <c r="F3" s="789"/>
      <c r="G3" s="789"/>
      <c r="H3" s="789"/>
      <c r="I3" s="789"/>
      <c r="J3" s="789"/>
      <c r="K3" s="789"/>
      <c r="L3" s="639"/>
      <c r="M3" s="639"/>
      <c r="N3" s="639"/>
    </row>
    <row r="4" spans="1:37" ht="30" customHeight="1" x14ac:dyDescent="0.25">
      <c r="A4" s="790" t="s">
        <v>3</v>
      </c>
      <c r="B4" s="790"/>
      <c r="C4" s="790"/>
      <c r="D4" s="790"/>
      <c r="E4" s="790"/>
      <c r="F4" s="790"/>
      <c r="G4" s="790"/>
      <c r="H4" s="790"/>
      <c r="I4" s="790"/>
      <c r="J4" s="790"/>
      <c r="K4" s="790"/>
      <c r="L4" s="640"/>
      <c r="M4" s="640"/>
      <c r="N4" s="640"/>
    </row>
    <row r="5" spans="1:37" ht="3.75" customHeight="1" thickBot="1" x14ac:dyDescent="0.3"/>
    <row r="6" spans="1:37" s="58" customFormat="1" ht="30" customHeight="1" thickTop="1" thickBot="1" x14ac:dyDescent="0.35">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c r="R6" s="122"/>
      <c r="S6" s="122"/>
      <c r="T6" s="122"/>
      <c r="U6" s="122"/>
      <c r="V6" s="122"/>
      <c r="W6" s="122"/>
      <c r="X6" s="122"/>
      <c r="Y6" s="122"/>
    </row>
    <row r="7" spans="1:37" ht="15" customHeight="1" thickTop="1" thickBot="1" x14ac:dyDescent="0.3">
      <c r="A7" s="59" t="s">
        <v>460</v>
      </c>
      <c r="B7" s="60">
        <v>7223308.3173700003</v>
      </c>
      <c r="C7" s="60">
        <v>7842731.3683599997</v>
      </c>
      <c r="D7" s="60">
        <v>9235270.4148399998</v>
      </c>
      <c r="E7" s="60">
        <v>10253531.655440001</v>
      </c>
      <c r="F7" s="60">
        <v>10538299.414940001</v>
      </c>
      <c r="G7" s="60">
        <v>11107875.534559999</v>
      </c>
      <c r="H7" s="60">
        <v>11882423.19973</v>
      </c>
      <c r="I7" s="60">
        <v>12358505.800299998</v>
      </c>
      <c r="J7" s="60">
        <v>12981952.264209999</v>
      </c>
      <c r="K7" s="60">
        <v>13871182.641479999</v>
      </c>
      <c r="L7" s="60">
        <v>13868130.122459998</v>
      </c>
      <c r="M7" s="60">
        <v>14702805.525630001</v>
      </c>
      <c r="N7" s="60">
        <v>14999205.057210004</v>
      </c>
      <c r="P7" s="117"/>
      <c r="Q7" s="123"/>
      <c r="R7" s="121"/>
      <c r="S7" s="121"/>
      <c r="T7" s="121"/>
      <c r="U7" s="121"/>
      <c r="V7" s="121"/>
      <c r="W7" s="121"/>
      <c r="X7" s="121"/>
      <c r="Y7" s="121"/>
      <c r="AD7" s="117"/>
      <c r="AE7" s="117"/>
      <c r="AF7" s="117"/>
      <c r="AG7" s="117"/>
      <c r="AH7" s="117"/>
      <c r="AI7" s="117"/>
      <c r="AJ7" s="117"/>
      <c r="AK7" s="117"/>
    </row>
    <row r="8" spans="1:37" s="65" customFormat="1" ht="15" customHeight="1" thickTop="1" x14ac:dyDescent="0.25">
      <c r="A8" s="62" t="s">
        <v>10</v>
      </c>
      <c r="B8" s="63">
        <v>897949.87373999995</v>
      </c>
      <c r="C8" s="63">
        <v>975643.83765</v>
      </c>
      <c r="D8" s="63">
        <v>881227.46496000001</v>
      </c>
      <c r="E8" s="63">
        <v>1091391.3767899999</v>
      </c>
      <c r="F8" s="63">
        <v>1084039.86048</v>
      </c>
      <c r="G8" s="63">
        <v>1169392.3503699999</v>
      </c>
      <c r="H8" s="63">
        <v>1528196.3073900002</v>
      </c>
      <c r="I8" s="63">
        <v>1280264.2090699999</v>
      </c>
      <c r="J8" s="63">
        <v>1557702.3367300001</v>
      </c>
      <c r="K8" s="63">
        <v>1155438.63002</v>
      </c>
      <c r="L8" s="63">
        <v>913592.59458999999</v>
      </c>
      <c r="M8" s="63">
        <v>1199926.9938200002</v>
      </c>
      <c r="N8" s="63">
        <v>1215646.5389899998</v>
      </c>
      <c r="P8" s="117"/>
      <c r="Q8" s="124"/>
      <c r="R8" s="119"/>
      <c r="S8" s="119"/>
      <c r="T8" s="119"/>
      <c r="U8" s="119"/>
      <c r="V8" s="119"/>
      <c r="W8" s="119"/>
      <c r="X8" s="119"/>
      <c r="Y8" s="119"/>
      <c r="AB8" s="53"/>
      <c r="AD8" s="117"/>
      <c r="AE8" s="117"/>
      <c r="AF8" s="117"/>
      <c r="AG8" s="117"/>
      <c r="AH8" s="117"/>
      <c r="AI8" s="117"/>
      <c r="AJ8" s="117"/>
      <c r="AK8" s="117"/>
    </row>
    <row r="9" spans="1:37" s="65" customFormat="1" ht="15" customHeight="1" x14ac:dyDescent="0.25">
      <c r="A9" s="62" t="s">
        <v>19</v>
      </c>
      <c r="B9" s="63">
        <v>1338002.37087</v>
      </c>
      <c r="C9" s="63">
        <v>1074834.42805</v>
      </c>
      <c r="D9" s="63">
        <v>1600733.6845999998</v>
      </c>
      <c r="E9" s="63">
        <v>1682069.7639600001</v>
      </c>
      <c r="F9" s="63">
        <v>1220596.2469600001</v>
      </c>
      <c r="G9" s="63">
        <v>987565.80467999994</v>
      </c>
      <c r="H9" s="63">
        <v>921771.61235000007</v>
      </c>
      <c r="I9" s="63">
        <v>1022775.52862</v>
      </c>
      <c r="J9" s="63">
        <v>698388.33608000004</v>
      </c>
      <c r="K9" s="63">
        <v>1381728.96936</v>
      </c>
      <c r="L9" s="63">
        <v>1511980.00202</v>
      </c>
      <c r="M9" s="63">
        <v>1528425.4123399998</v>
      </c>
      <c r="N9" s="63">
        <v>1686466.1923900002</v>
      </c>
      <c r="P9" s="117"/>
      <c r="Q9" s="124"/>
      <c r="R9" s="119"/>
      <c r="S9" s="119"/>
      <c r="T9" s="119"/>
      <c r="U9" s="119"/>
      <c r="V9" s="119"/>
      <c r="W9" s="119"/>
      <c r="X9" s="119"/>
      <c r="Y9" s="119"/>
      <c r="AB9" s="53"/>
      <c r="AD9" s="117"/>
      <c r="AE9" s="117"/>
      <c r="AF9" s="117"/>
      <c r="AG9" s="117"/>
      <c r="AH9" s="117"/>
      <c r="AI9" s="117"/>
      <c r="AJ9" s="117"/>
      <c r="AK9" s="117"/>
    </row>
    <row r="10" spans="1:37" s="65" customFormat="1" ht="15" customHeight="1" x14ac:dyDescent="0.25">
      <c r="A10" s="62" t="s">
        <v>28</v>
      </c>
      <c r="B10" s="63">
        <v>4820726.0470600007</v>
      </c>
      <c r="C10" s="63">
        <v>5586924.29801</v>
      </c>
      <c r="D10" s="63">
        <v>6523537.0690900004</v>
      </c>
      <c r="E10" s="63">
        <v>7084655.6577299992</v>
      </c>
      <c r="F10" s="63">
        <v>7770232.8568700003</v>
      </c>
      <c r="G10" s="63">
        <v>8316734.6212399993</v>
      </c>
      <c r="H10" s="63">
        <v>8590879.5456499998</v>
      </c>
      <c r="I10" s="63">
        <v>9023484.7857299987</v>
      </c>
      <c r="J10" s="63">
        <v>9736894.0988700017</v>
      </c>
      <c r="K10" s="63">
        <v>10530974.422010001</v>
      </c>
      <c r="L10" s="63">
        <v>10730637.28547</v>
      </c>
      <c r="M10" s="63">
        <v>11219012.855810001</v>
      </c>
      <c r="N10" s="63">
        <v>11265792.913740003</v>
      </c>
      <c r="P10" s="117"/>
      <c r="Q10" s="124"/>
      <c r="R10" s="119"/>
      <c r="S10" s="119"/>
      <c r="T10" s="119"/>
      <c r="U10" s="119"/>
      <c r="V10" s="119"/>
      <c r="W10" s="119"/>
      <c r="X10" s="119"/>
      <c r="Y10" s="119"/>
      <c r="AB10" s="53"/>
      <c r="AD10" s="117"/>
      <c r="AE10" s="117"/>
      <c r="AF10" s="117"/>
      <c r="AG10" s="117"/>
      <c r="AH10" s="117"/>
      <c r="AI10" s="117"/>
      <c r="AJ10" s="117"/>
      <c r="AK10" s="117"/>
    </row>
    <row r="11" spans="1:37" s="65" customFormat="1" ht="15" customHeight="1" x14ac:dyDescent="0.25">
      <c r="A11" s="66" t="s">
        <v>461</v>
      </c>
      <c r="B11" s="63">
        <v>4850331.6453599995</v>
      </c>
      <c r="C11" s="63">
        <v>5617567.9817599999</v>
      </c>
      <c r="D11" s="63">
        <v>6557454.6520600002</v>
      </c>
      <c r="E11" s="63">
        <v>7114552.6969799995</v>
      </c>
      <c r="F11" s="63">
        <v>7790039.4369099997</v>
      </c>
      <c r="G11" s="63">
        <v>8318955.2788399998</v>
      </c>
      <c r="H11" s="63">
        <v>8329562.4731899993</v>
      </c>
      <c r="I11" s="63">
        <v>8622399.8933700006</v>
      </c>
      <c r="J11" s="63">
        <v>9329006.5462299995</v>
      </c>
      <c r="K11" s="63">
        <v>10151352.82123</v>
      </c>
      <c r="L11" s="63">
        <v>10354646.91602</v>
      </c>
      <c r="M11" s="63">
        <v>10915873.26021</v>
      </c>
      <c r="N11" s="63">
        <v>10953087.559670001</v>
      </c>
      <c r="P11" s="117"/>
      <c r="Q11" s="125"/>
      <c r="R11" s="119"/>
      <c r="S11" s="119"/>
      <c r="T11" s="119"/>
      <c r="U11" s="119"/>
      <c r="V11" s="119"/>
      <c r="W11" s="119"/>
      <c r="X11" s="119"/>
      <c r="Y11" s="119"/>
      <c r="AB11" s="53"/>
      <c r="AD11" s="117"/>
      <c r="AE11" s="117"/>
      <c r="AF11" s="117"/>
      <c r="AG11" s="117"/>
      <c r="AH11" s="117"/>
      <c r="AI11" s="117"/>
      <c r="AJ11" s="117"/>
      <c r="AK11" s="117"/>
    </row>
    <row r="12" spans="1:37" s="65" customFormat="1" ht="15" customHeight="1" x14ac:dyDescent="0.25">
      <c r="A12" s="66" t="s">
        <v>462</v>
      </c>
      <c r="B12" s="63">
        <v>4764561.2368999999</v>
      </c>
      <c r="C12" s="63">
        <v>5443248.7034099996</v>
      </c>
      <c r="D12" s="63">
        <v>6382989.2288599992</v>
      </c>
      <c r="E12" s="63">
        <v>6923968.0471299998</v>
      </c>
      <c r="F12" s="63">
        <v>7561448.3668999998</v>
      </c>
      <c r="G12" s="63">
        <v>7775482.71416</v>
      </c>
      <c r="H12" s="63">
        <v>7920920.9096499998</v>
      </c>
      <c r="I12" s="63">
        <v>6628435.7765699998</v>
      </c>
      <c r="J12" s="63">
        <v>7432525.5367000001</v>
      </c>
      <c r="K12" s="63">
        <v>8539456.8407199997</v>
      </c>
      <c r="L12" s="63">
        <v>8769839.8289199993</v>
      </c>
      <c r="M12" s="63">
        <v>9525428.2599500008</v>
      </c>
      <c r="N12" s="63">
        <v>9613488.0575500019</v>
      </c>
      <c r="P12" s="117"/>
      <c r="Q12" s="125"/>
      <c r="R12" s="119"/>
      <c r="S12" s="119"/>
      <c r="T12" s="119"/>
      <c r="U12" s="119"/>
      <c r="V12" s="119"/>
      <c r="W12" s="119"/>
      <c r="X12" s="119"/>
      <c r="Y12" s="119"/>
      <c r="AB12" s="53"/>
      <c r="AD12" s="117"/>
      <c r="AE12" s="117"/>
      <c r="AF12" s="117"/>
      <c r="AG12" s="117"/>
      <c r="AH12" s="117"/>
      <c r="AI12" s="117"/>
      <c r="AJ12" s="117"/>
      <c r="AK12" s="117"/>
    </row>
    <row r="13" spans="1:37" s="65" customFormat="1" ht="15" customHeight="1" x14ac:dyDescent="0.25">
      <c r="A13" s="66" t="s">
        <v>463</v>
      </c>
      <c r="B13" s="63">
        <v>85770.408459999991</v>
      </c>
      <c r="C13" s="63">
        <v>174319.27835000001</v>
      </c>
      <c r="D13" s="63">
        <v>174465.42319999999</v>
      </c>
      <c r="E13" s="63">
        <v>190584.64984999999</v>
      </c>
      <c r="F13" s="63">
        <v>228591.07001</v>
      </c>
      <c r="G13" s="63">
        <v>543472.56467999995</v>
      </c>
      <c r="H13" s="63">
        <v>408641.56354</v>
      </c>
      <c r="I13" s="63">
        <v>1993964.1168</v>
      </c>
      <c r="J13" s="63">
        <v>1896481.0095299999</v>
      </c>
      <c r="K13" s="63">
        <v>1611895.9805099999</v>
      </c>
      <c r="L13" s="63">
        <v>1584807.0870999999</v>
      </c>
      <c r="M13" s="63">
        <v>1390445.0002599999</v>
      </c>
      <c r="N13" s="63">
        <v>1339599.5021200001</v>
      </c>
      <c r="P13" s="117"/>
      <c r="Q13" s="125"/>
      <c r="R13" s="119"/>
      <c r="S13" s="119"/>
      <c r="T13" s="119"/>
      <c r="U13" s="119"/>
      <c r="V13" s="119"/>
      <c r="W13" s="119"/>
      <c r="X13" s="119"/>
      <c r="Y13" s="119"/>
      <c r="AB13" s="53"/>
      <c r="AD13" s="117"/>
      <c r="AE13" s="117"/>
      <c r="AF13" s="117"/>
      <c r="AG13" s="117"/>
      <c r="AH13" s="117"/>
      <c r="AI13" s="117"/>
      <c r="AJ13" s="117"/>
      <c r="AK13" s="117"/>
    </row>
    <row r="14" spans="1:37" s="65" customFormat="1" ht="15" customHeight="1" x14ac:dyDescent="0.25">
      <c r="A14" s="66" t="s">
        <v>464</v>
      </c>
      <c r="B14" s="63">
        <v>12668.696840000001</v>
      </c>
      <c r="C14" s="63">
        <v>23989.08596</v>
      </c>
      <c r="D14" s="63">
        <v>19524.553449999999</v>
      </c>
      <c r="E14" s="63">
        <v>31371.718129999997</v>
      </c>
      <c r="F14" s="63">
        <v>31207.318629999998</v>
      </c>
      <c r="G14" s="63">
        <v>35031.550579999996</v>
      </c>
      <c r="H14" s="63">
        <v>12952.499310000001</v>
      </c>
      <c r="I14" s="63">
        <v>58198.664899999996</v>
      </c>
      <c r="J14" s="63">
        <v>71653.822790000006</v>
      </c>
      <c r="K14" s="63">
        <v>117592.50752</v>
      </c>
      <c r="L14" s="63">
        <v>120946.91726</v>
      </c>
      <c r="M14" s="63">
        <v>80234.853759999998</v>
      </c>
      <c r="N14" s="63">
        <v>107561.7518</v>
      </c>
      <c r="P14" s="117"/>
      <c r="Q14" s="125"/>
      <c r="R14" s="119"/>
      <c r="S14" s="119"/>
      <c r="T14" s="119"/>
      <c r="U14" s="119"/>
      <c r="V14" s="119"/>
      <c r="W14" s="119"/>
      <c r="X14" s="119"/>
      <c r="Y14" s="119"/>
      <c r="AB14" s="53"/>
      <c r="AD14" s="117"/>
      <c r="AE14" s="117"/>
      <c r="AF14" s="117"/>
      <c r="AG14" s="117"/>
      <c r="AH14" s="117"/>
      <c r="AI14" s="117"/>
      <c r="AJ14" s="117"/>
      <c r="AK14" s="117"/>
    </row>
    <row r="15" spans="1:37" s="65" customFormat="1" ht="15" customHeight="1" x14ac:dyDescent="0.25">
      <c r="A15" s="66" t="s">
        <v>465</v>
      </c>
      <c r="B15" s="63">
        <v>11854.44859</v>
      </c>
      <c r="C15" s="63">
        <v>21233.137620000001</v>
      </c>
      <c r="D15" s="63">
        <v>16597.17123</v>
      </c>
      <c r="E15" s="63">
        <v>24516.231319999999</v>
      </c>
      <c r="F15" s="63">
        <v>24590.347559999998</v>
      </c>
      <c r="G15" s="63">
        <v>26163.190170000002</v>
      </c>
      <c r="H15" s="63">
        <v>10123.31616</v>
      </c>
      <c r="I15" s="63">
        <v>32613.480050000002</v>
      </c>
      <c r="J15" s="63">
        <v>16410.668409999998</v>
      </c>
      <c r="K15" s="63">
        <v>36426.471359999996</v>
      </c>
      <c r="L15" s="63">
        <v>49680.343500000003</v>
      </c>
      <c r="M15" s="63">
        <v>31314.367060000004</v>
      </c>
      <c r="N15" s="63">
        <v>44522.984419999993</v>
      </c>
      <c r="P15" s="117"/>
      <c r="Q15" s="125"/>
      <c r="R15" s="119"/>
      <c r="S15" s="119"/>
      <c r="T15" s="119"/>
      <c r="U15" s="119"/>
      <c r="V15" s="119"/>
      <c r="W15" s="119"/>
      <c r="X15" s="119"/>
      <c r="Y15" s="119"/>
      <c r="AB15" s="53"/>
      <c r="AD15" s="117"/>
      <c r="AE15" s="117"/>
      <c r="AF15" s="117"/>
      <c r="AG15" s="117"/>
      <c r="AH15" s="117"/>
      <c r="AI15" s="117"/>
      <c r="AJ15" s="117"/>
      <c r="AK15" s="117"/>
    </row>
    <row r="16" spans="1:37" s="65" customFormat="1" ht="15" customHeight="1" x14ac:dyDescent="0.25">
      <c r="A16" s="66" t="s">
        <v>466</v>
      </c>
      <c r="B16" s="63">
        <v>814.24824999999998</v>
      </c>
      <c r="C16" s="63">
        <v>2755.9483399999999</v>
      </c>
      <c r="D16" s="63">
        <v>2927.3822200000004</v>
      </c>
      <c r="E16" s="63">
        <v>6855.4868099999994</v>
      </c>
      <c r="F16" s="63">
        <v>6616.9710700000005</v>
      </c>
      <c r="G16" s="63">
        <v>8868.3604099999993</v>
      </c>
      <c r="H16" s="63">
        <v>2829.1831499999998</v>
      </c>
      <c r="I16" s="63">
        <v>25585.184850000001</v>
      </c>
      <c r="J16" s="63">
        <v>55243.15438</v>
      </c>
      <c r="K16" s="63">
        <v>81166.036160000003</v>
      </c>
      <c r="L16" s="63">
        <v>71266.573759999999</v>
      </c>
      <c r="M16" s="63">
        <v>48920.486700000001</v>
      </c>
      <c r="N16" s="63">
        <v>63038.767379999998</v>
      </c>
      <c r="P16" s="117"/>
      <c r="Q16" s="125"/>
      <c r="R16" s="119"/>
      <c r="S16" s="119"/>
      <c r="T16" s="119"/>
      <c r="U16" s="119"/>
      <c r="V16" s="119"/>
      <c r="W16" s="119"/>
      <c r="X16" s="119"/>
      <c r="Y16" s="119"/>
      <c r="AB16" s="53"/>
      <c r="AD16" s="117"/>
      <c r="AE16" s="117"/>
      <c r="AF16" s="117"/>
      <c r="AG16" s="117"/>
      <c r="AH16" s="117"/>
      <c r="AI16" s="117"/>
      <c r="AJ16" s="117"/>
      <c r="AK16" s="117"/>
    </row>
    <row r="17" spans="1:37" s="65" customFormat="1" ht="15" customHeight="1" x14ac:dyDescent="0.25">
      <c r="A17" s="66" t="s">
        <v>467</v>
      </c>
      <c r="B17" s="63">
        <v>52509.15322</v>
      </c>
      <c r="C17" s="63">
        <v>58235.36608</v>
      </c>
      <c r="D17" s="63">
        <v>76135.38291</v>
      </c>
      <c r="E17" s="63">
        <v>83348.606569999989</v>
      </c>
      <c r="F17" s="63">
        <v>94769.83438</v>
      </c>
      <c r="G17" s="63">
        <v>100682.64201000001</v>
      </c>
      <c r="H17" s="63">
        <v>99996.51367</v>
      </c>
      <c r="I17" s="63">
        <v>103518.38303</v>
      </c>
      <c r="J17" s="63">
        <v>134221.28622000001</v>
      </c>
      <c r="K17" s="63">
        <v>171055.24134000001</v>
      </c>
      <c r="L17" s="63">
        <v>191958.36906999999</v>
      </c>
      <c r="M17" s="63">
        <v>242625.01379999999</v>
      </c>
      <c r="N17" s="63">
        <v>246070.90035000001</v>
      </c>
      <c r="P17" s="117"/>
      <c r="Q17" s="125"/>
      <c r="R17" s="119"/>
      <c r="S17" s="119"/>
      <c r="T17" s="119"/>
      <c r="U17" s="119"/>
      <c r="V17" s="119"/>
      <c r="W17" s="119"/>
      <c r="X17" s="119"/>
      <c r="Y17" s="119"/>
      <c r="AB17" s="53"/>
      <c r="AD17" s="117"/>
      <c r="AE17" s="117"/>
      <c r="AF17" s="117"/>
      <c r="AG17" s="117"/>
      <c r="AH17" s="117"/>
      <c r="AI17" s="117"/>
      <c r="AJ17" s="117"/>
      <c r="AK17" s="117"/>
    </row>
    <row r="18" spans="1:37" s="65" customFormat="1" ht="15" customHeight="1" x14ac:dyDescent="0.25">
      <c r="A18" s="66" t="s">
        <v>468</v>
      </c>
      <c r="B18" s="63">
        <v>48407.304689999997</v>
      </c>
      <c r="C18" s="63">
        <v>55099.944069999998</v>
      </c>
      <c r="D18" s="63">
        <v>61806.025350000004</v>
      </c>
      <c r="E18" s="63">
        <v>63989.835290000003</v>
      </c>
      <c r="F18" s="63">
        <v>64721.410779999998</v>
      </c>
      <c r="G18" s="63">
        <v>65923.741580000002</v>
      </c>
      <c r="H18" s="63">
        <v>62714.432509999999</v>
      </c>
      <c r="I18" s="63">
        <v>54316.111840000005</v>
      </c>
      <c r="J18" s="63">
        <v>46448.303530000005</v>
      </c>
      <c r="K18" s="63">
        <v>52586.174810000004</v>
      </c>
      <c r="L18" s="63">
        <v>49909.522749999996</v>
      </c>
      <c r="M18" s="63">
        <v>50706.650860000002</v>
      </c>
      <c r="N18" s="63">
        <v>48496.980330000006</v>
      </c>
      <c r="P18" s="117"/>
      <c r="Q18" s="125"/>
      <c r="R18" s="119"/>
      <c r="S18" s="119"/>
      <c r="T18" s="119"/>
      <c r="U18" s="119"/>
      <c r="V18" s="119"/>
      <c r="W18" s="119"/>
      <c r="X18" s="119"/>
      <c r="Y18" s="119"/>
      <c r="AB18" s="53"/>
      <c r="AD18" s="117"/>
      <c r="AE18" s="117"/>
      <c r="AF18" s="117"/>
      <c r="AG18" s="117"/>
      <c r="AH18" s="117"/>
      <c r="AI18" s="117"/>
      <c r="AJ18" s="117"/>
      <c r="AK18" s="117"/>
    </row>
    <row r="19" spans="1:37" s="65" customFormat="1" ht="15" customHeight="1" x14ac:dyDescent="0.25">
      <c r="A19" s="66" t="s">
        <v>469</v>
      </c>
      <c r="B19" s="63">
        <v>4101.8485300000002</v>
      </c>
      <c r="C19" s="63">
        <v>3135.4220099999998</v>
      </c>
      <c r="D19" s="63">
        <v>14329.35756</v>
      </c>
      <c r="E19" s="63">
        <v>19358.771280000001</v>
      </c>
      <c r="F19" s="63">
        <v>30048.423600000002</v>
      </c>
      <c r="G19" s="63">
        <v>34758.900430000002</v>
      </c>
      <c r="H19" s="63">
        <v>37282.081159999994</v>
      </c>
      <c r="I19" s="63">
        <v>49202.271189999999</v>
      </c>
      <c r="J19" s="63">
        <v>87772.982690000004</v>
      </c>
      <c r="K19" s="63">
        <v>118469.06653</v>
      </c>
      <c r="L19" s="63">
        <v>142048.84631999998</v>
      </c>
      <c r="M19" s="63">
        <v>191918.36293999999</v>
      </c>
      <c r="N19" s="63">
        <v>197573.92001999999</v>
      </c>
      <c r="P19" s="117"/>
      <c r="Q19" s="125"/>
      <c r="R19" s="119"/>
      <c r="S19" s="119"/>
      <c r="T19" s="119"/>
      <c r="U19" s="119"/>
      <c r="V19" s="119"/>
      <c r="W19" s="119"/>
      <c r="X19" s="119"/>
      <c r="Y19" s="119"/>
      <c r="AB19" s="53"/>
      <c r="AD19" s="117"/>
      <c r="AE19" s="117"/>
      <c r="AF19" s="117"/>
      <c r="AG19" s="117"/>
      <c r="AH19" s="117"/>
      <c r="AI19" s="117"/>
      <c r="AJ19" s="117"/>
      <c r="AK19" s="117"/>
    </row>
    <row r="20" spans="1:37" s="65" customFormat="1" ht="15" customHeight="1" x14ac:dyDescent="0.25">
      <c r="A20" s="66" t="s">
        <v>38</v>
      </c>
      <c r="B20" s="63">
        <v>49778.598229999996</v>
      </c>
      <c r="C20" s="63">
        <v>55156.156069999997</v>
      </c>
      <c r="D20" s="63">
        <v>63560.720630000003</v>
      </c>
      <c r="E20" s="63">
        <v>66983.575440000001</v>
      </c>
      <c r="F20" s="63">
        <v>72981.89304000001</v>
      </c>
      <c r="G20" s="63">
        <v>89913.244780000008</v>
      </c>
      <c r="H20" s="63">
        <v>385225.53942000004</v>
      </c>
      <c r="I20" s="63">
        <v>502398.82581000001</v>
      </c>
      <c r="J20" s="63">
        <v>469631.47147000005</v>
      </c>
      <c r="K20" s="63">
        <v>398091.85529000004</v>
      </c>
      <c r="L20" s="63">
        <v>379821.82824</v>
      </c>
      <c r="M20" s="63">
        <v>334595.89567</v>
      </c>
      <c r="N20" s="63">
        <v>319099.91189999995</v>
      </c>
      <c r="P20" s="117"/>
      <c r="Q20" s="125"/>
      <c r="R20" s="119"/>
      <c r="S20" s="119"/>
      <c r="T20" s="119"/>
      <c r="U20" s="119"/>
      <c r="V20" s="119"/>
      <c r="W20" s="119"/>
      <c r="X20" s="119"/>
      <c r="Y20" s="119"/>
      <c r="AB20" s="53"/>
      <c r="AD20" s="117"/>
      <c r="AE20" s="117"/>
      <c r="AF20" s="117"/>
      <c r="AG20" s="117"/>
      <c r="AH20" s="117"/>
      <c r="AI20" s="117"/>
      <c r="AJ20" s="117"/>
      <c r="AK20" s="117"/>
    </row>
    <row r="21" spans="1:37" s="65" customFormat="1" ht="15" customHeight="1" x14ac:dyDescent="0.25">
      <c r="A21" s="66" t="s">
        <v>470</v>
      </c>
      <c r="B21" s="63">
        <v>-144562.04659000001</v>
      </c>
      <c r="C21" s="63">
        <v>-168024.29186000003</v>
      </c>
      <c r="D21" s="63">
        <v>-193138.23996000001</v>
      </c>
      <c r="E21" s="63">
        <v>-211600.93938999998</v>
      </c>
      <c r="F21" s="63">
        <v>-218765.62609000001</v>
      </c>
      <c r="G21" s="63">
        <v>-227848.09497000001</v>
      </c>
      <c r="H21" s="63">
        <v>-236857.47993999999</v>
      </c>
      <c r="I21" s="63">
        <v>-263030.98138000001</v>
      </c>
      <c r="J21" s="63">
        <v>-267619.02784</v>
      </c>
      <c r="K21" s="63">
        <v>-307118.00336999999</v>
      </c>
      <c r="L21" s="63">
        <v>-316736.74511999998</v>
      </c>
      <c r="M21" s="63">
        <v>-354316.16762999998</v>
      </c>
      <c r="N21" s="63">
        <v>-360027.20998000004</v>
      </c>
      <c r="P21" s="117"/>
      <c r="Q21" s="125"/>
      <c r="R21" s="119"/>
      <c r="S21" s="119"/>
      <c r="T21" s="119"/>
      <c r="U21" s="119"/>
      <c r="V21" s="119"/>
      <c r="W21" s="119"/>
      <c r="X21" s="119"/>
      <c r="Y21" s="119"/>
      <c r="AB21" s="53"/>
      <c r="AD21" s="117"/>
      <c r="AE21" s="117"/>
      <c r="AF21" s="117"/>
      <c r="AG21" s="117"/>
      <c r="AH21" s="117"/>
      <c r="AI21" s="117"/>
      <c r="AJ21" s="117"/>
      <c r="AK21" s="117"/>
    </row>
    <row r="22" spans="1:37" s="65" customFormat="1" ht="15" customHeight="1" x14ac:dyDescent="0.25">
      <c r="A22" s="62" t="s">
        <v>68</v>
      </c>
      <c r="B22" s="63">
        <v>50201.881430000001</v>
      </c>
      <c r="C22" s="63">
        <v>68217.99179</v>
      </c>
      <c r="D22" s="63">
        <v>71151.329769999997</v>
      </c>
      <c r="E22" s="63">
        <v>96586.277050000004</v>
      </c>
      <c r="F22" s="63">
        <v>117490.71656</v>
      </c>
      <c r="G22" s="63">
        <v>100538.53173</v>
      </c>
      <c r="H22" s="63">
        <v>152801.56822999998</v>
      </c>
      <c r="I22" s="63">
        <v>161168.63467</v>
      </c>
      <c r="J22" s="63">
        <v>198796.17716999998</v>
      </c>
      <c r="K22" s="63">
        <v>153398.67204</v>
      </c>
      <c r="L22" s="63">
        <v>160584.94175999999</v>
      </c>
      <c r="M22" s="63">
        <v>184382.32697000005</v>
      </c>
      <c r="N22" s="63">
        <v>234479.87220000001</v>
      </c>
      <c r="P22" s="117"/>
      <c r="Q22" s="124"/>
      <c r="R22" s="119"/>
      <c r="S22" s="119"/>
      <c r="T22" s="119"/>
      <c r="U22" s="119"/>
      <c r="V22" s="119"/>
      <c r="W22" s="119"/>
      <c r="X22" s="119"/>
      <c r="Y22" s="119"/>
      <c r="AB22" s="53"/>
      <c r="AD22" s="117"/>
      <c r="AE22" s="117"/>
      <c r="AF22" s="117"/>
      <c r="AG22" s="117"/>
      <c r="AH22" s="117"/>
      <c r="AI22" s="117"/>
      <c r="AJ22" s="117"/>
      <c r="AK22" s="117"/>
    </row>
    <row r="23" spans="1:37" s="65" customFormat="1" ht="15" customHeight="1" x14ac:dyDescent="0.25">
      <c r="A23" s="62" t="s">
        <v>74</v>
      </c>
      <c r="B23" s="63">
        <v>107.37781</v>
      </c>
      <c r="C23" s="63">
        <v>802.87522999999999</v>
      </c>
      <c r="D23" s="63">
        <v>774.5249399999999</v>
      </c>
      <c r="E23" s="63">
        <v>217.45935</v>
      </c>
      <c r="F23" s="63">
        <v>14702.92633</v>
      </c>
      <c r="G23" s="63">
        <v>4377.7575199999992</v>
      </c>
      <c r="H23" s="63">
        <v>2249.8952999999997</v>
      </c>
      <c r="I23" s="63">
        <v>3022.4547200000002</v>
      </c>
      <c r="J23" s="63">
        <v>4837.2082</v>
      </c>
      <c r="K23" s="63">
        <v>9543.1786899999988</v>
      </c>
      <c r="L23" s="63">
        <v>9428.5164499999992</v>
      </c>
      <c r="M23" s="63">
        <v>9729.15344</v>
      </c>
      <c r="N23" s="63">
        <v>8781.5533300000025</v>
      </c>
      <c r="P23" s="117"/>
      <c r="Q23" s="124"/>
      <c r="R23" s="119"/>
      <c r="S23" s="119"/>
      <c r="T23" s="119"/>
      <c r="U23" s="119"/>
      <c r="V23" s="119"/>
      <c r="W23" s="119"/>
      <c r="X23" s="119"/>
      <c r="Y23" s="119"/>
      <c r="AB23" s="53"/>
      <c r="AD23" s="117"/>
      <c r="AE23" s="117"/>
      <c r="AF23" s="117"/>
      <c r="AG23" s="117"/>
      <c r="AH23" s="117"/>
      <c r="AI23" s="117"/>
      <c r="AJ23" s="117"/>
      <c r="AK23" s="117"/>
    </row>
    <row r="24" spans="1:37" s="65" customFormat="1" ht="15" customHeight="1" x14ac:dyDescent="0.25">
      <c r="A24" s="62" t="s">
        <v>471</v>
      </c>
      <c r="B24" s="63">
        <v>5561.5434800000003</v>
      </c>
      <c r="C24" s="63">
        <v>6145.9994800000004</v>
      </c>
      <c r="D24" s="63">
        <v>7406.5659599999999</v>
      </c>
      <c r="E24" s="63">
        <v>109452.79794</v>
      </c>
      <c r="F24" s="63">
        <v>145815.33447999999</v>
      </c>
      <c r="G24" s="63">
        <v>291744.09567000001</v>
      </c>
      <c r="H24" s="63">
        <v>451175.23726999998</v>
      </c>
      <c r="I24" s="63">
        <v>627789.64877999993</v>
      </c>
      <c r="J24" s="63">
        <v>544596.33307000005</v>
      </c>
      <c r="K24" s="63">
        <v>336476.10542000004</v>
      </c>
      <c r="L24" s="63">
        <v>251251.09406999999</v>
      </c>
      <c r="M24" s="63">
        <v>248295.10907000001</v>
      </c>
      <c r="N24" s="63">
        <v>248429.19987999997</v>
      </c>
      <c r="P24" s="117"/>
      <c r="Q24" s="124"/>
      <c r="R24" s="119"/>
      <c r="S24" s="119"/>
      <c r="T24" s="119"/>
      <c r="U24" s="119"/>
      <c r="V24" s="119"/>
      <c r="W24" s="119"/>
      <c r="X24" s="119"/>
      <c r="Y24" s="119"/>
      <c r="AB24" s="53"/>
      <c r="AD24" s="117"/>
      <c r="AE24" s="117"/>
      <c r="AF24" s="117"/>
      <c r="AG24" s="117"/>
      <c r="AH24" s="117"/>
      <c r="AI24" s="117"/>
      <c r="AJ24" s="117"/>
      <c r="AK24" s="117"/>
    </row>
    <row r="25" spans="1:37" s="65" customFormat="1" ht="15" customHeight="1" x14ac:dyDescent="0.25">
      <c r="A25" s="62" t="s">
        <v>84</v>
      </c>
      <c r="B25" s="63">
        <v>95026.110610000003</v>
      </c>
      <c r="C25" s="63">
        <v>109212.29884999999</v>
      </c>
      <c r="D25" s="63">
        <v>119937.14044</v>
      </c>
      <c r="E25" s="63">
        <v>125444.43909999999</v>
      </c>
      <c r="F25" s="63">
        <v>136357.38650999998</v>
      </c>
      <c r="G25" s="63">
        <v>183327.78938</v>
      </c>
      <c r="H25" s="63">
        <v>189127.1029</v>
      </c>
      <c r="I25" s="63">
        <v>197109.32596000002</v>
      </c>
      <c r="J25" s="63">
        <v>190997.94696</v>
      </c>
      <c r="K25" s="63">
        <v>223464.19534000001</v>
      </c>
      <c r="L25" s="63">
        <v>221693.44077000002</v>
      </c>
      <c r="M25" s="63">
        <v>244281.976</v>
      </c>
      <c r="N25" s="63">
        <v>263781.15716</v>
      </c>
      <c r="P25" s="117"/>
      <c r="Q25" s="124"/>
      <c r="R25" s="119"/>
      <c r="S25" s="119"/>
      <c r="T25" s="119"/>
      <c r="U25" s="119"/>
      <c r="V25" s="119"/>
      <c r="W25" s="119"/>
      <c r="X25" s="119"/>
      <c r="Y25" s="119"/>
      <c r="AB25" s="53"/>
      <c r="AD25" s="117"/>
      <c r="AE25" s="117"/>
      <c r="AF25" s="117"/>
      <c r="AG25" s="117"/>
      <c r="AH25" s="117"/>
      <c r="AI25" s="117"/>
      <c r="AJ25" s="117"/>
      <c r="AK25" s="117"/>
    </row>
    <row r="26" spans="1:37" s="65" customFormat="1" ht="15" customHeight="1" x14ac:dyDescent="0.25">
      <c r="A26" s="62" t="s">
        <v>472</v>
      </c>
      <c r="B26" s="63">
        <v>15733.112369999999</v>
      </c>
      <c r="C26" s="63">
        <v>20949.639300000003</v>
      </c>
      <c r="D26" s="63">
        <v>30502.63508</v>
      </c>
      <c r="E26" s="63">
        <v>63713.883520000003</v>
      </c>
      <c r="F26" s="63">
        <v>49064.086750000002</v>
      </c>
      <c r="G26" s="63">
        <v>54194.58397</v>
      </c>
      <c r="H26" s="63">
        <v>46221.930639999999</v>
      </c>
      <c r="I26" s="63">
        <v>42891.212749999999</v>
      </c>
      <c r="J26" s="63">
        <v>49739.827130000005</v>
      </c>
      <c r="K26" s="63">
        <v>80158.468599999993</v>
      </c>
      <c r="L26" s="63">
        <v>68962.247329999998</v>
      </c>
      <c r="M26" s="63">
        <v>68751.698180000007</v>
      </c>
      <c r="N26" s="63">
        <v>75827.629520000002</v>
      </c>
      <c r="P26" s="117"/>
      <c r="Q26" s="124"/>
      <c r="R26" s="119"/>
      <c r="S26" s="119"/>
      <c r="T26" s="119"/>
      <c r="U26" s="119"/>
      <c r="V26" s="119"/>
      <c r="W26" s="119"/>
      <c r="X26" s="119"/>
      <c r="Y26" s="119"/>
      <c r="AB26" s="53"/>
      <c r="AD26" s="117"/>
      <c r="AE26" s="117"/>
      <c r="AF26" s="117"/>
      <c r="AG26" s="117"/>
      <c r="AH26" s="117"/>
      <c r="AI26" s="117"/>
      <c r="AJ26" s="117"/>
      <c r="AK26" s="117"/>
    </row>
    <row r="27" spans="1:37"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P27" s="117"/>
      <c r="Q27" s="126"/>
      <c r="R27" s="120"/>
      <c r="S27" s="120"/>
      <c r="T27" s="120"/>
      <c r="U27" s="120"/>
      <c r="V27" s="120"/>
      <c r="W27" s="120"/>
      <c r="X27" s="120"/>
      <c r="Y27" s="120"/>
      <c r="AB27" s="53"/>
      <c r="AD27" s="117"/>
      <c r="AE27" s="117"/>
      <c r="AF27" s="117"/>
      <c r="AG27" s="117"/>
      <c r="AH27" s="117"/>
      <c r="AI27" s="117"/>
      <c r="AJ27" s="117"/>
      <c r="AK27" s="117"/>
    </row>
    <row r="28" spans="1:37" ht="15" customHeight="1" thickTop="1" thickBot="1" x14ac:dyDescent="0.3">
      <c r="A28" s="59" t="s">
        <v>473</v>
      </c>
      <c r="B28" s="60">
        <v>6769528.1249599997</v>
      </c>
      <c r="C28" s="60">
        <v>7343811.2807799997</v>
      </c>
      <c r="D28" s="60">
        <v>8680731.9509999994</v>
      </c>
      <c r="E28" s="60">
        <v>9627167.1735499986</v>
      </c>
      <c r="F28" s="60">
        <v>9861719.1519900002</v>
      </c>
      <c r="G28" s="60">
        <v>10371930.459100001</v>
      </c>
      <c r="H28" s="60">
        <v>11130604.68266</v>
      </c>
      <c r="I28" s="60">
        <v>11531488.74546</v>
      </c>
      <c r="J28" s="60">
        <v>12083510.421780001</v>
      </c>
      <c r="K28" s="60">
        <v>12937263.22023</v>
      </c>
      <c r="L28" s="60">
        <v>12948438.314409999</v>
      </c>
      <c r="M28" s="60">
        <v>13649443.96641</v>
      </c>
      <c r="N28" s="60">
        <v>13945408.17214</v>
      </c>
      <c r="P28" s="117"/>
      <c r="Q28" s="123"/>
      <c r="R28" s="121"/>
      <c r="S28" s="121"/>
      <c r="T28" s="121"/>
      <c r="U28" s="121"/>
      <c r="V28" s="121"/>
      <c r="W28" s="121"/>
      <c r="X28" s="121"/>
      <c r="Y28" s="121"/>
      <c r="AD28" s="117"/>
      <c r="AE28" s="117"/>
      <c r="AF28" s="117"/>
      <c r="AG28" s="117"/>
      <c r="AH28" s="117"/>
      <c r="AI28" s="117"/>
      <c r="AJ28" s="117"/>
      <c r="AK28" s="117"/>
    </row>
    <row r="29" spans="1:37" s="65" customFormat="1" ht="15" customHeight="1" thickTop="1" x14ac:dyDescent="0.25">
      <c r="A29" s="62" t="s">
        <v>474</v>
      </c>
      <c r="B29" s="63">
        <v>5973126.0757100005</v>
      </c>
      <c r="C29" s="63">
        <v>6453670.8342700005</v>
      </c>
      <c r="D29" s="63">
        <v>7431700.9958100002</v>
      </c>
      <c r="E29" s="63">
        <v>8203038.6017399998</v>
      </c>
      <c r="F29" s="63">
        <v>8281147.6344300006</v>
      </c>
      <c r="G29" s="63">
        <v>8364578.02563</v>
      </c>
      <c r="H29" s="63">
        <v>8812392.2032900006</v>
      </c>
      <c r="I29" s="63">
        <v>8974598.0903899986</v>
      </c>
      <c r="J29" s="63">
        <v>9492345.4090899993</v>
      </c>
      <c r="K29" s="63">
        <v>4162758.1408600002</v>
      </c>
      <c r="L29" s="63">
        <v>4120150.9167900002</v>
      </c>
      <c r="M29" s="63">
        <v>11449014.71022</v>
      </c>
      <c r="N29" s="63">
        <v>11882707.099920001</v>
      </c>
      <c r="P29" s="117"/>
      <c r="Q29" s="124"/>
      <c r="R29" s="119"/>
      <c r="S29" s="119"/>
      <c r="T29" s="119"/>
      <c r="U29" s="119"/>
      <c r="V29" s="119"/>
      <c r="W29" s="119"/>
      <c r="X29" s="119"/>
      <c r="Y29" s="119"/>
      <c r="AB29" s="53"/>
      <c r="AD29" s="117"/>
      <c r="AE29" s="117"/>
      <c r="AF29" s="117"/>
      <c r="AG29" s="117"/>
      <c r="AH29" s="117"/>
      <c r="AI29" s="117"/>
      <c r="AJ29" s="117"/>
      <c r="AK29" s="117"/>
    </row>
    <row r="30" spans="1:37" s="65" customFormat="1" ht="15" customHeight="1" x14ac:dyDescent="0.25">
      <c r="A30" s="66" t="s">
        <v>475</v>
      </c>
      <c r="B30" s="63">
        <v>1028010.2229500001</v>
      </c>
      <c r="C30" s="63">
        <v>1315468.93802</v>
      </c>
      <c r="D30" s="63">
        <v>1435862.49223</v>
      </c>
      <c r="E30" s="63">
        <v>1285123.3313499999</v>
      </c>
      <c r="F30" s="63">
        <v>1375349.7096199999</v>
      </c>
      <c r="G30" s="63">
        <v>1060864.4136300001</v>
      </c>
      <c r="H30" s="63">
        <v>1251795.5850899999</v>
      </c>
      <c r="I30" s="63">
        <v>1294791.6651400002</v>
      </c>
      <c r="J30" s="63">
        <v>1108133.32158</v>
      </c>
      <c r="K30" s="63">
        <v>1126395.1150799999</v>
      </c>
      <c r="L30" s="63">
        <v>1186513.1932699999</v>
      </c>
      <c r="M30" s="63">
        <v>1063534.95982</v>
      </c>
      <c r="N30" s="63">
        <v>1359882.1939100004</v>
      </c>
      <c r="P30" s="117"/>
      <c r="Q30" s="125"/>
      <c r="R30" s="119"/>
      <c r="S30" s="119"/>
      <c r="T30" s="119"/>
      <c r="U30" s="119"/>
      <c r="V30" s="119"/>
      <c r="W30" s="119"/>
      <c r="X30" s="119"/>
      <c r="Y30" s="119"/>
      <c r="AB30" s="53"/>
      <c r="AD30" s="117"/>
      <c r="AE30" s="117"/>
      <c r="AF30" s="117"/>
      <c r="AG30" s="117"/>
      <c r="AH30" s="117"/>
      <c r="AI30" s="117"/>
      <c r="AJ30" s="117"/>
      <c r="AK30" s="117"/>
    </row>
    <row r="31" spans="1:37" s="65" customFormat="1" ht="15" customHeight="1" x14ac:dyDescent="0.25">
      <c r="A31" s="66" t="s">
        <v>476</v>
      </c>
      <c r="B31" s="63">
        <v>1362471.05067</v>
      </c>
      <c r="C31" s="63">
        <v>1585340.17866</v>
      </c>
      <c r="D31" s="63">
        <v>1731606.61301</v>
      </c>
      <c r="E31" s="63">
        <v>1763928.1807200001</v>
      </c>
      <c r="F31" s="63">
        <v>1765670.4951099998</v>
      </c>
      <c r="G31" s="63">
        <v>1552488.8249100002</v>
      </c>
      <c r="H31" s="63">
        <v>1565335.0885399999</v>
      </c>
      <c r="I31" s="63">
        <v>1620178.86732</v>
      </c>
      <c r="J31" s="63">
        <v>1737457.4778800001</v>
      </c>
      <c r="K31" s="63">
        <v>1883511.3530899999</v>
      </c>
      <c r="L31" s="63">
        <v>1829255.4175400001</v>
      </c>
      <c r="M31" s="63">
        <v>2211316.95707</v>
      </c>
      <c r="N31" s="63">
        <v>2327811.53681</v>
      </c>
      <c r="P31" s="117"/>
      <c r="Q31" s="125"/>
      <c r="R31" s="119"/>
      <c r="S31" s="119"/>
      <c r="T31" s="119"/>
      <c r="U31" s="119"/>
      <c r="V31" s="119"/>
      <c r="W31" s="119"/>
      <c r="X31" s="119"/>
      <c r="Y31" s="119"/>
      <c r="AB31" s="53"/>
      <c r="AD31" s="117"/>
      <c r="AE31" s="117"/>
      <c r="AF31" s="117"/>
      <c r="AG31" s="117"/>
      <c r="AH31" s="117"/>
      <c r="AI31" s="117"/>
      <c r="AJ31" s="117"/>
      <c r="AK31" s="117"/>
    </row>
    <row r="32" spans="1:37" s="65" customFormat="1" ht="15" customHeight="1" x14ac:dyDescent="0.25">
      <c r="A32" s="66" t="s">
        <v>477</v>
      </c>
      <c r="B32" s="63">
        <v>120810.28158</v>
      </c>
      <c r="C32" s="63">
        <v>46620.450450000004</v>
      </c>
      <c r="D32" s="63">
        <v>25154.70318</v>
      </c>
      <c r="E32" s="63">
        <v>22135.81322</v>
      </c>
      <c r="F32" s="63">
        <v>16021.18326</v>
      </c>
      <c r="G32" s="63">
        <v>5099.9520899999998</v>
      </c>
      <c r="H32" s="63">
        <v>4610.6847400000006</v>
      </c>
      <c r="I32" s="63">
        <v>3523.8932999999997</v>
      </c>
      <c r="J32" s="63">
        <v>3516.40843</v>
      </c>
      <c r="K32" s="63">
        <v>3494.04036</v>
      </c>
      <c r="L32" s="63">
        <v>299.36046000000005</v>
      </c>
      <c r="M32" s="63">
        <v>299.90472999999997</v>
      </c>
      <c r="N32" s="63">
        <v>299.91234000000003</v>
      </c>
      <c r="P32" s="117"/>
      <c r="Q32" s="125"/>
      <c r="R32" s="119"/>
      <c r="S32" s="119"/>
      <c r="T32" s="119"/>
      <c r="U32" s="119"/>
      <c r="V32" s="119"/>
      <c r="W32" s="119"/>
      <c r="X32" s="119"/>
      <c r="Y32" s="119"/>
      <c r="AB32" s="53"/>
      <c r="AD32" s="117"/>
      <c r="AE32" s="117"/>
      <c r="AF32" s="117"/>
      <c r="AG32" s="117"/>
      <c r="AH32" s="117"/>
      <c r="AI32" s="117"/>
      <c r="AJ32" s="117"/>
      <c r="AK32" s="117"/>
    </row>
    <row r="33" spans="1:37" s="65" customFormat="1" ht="15" customHeight="1" x14ac:dyDescent="0.25">
      <c r="A33" s="66" t="s">
        <v>478</v>
      </c>
      <c r="B33" s="63">
        <v>74456.599900000001</v>
      </c>
      <c r="C33" s="63">
        <v>88427.482499999998</v>
      </c>
      <c r="D33" s="63">
        <v>81577.913680000012</v>
      </c>
      <c r="E33" s="63">
        <v>127668.30354000001</v>
      </c>
      <c r="F33" s="63">
        <v>145908.53308000002</v>
      </c>
      <c r="G33" s="63">
        <v>125665.55807</v>
      </c>
      <c r="H33" s="63">
        <v>111386.25168</v>
      </c>
      <c r="I33" s="63">
        <v>154737.87958000001</v>
      </c>
      <c r="J33" s="63">
        <v>132297.68002999999</v>
      </c>
      <c r="K33" s="63">
        <v>203486.67287000001</v>
      </c>
      <c r="L33" s="63">
        <v>223851.06761000003</v>
      </c>
      <c r="M33" s="63">
        <v>203650.55391999998</v>
      </c>
      <c r="N33" s="63">
        <v>244791.61286000005</v>
      </c>
      <c r="P33" s="117"/>
      <c r="Q33" s="125"/>
      <c r="R33" s="119"/>
      <c r="S33" s="119"/>
      <c r="T33" s="119"/>
      <c r="U33" s="119"/>
      <c r="V33" s="119"/>
      <c r="W33" s="119"/>
      <c r="X33" s="119"/>
      <c r="Y33" s="119"/>
      <c r="AB33" s="53"/>
      <c r="AD33" s="117"/>
      <c r="AE33" s="117"/>
      <c r="AF33" s="117"/>
      <c r="AG33" s="117"/>
      <c r="AH33" s="117"/>
      <c r="AI33" s="117"/>
      <c r="AJ33" s="117"/>
      <c r="AK33" s="117"/>
    </row>
    <row r="34" spans="1:37" s="65" customFormat="1" ht="15" customHeight="1" x14ac:dyDescent="0.25">
      <c r="A34" s="66" t="s">
        <v>479</v>
      </c>
      <c r="B34" s="63">
        <v>3208242.70939</v>
      </c>
      <c r="C34" s="63">
        <v>3179102.3071500002</v>
      </c>
      <c r="D34" s="63">
        <v>3847708.9607699998</v>
      </c>
      <c r="E34" s="63">
        <v>4597529.1383400001</v>
      </c>
      <c r="F34" s="63">
        <v>4482922.1085100006</v>
      </c>
      <c r="G34" s="63">
        <v>4989532.0665899999</v>
      </c>
      <c r="H34" s="63">
        <v>5115903.8352899998</v>
      </c>
      <c r="I34" s="63">
        <v>5024884.6424799999</v>
      </c>
      <c r="J34" s="63">
        <v>5539189.8121300004</v>
      </c>
      <c r="K34" s="63">
        <v>883475.24014000001</v>
      </c>
      <c r="L34" s="63">
        <v>822925.08671000006</v>
      </c>
      <c r="M34" s="63">
        <v>6642267.1082999995</v>
      </c>
      <c r="N34" s="63">
        <v>6588190.14597</v>
      </c>
      <c r="P34" s="117"/>
      <c r="Q34" s="125"/>
      <c r="R34" s="119"/>
      <c r="S34" s="119"/>
      <c r="T34" s="119"/>
      <c r="U34" s="119"/>
      <c r="V34" s="119"/>
      <c r="W34" s="119"/>
      <c r="X34" s="119"/>
      <c r="Y34" s="119"/>
      <c r="AB34" s="53"/>
      <c r="AD34" s="117"/>
      <c r="AE34" s="117"/>
      <c r="AF34" s="117"/>
      <c r="AG34" s="117"/>
      <c r="AH34" s="117"/>
      <c r="AI34" s="117"/>
      <c r="AJ34" s="117"/>
      <c r="AK34" s="117"/>
    </row>
    <row r="35" spans="1:37" s="65" customFormat="1" ht="15" customHeight="1" x14ac:dyDescent="0.25">
      <c r="A35" s="66" t="s">
        <v>480</v>
      </c>
      <c r="B35" s="63">
        <v>179135.21122</v>
      </c>
      <c r="C35" s="63">
        <v>238711.47749000002</v>
      </c>
      <c r="D35" s="63">
        <v>309790.31293999997</v>
      </c>
      <c r="E35" s="63">
        <v>406653.83457000001</v>
      </c>
      <c r="F35" s="63">
        <v>495275.60485</v>
      </c>
      <c r="G35" s="63">
        <v>630927.21033999999</v>
      </c>
      <c r="H35" s="63">
        <v>763360.75795</v>
      </c>
      <c r="I35" s="63">
        <v>876481.14257000003</v>
      </c>
      <c r="J35" s="63">
        <v>971750.70903999999</v>
      </c>
      <c r="K35" s="63">
        <v>62395.719320000004</v>
      </c>
      <c r="L35" s="63">
        <v>57306.7912</v>
      </c>
      <c r="M35" s="63">
        <v>1327945.2263800001</v>
      </c>
      <c r="N35" s="63">
        <v>1361731.6980300001</v>
      </c>
      <c r="P35" s="117"/>
      <c r="Q35" s="125"/>
      <c r="R35" s="119"/>
      <c r="S35" s="119"/>
      <c r="T35" s="119"/>
      <c r="U35" s="119"/>
      <c r="V35" s="119"/>
      <c r="W35" s="119"/>
      <c r="X35" s="119"/>
      <c r="Y35" s="119"/>
      <c r="AB35" s="53"/>
      <c r="AD35" s="117"/>
      <c r="AE35" s="117"/>
      <c r="AF35" s="117"/>
      <c r="AG35" s="117"/>
      <c r="AH35" s="117"/>
      <c r="AI35" s="117"/>
      <c r="AJ35" s="117"/>
      <c r="AK35" s="117"/>
    </row>
    <row r="36" spans="1:37" s="65" customFormat="1" ht="15" customHeight="1" x14ac:dyDescent="0.25">
      <c r="A36" s="62" t="s">
        <v>481</v>
      </c>
      <c r="B36" s="63">
        <v>299.78474999999997</v>
      </c>
      <c r="C36" s="63">
        <v>1006.40185</v>
      </c>
      <c r="D36" s="63">
        <v>1407.06782</v>
      </c>
      <c r="E36" s="63">
        <v>788.56786</v>
      </c>
      <c r="F36" s="63">
        <v>472.66217999999998</v>
      </c>
      <c r="G36" s="63">
        <v>482.48257000000001</v>
      </c>
      <c r="H36" s="63">
        <v>110821.98066</v>
      </c>
      <c r="I36" s="63">
        <v>57232.572329999995</v>
      </c>
      <c r="J36" s="63">
        <v>1714.8673799999999</v>
      </c>
      <c r="K36" s="63">
        <v>2290.7969700000003</v>
      </c>
      <c r="L36" s="63">
        <v>2711.5868500000001</v>
      </c>
      <c r="M36" s="63">
        <v>2323.2202399999996</v>
      </c>
      <c r="N36" s="63">
        <v>4351.6532500000003</v>
      </c>
      <c r="P36" s="117"/>
      <c r="Q36" s="124"/>
      <c r="R36" s="119"/>
      <c r="S36" s="119"/>
      <c r="T36" s="119"/>
      <c r="U36" s="119"/>
      <c r="V36" s="119"/>
      <c r="W36" s="119"/>
      <c r="X36" s="119"/>
      <c r="Y36" s="119"/>
      <c r="AB36" s="53"/>
      <c r="AD36" s="117"/>
      <c r="AE36" s="117"/>
      <c r="AF36" s="117"/>
      <c r="AG36" s="117"/>
      <c r="AH36" s="117"/>
      <c r="AI36" s="117"/>
      <c r="AJ36" s="117"/>
      <c r="AK36" s="117"/>
    </row>
    <row r="37" spans="1:37" s="65" customFormat="1" ht="15" customHeight="1" x14ac:dyDescent="0.25">
      <c r="A37" s="62" t="s">
        <v>482</v>
      </c>
      <c r="B37" s="63">
        <v>382489.65025999997</v>
      </c>
      <c r="C37" s="63">
        <v>411513.61619999999</v>
      </c>
      <c r="D37" s="63">
        <v>677231.78346000006</v>
      </c>
      <c r="E37" s="63">
        <v>877957.00421000004</v>
      </c>
      <c r="F37" s="63">
        <v>1020381.20667</v>
      </c>
      <c r="G37" s="63">
        <v>1499939.3615899999</v>
      </c>
      <c r="H37" s="63">
        <v>1463555.38451</v>
      </c>
      <c r="I37" s="63">
        <v>1838591.2217300001</v>
      </c>
      <c r="J37" s="63">
        <v>1907622.67943</v>
      </c>
      <c r="K37" s="63">
        <v>1655956.93952</v>
      </c>
      <c r="L37" s="63">
        <v>1534736.1469400001</v>
      </c>
      <c r="M37" s="63">
        <v>1403482.6070399999</v>
      </c>
      <c r="N37" s="63">
        <v>1353738.9872700002</v>
      </c>
      <c r="P37" s="117"/>
      <c r="Q37" s="124"/>
      <c r="R37" s="119"/>
      <c r="S37" s="119"/>
      <c r="T37" s="119"/>
      <c r="U37" s="119"/>
      <c r="V37" s="119"/>
      <c r="W37" s="119"/>
      <c r="X37" s="119"/>
      <c r="Y37" s="119"/>
      <c r="AB37" s="53"/>
      <c r="AD37" s="117"/>
      <c r="AE37" s="117"/>
      <c r="AF37" s="117"/>
      <c r="AG37" s="117"/>
      <c r="AH37" s="117"/>
      <c r="AI37" s="117"/>
      <c r="AJ37" s="117"/>
      <c r="AK37" s="117"/>
    </row>
    <row r="38" spans="1:37" s="65" customFormat="1" ht="15" customHeight="1" x14ac:dyDescent="0.25">
      <c r="A38" s="62" t="s">
        <v>483</v>
      </c>
      <c r="B38" s="63">
        <v>159346.66347999999</v>
      </c>
      <c r="C38" s="63">
        <v>170452.63537999999</v>
      </c>
      <c r="D38" s="63">
        <v>197332.48530999999</v>
      </c>
      <c r="E38" s="63">
        <v>215294.12547</v>
      </c>
      <c r="F38" s="63">
        <v>233424.46649000002</v>
      </c>
      <c r="G38" s="63">
        <v>215107.07136999999</v>
      </c>
      <c r="H38" s="63">
        <v>216643.55074999999</v>
      </c>
      <c r="I38" s="63">
        <v>223583.20872</v>
      </c>
      <c r="J38" s="63">
        <v>282366.35126999998</v>
      </c>
      <c r="K38" s="63">
        <v>242562.46919</v>
      </c>
      <c r="L38" s="63">
        <v>273505.49160000001</v>
      </c>
      <c r="M38" s="63">
        <v>357079.38265000004</v>
      </c>
      <c r="N38" s="63">
        <v>313259.12371999997</v>
      </c>
      <c r="P38" s="117"/>
      <c r="Q38" s="124"/>
      <c r="R38" s="119"/>
      <c r="S38" s="119"/>
      <c r="T38" s="119"/>
      <c r="U38" s="119"/>
      <c r="V38" s="119"/>
      <c r="W38" s="119"/>
      <c r="X38" s="119"/>
      <c r="Y38" s="119"/>
      <c r="AB38" s="53"/>
      <c r="AD38" s="117"/>
      <c r="AE38" s="117"/>
      <c r="AF38" s="117"/>
      <c r="AG38" s="117"/>
      <c r="AH38" s="117"/>
      <c r="AI38" s="117"/>
      <c r="AJ38" s="117"/>
      <c r="AK38" s="117"/>
    </row>
    <row r="39" spans="1:37" s="65" customFormat="1" ht="15" customHeight="1" x14ac:dyDescent="0.25">
      <c r="A39" s="62" t="s">
        <v>145</v>
      </c>
      <c r="B39" s="63">
        <v>73810.89516</v>
      </c>
      <c r="C39" s="63">
        <v>80658.394540000008</v>
      </c>
      <c r="D39" s="63">
        <v>88561.332730000009</v>
      </c>
      <c r="E39" s="63">
        <v>86152.372739999992</v>
      </c>
      <c r="F39" s="63">
        <v>90597.630310000008</v>
      </c>
      <c r="G39" s="63">
        <v>99541.223180000001</v>
      </c>
      <c r="H39" s="63">
        <v>104394.77972000001</v>
      </c>
      <c r="I39" s="63">
        <v>108268.08991</v>
      </c>
      <c r="J39" s="63">
        <v>121597.36494</v>
      </c>
      <c r="K39" s="63">
        <v>133943.98854000002</v>
      </c>
      <c r="L39" s="63">
        <v>136994.20582</v>
      </c>
      <c r="M39" s="63">
        <v>144891.7451</v>
      </c>
      <c r="N39" s="63">
        <v>146337.74757000001</v>
      </c>
      <c r="P39" s="117"/>
      <c r="Q39" s="124"/>
      <c r="R39" s="119"/>
      <c r="S39" s="119"/>
      <c r="T39" s="119"/>
      <c r="U39" s="119"/>
      <c r="V39" s="119"/>
      <c r="W39" s="119"/>
      <c r="X39" s="119"/>
      <c r="Y39" s="119"/>
      <c r="AB39" s="53"/>
      <c r="AD39" s="117"/>
      <c r="AE39" s="117"/>
      <c r="AF39" s="117"/>
      <c r="AG39" s="117"/>
      <c r="AH39" s="117"/>
      <c r="AI39" s="117"/>
      <c r="AJ39" s="117"/>
      <c r="AK39" s="117"/>
    </row>
    <row r="40" spans="1:37" s="65" customFormat="1" ht="15" customHeight="1" x14ac:dyDescent="0.25">
      <c r="A40" s="62" t="s">
        <v>152</v>
      </c>
      <c r="B40" s="63">
        <v>0</v>
      </c>
      <c r="C40" s="63">
        <v>0</v>
      </c>
      <c r="D40" s="63">
        <v>0</v>
      </c>
      <c r="E40" s="63">
        <v>0</v>
      </c>
      <c r="F40" s="63">
        <v>0</v>
      </c>
      <c r="G40" s="63">
        <v>0</v>
      </c>
      <c r="H40" s="63">
        <v>129104.3</v>
      </c>
      <c r="I40" s="63">
        <v>129191.21667000001</v>
      </c>
      <c r="J40" s="63">
        <v>129278.13333</v>
      </c>
      <c r="K40" s="63">
        <v>86746.05</v>
      </c>
      <c r="L40" s="63">
        <v>87812.266669999997</v>
      </c>
      <c r="M40" s="63">
        <v>33122.515800000001</v>
      </c>
      <c r="N40" s="63">
        <v>33530.9018</v>
      </c>
      <c r="P40" s="117"/>
      <c r="Q40" s="124"/>
      <c r="R40" s="119"/>
      <c r="S40" s="119"/>
      <c r="T40" s="119"/>
      <c r="U40" s="119"/>
      <c r="V40" s="119"/>
      <c r="W40" s="119"/>
      <c r="X40" s="119"/>
      <c r="Y40" s="119"/>
      <c r="AB40" s="53"/>
      <c r="AD40" s="117"/>
      <c r="AE40" s="117"/>
      <c r="AF40" s="117"/>
      <c r="AG40" s="117"/>
      <c r="AH40" s="117"/>
      <c r="AI40" s="117"/>
      <c r="AJ40" s="117"/>
      <c r="AK40" s="117"/>
    </row>
    <row r="41" spans="1:37" s="65" customFormat="1" ht="15" customHeight="1" x14ac:dyDescent="0.25">
      <c r="A41" s="62" t="s">
        <v>484</v>
      </c>
      <c r="B41" s="63">
        <v>173169.87084000002</v>
      </c>
      <c r="C41" s="63">
        <v>190268.00143</v>
      </c>
      <c r="D41" s="63">
        <v>235412.0612</v>
      </c>
      <c r="E41" s="63">
        <v>206491.40437</v>
      </c>
      <c r="F41" s="63">
        <v>224346.85443000001</v>
      </c>
      <c r="G41" s="63">
        <v>186356.65327000001</v>
      </c>
      <c r="H41" s="63">
        <v>145413.21952000001</v>
      </c>
      <c r="I41" s="63">
        <v>153197.79741999999</v>
      </c>
      <c r="J41" s="63">
        <v>123233.16279999999</v>
      </c>
      <c r="K41" s="63">
        <v>146186.85368999999</v>
      </c>
      <c r="L41" s="63">
        <v>131923.91313999999</v>
      </c>
      <c r="M41" s="63">
        <v>193772.37168000001</v>
      </c>
      <c r="N41" s="63">
        <v>181263.87721000001</v>
      </c>
      <c r="P41" s="117"/>
      <c r="Q41" s="124"/>
      <c r="R41" s="119"/>
      <c r="S41" s="119"/>
      <c r="T41" s="119"/>
      <c r="U41" s="119"/>
      <c r="V41" s="119"/>
      <c r="W41" s="119"/>
      <c r="X41" s="119"/>
      <c r="Y41" s="119"/>
      <c r="AB41" s="53"/>
      <c r="AD41" s="117"/>
      <c r="AE41" s="117"/>
      <c r="AF41" s="117"/>
      <c r="AG41" s="117"/>
      <c r="AH41" s="117"/>
      <c r="AI41" s="117"/>
      <c r="AJ41" s="117"/>
      <c r="AK41" s="117"/>
    </row>
    <row r="42" spans="1:37" s="67" customFormat="1" ht="15" customHeight="1" thickBot="1" x14ac:dyDescent="0.3">
      <c r="A42" s="62" t="s">
        <v>126</v>
      </c>
      <c r="B42" s="63">
        <v>7285.1847600000001</v>
      </c>
      <c r="C42" s="63">
        <v>36241.397109999998</v>
      </c>
      <c r="D42" s="63">
        <v>49086.224670000003</v>
      </c>
      <c r="E42" s="63">
        <v>37445.097159999998</v>
      </c>
      <c r="F42" s="63">
        <v>11348.697480000001</v>
      </c>
      <c r="G42" s="63">
        <v>5925.64149</v>
      </c>
      <c r="H42" s="63">
        <v>148279.26420999999</v>
      </c>
      <c r="I42" s="63">
        <v>46826.548289999999</v>
      </c>
      <c r="J42" s="63">
        <v>25352.453539999999</v>
      </c>
      <c r="K42" s="63">
        <v>6506817.9814600004</v>
      </c>
      <c r="L42" s="63">
        <v>6660603.7866000002</v>
      </c>
      <c r="M42" s="63">
        <v>65757.413679999998</v>
      </c>
      <c r="N42" s="63">
        <v>30218.781400000003</v>
      </c>
      <c r="P42" s="117"/>
      <c r="Q42" s="126"/>
      <c r="R42" s="120"/>
      <c r="S42" s="120"/>
      <c r="T42" s="120"/>
      <c r="U42" s="120"/>
      <c r="V42" s="120"/>
      <c r="W42" s="120"/>
      <c r="X42" s="120"/>
      <c r="Y42" s="120"/>
      <c r="AB42" s="53"/>
      <c r="AD42" s="117"/>
      <c r="AE42" s="117"/>
      <c r="AF42" s="117"/>
      <c r="AG42" s="117"/>
      <c r="AH42" s="117"/>
      <c r="AI42" s="117"/>
      <c r="AJ42" s="117"/>
      <c r="AK42" s="117"/>
    </row>
    <row r="43" spans="1:37" ht="15" customHeight="1" thickTop="1" thickBot="1" x14ac:dyDescent="0.3">
      <c r="A43" s="59" t="s">
        <v>485</v>
      </c>
      <c r="B43" s="60">
        <v>453780.19185</v>
      </c>
      <c r="C43" s="60">
        <v>498920.08754000004</v>
      </c>
      <c r="D43" s="60">
        <v>554538.46307000006</v>
      </c>
      <c r="E43" s="60">
        <v>626364.48169000004</v>
      </c>
      <c r="F43" s="60">
        <v>676580.26266999997</v>
      </c>
      <c r="G43" s="60">
        <v>735945.07503999991</v>
      </c>
      <c r="H43" s="60">
        <v>751818.51651999995</v>
      </c>
      <c r="I43" s="60">
        <v>827017.05417999998</v>
      </c>
      <c r="J43" s="60">
        <v>898441.84179999994</v>
      </c>
      <c r="K43" s="60">
        <v>933919.42020000005</v>
      </c>
      <c r="L43" s="60">
        <v>919691.80791999993</v>
      </c>
      <c r="M43" s="60">
        <v>1053361.5596099999</v>
      </c>
      <c r="N43" s="60">
        <v>1053796.8854499999</v>
      </c>
      <c r="P43" s="117"/>
      <c r="Q43" s="123"/>
      <c r="R43" s="121"/>
      <c r="S43" s="121"/>
      <c r="T43" s="121"/>
      <c r="U43" s="121"/>
      <c r="V43" s="121"/>
      <c r="W43" s="121"/>
      <c r="X43" s="121"/>
      <c r="Y43" s="121"/>
      <c r="AD43" s="117"/>
      <c r="AE43" s="117"/>
      <c r="AF43" s="117"/>
      <c r="AG43" s="117"/>
      <c r="AH43" s="117"/>
      <c r="AI43" s="117"/>
      <c r="AJ43" s="117"/>
      <c r="AK43" s="117"/>
    </row>
    <row r="44" spans="1:37" s="65" customFormat="1" ht="15" customHeight="1" thickTop="1" x14ac:dyDescent="0.25">
      <c r="A44" s="62" t="s">
        <v>167</v>
      </c>
      <c r="B44" s="63">
        <v>311563</v>
      </c>
      <c r="C44" s="63">
        <v>348993</v>
      </c>
      <c r="D44" s="63">
        <v>394323</v>
      </c>
      <c r="E44" s="63">
        <v>452173</v>
      </c>
      <c r="F44" s="63">
        <v>506063</v>
      </c>
      <c r="G44" s="63">
        <v>551823</v>
      </c>
      <c r="H44" s="63">
        <v>598253</v>
      </c>
      <c r="I44" s="63">
        <v>643653</v>
      </c>
      <c r="J44" s="63">
        <v>686233</v>
      </c>
      <c r="K44" s="63">
        <v>729573</v>
      </c>
      <c r="L44" s="63">
        <v>729573</v>
      </c>
      <c r="M44" s="63">
        <v>768483</v>
      </c>
      <c r="N44" s="63">
        <v>826843</v>
      </c>
      <c r="P44" s="117"/>
      <c r="Q44" s="124"/>
      <c r="R44" s="119"/>
      <c r="S44" s="119"/>
      <c r="T44" s="119"/>
      <c r="U44" s="119"/>
      <c r="V44" s="119"/>
      <c r="W44" s="119"/>
      <c r="X44" s="119"/>
      <c r="Y44" s="119"/>
      <c r="AB44" s="53"/>
      <c r="AD44" s="117"/>
      <c r="AE44" s="117"/>
      <c r="AF44" s="117"/>
      <c r="AG44" s="117"/>
      <c r="AH44" s="117"/>
      <c r="AI44" s="117"/>
      <c r="AJ44" s="117"/>
      <c r="AK44" s="117"/>
    </row>
    <row r="45" spans="1:37" s="65" customFormat="1" ht="15" customHeight="1" x14ac:dyDescent="0.25">
      <c r="A45" s="62" t="s">
        <v>171</v>
      </c>
      <c r="B45" s="63">
        <v>0</v>
      </c>
      <c r="C45" s="63">
        <v>0</v>
      </c>
      <c r="D45" s="63">
        <v>5</v>
      </c>
      <c r="E45" s="63">
        <v>0</v>
      </c>
      <c r="F45" s="63">
        <v>2.5</v>
      </c>
      <c r="G45" s="63">
        <v>0</v>
      </c>
      <c r="H45" s="63">
        <v>2.5</v>
      </c>
      <c r="I45" s="63">
        <v>2.5</v>
      </c>
      <c r="J45" s="63">
        <v>2.5</v>
      </c>
      <c r="K45" s="63">
        <v>0</v>
      </c>
      <c r="L45" s="63">
        <v>13750</v>
      </c>
      <c r="M45" s="63">
        <v>7.5</v>
      </c>
      <c r="N45" s="63">
        <v>11007.5</v>
      </c>
      <c r="P45" s="117"/>
      <c r="Q45" s="124"/>
      <c r="R45" s="119"/>
      <c r="S45" s="119"/>
      <c r="T45" s="119"/>
      <c r="U45" s="119"/>
      <c r="V45" s="119"/>
      <c r="W45" s="119"/>
      <c r="X45" s="119"/>
      <c r="Y45" s="119"/>
      <c r="AB45" s="53"/>
      <c r="AD45" s="117"/>
      <c r="AE45" s="117"/>
      <c r="AF45" s="117"/>
      <c r="AG45" s="117"/>
      <c r="AH45" s="117"/>
      <c r="AI45" s="117"/>
      <c r="AJ45" s="117"/>
      <c r="AK45" s="117"/>
    </row>
    <row r="46" spans="1:37"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P46" s="117"/>
      <c r="Q46" s="124"/>
      <c r="R46" s="119"/>
      <c r="S46" s="119"/>
      <c r="T46" s="119"/>
      <c r="U46" s="119"/>
      <c r="V46" s="119"/>
      <c r="W46" s="119"/>
      <c r="X46" s="119"/>
      <c r="Y46" s="119"/>
      <c r="AB46" s="53"/>
      <c r="AD46" s="117"/>
      <c r="AE46" s="117"/>
      <c r="AF46" s="117"/>
      <c r="AG46" s="117"/>
      <c r="AH46" s="117"/>
      <c r="AI46" s="117"/>
      <c r="AJ46" s="117"/>
      <c r="AK46" s="117"/>
    </row>
    <row r="47" spans="1:37" s="65" customFormat="1" ht="15" customHeight="1" x14ac:dyDescent="0.25">
      <c r="A47" s="62" t="s">
        <v>486</v>
      </c>
      <c r="B47" s="63">
        <v>59051.410429999996</v>
      </c>
      <c r="C47" s="63">
        <v>67367.365080000003</v>
      </c>
      <c r="D47" s="63">
        <v>75623.21620000001</v>
      </c>
      <c r="E47" s="63">
        <v>73271.404819999996</v>
      </c>
      <c r="F47" s="63">
        <v>83362.498000000007</v>
      </c>
      <c r="G47" s="63">
        <v>92076.541689999998</v>
      </c>
      <c r="H47" s="63">
        <v>103120.53031999999</v>
      </c>
      <c r="I47" s="63">
        <v>108163.00742000001</v>
      </c>
      <c r="J47" s="63">
        <v>115682.86119</v>
      </c>
      <c r="K47" s="63">
        <v>125334.53118000001</v>
      </c>
      <c r="L47" s="63">
        <v>133234.38922000001</v>
      </c>
      <c r="M47" s="63">
        <v>133234.38922000001</v>
      </c>
      <c r="N47" s="63">
        <v>148396.59464</v>
      </c>
      <c r="P47" s="117"/>
      <c r="Q47" s="124"/>
      <c r="R47" s="119"/>
      <c r="S47" s="119"/>
      <c r="T47" s="119"/>
      <c r="U47" s="119"/>
      <c r="V47" s="119"/>
      <c r="W47" s="119"/>
      <c r="X47" s="119"/>
      <c r="Y47" s="119"/>
      <c r="AB47" s="53"/>
      <c r="AD47" s="117"/>
      <c r="AE47" s="117"/>
      <c r="AF47" s="117"/>
      <c r="AG47" s="117"/>
      <c r="AH47" s="117"/>
      <c r="AI47" s="117"/>
      <c r="AJ47" s="117"/>
      <c r="AK47" s="117"/>
    </row>
    <row r="48" spans="1:37" s="65" customFormat="1" ht="15" customHeight="1" x14ac:dyDescent="0.25">
      <c r="A48" s="62" t="s">
        <v>181</v>
      </c>
      <c r="B48" s="63">
        <v>83165.781419999999</v>
      </c>
      <c r="C48" s="63">
        <v>82559.72245999999</v>
      </c>
      <c r="D48" s="63">
        <v>84587.246870000003</v>
      </c>
      <c r="E48" s="63">
        <v>100920.07687</v>
      </c>
      <c r="F48" s="63">
        <v>87152.264670000004</v>
      </c>
      <c r="G48" s="63">
        <v>92045.533349999998</v>
      </c>
      <c r="H48" s="63">
        <v>50442.486199999999</v>
      </c>
      <c r="I48" s="63">
        <v>75198.546760000012</v>
      </c>
      <c r="J48" s="63">
        <v>96523.480609999999</v>
      </c>
      <c r="K48" s="63">
        <v>79011.889020000002</v>
      </c>
      <c r="L48" s="63">
        <v>43134.418700000002</v>
      </c>
      <c r="M48" s="63">
        <v>151636.67038999998</v>
      </c>
      <c r="N48" s="63">
        <v>67549.790810000006</v>
      </c>
      <c r="P48" s="117"/>
      <c r="Q48" s="124"/>
      <c r="R48" s="119"/>
      <c r="S48" s="119"/>
      <c r="T48" s="119"/>
      <c r="U48" s="119"/>
      <c r="V48" s="119"/>
      <c r="W48" s="119"/>
      <c r="X48" s="119"/>
      <c r="Y48" s="119"/>
      <c r="AB48" s="53"/>
      <c r="AD48" s="117"/>
      <c r="AE48" s="117"/>
      <c r="AF48" s="117"/>
      <c r="AG48" s="117"/>
      <c r="AH48" s="117"/>
      <c r="AI48" s="117"/>
      <c r="AJ48" s="117"/>
      <c r="AK48" s="117"/>
    </row>
    <row r="49" spans="1:37" s="65" customFormat="1" ht="15" customHeight="1" x14ac:dyDescent="0.25">
      <c r="A49" s="66" t="s">
        <v>487</v>
      </c>
      <c r="B49" s="63">
        <v>6.2349199999999998</v>
      </c>
      <c r="C49" s="63">
        <v>1.21126</v>
      </c>
      <c r="D49" s="63">
        <v>5.3606699999999998</v>
      </c>
      <c r="E49" s="63">
        <v>9.1450800000000001</v>
      </c>
      <c r="F49" s="63">
        <v>11.827780000000001</v>
      </c>
      <c r="G49" s="63">
        <v>12.29477</v>
      </c>
      <c r="H49" s="63">
        <v>17.71518</v>
      </c>
      <c r="I49" s="63">
        <v>9.1000000000000004E-3</v>
      </c>
      <c r="J49" s="63">
        <v>6.7807299999999993</v>
      </c>
      <c r="K49" s="63">
        <v>13.308629999999999</v>
      </c>
      <c r="L49" s="63">
        <v>25182.116160000001</v>
      </c>
      <c r="M49" s="63">
        <v>14.616160000000001</v>
      </c>
      <c r="N49" s="63">
        <v>15265.621730000001</v>
      </c>
      <c r="P49" s="117"/>
      <c r="Q49" s="125"/>
      <c r="R49" s="119"/>
      <c r="S49" s="119"/>
      <c r="T49" s="119"/>
      <c r="U49" s="119"/>
      <c r="V49" s="119"/>
      <c r="W49" s="119"/>
      <c r="X49" s="119"/>
      <c r="Y49" s="119"/>
      <c r="AB49" s="53"/>
      <c r="AD49" s="117"/>
      <c r="AE49" s="117"/>
      <c r="AF49" s="117"/>
      <c r="AG49" s="117"/>
      <c r="AH49" s="117"/>
      <c r="AI49" s="117"/>
      <c r="AJ49" s="117"/>
      <c r="AK49" s="117"/>
    </row>
    <row r="50" spans="1:37" s="67" customFormat="1" ht="15" customHeight="1" thickBot="1" x14ac:dyDescent="0.3">
      <c r="A50" s="66" t="s">
        <v>488</v>
      </c>
      <c r="B50" s="63">
        <v>83159.546499999997</v>
      </c>
      <c r="C50" s="63">
        <v>82558.511200000008</v>
      </c>
      <c r="D50" s="63">
        <v>84581.886200000008</v>
      </c>
      <c r="E50" s="63">
        <v>100910.93179</v>
      </c>
      <c r="F50" s="63">
        <v>87140.436889999997</v>
      </c>
      <c r="G50" s="63">
        <v>92033.238580000005</v>
      </c>
      <c r="H50" s="63">
        <v>50424.77102</v>
      </c>
      <c r="I50" s="63">
        <v>75198.537660000002</v>
      </c>
      <c r="J50" s="63">
        <v>96516.69988</v>
      </c>
      <c r="K50" s="63">
        <v>78998.580390000003</v>
      </c>
      <c r="L50" s="63">
        <v>17952.302540000001</v>
      </c>
      <c r="M50" s="63">
        <v>151622.05422999998</v>
      </c>
      <c r="N50" s="63">
        <v>52284.16908</v>
      </c>
      <c r="P50" s="117"/>
      <c r="Q50" s="127"/>
      <c r="R50" s="120"/>
      <c r="S50" s="120"/>
      <c r="T50" s="120"/>
      <c r="U50" s="120"/>
      <c r="V50" s="120"/>
      <c r="W50" s="120"/>
      <c r="X50" s="120"/>
      <c r="Y50" s="120"/>
      <c r="AB50" s="53"/>
      <c r="AD50" s="117"/>
      <c r="AE50" s="117"/>
      <c r="AF50" s="117"/>
      <c r="AG50" s="117"/>
      <c r="AH50" s="117"/>
      <c r="AI50" s="117"/>
      <c r="AJ50" s="117"/>
      <c r="AK50" s="117"/>
    </row>
    <row r="51" spans="1:37" ht="15" customHeight="1" thickTop="1" thickBot="1" x14ac:dyDescent="0.3">
      <c r="A51" s="59" t="s">
        <v>489</v>
      </c>
      <c r="B51" s="60">
        <v>7223308.3168100007</v>
      </c>
      <c r="C51" s="60">
        <v>7842731.3683199994</v>
      </c>
      <c r="D51" s="60">
        <v>9235270.414069999</v>
      </c>
      <c r="E51" s="60">
        <v>10253531.655239999</v>
      </c>
      <c r="F51" s="60">
        <v>10538299.414659999</v>
      </c>
      <c r="G51" s="60">
        <v>11107875.53414</v>
      </c>
      <c r="H51" s="60">
        <v>11882423.19918</v>
      </c>
      <c r="I51" s="60">
        <v>12358505.79964</v>
      </c>
      <c r="J51" s="60">
        <v>12981952.26358</v>
      </c>
      <c r="K51" s="60">
        <v>13871182.64043</v>
      </c>
      <c r="L51" s="60">
        <v>13868130.122330001</v>
      </c>
      <c r="M51" s="60">
        <v>14702805.52602</v>
      </c>
      <c r="N51" s="60">
        <v>14999205.05759</v>
      </c>
      <c r="P51" s="117"/>
      <c r="Q51" s="123"/>
      <c r="R51" s="121"/>
      <c r="S51" s="121"/>
      <c r="T51" s="121"/>
      <c r="U51" s="121"/>
      <c r="V51" s="121"/>
      <c r="W51" s="121"/>
      <c r="X51" s="121"/>
      <c r="Y51" s="121"/>
      <c r="AD51" s="117"/>
      <c r="AE51" s="117"/>
      <c r="AF51" s="117"/>
      <c r="AG51" s="117"/>
      <c r="AH51" s="117"/>
      <c r="AI51" s="117"/>
      <c r="AJ51" s="117"/>
      <c r="AK51" s="117"/>
    </row>
    <row r="52" spans="1:37" s="65" customFormat="1" ht="15" customHeight="1" thickTop="1" x14ac:dyDescent="0.25">
      <c r="A52" s="68" t="s">
        <v>490</v>
      </c>
      <c r="B52" s="63">
        <v>278819.59109</v>
      </c>
      <c r="C52" s="63">
        <v>248436.04494999998</v>
      </c>
      <c r="D52" s="63">
        <v>302677.98375000001</v>
      </c>
      <c r="E52" s="63">
        <v>385105.73826999997</v>
      </c>
      <c r="F52" s="63">
        <v>356467.90607999999</v>
      </c>
      <c r="G52" s="63">
        <v>495943.17531000002</v>
      </c>
      <c r="H52" s="63">
        <v>534953.73057000001</v>
      </c>
      <c r="I52" s="63">
        <v>592495.92102999997</v>
      </c>
      <c r="J52" s="63">
        <v>805560.82851999998</v>
      </c>
      <c r="K52" s="63">
        <v>806004.75236000004</v>
      </c>
      <c r="L52" s="63">
        <v>853343.87469000008</v>
      </c>
      <c r="M52" s="63">
        <v>891472.47904000001</v>
      </c>
      <c r="N52" s="63">
        <v>957318.56571</v>
      </c>
      <c r="P52" s="117"/>
      <c r="Q52" s="128"/>
      <c r="R52" s="119"/>
      <c r="S52" s="119"/>
      <c r="T52" s="119"/>
      <c r="U52" s="119"/>
      <c r="V52" s="119"/>
      <c r="W52" s="119"/>
      <c r="X52" s="119"/>
      <c r="Y52" s="119"/>
      <c r="AB52" s="53"/>
      <c r="AD52" s="117"/>
      <c r="AE52" s="117"/>
      <c r="AF52" s="117"/>
      <c r="AG52" s="117"/>
      <c r="AH52" s="117"/>
      <c r="AI52" s="117"/>
      <c r="AJ52" s="117"/>
      <c r="AK52" s="117"/>
    </row>
    <row r="53" spans="1:37" s="67" customFormat="1" ht="15" customHeight="1" x14ac:dyDescent="0.25">
      <c r="A53" s="66" t="s">
        <v>491</v>
      </c>
      <c r="B53" s="63">
        <v>21225.47997</v>
      </c>
      <c r="C53" s="63">
        <v>15423.201550000002</v>
      </c>
      <c r="D53" s="63">
        <v>5380.91705</v>
      </c>
      <c r="E53" s="63">
        <v>11028.096140000001</v>
      </c>
      <c r="F53" s="63">
        <v>31092.873010000003</v>
      </c>
      <c r="G53" s="63">
        <v>14043.942650000001</v>
      </c>
      <c r="H53" s="63">
        <v>37035.412380000002</v>
      </c>
      <c r="I53" s="63">
        <v>10908.96408</v>
      </c>
      <c r="J53" s="63">
        <v>33458.077689999998</v>
      </c>
      <c r="K53" s="63">
        <v>24852.31882</v>
      </c>
      <c r="L53" s="63">
        <v>33500.721030000001</v>
      </c>
      <c r="M53" s="63">
        <v>36444.364020000001</v>
      </c>
      <c r="N53" s="63">
        <v>34865.7981</v>
      </c>
      <c r="P53" s="117"/>
      <c r="Q53" s="127"/>
      <c r="R53" s="120"/>
      <c r="S53" s="120"/>
      <c r="T53" s="120"/>
      <c r="U53" s="120"/>
      <c r="V53" s="120"/>
      <c r="W53" s="120"/>
      <c r="X53" s="120"/>
      <c r="Y53" s="120"/>
      <c r="AB53" s="53"/>
      <c r="AD53" s="117"/>
      <c r="AE53" s="117"/>
      <c r="AF53" s="117"/>
      <c r="AG53" s="117"/>
      <c r="AH53" s="117"/>
      <c r="AI53" s="117"/>
      <c r="AJ53" s="117"/>
      <c r="AK53" s="117"/>
    </row>
    <row r="54" spans="1:37" s="67" customFormat="1" ht="15" customHeight="1" x14ac:dyDescent="0.25">
      <c r="A54" s="66" t="s">
        <v>492</v>
      </c>
      <c r="B54" s="63">
        <v>212346.69330000001</v>
      </c>
      <c r="C54" s="63">
        <v>154849.76678999999</v>
      </c>
      <c r="D54" s="63">
        <v>186226.14837000001</v>
      </c>
      <c r="E54" s="63">
        <v>231227.03218000001</v>
      </c>
      <c r="F54" s="63">
        <v>165484.51337</v>
      </c>
      <c r="G54" s="63">
        <v>289783.99617</v>
      </c>
      <c r="H54" s="63">
        <v>289181.25594999996</v>
      </c>
      <c r="I54" s="63">
        <v>345067.24738000002</v>
      </c>
      <c r="J54" s="63">
        <v>513416.28837999998</v>
      </c>
      <c r="K54" s="63">
        <v>501272.19163999998</v>
      </c>
      <c r="L54" s="63">
        <v>536137.57761000004</v>
      </c>
      <c r="M54" s="63">
        <v>562747.45498000004</v>
      </c>
      <c r="N54" s="63">
        <v>615279.69440000015</v>
      </c>
      <c r="P54" s="117"/>
      <c r="Q54" s="127"/>
      <c r="R54" s="120"/>
      <c r="S54" s="120"/>
      <c r="T54" s="120"/>
      <c r="U54" s="120"/>
      <c r="V54" s="120"/>
      <c r="W54" s="120"/>
      <c r="X54" s="120"/>
      <c r="Y54" s="120"/>
      <c r="AB54" s="53"/>
      <c r="AD54" s="117"/>
      <c r="AE54" s="117"/>
      <c r="AF54" s="117"/>
      <c r="AG54" s="117"/>
      <c r="AH54" s="117"/>
      <c r="AI54" s="117"/>
      <c r="AJ54" s="117"/>
      <c r="AK54" s="117"/>
    </row>
    <row r="55" spans="1:37"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P55" s="117"/>
      <c r="Q55" s="127"/>
      <c r="R55" s="120"/>
      <c r="S55" s="120"/>
      <c r="T55" s="120"/>
      <c r="U55" s="120"/>
      <c r="V55" s="120"/>
      <c r="W55" s="120"/>
      <c r="X55" s="120"/>
      <c r="Y55" s="120"/>
      <c r="AB55" s="53"/>
      <c r="AD55" s="117"/>
      <c r="AE55" s="117"/>
      <c r="AF55" s="117"/>
      <c r="AG55" s="117"/>
      <c r="AH55" s="117"/>
      <c r="AI55" s="117"/>
      <c r="AJ55" s="117"/>
      <c r="AK55" s="117"/>
    </row>
    <row r="56" spans="1:37" s="67" customFormat="1" ht="15" customHeight="1" x14ac:dyDescent="0.25">
      <c r="A56" s="66" t="s">
        <v>494</v>
      </c>
      <c r="B56" s="63">
        <v>45247.417820000002</v>
      </c>
      <c r="C56" s="63">
        <v>78163.076610000004</v>
      </c>
      <c r="D56" s="63">
        <v>111070.91833</v>
      </c>
      <c r="E56" s="63">
        <v>138391.60994999998</v>
      </c>
      <c r="F56" s="63">
        <v>159890.51969999998</v>
      </c>
      <c r="G56" s="63">
        <v>182168.23649000001</v>
      </c>
      <c r="H56" s="63">
        <v>196732.06224</v>
      </c>
      <c r="I56" s="63">
        <v>224514.70957000001</v>
      </c>
      <c r="J56" s="63">
        <v>243320.06245</v>
      </c>
      <c r="K56" s="63">
        <v>264513.8419</v>
      </c>
      <c r="L56" s="63">
        <v>268339.17605000001</v>
      </c>
      <c r="M56" s="63">
        <v>281773.44657999999</v>
      </c>
      <c r="N56" s="63">
        <v>296665.85975</v>
      </c>
      <c r="P56" s="117"/>
      <c r="Q56" s="127"/>
      <c r="R56" s="120"/>
      <c r="S56" s="120"/>
      <c r="T56" s="120"/>
      <c r="U56" s="120"/>
      <c r="V56" s="120"/>
      <c r="W56" s="120"/>
      <c r="X56" s="120"/>
      <c r="Y56" s="120"/>
      <c r="AB56" s="53"/>
      <c r="AD56" s="117"/>
      <c r="AE56" s="117"/>
      <c r="AF56" s="117"/>
      <c r="AG56" s="117"/>
      <c r="AH56" s="117"/>
      <c r="AI56" s="117"/>
      <c r="AJ56" s="117"/>
      <c r="AK56" s="117"/>
    </row>
    <row r="57" spans="1:37" s="67" customFormat="1" ht="15" customHeight="1" x14ac:dyDescent="0.25">
      <c r="A57" s="66" t="s">
        <v>495</v>
      </c>
      <c r="B57" s="63">
        <v>0</v>
      </c>
      <c r="C57" s="63">
        <v>0</v>
      </c>
      <c r="D57" s="63">
        <v>0</v>
      </c>
      <c r="E57" s="63">
        <v>4459</v>
      </c>
      <c r="F57" s="63">
        <v>0</v>
      </c>
      <c r="G57" s="63">
        <v>9947</v>
      </c>
      <c r="H57" s="63">
        <v>12005</v>
      </c>
      <c r="I57" s="63">
        <v>12005</v>
      </c>
      <c r="J57" s="63">
        <v>15366.4</v>
      </c>
      <c r="K57" s="63">
        <v>15366.4</v>
      </c>
      <c r="L57" s="63">
        <v>15366.4</v>
      </c>
      <c r="M57" s="63">
        <v>10507.213460000001</v>
      </c>
      <c r="N57" s="63">
        <v>10507.213460000001</v>
      </c>
      <c r="P57" s="117"/>
      <c r="Q57" s="127"/>
      <c r="R57" s="120"/>
      <c r="S57" s="120"/>
      <c r="T57" s="120"/>
      <c r="U57" s="120"/>
      <c r="V57" s="120"/>
      <c r="W57" s="120"/>
      <c r="X57" s="120"/>
      <c r="Y57" s="120"/>
      <c r="AB57" s="53"/>
      <c r="AD57" s="117"/>
      <c r="AE57" s="117"/>
      <c r="AF57" s="117"/>
      <c r="AG57" s="117"/>
      <c r="AH57" s="117"/>
      <c r="AI57" s="117"/>
      <c r="AJ57" s="117"/>
      <c r="AK57" s="117"/>
    </row>
    <row r="58" spans="1:37" s="67" customFormat="1" ht="15" customHeight="1" x14ac:dyDescent="0.25">
      <c r="A58" s="62" t="s">
        <v>496</v>
      </c>
      <c r="B58" s="63">
        <v>12181261.70482</v>
      </c>
      <c r="C58" s="63">
        <v>14649196.831729999</v>
      </c>
      <c r="D58" s="63">
        <v>15829800.10156</v>
      </c>
      <c r="E58" s="63">
        <v>17340327.562090002</v>
      </c>
      <c r="F58" s="63">
        <v>18887254.48601</v>
      </c>
      <c r="G58" s="63">
        <v>18533607.661520001</v>
      </c>
      <c r="H58" s="63">
        <v>18635101.900929999</v>
      </c>
      <c r="I58" s="63">
        <v>18645465.172019999</v>
      </c>
      <c r="J58" s="63">
        <v>20823592.35292</v>
      </c>
      <c r="K58" s="63">
        <v>23392495.418849997</v>
      </c>
      <c r="L58" s="63">
        <v>24475211.65887</v>
      </c>
      <c r="M58" s="63">
        <v>25246328.414619993</v>
      </c>
      <c r="N58" s="63">
        <v>25473193.261680007</v>
      </c>
      <c r="P58" s="117"/>
      <c r="Q58" s="126"/>
      <c r="R58" s="120"/>
      <c r="S58" s="120"/>
      <c r="T58" s="120"/>
      <c r="U58" s="120"/>
      <c r="V58" s="120"/>
      <c r="W58" s="120"/>
      <c r="X58" s="120"/>
      <c r="Y58" s="120"/>
      <c r="AB58" s="53"/>
      <c r="AD58" s="117"/>
      <c r="AE58" s="117"/>
      <c r="AF58" s="117"/>
      <c r="AG58" s="117"/>
      <c r="AH58" s="117"/>
      <c r="AI58" s="117"/>
      <c r="AJ58" s="117"/>
      <c r="AK58" s="117"/>
    </row>
    <row r="59" spans="1:37" x14ac:dyDescent="0.25">
      <c r="A59" s="69" t="s">
        <v>497</v>
      </c>
      <c r="B59" s="70">
        <v>527186.80857999995</v>
      </c>
      <c r="C59" s="70">
        <v>572713.09532000008</v>
      </c>
      <c r="D59" s="70">
        <v>612388.26435000007</v>
      </c>
      <c r="E59" s="70">
        <v>670355.79972000001</v>
      </c>
      <c r="F59" s="70">
        <v>716324.13014000002</v>
      </c>
      <c r="G59" s="70">
        <v>756548.62326999998</v>
      </c>
      <c r="H59" s="70">
        <v>730413.59933</v>
      </c>
      <c r="I59" s="70">
        <v>715153.35169000004</v>
      </c>
      <c r="J59" s="70">
        <v>780193.05039999995</v>
      </c>
      <c r="K59" s="70">
        <v>817301.5466</v>
      </c>
      <c r="L59" s="70">
        <v>220510.83872</v>
      </c>
      <c r="M59" s="70">
        <v>940870.50354000006</v>
      </c>
      <c r="N59" s="70">
        <v>253484.61453999998</v>
      </c>
      <c r="P59" s="117"/>
      <c r="Q59" s="129"/>
      <c r="R59" s="118"/>
      <c r="S59" s="118"/>
      <c r="T59" s="118"/>
      <c r="U59" s="118"/>
      <c r="V59" s="118"/>
      <c r="W59" s="118"/>
      <c r="X59" s="118"/>
      <c r="Y59" s="118"/>
      <c r="AD59" s="117"/>
      <c r="AE59" s="117"/>
      <c r="AF59" s="117"/>
      <c r="AG59" s="117"/>
      <c r="AH59" s="117"/>
      <c r="AI59" s="117"/>
      <c r="AJ59" s="117"/>
      <c r="AK59" s="117"/>
    </row>
    <row r="60" spans="1:37" ht="15" customHeight="1" x14ac:dyDescent="0.25">
      <c r="A60" s="66" t="s">
        <v>498</v>
      </c>
      <c r="B60" s="63">
        <v>-114862.95421</v>
      </c>
      <c r="C60" s="63">
        <v>-139642.09603000002</v>
      </c>
      <c r="D60" s="63">
        <v>-147265.76958000002</v>
      </c>
      <c r="E60" s="63">
        <v>-182281.54300000001</v>
      </c>
      <c r="F60" s="63">
        <v>-228830.02646000002</v>
      </c>
      <c r="G60" s="63">
        <v>-264720.46591999999</v>
      </c>
      <c r="H60" s="63">
        <v>-296653.65785000002</v>
      </c>
      <c r="I60" s="63">
        <v>-306998.14989</v>
      </c>
      <c r="J60" s="63">
        <v>-325077.00878999999</v>
      </c>
      <c r="K60" s="63">
        <v>-361320.34376999998</v>
      </c>
      <c r="L60" s="63">
        <v>-96243.337</v>
      </c>
      <c r="M60" s="63">
        <v>-399656.94945000001</v>
      </c>
      <c r="N60" s="63">
        <v>-104155.76618999998</v>
      </c>
      <c r="P60" s="117"/>
      <c r="Q60" s="130"/>
      <c r="R60" s="118"/>
      <c r="S60" s="118"/>
      <c r="T60" s="118"/>
      <c r="U60" s="118"/>
      <c r="V60" s="118"/>
      <c r="W60" s="118"/>
      <c r="X60" s="118"/>
      <c r="Y60" s="118"/>
      <c r="AD60" s="117"/>
      <c r="AE60" s="117"/>
      <c r="AF60" s="117"/>
      <c r="AG60" s="117"/>
      <c r="AH60" s="117"/>
      <c r="AI60" s="117"/>
      <c r="AJ60" s="117"/>
      <c r="AK60" s="117"/>
    </row>
    <row r="61" spans="1:37" ht="15" customHeight="1" x14ac:dyDescent="0.25">
      <c r="A61" s="62" t="s">
        <v>499</v>
      </c>
      <c r="B61" s="63">
        <v>412323.85437000002</v>
      </c>
      <c r="C61" s="63">
        <v>433070.99929000001</v>
      </c>
      <c r="D61" s="63">
        <v>465122.49476999999</v>
      </c>
      <c r="E61" s="63">
        <v>488074.25672</v>
      </c>
      <c r="F61" s="63">
        <v>487494.10368</v>
      </c>
      <c r="G61" s="63">
        <v>491828.15735000005</v>
      </c>
      <c r="H61" s="63">
        <v>433759.94148000004</v>
      </c>
      <c r="I61" s="63">
        <v>408155.20180000004</v>
      </c>
      <c r="J61" s="63">
        <v>455116.04161000001</v>
      </c>
      <c r="K61" s="63">
        <v>455981.20282999997</v>
      </c>
      <c r="L61" s="63">
        <v>124267.50172</v>
      </c>
      <c r="M61" s="63">
        <v>541213.55408999999</v>
      </c>
      <c r="N61" s="63">
        <v>149328.84834999999</v>
      </c>
      <c r="P61" s="117"/>
      <c r="Q61" s="131"/>
      <c r="R61" s="118"/>
      <c r="S61" s="118"/>
      <c r="T61" s="118"/>
      <c r="U61" s="118"/>
      <c r="V61" s="118"/>
      <c r="W61" s="118"/>
      <c r="X61" s="118"/>
      <c r="Y61" s="118"/>
      <c r="AD61" s="117"/>
      <c r="AE61" s="117"/>
      <c r="AF61" s="117"/>
      <c r="AG61" s="117"/>
      <c r="AH61" s="117"/>
      <c r="AI61" s="117"/>
      <c r="AJ61" s="117"/>
      <c r="AK61" s="117"/>
    </row>
    <row r="62" spans="1:37" ht="15" customHeight="1" x14ac:dyDescent="0.25">
      <c r="A62" s="72" t="s">
        <v>500</v>
      </c>
      <c r="B62" s="63">
        <v>106952.44357999999</v>
      </c>
      <c r="C62" s="63">
        <v>117681.16497</v>
      </c>
      <c r="D62" s="63">
        <v>156124.82629</v>
      </c>
      <c r="E62" s="63">
        <v>155747.17643000002</v>
      </c>
      <c r="F62" s="63">
        <v>218601.43594999998</v>
      </c>
      <c r="G62" s="63">
        <v>168889.71515999999</v>
      </c>
      <c r="H62" s="63">
        <v>156999.65012999999</v>
      </c>
      <c r="I62" s="63">
        <v>181749.69550999999</v>
      </c>
      <c r="J62" s="63">
        <v>187309.40158000001</v>
      </c>
      <c r="K62" s="63">
        <v>369453.27108999999</v>
      </c>
      <c r="L62" s="63">
        <v>140181.86611</v>
      </c>
      <c r="M62" s="63">
        <v>1243265.94108</v>
      </c>
      <c r="N62" s="63">
        <v>467107.8676</v>
      </c>
      <c r="P62" s="117"/>
      <c r="Q62" s="129"/>
      <c r="R62" s="118"/>
      <c r="S62" s="118"/>
      <c r="T62" s="118"/>
      <c r="U62" s="118"/>
      <c r="V62" s="118"/>
      <c r="W62" s="118"/>
      <c r="X62" s="118"/>
      <c r="Y62" s="118"/>
      <c r="AD62" s="117"/>
      <c r="AE62" s="117"/>
      <c r="AF62" s="117"/>
      <c r="AG62" s="117"/>
      <c r="AH62" s="117"/>
      <c r="AI62" s="117"/>
      <c r="AJ62" s="117"/>
      <c r="AK62" s="117"/>
    </row>
    <row r="63" spans="1:37" ht="15" customHeight="1" x14ac:dyDescent="0.25">
      <c r="A63" s="66" t="s">
        <v>501</v>
      </c>
      <c r="B63" s="63">
        <v>-25894.532729999999</v>
      </c>
      <c r="C63" s="63">
        <v>-36859.871650000001</v>
      </c>
      <c r="D63" s="63">
        <v>-79611.340989999997</v>
      </c>
      <c r="E63" s="63">
        <v>-86556.779370000004</v>
      </c>
      <c r="F63" s="63">
        <v>-140653.89416999999</v>
      </c>
      <c r="G63" s="63">
        <v>-93680.780939999997</v>
      </c>
      <c r="H63" s="63">
        <v>-93191.063800000004</v>
      </c>
      <c r="I63" s="63">
        <v>-79006.191940000004</v>
      </c>
      <c r="J63" s="63">
        <v>-76765.031770000001</v>
      </c>
      <c r="K63" s="63">
        <v>-253136.57162999999</v>
      </c>
      <c r="L63" s="63">
        <v>-91290.874599999996</v>
      </c>
      <c r="M63" s="63">
        <v>-958093.78250000009</v>
      </c>
      <c r="N63" s="63">
        <v>-388558.75030000001</v>
      </c>
      <c r="P63" s="117"/>
      <c r="Q63" s="130"/>
      <c r="R63" s="118"/>
      <c r="S63" s="118"/>
      <c r="T63" s="118"/>
      <c r="U63" s="118"/>
      <c r="V63" s="118"/>
      <c r="W63" s="118"/>
      <c r="X63" s="118"/>
      <c r="Y63" s="118"/>
      <c r="AD63" s="117"/>
      <c r="AE63" s="117"/>
      <c r="AF63" s="117"/>
      <c r="AG63" s="117"/>
      <c r="AH63" s="117"/>
      <c r="AI63" s="117"/>
      <c r="AJ63" s="117"/>
      <c r="AK63" s="117"/>
    </row>
    <row r="64" spans="1:37" ht="15" customHeight="1" x14ac:dyDescent="0.25">
      <c r="A64" s="73" t="s">
        <v>502</v>
      </c>
      <c r="B64" s="63">
        <v>493381.76522</v>
      </c>
      <c r="C64" s="63">
        <v>513892.29261</v>
      </c>
      <c r="D64" s="63">
        <v>541635.98007000005</v>
      </c>
      <c r="E64" s="63">
        <v>557264.65377999994</v>
      </c>
      <c r="F64" s="63">
        <v>565441.64546000003</v>
      </c>
      <c r="G64" s="63">
        <v>567037.09157000005</v>
      </c>
      <c r="H64" s="63">
        <v>497568.52781</v>
      </c>
      <c r="I64" s="63">
        <v>510898.70536999998</v>
      </c>
      <c r="J64" s="63">
        <v>565660.4114199999</v>
      </c>
      <c r="K64" s="63">
        <v>572297.90229</v>
      </c>
      <c r="L64" s="63">
        <v>173158.49322999999</v>
      </c>
      <c r="M64" s="63">
        <v>826385.71266999992</v>
      </c>
      <c r="N64" s="63">
        <v>227877.96564999997</v>
      </c>
      <c r="P64" s="117"/>
      <c r="Q64" s="132"/>
      <c r="R64" s="118"/>
      <c r="S64" s="118"/>
      <c r="T64" s="118"/>
      <c r="U64" s="118"/>
      <c r="V64" s="118"/>
      <c r="W64" s="118"/>
      <c r="X64" s="118"/>
      <c r="Y64" s="118"/>
      <c r="AD64" s="117"/>
      <c r="AE64" s="117"/>
      <c r="AF64" s="117"/>
      <c r="AG64" s="117"/>
      <c r="AH64" s="117"/>
      <c r="AI64" s="117"/>
      <c r="AJ64" s="117"/>
      <c r="AK64" s="117"/>
    </row>
    <row r="65" spans="1:37" ht="15" customHeight="1" x14ac:dyDescent="0.25">
      <c r="A65" s="72" t="s">
        <v>503</v>
      </c>
      <c r="B65" s="63">
        <v>64527.883329999997</v>
      </c>
      <c r="C65" s="63">
        <v>62100.441789999997</v>
      </c>
      <c r="D65" s="63">
        <v>56363.961340000002</v>
      </c>
      <c r="E65" s="63">
        <v>72623.219319999989</v>
      </c>
      <c r="F65" s="63">
        <v>72939.938299999994</v>
      </c>
      <c r="G65" s="63">
        <v>67736.24470000001</v>
      </c>
      <c r="H65" s="63">
        <v>67927.114979999998</v>
      </c>
      <c r="I65" s="63">
        <v>74366.092870000008</v>
      </c>
      <c r="J65" s="63">
        <v>75556.876380000002</v>
      </c>
      <c r="K65" s="63">
        <v>81396.405419999996</v>
      </c>
      <c r="L65" s="63">
        <v>11444.70991</v>
      </c>
      <c r="M65" s="63">
        <v>72981.423740000013</v>
      </c>
      <c r="N65" s="63">
        <v>22770.585470000002</v>
      </c>
      <c r="P65" s="117"/>
      <c r="Q65" s="129"/>
      <c r="R65" s="118"/>
      <c r="S65" s="118"/>
      <c r="T65" s="118"/>
      <c r="U65" s="118"/>
      <c r="V65" s="118"/>
      <c r="W65" s="118"/>
      <c r="X65" s="118"/>
      <c r="Y65" s="118"/>
      <c r="AD65" s="117"/>
      <c r="AE65" s="117"/>
      <c r="AF65" s="117"/>
      <c r="AG65" s="117"/>
      <c r="AH65" s="117"/>
      <c r="AI65" s="117"/>
      <c r="AJ65" s="117"/>
      <c r="AK65" s="117"/>
    </row>
    <row r="66" spans="1:37" ht="15" customHeight="1" x14ac:dyDescent="0.25">
      <c r="A66" s="72" t="s">
        <v>504</v>
      </c>
      <c r="B66" s="63">
        <v>-114632.55218000001</v>
      </c>
      <c r="C66" s="63">
        <v>-105299.98805</v>
      </c>
      <c r="D66" s="63">
        <v>-110175.53319</v>
      </c>
      <c r="E66" s="63">
        <v>-110834.5426</v>
      </c>
      <c r="F66" s="63">
        <v>-117058.49196</v>
      </c>
      <c r="G66" s="63">
        <v>-123658.4558</v>
      </c>
      <c r="H66" s="63">
        <v>-113800.88193999999</v>
      </c>
      <c r="I66" s="63">
        <v>-132563.03446</v>
      </c>
      <c r="J66" s="63">
        <v>-129038.78111</v>
      </c>
      <c r="K66" s="63">
        <v>-165304.02283</v>
      </c>
      <c r="L66" s="63">
        <v>-51619.298439999999</v>
      </c>
      <c r="M66" s="63">
        <v>-212678.23996000001</v>
      </c>
      <c r="N66" s="63">
        <v>-48179.659980000004</v>
      </c>
      <c r="P66" s="117"/>
      <c r="Q66" s="129"/>
      <c r="R66" s="118"/>
      <c r="S66" s="118"/>
      <c r="T66" s="118"/>
      <c r="U66" s="118"/>
      <c r="V66" s="118"/>
      <c r="W66" s="118"/>
      <c r="X66" s="118"/>
      <c r="Y66" s="118"/>
      <c r="AD66" s="117"/>
      <c r="AE66" s="117"/>
      <c r="AF66" s="117"/>
      <c r="AG66" s="117"/>
      <c r="AH66" s="117"/>
      <c r="AI66" s="117"/>
      <c r="AJ66" s="117"/>
      <c r="AK66" s="117"/>
    </row>
    <row r="67" spans="1:37" ht="15" customHeight="1" x14ac:dyDescent="0.25">
      <c r="A67" s="62" t="s">
        <v>505</v>
      </c>
      <c r="B67" s="63">
        <v>443277.09636999998</v>
      </c>
      <c r="C67" s="63">
        <v>470692.74635000003</v>
      </c>
      <c r="D67" s="63">
        <v>487824.40822000004</v>
      </c>
      <c r="E67" s="63">
        <v>519053.33049999998</v>
      </c>
      <c r="F67" s="63">
        <v>521323.09179999999</v>
      </c>
      <c r="G67" s="63">
        <v>511114.88047000003</v>
      </c>
      <c r="H67" s="63">
        <v>451694.76085000002</v>
      </c>
      <c r="I67" s="63">
        <v>452701.76377999998</v>
      </c>
      <c r="J67" s="63">
        <v>512178.50669000001</v>
      </c>
      <c r="K67" s="63">
        <v>488390.28487999999</v>
      </c>
      <c r="L67" s="63">
        <v>132983.90470000001</v>
      </c>
      <c r="M67" s="63">
        <v>686688.89644999988</v>
      </c>
      <c r="N67" s="63">
        <v>202468.89113999996</v>
      </c>
      <c r="P67" s="117"/>
      <c r="Q67" s="131"/>
      <c r="R67" s="118"/>
      <c r="S67" s="118"/>
      <c r="T67" s="118"/>
      <c r="U67" s="118"/>
      <c r="V67" s="118"/>
      <c r="W67" s="118"/>
      <c r="X67" s="118"/>
      <c r="Y67" s="118"/>
      <c r="AD67" s="117"/>
      <c r="AE67" s="117"/>
      <c r="AF67" s="117"/>
      <c r="AG67" s="117"/>
      <c r="AH67" s="117"/>
      <c r="AI67" s="117"/>
      <c r="AJ67" s="117"/>
      <c r="AK67" s="117"/>
    </row>
    <row r="68" spans="1:37" ht="15" customHeight="1" x14ac:dyDescent="0.25">
      <c r="A68" s="66" t="s">
        <v>506</v>
      </c>
      <c r="B68" s="63">
        <v>-311232.55608999997</v>
      </c>
      <c r="C68" s="63">
        <v>-343701.81342999998</v>
      </c>
      <c r="D68" s="63">
        <v>-342454.71096</v>
      </c>
      <c r="E68" s="63">
        <v>-344518.73483999999</v>
      </c>
      <c r="F68" s="63">
        <v>-369767.40281</v>
      </c>
      <c r="G68" s="63">
        <v>-359968.04031000001</v>
      </c>
      <c r="H68" s="63">
        <v>-360225.04479000001</v>
      </c>
      <c r="I68" s="63">
        <v>-340314.34987999999</v>
      </c>
      <c r="J68" s="63">
        <v>-360434.34393000003</v>
      </c>
      <c r="K68" s="63">
        <v>-367885.16164000001</v>
      </c>
      <c r="L68" s="63">
        <v>-99526.97576999999</v>
      </c>
      <c r="M68" s="63">
        <v>-435083.92392999999</v>
      </c>
      <c r="N68" s="63">
        <v>-128720.64618</v>
      </c>
      <c r="P68" s="117"/>
      <c r="Q68" s="130"/>
      <c r="R68" s="118"/>
      <c r="S68" s="118"/>
      <c r="T68" s="118"/>
      <c r="U68" s="118"/>
      <c r="V68" s="118"/>
      <c r="W68" s="118"/>
      <c r="X68" s="118"/>
      <c r="Y68" s="118"/>
      <c r="AD68" s="117"/>
      <c r="AE68" s="117"/>
      <c r="AF68" s="117"/>
      <c r="AG68" s="117"/>
      <c r="AH68" s="117"/>
      <c r="AI68" s="117"/>
      <c r="AJ68" s="117"/>
      <c r="AK68" s="117"/>
    </row>
    <row r="69" spans="1:37" ht="15" customHeight="1" x14ac:dyDescent="0.25">
      <c r="A69" s="73" t="s">
        <v>507</v>
      </c>
      <c r="B69" s="63">
        <v>132044.54028000002</v>
      </c>
      <c r="C69" s="63">
        <v>126990.93292000001</v>
      </c>
      <c r="D69" s="63">
        <v>145369.69725999999</v>
      </c>
      <c r="E69" s="63">
        <v>174534.59565999999</v>
      </c>
      <c r="F69" s="63">
        <v>151555.68899</v>
      </c>
      <c r="G69" s="63">
        <v>151146.84015999999</v>
      </c>
      <c r="H69" s="63">
        <v>91469.716060000006</v>
      </c>
      <c r="I69" s="63">
        <v>112387.4139</v>
      </c>
      <c r="J69" s="63">
        <v>151744.16275999998</v>
      </c>
      <c r="K69" s="63">
        <v>120505.12324</v>
      </c>
      <c r="L69" s="63">
        <v>33456.928930000002</v>
      </c>
      <c r="M69" s="63">
        <v>251604.97251999989</v>
      </c>
      <c r="N69" s="63">
        <v>73748.244959999967</v>
      </c>
      <c r="P69" s="117"/>
      <c r="Q69" s="132"/>
      <c r="R69" s="118"/>
      <c r="S69" s="118"/>
      <c r="T69" s="118"/>
      <c r="U69" s="118"/>
      <c r="V69" s="118"/>
      <c r="W69" s="118"/>
      <c r="X69" s="118"/>
      <c r="Y69" s="118"/>
      <c r="AD69" s="117"/>
      <c r="AE69" s="117"/>
      <c r="AF69" s="117"/>
      <c r="AG69" s="117"/>
      <c r="AH69" s="117"/>
      <c r="AI69" s="117"/>
      <c r="AJ69" s="117"/>
      <c r="AK69" s="117"/>
    </row>
    <row r="70" spans="1:37" ht="15" customHeight="1" x14ac:dyDescent="0.25">
      <c r="A70" s="73" t="s">
        <v>508</v>
      </c>
      <c r="B70" s="63">
        <v>-2.7480599999999997</v>
      </c>
      <c r="C70" s="63">
        <v>-61.480059999999995</v>
      </c>
      <c r="D70" s="63">
        <v>128.61061999999998</v>
      </c>
      <c r="E70" s="63">
        <v>693.62493000000006</v>
      </c>
      <c r="F70" s="63">
        <v>168.21929999999998</v>
      </c>
      <c r="G70" s="63">
        <v>265.40244000000001</v>
      </c>
      <c r="H70" s="63">
        <v>813.78834999999992</v>
      </c>
      <c r="I70" s="63">
        <v>258.39001000000002</v>
      </c>
      <c r="J70" s="63">
        <v>622.23503000000005</v>
      </c>
      <c r="K70" s="63">
        <v>868.07342000000006</v>
      </c>
      <c r="L70" s="63">
        <v>2.5345</v>
      </c>
      <c r="M70" s="63">
        <v>1344.4183899999998</v>
      </c>
      <c r="N70" s="63">
        <v>3126.6640000000002</v>
      </c>
      <c r="P70" s="117"/>
      <c r="Q70" s="132"/>
      <c r="R70" s="118"/>
      <c r="S70" s="118"/>
      <c r="T70" s="118"/>
      <c r="U70" s="118"/>
      <c r="V70" s="118"/>
      <c r="W70" s="118"/>
      <c r="X70" s="118"/>
      <c r="Y70" s="118"/>
      <c r="AD70" s="117"/>
      <c r="AE70" s="117"/>
      <c r="AF70" s="117"/>
      <c r="AG70" s="117"/>
      <c r="AH70" s="117"/>
      <c r="AI70" s="117"/>
      <c r="AJ70" s="117"/>
      <c r="AK70" s="117"/>
    </row>
    <row r="71" spans="1:37" ht="15" customHeight="1" x14ac:dyDescent="0.25">
      <c r="A71" s="74" t="s">
        <v>509</v>
      </c>
      <c r="B71" s="63">
        <v>-72.30913000000001</v>
      </c>
      <c r="C71" s="63">
        <v>-97.443460000000002</v>
      </c>
      <c r="D71" s="63">
        <v>101.51739000000001</v>
      </c>
      <c r="E71" s="63">
        <v>142.57954000000001</v>
      </c>
      <c r="F71" s="63">
        <v>151.61098000000001</v>
      </c>
      <c r="G71" s="63">
        <v>254.12613000000002</v>
      </c>
      <c r="H71" s="63">
        <v>806.94459999999992</v>
      </c>
      <c r="I71" s="63">
        <v>255.29191</v>
      </c>
      <c r="J71" s="63">
        <v>616.33945999999992</v>
      </c>
      <c r="K71" s="63">
        <v>858.30944999999997</v>
      </c>
      <c r="L71" s="63">
        <v>0.82459000000000005</v>
      </c>
      <c r="M71" s="63">
        <v>1344.4183899999998</v>
      </c>
      <c r="N71" s="63">
        <v>3126.6640000000002</v>
      </c>
      <c r="P71" s="117"/>
      <c r="Q71" s="133"/>
      <c r="R71" s="118"/>
      <c r="S71" s="118"/>
      <c r="T71" s="118"/>
      <c r="U71" s="118"/>
      <c r="V71" s="118"/>
      <c r="W71" s="118"/>
      <c r="X71" s="118"/>
      <c r="Y71" s="118"/>
      <c r="AD71" s="117"/>
      <c r="AE71" s="117"/>
      <c r="AF71" s="117"/>
      <c r="AG71" s="117"/>
      <c r="AH71" s="117"/>
      <c r="AI71" s="117"/>
      <c r="AJ71" s="117"/>
      <c r="AK71" s="117"/>
    </row>
    <row r="72" spans="1:37" ht="15" customHeight="1" x14ac:dyDescent="0.25">
      <c r="A72" s="74" t="s">
        <v>510</v>
      </c>
      <c r="B72" s="63">
        <v>69.561070000000001</v>
      </c>
      <c r="C72" s="63">
        <v>35.9634</v>
      </c>
      <c r="D72" s="63">
        <v>27.093229999999998</v>
      </c>
      <c r="E72" s="63">
        <v>551.04539</v>
      </c>
      <c r="F72" s="63">
        <v>16.608319999999999</v>
      </c>
      <c r="G72" s="63">
        <v>11.276309999999999</v>
      </c>
      <c r="H72" s="63">
        <v>6.84375</v>
      </c>
      <c r="I72" s="63">
        <v>3.0981000000000001</v>
      </c>
      <c r="J72" s="63">
        <v>5.8955699999999993</v>
      </c>
      <c r="K72" s="63">
        <v>9.7639699999999987</v>
      </c>
      <c r="L72" s="63">
        <v>1.70991</v>
      </c>
      <c r="M72" s="63">
        <v>0</v>
      </c>
      <c r="N72" s="63">
        <v>0</v>
      </c>
      <c r="P72" s="117"/>
      <c r="Q72" s="133"/>
      <c r="R72" s="118"/>
      <c r="S72" s="118"/>
      <c r="T72" s="118"/>
      <c r="U72" s="118"/>
      <c r="V72" s="118"/>
      <c r="W72" s="118"/>
      <c r="X72" s="118"/>
      <c r="Y72" s="118"/>
      <c r="AD72" s="117"/>
      <c r="AE72" s="117"/>
      <c r="AF72" s="117"/>
      <c r="AG72" s="117"/>
      <c r="AH72" s="117"/>
      <c r="AI72" s="117"/>
      <c r="AJ72" s="117"/>
      <c r="AK72" s="117"/>
    </row>
    <row r="73" spans="1:37" ht="15" customHeight="1" x14ac:dyDescent="0.25">
      <c r="A73" s="62" t="s">
        <v>511</v>
      </c>
      <c r="B73" s="63">
        <v>-45.498489999999997</v>
      </c>
      <c r="C73" s="63">
        <v>-28.75189</v>
      </c>
      <c r="D73" s="63">
        <v>-20.5824</v>
      </c>
      <c r="E73" s="63">
        <v>-16.450020000000002</v>
      </c>
      <c r="F73" s="63">
        <v>-382.26456000000002</v>
      </c>
      <c r="G73" s="63">
        <v>-260.06608999999997</v>
      </c>
      <c r="H73" s="63">
        <v>-165.13273999999998</v>
      </c>
      <c r="I73" s="63">
        <v>-749.63085999999998</v>
      </c>
      <c r="J73" s="63">
        <v>-890.03161</v>
      </c>
      <c r="K73" s="63">
        <v>-763.27044999999998</v>
      </c>
      <c r="L73" s="63">
        <v>-108.52413</v>
      </c>
      <c r="M73" s="63">
        <v>-477.56951000000004</v>
      </c>
      <c r="N73" s="63">
        <v>-42.454329999999999</v>
      </c>
      <c r="P73" s="117"/>
      <c r="Q73" s="131"/>
      <c r="R73" s="118"/>
      <c r="S73" s="118"/>
      <c r="T73" s="118"/>
      <c r="U73" s="118"/>
      <c r="V73" s="118"/>
      <c r="W73" s="118"/>
      <c r="X73" s="118"/>
      <c r="Y73" s="118"/>
      <c r="AD73" s="117"/>
      <c r="AE73" s="117"/>
      <c r="AF73" s="117"/>
      <c r="AG73" s="117"/>
      <c r="AH73" s="117"/>
      <c r="AI73" s="117"/>
      <c r="AJ73" s="117"/>
      <c r="AK73" s="117"/>
    </row>
    <row r="74" spans="1:37" ht="15" customHeight="1" x14ac:dyDescent="0.25">
      <c r="A74" s="62" t="s">
        <v>658</v>
      </c>
      <c r="B74" s="63">
        <v>-0.16206999999999999</v>
      </c>
      <c r="C74" s="63">
        <v>-0.14211000000000001</v>
      </c>
      <c r="D74" s="63">
        <v>-1.5349999999999999E-2</v>
      </c>
      <c r="E74" s="63">
        <v>-0.20455999999999999</v>
      </c>
      <c r="F74" s="63">
        <v>-371.90348999999998</v>
      </c>
      <c r="G74" s="63">
        <v>-260.02593999999999</v>
      </c>
      <c r="H74" s="63">
        <v>-165.11001999999999</v>
      </c>
      <c r="I74" s="63">
        <v>-749.61996999999997</v>
      </c>
      <c r="J74" s="63">
        <v>-890.01555000000008</v>
      </c>
      <c r="K74" s="63">
        <v>-763.24506000000008</v>
      </c>
      <c r="L74" s="63">
        <v>-108.52011</v>
      </c>
      <c r="M74" s="63">
        <v>-477.56951000000004</v>
      </c>
      <c r="N74" s="63">
        <v>-42.454329999999999</v>
      </c>
      <c r="P74" s="117"/>
      <c r="Q74" s="131"/>
      <c r="R74" s="118"/>
      <c r="S74" s="118"/>
      <c r="T74" s="118"/>
      <c r="U74" s="118"/>
      <c r="V74" s="118"/>
      <c r="W74" s="118"/>
      <c r="X74" s="118"/>
      <c r="Y74" s="118"/>
      <c r="AD74" s="117"/>
      <c r="AE74" s="117"/>
      <c r="AF74" s="117"/>
      <c r="AG74" s="117"/>
      <c r="AH74" s="117"/>
      <c r="AI74" s="117"/>
      <c r="AJ74" s="117"/>
      <c r="AK74" s="117"/>
    </row>
    <row r="75" spans="1:37" ht="15" customHeight="1" x14ac:dyDescent="0.25">
      <c r="A75" s="66" t="s">
        <v>306</v>
      </c>
      <c r="B75" s="63">
        <v>-45.336419999999997</v>
      </c>
      <c r="C75" s="63">
        <v>-28.609779999999997</v>
      </c>
      <c r="D75" s="63">
        <v>-20.567049999999998</v>
      </c>
      <c r="E75" s="63">
        <v>-16.245459999999998</v>
      </c>
      <c r="F75" s="63">
        <v>-10.36107</v>
      </c>
      <c r="G75" s="63">
        <v>-4.0149999999999998E-2</v>
      </c>
      <c r="H75" s="63">
        <v>-2.2719999999999997E-2</v>
      </c>
      <c r="I75" s="63">
        <v>-1.089E-2</v>
      </c>
      <c r="J75" s="63">
        <v>-1.6059999999999998E-2</v>
      </c>
      <c r="K75" s="63">
        <v>-2.5389999999999999E-2</v>
      </c>
      <c r="L75" s="63">
        <v>-4.0199999999999993E-3</v>
      </c>
      <c r="M75" s="63">
        <v>0</v>
      </c>
      <c r="N75" s="63">
        <v>0</v>
      </c>
      <c r="P75" s="117"/>
      <c r="Q75" s="130"/>
      <c r="R75" s="118"/>
      <c r="S75" s="118"/>
      <c r="T75" s="118"/>
      <c r="U75" s="118"/>
      <c r="V75" s="118"/>
      <c r="W75" s="118"/>
      <c r="X75" s="118"/>
      <c r="Y75" s="118"/>
      <c r="AD75" s="117"/>
      <c r="AE75" s="117"/>
      <c r="AF75" s="117"/>
      <c r="AG75" s="117"/>
      <c r="AH75" s="117"/>
      <c r="AI75" s="117"/>
      <c r="AJ75" s="117"/>
      <c r="AK75" s="117"/>
    </row>
    <row r="76" spans="1:37" ht="15" customHeight="1" x14ac:dyDescent="0.25">
      <c r="A76" s="62" t="s">
        <v>514</v>
      </c>
      <c r="B76" s="63">
        <v>131996.29373</v>
      </c>
      <c r="C76" s="63">
        <v>126900.70097000001</v>
      </c>
      <c r="D76" s="63">
        <v>145477.72547999999</v>
      </c>
      <c r="E76" s="63">
        <v>175211.77056999999</v>
      </c>
      <c r="F76" s="63">
        <v>151341.64372999998</v>
      </c>
      <c r="G76" s="63">
        <v>151152.17650999999</v>
      </c>
      <c r="H76" s="63">
        <v>92118.371670000008</v>
      </c>
      <c r="I76" s="63">
        <v>111896.17305</v>
      </c>
      <c r="J76" s="63">
        <v>151476.36618000001</v>
      </c>
      <c r="K76" s="63">
        <v>120609.92620999999</v>
      </c>
      <c r="L76" s="63">
        <v>33350.939299999998</v>
      </c>
      <c r="M76" s="63">
        <v>252471.8213999999</v>
      </c>
      <c r="N76" s="63">
        <v>76832.454629999978</v>
      </c>
      <c r="P76" s="117"/>
      <c r="Q76" s="131"/>
      <c r="R76" s="118"/>
      <c r="S76" s="118"/>
      <c r="T76" s="118"/>
      <c r="U76" s="118"/>
      <c r="V76" s="118"/>
      <c r="W76" s="118"/>
      <c r="X76" s="118"/>
      <c r="Y76" s="118"/>
      <c r="AD76" s="117"/>
      <c r="AE76" s="117"/>
      <c r="AF76" s="117"/>
      <c r="AG76" s="117"/>
      <c r="AH76" s="117"/>
      <c r="AI76" s="117"/>
      <c r="AJ76" s="117"/>
      <c r="AK76" s="117"/>
    </row>
    <row r="77" spans="1:37" ht="15" customHeight="1" x14ac:dyDescent="0.25">
      <c r="A77" s="75" t="s">
        <v>515</v>
      </c>
      <c r="B77" s="63">
        <v>1037.9547399999999</v>
      </c>
      <c r="C77" s="63">
        <v>575.74929000000009</v>
      </c>
      <c r="D77" s="63">
        <v>625.72825999999998</v>
      </c>
      <c r="E77" s="63">
        <v>1411.1950900000002</v>
      </c>
      <c r="F77" s="63">
        <v>1451.80368</v>
      </c>
      <c r="G77" s="63">
        <v>3212.3744900000002</v>
      </c>
      <c r="H77" s="63">
        <v>2961.64248</v>
      </c>
      <c r="I77" s="63">
        <v>5325.9623899999997</v>
      </c>
      <c r="J77" s="63">
        <v>5587.4861600000004</v>
      </c>
      <c r="K77" s="63">
        <v>7171.3417599999993</v>
      </c>
      <c r="L77" s="63">
        <v>504.21891999999997</v>
      </c>
      <c r="M77" s="63">
        <v>24055.560839999998</v>
      </c>
      <c r="N77" s="63">
        <v>4797.0424000000003</v>
      </c>
      <c r="P77" s="117"/>
      <c r="Q77" s="134"/>
      <c r="R77" s="118"/>
      <c r="S77" s="118"/>
      <c r="T77" s="118"/>
      <c r="U77" s="118"/>
      <c r="V77" s="118"/>
      <c r="W77" s="118"/>
      <c r="X77" s="118"/>
      <c r="Y77" s="118"/>
      <c r="AD77" s="117"/>
      <c r="AE77" s="117"/>
      <c r="AF77" s="117"/>
      <c r="AG77" s="117"/>
      <c r="AH77" s="117"/>
      <c r="AI77" s="117"/>
      <c r="AJ77" s="117"/>
      <c r="AK77" s="117"/>
    </row>
    <row r="78" spans="1:37" ht="15" customHeight="1" x14ac:dyDescent="0.25">
      <c r="A78" s="73" t="s">
        <v>516</v>
      </c>
      <c r="B78" s="63">
        <v>133034.24846999999</v>
      </c>
      <c r="C78" s="63">
        <v>127476.45026000001</v>
      </c>
      <c r="D78" s="63">
        <v>146103.45374</v>
      </c>
      <c r="E78" s="63">
        <v>176622.96565999999</v>
      </c>
      <c r="F78" s="63">
        <v>152793.44740999999</v>
      </c>
      <c r="G78" s="63">
        <v>154364.55100000001</v>
      </c>
      <c r="H78" s="63">
        <v>95080.014150000003</v>
      </c>
      <c r="I78" s="63">
        <v>117222.13544</v>
      </c>
      <c r="J78" s="63">
        <v>157063.85234000001</v>
      </c>
      <c r="K78" s="63">
        <v>127781.26797</v>
      </c>
      <c r="L78" s="63">
        <v>33855.158219999998</v>
      </c>
      <c r="M78" s="63">
        <v>276527.38223999989</v>
      </c>
      <c r="N78" s="63">
        <v>81629.497029999984</v>
      </c>
      <c r="P78" s="117"/>
      <c r="Q78" s="132"/>
      <c r="R78" s="118"/>
      <c r="S78" s="118"/>
      <c r="T78" s="118"/>
      <c r="U78" s="118"/>
      <c r="V78" s="118"/>
      <c r="W78" s="118"/>
      <c r="X78" s="118"/>
      <c r="Y78" s="118"/>
      <c r="AD78" s="117"/>
      <c r="AE78" s="117"/>
      <c r="AF78" s="117"/>
      <c r="AG78" s="117"/>
      <c r="AH78" s="117"/>
      <c r="AI78" s="117"/>
      <c r="AJ78" s="117"/>
      <c r="AK78" s="117"/>
    </row>
    <row r="79" spans="1:37" ht="15" customHeight="1" x14ac:dyDescent="0.25">
      <c r="A79" s="72" t="s">
        <v>517</v>
      </c>
      <c r="B79" s="63">
        <v>3059.5428099999999</v>
      </c>
      <c r="C79" s="63">
        <v>1900.7030199999999</v>
      </c>
      <c r="D79" s="63">
        <v>3870.2790199999999</v>
      </c>
      <c r="E79" s="63">
        <v>1276.5077699999999</v>
      </c>
      <c r="F79" s="63">
        <v>-1283.88652</v>
      </c>
      <c r="G79" s="63">
        <v>3495.50758</v>
      </c>
      <c r="H79" s="63">
        <v>1667.72496</v>
      </c>
      <c r="I79" s="63">
        <v>14670.95918</v>
      </c>
      <c r="J79" s="63">
        <v>5971.2374800000007</v>
      </c>
      <c r="K79" s="63">
        <v>6449.808</v>
      </c>
      <c r="L79" s="63">
        <v>146.13732000000002</v>
      </c>
      <c r="M79" s="63">
        <v>311.65499</v>
      </c>
      <c r="N79" s="63">
        <v>1720.0801799999999</v>
      </c>
      <c r="P79" s="117"/>
      <c r="Q79" s="129"/>
      <c r="R79" s="118"/>
      <c r="S79" s="118"/>
      <c r="T79" s="118"/>
      <c r="U79" s="118"/>
      <c r="V79" s="118"/>
      <c r="W79" s="118"/>
      <c r="X79" s="118"/>
      <c r="Y79" s="118"/>
      <c r="AD79" s="117"/>
      <c r="AE79" s="117"/>
      <c r="AF79" s="117"/>
      <c r="AG79" s="117"/>
      <c r="AH79" s="117"/>
      <c r="AI79" s="117"/>
      <c r="AJ79" s="117"/>
      <c r="AK79" s="117"/>
    </row>
    <row r="80" spans="1:37" ht="15" customHeight="1" x14ac:dyDescent="0.25">
      <c r="A80" s="62" t="s">
        <v>518</v>
      </c>
      <c r="B80" s="63">
        <v>136093.79128</v>
      </c>
      <c r="C80" s="63">
        <v>129377.15328</v>
      </c>
      <c r="D80" s="63">
        <v>149973.73275999998</v>
      </c>
      <c r="E80" s="63">
        <v>177899.47343000001</v>
      </c>
      <c r="F80" s="63">
        <v>151509.56088999999</v>
      </c>
      <c r="G80" s="63">
        <v>157860.05858000001</v>
      </c>
      <c r="H80" s="63">
        <v>96747.739109999995</v>
      </c>
      <c r="I80" s="63">
        <v>131893.09462000002</v>
      </c>
      <c r="J80" s="63">
        <v>163035.08981999999</v>
      </c>
      <c r="K80" s="63">
        <v>134231.07597000001</v>
      </c>
      <c r="L80" s="63">
        <v>34001.295539999999</v>
      </c>
      <c r="M80" s="63">
        <v>276839.0372299999</v>
      </c>
      <c r="N80" s="63">
        <v>83349.577209999974</v>
      </c>
      <c r="P80" s="117"/>
      <c r="Q80" s="131"/>
      <c r="R80" s="118"/>
      <c r="S80" s="118"/>
      <c r="T80" s="118"/>
      <c r="U80" s="118"/>
      <c r="V80" s="118"/>
      <c r="W80" s="118"/>
      <c r="X80" s="118"/>
      <c r="Y80" s="118"/>
      <c r="AD80" s="117"/>
      <c r="AE80" s="117"/>
      <c r="AF80" s="117"/>
      <c r="AG80" s="117"/>
      <c r="AH80" s="117"/>
      <c r="AI80" s="117"/>
      <c r="AJ80" s="117"/>
      <c r="AK80" s="117"/>
    </row>
    <row r="81" spans="1:37"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P81" s="117"/>
      <c r="Q81" s="129"/>
      <c r="R81" s="118"/>
      <c r="S81" s="118"/>
      <c r="T81" s="118"/>
      <c r="U81" s="118"/>
      <c r="V81" s="118"/>
      <c r="W81" s="118"/>
      <c r="X81" s="118"/>
      <c r="Y81" s="118"/>
      <c r="AD81" s="117"/>
      <c r="AE81" s="117"/>
      <c r="AF81" s="117"/>
      <c r="AG81" s="117"/>
      <c r="AH81" s="117"/>
      <c r="AI81" s="117"/>
      <c r="AJ81" s="117"/>
      <c r="AK81" s="117"/>
    </row>
    <row r="82" spans="1:37" ht="15" customHeight="1" x14ac:dyDescent="0.25">
      <c r="A82" s="62" t="s">
        <v>520</v>
      </c>
      <c r="B82" s="63">
        <v>136093.79128</v>
      </c>
      <c r="C82" s="63">
        <v>129377.15328</v>
      </c>
      <c r="D82" s="63">
        <v>149973.73275999998</v>
      </c>
      <c r="E82" s="63">
        <v>177899.47343000001</v>
      </c>
      <c r="F82" s="63">
        <v>151509.56088999999</v>
      </c>
      <c r="G82" s="63">
        <v>157860.05858000001</v>
      </c>
      <c r="H82" s="63">
        <v>96747.739109999995</v>
      </c>
      <c r="I82" s="63">
        <v>131893.09462000002</v>
      </c>
      <c r="J82" s="63">
        <v>163035.08981999999</v>
      </c>
      <c r="K82" s="63">
        <v>134231.07597000001</v>
      </c>
      <c r="L82" s="63">
        <v>34001.295539999999</v>
      </c>
      <c r="M82" s="63">
        <v>276839.0372299999</v>
      </c>
      <c r="N82" s="63">
        <v>83349.577209999974</v>
      </c>
      <c r="P82" s="117"/>
      <c r="Q82" s="131"/>
      <c r="R82" s="118"/>
      <c r="S82" s="118"/>
      <c r="T82" s="118"/>
      <c r="U82" s="118"/>
      <c r="V82" s="118"/>
      <c r="W82" s="118"/>
      <c r="X82" s="118"/>
      <c r="Y82" s="118"/>
      <c r="AD82" s="117"/>
      <c r="AE82" s="117"/>
      <c r="AF82" s="117"/>
      <c r="AG82" s="117"/>
      <c r="AH82" s="117"/>
      <c r="AI82" s="117"/>
      <c r="AJ82" s="117"/>
      <c r="AK82" s="117"/>
    </row>
    <row r="83" spans="1:37" ht="15" customHeight="1" thickBot="1" x14ac:dyDescent="0.3">
      <c r="A83" s="72" t="s">
        <v>521</v>
      </c>
      <c r="B83" s="63">
        <v>-52934.244840000007</v>
      </c>
      <c r="C83" s="63">
        <v>-46818.642079999998</v>
      </c>
      <c r="D83" s="63">
        <v>-65391.846549999995</v>
      </c>
      <c r="E83" s="63">
        <v>-76988.541629999992</v>
      </c>
      <c r="F83" s="63">
        <v>-64369.124000000003</v>
      </c>
      <c r="G83" s="63">
        <v>-65826.820000000007</v>
      </c>
      <c r="H83" s="63">
        <v>-46322.968090000002</v>
      </c>
      <c r="I83" s="63">
        <v>-56694.556960000002</v>
      </c>
      <c r="J83" s="63">
        <v>-66518.389939999994</v>
      </c>
      <c r="K83" s="63">
        <v>-55232.495579999995</v>
      </c>
      <c r="L83" s="63">
        <v>-16048.993</v>
      </c>
      <c r="M83" s="63">
        <v>-125216.98299999999</v>
      </c>
      <c r="N83" s="63">
        <v>-31065.40813</v>
      </c>
      <c r="P83" s="117"/>
      <c r="Q83" s="129"/>
      <c r="R83" s="118"/>
      <c r="S83" s="118"/>
      <c r="T83" s="118"/>
      <c r="U83" s="118"/>
      <c r="V83" s="118"/>
      <c r="W83" s="118"/>
      <c r="X83" s="118"/>
      <c r="Y83" s="118"/>
      <c r="AD83" s="117"/>
      <c r="AE83" s="117"/>
      <c r="AF83" s="117"/>
      <c r="AG83" s="117"/>
      <c r="AH83" s="117"/>
      <c r="AI83" s="117"/>
      <c r="AJ83" s="117"/>
      <c r="AK83" s="117"/>
    </row>
    <row r="84" spans="1:37" ht="15" customHeight="1" thickTop="1" thickBot="1" x14ac:dyDescent="0.3">
      <c r="A84" s="59" t="s">
        <v>522</v>
      </c>
      <c r="B84" s="60">
        <v>83159.546439999991</v>
      </c>
      <c r="C84" s="60">
        <v>82558.511200000008</v>
      </c>
      <c r="D84" s="60">
        <v>84581.886209999997</v>
      </c>
      <c r="E84" s="60">
        <v>100910.93179999999</v>
      </c>
      <c r="F84" s="60">
        <v>87140.436889999997</v>
      </c>
      <c r="G84" s="60">
        <v>92033.238580000005</v>
      </c>
      <c r="H84" s="60">
        <v>50424.77102</v>
      </c>
      <c r="I84" s="60">
        <v>75198.537660000002</v>
      </c>
      <c r="J84" s="60">
        <v>96516.69988</v>
      </c>
      <c r="K84" s="60">
        <v>78998.580390000003</v>
      </c>
      <c r="L84" s="60">
        <v>17952.302540000001</v>
      </c>
      <c r="M84" s="60">
        <v>151622.05422999989</v>
      </c>
      <c r="N84" s="60">
        <v>52284.169079999978</v>
      </c>
      <c r="P84" s="117"/>
      <c r="Q84" s="123"/>
      <c r="R84" s="121"/>
      <c r="S84" s="121"/>
      <c r="T84" s="121"/>
      <c r="U84" s="121"/>
      <c r="V84" s="121"/>
      <c r="W84" s="121"/>
      <c r="X84" s="121"/>
      <c r="Y84" s="121"/>
      <c r="AD84" s="117"/>
      <c r="AE84" s="117"/>
      <c r="AF84" s="117"/>
      <c r="AG84" s="117"/>
      <c r="AH84" s="117"/>
      <c r="AI84" s="117"/>
      <c r="AJ84" s="117"/>
      <c r="AK84" s="117"/>
    </row>
    <row r="85" spans="1:37" ht="3.75" customHeight="1" thickTop="1" thickBot="1" x14ac:dyDescent="0.3">
      <c r="A85" s="76"/>
      <c r="B85" s="77"/>
      <c r="C85" s="77"/>
      <c r="D85" s="77"/>
      <c r="E85" s="77"/>
      <c r="F85" s="77"/>
      <c r="G85" s="77"/>
      <c r="H85" s="77"/>
      <c r="I85" s="77"/>
      <c r="J85" s="77"/>
      <c r="K85" s="77"/>
      <c r="L85" s="77"/>
      <c r="M85" s="77"/>
      <c r="N85" s="77"/>
      <c r="P85" s="117"/>
    </row>
    <row r="86" spans="1:37" ht="15" customHeight="1" thickTop="1" x14ac:dyDescent="0.25">
      <c r="A86" s="78"/>
      <c r="B86" s="52"/>
      <c r="C86" s="52"/>
      <c r="D86" s="52"/>
      <c r="E86" s="52"/>
      <c r="F86" s="52"/>
      <c r="G86" s="52"/>
      <c r="H86" s="52"/>
      <c r="I86" s="52"/>
      <c r="J86" s="52"/>
      <c r="K86" s="52"/>
      <c r="L86" s="52"/>
      <c r="M86" s="52"/>
      <c r="N86" s="52"/>
    </row>
    <row r="87" spans="1:37" ht="15" customHeight="1" x14ac:dyDescent="0.25">
      <c r="A87" s="78"/>
      <c r="B87" s="52"/>
      <c r="C87" s="52"/>
      <c r="D87" s="52"/>
      <c r="E87" s="52"/>
      <c r="F87" s="52"/>
      <c r="G87" s="52"/>
      <c r="H87" s="52"/>
      <c r="I87" s="52"/>
      <c r="J87" s="52"/>
      <c r="K87" s="52"/>
      <c r="L87" s="52"/>
      <c r="M87" s="52"/>
      <c r="N87" s="52"/>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8B4AF-F4BF-468B-97D1-E4AEED42E94C}">
  <sheetPr codeName="Sheet11">
    <pageSetUpPr fitToPage="1"/>
  </sheetPr>
  <dimension ref="A1:O90"/>
  <sheetViews>
    <sheetView zoomScaleNormal="100" workbookViewId="0">
      <pane xSplit="1" topLeftCell="B1" activePane="topRight" state="frozen"/>
      <selection pane="topRight" activeCell="O84" sqref="O84"/>
    </sheetView>
  </sheetViews>
  <sheetFormatPr baseColWidth="10" defaultColWidth="9.140625" defaultRowHeight="18" x14ac:dyDescent="0.25"/>
  <cols>
    <col min="1" max="1" width="89.85546875" style="53" bestFit="1" customWidth="1"/>
    <col min="2" max="3" width="9.7109375" style="53" bestFit="1" customWidth="1"/>
    <col min="4" max="8" width="10.7109375" style="53" bestFit="1" customWidth="1"/>
    <col min="9" max="9" width="10.7109375" style="53" customWidth="1"/>
    <col min="10" max="10" width="10.28515625" style="53" bestFit="1" customWidth="1"/>
    <col min="11" max="13" width="10.7109375" style="53" customWidth="1"/>
    <col min="14" max="14" width="10.140625" style="53" bestFit="1" customWidth="1"/>
    <col min="15" max="256" width="9.140625" style="53"/>
    <col min="257" max="257" width="89.85546875" style="53" bestFit="1" customWidth="1"/>
    <col min="258" max="259" width="9.7109375" style="53" bestFit="1" customWidth="1"/>
    <col min="260" max="264" width="10.7109375" style="53" bestFit="1" customWidth="1"/>
    <col min="265" max="265" width="10.7109375" style="53" customWidth="1"/>
    <col min="266" max="266" width="10.28515625" style="53" bestFit="1" customWidth="1"/>
    <col min="267" max="269" width="10.7109375" style="53" customWidth="1"/>
    <col min="270" max="270" width="10.140625" style="53" bestFit="1" customWidth="1"/>
    <col min="271" max="512" width="9.140625" style="53"/>
    <col min="513" max="513" width="89.85546875" style="53" bestFit="1" customWidth="1"/>
    <col min="514" max="515" width="9.7109375" style="53" bestFit="1" customWidth="1"/>
    <col min="516" max="520" width="10.7109375" style="53" bestFit="1" customWidth="1"/>
    <col min="521" max="521" width="10.7109375" style="53" customWidth="1"/>
    <col min="522" max="522" width="10.28515625" style="53" bestFit="1" customWidth="1"/>
    <col min="523" max="525" width="10.7109375" style="53" customWidth="1"/>
    <col min="526" max="526" width="10.140625" style="53" bestFit="1" customWidth="1"/>
    <col min="527" max="768" width="9.140625" style="53"/>
    <col min="769" max="769" width="89.85546875" style="53" bestFit="1" customWidth="1"/>
    <col min="770" max="771" width="9.7109375" style="53" bestFit="1" customWidth="1"/>
    <col min="772" max="776" width="10.7109375" style="53" bestFit="1" customWidth="1"/>
    <col min="777" max="777" width="10.7109375" style="53" customWidth="1"/>
    <col min="778" max="778" width="10.28515625" style="53" bestFit="1" customWidth="1"/>
    <col min="779" max="781" width="10.7109375" style="53" customWidth="1"/>
    <col min="782" max="782" width="10.140625" style="53" bestFit="1" customWidth="1"/>
    <col min="783" max="1024" width="9.140625" style="53"/>
    <col min="1025" max="1025" width="89.85546875" style="53" bestFit="1" customWidth="1"/>
    <col min="1026" max="1027" width="9.7109375" style="53" bestFit="1" customWidth="1"/>
    <col min="1028" max="1032" width="10.7109375" style="53" bestFit="1" customWidth="1"/>
    <col min="1033" max="1033" width="10.7109375" style="53" customWidth="1"/>
    <col min="1034" max="1034" width="10.28515625" style="53" bestFit="1" customWidth="1"/>
    <col min="1035" max="1037" width="10.7109375" style="53" customWidth="1"/>
    <col min="1038" max="1038" width="10.140625" style="53" bestFit="1" customWidth="1"/>
    <col min="1039" max="1280" width="9.140625" style="53"/>
    <col min="1281" max="1281" width="89.85546875" style="53" bestFit="1" customWidth="1"/>
    <col min="1282" max="1283" width="9.7109375" style="53" bestFit="1" customWidth="1"/>
    <col min="1284" max="1288" width="10.7109375" style="53" bestFit="1" customWidth="1"/>
    <col min="1289" max="1289" width="10.7109375" style="53" customWidth="1"/>
    <col min="1290" max="1290" width="10.28515625" style="53" bestFit="1" customWidth="1"/>
    <col min="1291" max="1293" width="10.7109375" style="53" customWidth="1"/>
    <col min="1294" max="1294" width="10.140625" style="53" bestFit="1" customWidth="1"/>
    <col min="1295" max="1536" width="9.140625" style="53"/>
    <col min="1537" max="1537" width="89.85546875" style="53" bestFit="1" customWidth="1"/>
    <col min="1538" max="1539" width="9.7109375" style="53" bestFit="1" customWidth="1"/>
    <col min="1540" max="1544" width="10.7109375" style="53" bestFit="1" customWidth="1"/>
    <col min="1545" max="1545" width="10.7109375" style="53" customWidth="1"/>
    <col min="1546" max="1546" width="10.28515625" style="53" bestFit="1" customWidth="1"/>
    <col min="1547" max="1549" width="10.7109375" style="53" customWidth="1"/>
    <col min="1550" max="1550" width="10.140625" style="53" bestFit="1" customWidth="1"/>
    <col min="1551" max="1792" width="9.140625" style="53"/>
    <col min="1793" max="1793" width="89.85546875" style="53" bestFit="1" customWidth="1"/>
    <col min="1794" max="1795" width="9.7109375" style="53" bestFit="1" customWidth="1"/>
    <col min="1796" max="1800" width="10.7109375" style="53" bestFit="1" customWidth="1"/>
    <col min="1801" max="1801" width="10.7109375" style="53" customWidth="1"/>
    <col min="1802" max="1802" width="10.28515625" style="53" bestFit="1" customWidth="1"/>
    <col min="1803" max="1805" width="10.7109375" style="53" customWidth="1"/>
    <col min="1806" max="1806" width="10.140625" style="53" bestFit="1" customWidth="1"/>
    <col min="1807" max="2048" width="9.140625" style="53"/>
    <col min="2049" max="2049" width="89.85546875" style="53" bestFit="1" customWidth="1"/>
    <col min="2050" max="2051" width="9.7109375" style="53" bestFit="1" customWidth="1"/>
    <col min="2052" max="2056" width="10.7109375" style="53" bestFit="1" customWidth="1"/>
    <col min="2057" max="2057" width="10.7109375" style="53" customWidth="1"/>
    <col min="2058" max="2058" width="10.28515625" style="53" bestFit="1" customWidth="1"/>
    <col min="2059" max="2061" width="10.7109375" style="53" customWidth="1"/>
    <col min="2062" max="2062" width="10.140625" style="53" bestFit="1" customWidth="1"/>
    <col min="2063" max="2304" width="9.140625" style="53"/>
    <col min="2305" max="2305" width="89.85546875" style="53" bestFit="1" customWidth="1"/>
    <col min="2306" max="2307" width="9.7109375" style="53" bestFit="1" customWidth="1"/>
    <col min="2308" max="2312" width="10.7109375" style="53" bestFit="1" customWidth="1"/>
    <col min="2313" max="2313" width="10.7109375" style="53" customWidth="1"/>
    <col min="2314" max="2314" width="10.28515625" style="53" bestFit="1" customWidth="1"/>
    <col min="2315" max="2317" width="10.7109375" style="53" customWidth="1"/>
    <col min="2318" max="2318" width="10.140625" style="53" bestFit="1" customWidth="1"/>
    <col min="2319" max="2560" width="9.140625" style="53"/>
    <col min="2561" max="2561" width="89.85546875" style="53" bestFit="1" customWidth="1"/>
    <col min="2562" max="2563" width="9.7109375" style="53" bestFit="1" customWidth="1"/>
    <col min="2564" max="2568" width="10.7109375" style="53" bestFit="1" customWidth="1"/>
    <col min="2569" max="2569" width="10.7109375" style="53" customWidth="1"/>
    <col min="2570" max="2570" width="10.28515625" style="53" bestFit="1" customWidth="1"/>
    <col min="2571" max="2573" width="10.7109375" style="53" customWidth="1"/>
    <col min="2574" max="2574" width="10.140625" style="53" bestFit="1" customWidth="1"/>
    <col min="2575" max="2816" width="9.140625" style="53"/>
    <col min="2817" max="2817" width="89.85546875" style="53" bestFit="1" customWidth="1"/>
    <col min="2818" max="2819" width="9.7109375" style="53" bestFit="1" customWidth="1"/>
    <col min="2820" max="2824" width="10.7109375" style="53" bestFit="1" customWidth="1"/>
    <col min="2825" max="2825" width="10.7109375" style="53" customWidth="1"/>
    <col min="2826" max="2826" width="10.28515625" style="53" bestFit="1" customWidth="1"/>
    <col min="2827" max="2829" width="10.7109375" style="53" customWidth="1"/>
    <col min="2830" max="2830" width="10.140625" style="53" bestFit="1" customWidth="1"/>
    <col min="2831" max="3072" width="9.140625" style="53"/>
    <col min="3073" max="3073" width="89.85546875" style="53" bestFit="1" customWidth="1"/>
    <col min="3074" max="3075" width="9.7109375" style="53" bestFit="1" customWidth="1"/>
    <col min="3076" max="3080" width="10.7109375" style="53" bestFit="1" customWidth="1"/>
    <col min="3081" max="3081" width="10.7109375" style="53" customWidth="1"/>
    <col min="3082" max="3082" width="10.28515625" style="53" bestFit="1" customWidth="1"/>
    <col min="3083" max="3085" width="10.7109375" style="53" customWidth="1"/>
    <col min="3086" max="3086" width="10.140625" style="53" bestFit="1" customWidth="1"/>
    <col min="3087" max="3328" width="9.140625" style="53"/>
    <col min="3329" max="3329" width="89.85546875" style="53" bestFit="1" customWidth="1"/>
    <col min="3330" max="3331" width="9.7109375" style="53" bestFit="1" customWidth="1"/>
    <col min="3332" max="3336" width="10.7109375" style="53" bestFit="1" customWidth="1"/>
    <col min="3337" max="3337" width="10.7109375" style="53" customWidth="1"/>
    <col min="3338" max="3338" width="10.28515625" style="53" bestFit="1" customWidth="1"/>
    <col min="3339" max="3341" width="10.7109375" style="53" customWidth="1"/>
    <col min="3342" max="3342" width="10.140625" style="53" bestFit="1" customWidth="1"/>
    <col min="3343" max="3584" width="9.140625" style="53"/>
    <col min="3585" max="3585" width="89.85546875" style="53" bestFit="1" customWidth="1"/>
    <col min="3586" max="3587" width="9.7109375" style="53" bestFit="1" customWidth="1"/>
    <col min="3588" max="3592" width="10.7109375" style="53" bestFit="1" customWidth="1"/>
    <col min="3593" max="3593" width="10.7109375" style="53" customWidth="1"/>
    <col min="3594" max="3594" width="10.28515625" style="53" bestFit="1" customWidth="1"/>
    <col min="3595" max="3597" width="10.7109375" style="53" customWidth="1"/>
    <col min="3598" max="3598" width="10.140625" style="53" bestFit="1" customWidth="1"/>
    <col min="3599" max="3840" width="9.140625" style="53"/>
    <col min="3841" max="3841" width="89.85546875" style="53" bestFit="1" customWidth="1"/>
    <col min="3842" max="3843" width="9.7109375" style="53" bestFit="1" customWidth="1"/>
    <col min="3844" max="3848" width="10.7109375" style="53" bestFit="1" customWidth="1"/>
    <col min="3849" max="3849" width="10.7109375" style="53" customWidth="1"/>
    <col min="3850" max="3850" width="10.28515625" style="53" bestFit="1" customWidth="1"/>
    <col min="3851" max="3853" width="10.7109375" style="53" customWidth="1"/>
    <col min="3854" max="3854" width="10.140625" style="53" bestFit="1" customWidth="1"/>
    <col min="3855" max="4096" width="9.140625" style="53"/>
    <col min="4097" max="4097" width="89.85546875" style="53" bestFit="1" customWidth="1"/>
    <col min="4098" max="4099" width="9.7109375" style="53" bestFit="1" customWidth="1"/>
    <col min="4100" max="4104" width="10.7109375" style="53" bestFit="1" customWidth="1"/>
    <col min="4105" max="4105" width="10.7109375" style="53" customWidth="1"/>
    <col min="4106" max="4106" width="10.28515625" style="53" bestFit="1" customWidth="1"/>
    <col min="4107" max="4109" width="10.7109375" style="53" customWidth="1"/>
    <col min="4110" max="4110" width="10.140625" style="53" bestFit="1" customWidth="1"/>
    <col min="4111" max="4352" width="9.140625" style="53"/>
    <col min="4353" max="4353" width="89.85546875" style="53" bestFit="1" customWidth="1"/>
    <col min="4354" max="4355" width="9.7109375" style="53" bestFit="1" customWidth="1"/>
    <col min="4356" max="4360" width="10.7109375" style="53" bestFit="1" customWidth="1"/>
    <col min="4361" max="4361" width="10.7109375" style="53" customWidth="1"/>
    <col min="4362" max="4362" width="10.28515625" style="53" bestFit="1" customWidth="1"/>
    <col min="4363" max="4365" width="10.7109375" style="53" customWidth="1"/>
    <col min="4366" max="4366" width="10.140625" style="53" bestFit="1" customWidth="1"/>
    <col min="4367" max="4608" width="9.140625" style="53"/>
    <col min="4609" max="4609" width="89.85546875" style="53" bestFit="1" customWidth="1"/>
    <col min="4610" max="4611" width="9.7109375" style="53" bestFit="1" customWidth="1"/>
    <col min="4612" max="4616" width="10.7109375" style="53" bestFit="1" customWidth="1"/>
    <col min="4617" max="4617" width="10.7109375" style="53" customWidth="1"/>
    <col min="4618" max="4618" width="10.28515625" style="53" bestFit="1" customWidth="1"/>
    <col min="4619" max="4621" width="10.7109375" style="53" customWidth="1"/>
    <col min="4622" max="4622" width="10.140625" style="53" bestFit="1" customWidth="1"/>
    <col min="4623" max="4864" width="9.140625" style="53"/>
    <col min="4865" max="4865" width="89.85546875" style="53" bestFit="1" customWidth="1"/>
    <col min="4866" max="4867" width="9.7109375" style="53" bestFit="1" customWidth="1"/>
    <col min="4868" max="4872" width="10.7109375" style="53" bestFit="1" customWidth="1"/>
    <col min="4873" max="4873" width="10.7109375" style="53" customWidth="1"/>
    <col min="4874" max="4874" width="10.28515625" style="53" bestFit="1" customWidth="1"/>
    <col min="4875" max="4877" width="10.7109375" style="53" customWidth="1"/>
    <col min="4878" max="4878" width="10.140625" style="53" bestFit="1" customWidth="1"/>
    <col min="4879" max="5120" width="9.140625" style="53"/>
    <col min="5121" max="5121" width="89.85546875" style="53" bestFit="1" customWidth="1"/>
    <col min="5122" max="5123" width="9.7109375" style="53" bestFit="1" customWidth="1"/>
    <col min="5124" max="5128" width="10.7109375" style="53" bestFit="1" customWidth="1"/>
    <col min="5129" max="5129" width="10.7109375" style="53" customWidth="1"/>
    <col min="5130" max="5130" width="10.28515625" style="53" bestFit="1" customWidth="1"/>
    <col min="5131" max="5133" width="10.7109375" style="53" customWidth="1"/>
    <col min="5134" max="5134" width="10.140625" style="53" bestFit="1" customWidth="1"/>
    <col min="5135" max="5376" width="9.140625" style="53"/>
    <col min="5377" max="5377" width="89.85546875" style="53" bestFit="1" customWidth="1"/>
    <col min="5378" max="5379" width="9.7109375" style="53" bestFit="1" customWidth="1"/>
    <col min="5380" max="5384" width="10.7109375" style="53" bestFit="1" customWidth="1"/>
    <col min="5385" max="5385" width="10.7109375" style="53" customWidth="1"/>
    <col min="5386" max="5386" width="10.28515625" style="53" bestFit="1" customWidth="1"/>
    <col min="5387" max="5389" width="10.7109375" style="53" customWidth="1"/>
    <col min="5390" max="5390" width="10.140625" style="53" bestFit="1" customWidth="1"/>
    <col min="5391" max="5632" width="9.140625" style="53"/>
    <col min="5633" max="5633" width="89.85546875" style="53" bestFit="1" customWidth="1"/>
    <col min="5634" max="5635" width="9.7109375" style="53" bestFit="1" customWidth="1"/>
    <col min="5636" max="5640" width="10.7109375" style="53" bestFit="1" customWidth="1"/>
    <col min="5641" max="5641" width="10.7109375" style="53" customWidth="1"/>
    <col min="5642" max="5642" width="10.28515625" style="53" bestFit="1" customWidth="1"/>
    <col min="5643" max="5645" width="10.7109375" style="53" customWidth="1"/>
    <col min="5646" max="5646" width="10.140625" style="53" bestFit="1" customWidth="1"/>
    <col min="5647" max="5888" width="9.140625" style="53"/>
    <col min="5889" max="5889" width="89.85546875" style="53" bestFit="1" customWidth="1"/>
    <col min="5890" max="5891" width="9.7109375" style="53" bestFit="1" customWidth="1"/>
    <col min="5892" max="5896" width="10.7109375" style="53" bestFit="1" customWidth="1"/>
    <col min="5897" max="5897" width="10.7109375" style="53" customWidth="1"/>
    <col min="5898" max="5898" width="10.28515625" style="53" bestFit="1" customWidth="1"/>
    <col min="5899" max="5901" width="10.7109375" style="53" customWidth="1"/>
    <col min="5902" max="5902" width="10.140625" style="53" bestFit="1" customWidth="1"/>
    <col min="5903" max="6144" width="9.140625" style="53"/>
    <col min="6145" max="6145" width="89.85546875" style="53" bestFit="1" customWidth="1"/>
    <col min="6146" max="6147" width="9.7109375" style="53" bestFit="1" customWidth="1"/>
    <col min="6148" max="6152" width="10.7109375" style="53" bestFit="1" customWidth="1"/>
    <col min="6153" max="6153" width="10.7109375" style="53" customWidth="1"/>
    <col min="6154" max="6154" width="10.28515625" style="53" bestFit="1" customWidth="1"/>
    <col min="6155" max="6157" width="10.7109375" style="53" customWidth="1"/>
    <col min="6158" max="6158" width="10.140625" style="53" bestFit="1" customWidth="1"/>
    <col min="6159" max="6400" width="9.140625" style="53"/>
    <col min="6401" max="6401" width="89.85546875" style="53" bestFit="1" customWidth="1"/>
    <col min="6402" max="6403" width="9.7109375" style="53" bestFit="1" customWidth="1"/>
    <col min="6404" max="6408" width="10.7109375" style="53" bestFit="1" customWidth="1"/>
    <col min="6409" max="6409" width="10.7109375" style="53" customWidth="1"/>
    <col min="6410" max="6410" width="10.28515625" style="53" bestFit="1" customWidth="1"/>
    <col min="6411" max="6413" width="10.7109375" style="53" customWidth="1"/>
    <col min="6414" max="6414" width="10.140625" style="53" bestFit="1" customWidth="1"/>
    <col min="6415" max="6656" width="9.140625" style="53"/>
    <col min="6657" max="6657" width="89.85546875" style="53" bestFit="1" customWidth="1"/>
    <col min="6658" max="6659" width="9.7109375" style="53" bestFit="1" customWidth="1"/>
    <col min="6660" max="6664" width="10.7109375" style="53" bestFit="1" customWidth="1"/>
    <col min="6665" max="6665" width="10.7109375" style="53" customWidth="1"/>
    <col min="6666" max="6666" width="10.28515625" style="53" bestFit="1" customWidth="1"/>
    <col min="6667" max="6669" width="10.7109375" style="53" customWidth="1"/>
    <col min="6670" max="6670" width="10.140625" style="53" bestFit="1" customWidth="1"/>
    <col min="6671" max="6912" width="9.140625" style="53"/>
    <col min="6913" max="6913" width="89.85546875" style="53" bestFit="1" customWidth="1"/>
    <col min="6914" max="6915" width="9.7109375" style="53" bestFit="1" customWidth="1"/>
    <col min="6916" max="6920" width="10.7109375" style="53" bestFit="1" customWidth="1"/>
    <col min="6921" max="6921" width="10.7109375" style="53" customWidth="1"/>
    <col min="6922" max="6922" width="10.28515625" style="53" bestFit="1" customWidth="1"/>
    <col min="6923" max="6925" width="10.7109375" style="53" customWidth="1"/>
    <col min="6926" max="6926" width="10.140625" style="53" bestFit="1" customWidth="1"/>
    <col min="6927" max="7168" width="9.140625" style="53"/>
    <col min="7169" max="7169" width="89.85546875" style="53" bestFit="1" customWidth="1"/>
    <col min="7170" max="7171" width="9.7109375" style="53" bestFit="1" customWidth="1"/>
    <col min="7172" max="7176" width="10.7109375" style="53" bestFit="1" customWidth="1"/>
    <col min="7177" max="7177" width="10.7109375" style="53" customWidth="1"/>
    <col min="7178" max="7178" width="10.28515625" style="53" bestFit="1" customWidth="1"/>
    <col min="7179" max="7181" width="10.7109375" style="53" customWidth="1"/>
    <col min="7182" max="7182" width="10.140625" style="53" bestFit="1" customWidth="1"/>
    <col min="7183" max="7424" width="9.140625" style="53"/>
    <col min="7425" max="7425" width="89.85546875" style="53" bestFit="1" customWidth="1"/>
    <col min="7426" max="7427" width="9.7109375" style="53" bestFit="1" customWidth="1"/>
    <col min="7428" max="7432" width="10.7109375" style="53" bestFit="1" customWidth="1"/>
    <col min="7433" max="7433" width="10.7109375" style="53" customWidth="1"/>
    <col min="7434" max="7434" width="10.28515625" style="53" bestFit="1" customWidth="1"/>
    <col min="7435" max="7437" width="10.7109375" style="53" customWidth="1"/>
    <col min="7438" max="7438" width="10.140625" style="53" bestFit="1" customWidth="1"/>
    <col min="7439" max="7680" width="9.140625" style="53"/>
    <col min="7681" max="7681" width="89.85546875" style="53" bestFit="1" customWidth="1"/>
    <col min="7682" max="7683" width="9.7109375" style="53" bestFit="1" customWidth="1"/>
    <col min="7684" max="7688" width="10.7109375" style="53" bestFit="1" customWidth="1"/>
    <col min="7689" max="7689" width="10.7109375" style="53" customWidth="1"/>
    <col min="7690" max="7690" width="10.28515625" style="53" bestFit="1" customWidth="1"/>
    <col min="7691" max="7693" width="10.7109375" style="53" customWidth="1"/>
    <col min="7694" max="7694" width="10.140625" style="53" bestFit="1" customWidth="1"/>
    <col min="7695" max="7936" width="9.140625" style="53"/>
    <col min="7937" max="7937" width="89.85546875" style="53" bestFit="1" customWidth="1"/>
    <col min="7938" max="7939" width="9.7109375" style="53" bestFit="1" customWidth="1"/>
    <col min="7940" max="7944" width="10.7109375" style="53" bestFit="1" customWidth="1"/>
    <col min="7945" max="7945" width="10.7109375" style="53" customWidth="1"/>
    <col min="7946" max="7946" width="10.28515625" style="53" bestFit="1" customWidth="1"/>
    <col min="7947" max="7949" width="10.7109375" style="53" customWidth="1"/>
    <col min="7950" max="7950" width="10.140625" style="53" bestFit="1" customWidth="1"/>
    <col min="7951" max="8192" width="9.140625" style="53"/>
    <col min="8193" max="8193" width="89.85546875" style="53" bestFit="1" customWidth="1"/>
    <col min="8194" max="8195" width="9.7109375" style="53" bestFit="1" customWidth="1"/>
    <col min="8196" max="8200" width="10.7109375" style="53" bestFit="1" customWidth="1"/>
    <col min="8201" max="8201" width="10.7109375" style="53" customWidth="1"/>
    <col min="8202" max="8202" width="10.28515625" style="53" bestFit="1" customWidth="1"/>
    <col min="8203" max="8205" width="10.7109375" style="53" customWidth="1"/>
    <col min="8206" max="8206" width="10.140625" style="53" bestFit="1" customWidth="1"/>
    <col min="8207" max="8448" width="9.140625" style="53"/>
    <col min="8449" max="8449" width="89.85546875" style="53" bestFit="1" customWidth="1"/>
    <col min="8450" max="8451" width="9.7109375" style="53" bestFit="1" customWidth="1"/>
    <col min="8452" max="8456" width="10.7109375" style="53" bestFit="1" customWidth="1"/>
    <col min="8457" max="8457" width="10.7109375" style="53" customWidth="1"/>
    <col min="8458" max="8458" width="10.28515625" style="53" bestFit="1" customWidth="1"/>
    <col min="8459" max="8461" width="10.7109375" style="53" customWidth="1"/>
    <col min="8462" max="8462" width="10.140625" style="53" bestFit="1" customWidth="1"/>
    <col min="8463" max="8704" width="9.140625" style="53"/>
    <col min="8705" max="8705" width="89.85546875" style="53" bestFit="1" customWidth="1"/>
    <col min="8706" max="8707" width="9.7109375" style="53" bestFit="1" customWidth="1"/>
    <col min="8708" max="8712" width="10.7109375" style="53" bestFit="1" customWidth="1"/>
    <col min="8713" max="8713" width="10.7109375" style="53" customWidth="1"/>
    <col min="8714" max="8714" width="10.28515625" style="53" bestFit="1" customWidth="1"/>
    <col min="8715" max="8717" width="10.7109375" style="53" customWidth="1"/>
    <col min="8718" max="8718" width="10.140625" style="53" bestFit="1" customWidth="1"/>
    <col min="8719" max="8960" width="9.140625" style="53"/>
    <col min="8961" max="8961" width="89.85546875" style="53" bestFit="1" customWidth="1"/>
    <col min="8962" max="8963" width="9.7109375" style="53" bestFit="1" customWidth="1"/>
    <col min="8964" max="8968" width="10.7109375" style="53" bestFit="1" customWidth="1"/>
    <col min="8969" max="8969" width="10.7109375" style="53" customWidth="1"/>
    <col min="8970" max="8970" width="10.28515625" style="53" bestFit="1" customWidth="1"/>
    <col min="8971" max="8973" width="10.7109375" style="53" customWidth="1"/>
    <col min="8974" max="8974" width="10.140625" style="53" bestFit="1" customWidth="1"/>
    <col min="8975" max="9216" width="9.140625" style="53"/>
    <col min="9217" max="9217" width="89.85546875" style="53" bestFit="1" customWidth="1"/>
    <col min="9218" max="9219" width="9.7109375" style="53" bestFit="1" customWidth="1"/>
    <col min="9220" max="9224" width="10.7109375" style="53" bestFit="1" customWidth="1"/>
    <col min="9225" max="9225" width="10.7109375" style="53" customWidth="1"/>
    <col min="9226" max="9226" width="10.28515625" style="53" bestFit="1" customWidth="1"/>
    <col min="9227" max="9229" width="10.7109375" style="53" customWidth="1"/>
    <col min="9230" max="9230" width="10.140625" style="53" bestFit="1" customWidth="1"/>
    <col min="9231" max="9472" width="9.140625" style="53"/>
    <col min="9473" max="9473" width="89.85546875" style="53" bestFit="1" customWidth="1"/>
    <col min="9474" max="9475" width="9.7109375" style="53" bestFit="1" customWidth="1"/>
    <col min="9476" max="9480" width="10.7109375" style="53" bestFit="1" customWidth="1"/>
    <col min="9481" max="9481" width="10.7109375" style="53" customWidth="1"/>
    <col min="9482" max="9482" width="10.28515625" style="53" bestFit="1" customWidth="1"/>
    <col min="9483" max="9485" width="10.7109375" style="53" customWidth="1"/>
    <col min="9486" max="9486" width="10.140625" style="53" bestFit="1" customWidth="1"/>
    <col min="9487" max="9728" width="9.140625" style="53"/>
    <col min="9729" max="9729" width="89.85546875" style="53" bestFit="1" customWidth="1"/>
    <col min="9730" max="9731" width="9.7109375" style="53" bestFit="1" customWidth="1"/>
    <col min="9732" max="9736" width="10.7109375" style="53" bestFit="1" customWidth="1"/>
    <col min="9737" max="9737" width="10.7109375" style="53" customWidth="1"/>
    <col min="9738" max="9738" width="10.28515625" style="53" bestFit="1" customWidth="1"/>
    <col min="9739" max="9741" width="10.7109375" style="53" customWidth="1"/>
    <col min="9742" max="9742" width="10.140625" style="53" bestFit="1" customWidth="1"/>
    <col min="9743" max="9984" width="9.140625" style="53"/>
    <col min="9985" max="9985" width="89.85546875" style="53" bestFit="1" customWidth="1"/>
    <col min="9986" max="9987" width="9.7109375" style="53" bestFit="1" customWidth="1"/>
    <col min="9988" max="9992" width="10.7109375" style="53" bestFit="1" customWidth="1"/>
    <col min="9993" max="9993" width="10.7109375" style="53" customWidth="1"/>
    <col min="9994" max="9994" width="10.28515625" style="53" bestFit="1" customWidth="1"/>
    <col min="9995" max="9997" width="10.7109375" style="53" customWidth="1"/>
    <col min="9998" max="9998" width="10.140625" style="53" bestFit="1" customWidth="1"/>
    <col min="9999" max="10240" width="9.140625" style="53"/>
    <col min="10241" max="10241" width="89.85546875" style="53" bestFit="1" customWidth="1"/>
    <col min="10242" max="10243" width="9.7109375" style="53" bestFit="1" customWidth="1"/>
    <col min="10244" max="10248" width="10.7109375" style="53" bestFit="1" customWidth="1"/>
    <col min="10249" max="10249" width="10.7109375" style="53" customWidth="1"/>
    <col min="10250" max="10250" width="10.28515625" style="53" bestFit="1" customWidth="1"/>
    <col min="10251" max="10253" width="10.7109375" style="53" customWidth="1"/>
    <col min="10254" max="10254" width="10.140625" style="53" bestFit="1" customWidth="1"/>
    <col min="10255" max="10496" width="9.140625" style="53"/>
    <col min="10497" max="10497" width="89.85546875" style="53" bestFit="1" customWidth="1"/>
    <col min="10498" max="10499" width="9.7109375" style="53" bestFit="1" customWidth="1"/>
    <col min="10500" max="10504" width="10.7109375" style="53" bestFit="1" customWidth="1"/>
    <col min="10505" max="10505" width="10.7109375" style="53" customWidth="1"/>
    <col min="10506" max="10506" width="10.28515625" style="53" bestFit="1" customWidth="1"/>
    <col min="10507" max="10509" width="10.7109375" style="53" customWidth="1"/>
    <col min="10510" max="10510" width="10.140625" style="53" bestFit="1" customWidth="1"/>
    <col min="10511" max="10752" width="9.140625" style="53"/>
    <col min="10753" max="10753" width="89.85546875" style="53" bestFit="1" customWidth="1"/>
    <col min="10754" max="10755" width="9.7109375" style="53" bestFit="1" customWidth="1"/>
    <col min="10756" max="10760" width="10.7109375" style="53" bestFit="1" customWidth="1"/>
    <col min="10761" max="10761" width="10.7109375" style="53" customWidth="1"/>
    <col min="10762" max="10762" width="10.28515625" style="53" bestFit="1" customWidth="1"/>
    <col min="10763" max="10765" width="10.7109375" style="53" customWidth="1"/>
    <col min="10766" max="10766" width="10.140625" style="53" bestFit="1" customWidth="1"/>
    <col min="10767" max="11008" width="9.140625" style="53"/>
    <col min="11009" max="11009" width="89.85546875" style="53" bestFit="1" customWidth="1"/>
    <col min="11010" max="11011" width="9.7109375" style="53" bestFit="1" customWidth="1"/>
    <col min="11012" max="11016" width="10.7109375" style="53" bestFit="1" customWidth="1"/>
    <col min="11017" max="11017" width="10.7109375" style="53" customWidth="1"/>
    <col min="11018" max="11018" width="10.28515625" style="53" bestFit="1" customWidth="1"/>
    <col min="11019" max="11021" width="10.7109375" style="53" customWidth="1"/>
    <col min="11022" max="11022" width="10.140625" style="53" bestFit="1" customWidth="1"/>
    <col min="11023" max="11264" width="9.140625" style="53"/>
    <col min="11265" max="11265" width="89.85546875" style="53" bestFit="1" customWidth="1"/>
    <col min="11266" max="11267" width="9.7109375" style="53" bestFit="1" customWidth="1"/>
    <col min="11268" max="11272" width="10.7109375" style="53" bestFit="1" customWidth="1"/>
    <col min="11273" max="11273" width="10.7109375" style="53" customWidth="1"/>
    <col min="11274" max="11274" width="10.28515625" style="53" bestFit="1" customWidth="1"/>
    <col min="11275" max="11277" width="10.7109375" style="53" customWidth="1"/>
    <col min="11278" max="11278" width="10.140625" style="53" bestFit="1" customWidth="1"/>
    <col min="11279" max="11520" width="9.140625" style="53"/>
    <col min="11521" max="11521" width="89.85546875" style="53" bestFit="1" customWidth="1"/>
    <col min="11522" max="11523" width="9.7109375" style="53" bestFit="1" customWidth="1"/>
    <col min="11524" max="11528" width="10.7109375" style="53" bestFit="1" customWidth="1"/>
    <col min="11529" max="11529" width="10.7109375" style="53" customWidth="1"/>
    <col min="11530" max="11530" width="10.28515625" style="53" bestFit="1" customWidth="1"/>
    <col min="11531" max="11533" width="10.7109375" style="53" customWidth="1"/>
    <col min="11534" max="11534" width="10.140625" style="53" bestFit="1" customWidth="1"/>
    <col min="11535" max="11776" width="9.140625" style="53"/>
    <col min="11777" max="11777" width="89.85546875" style="53" bestFit="1" customWidth="1"/>
    <col min="11778" max="11779" width="9.7109375" style="53" bestFit="1" customWidth="1"/>
    <col min="11780" max="11784" width="10.7109375" style="53" bestFit="1" customWidth="1"/>
    <col min="11785" max="11785" width="10.7109375" style="53" customWidth="1"/>
    <col min="11786" max="11786" width="10.28515625" style="53" bestFit="1" customWidth="1"/>
    <col min="11787" max="11789" width="10.7109375" style="53" customWidth="1"/>
    <col min="11790" max="11790" width="10.140625" style="53" bestFit="1" customWidth="1"/>
    <col min="11791" max="12032" width="9.140625" style="53"/>
    <col min="12033" max="12033" width="89.85546875" style="53" bestFit="1" customWidth="1"/>
    <col min="12034" max="12035" width="9.7109375" style="53" bestFit="1" customWidth="1"/>
    <col min="12036" max="12040" width="10.7109375" style="53" bestFit="1" customWidth="1"/>
    <col min="12041" max="12041" width="10.7109375" style="53" customWidth="1"/>
    <col min="12042" max="12042" width="10.28515625" style="53" bestFit="1" customWidth="1"/>
    <col min="12043" max="12045" width="10.7109375" style="53" customWidth="1"/>
    <col min="12046" max="12046" width="10.140625" style="53" bestFit="1" customWidth="1"/>
    <col min="12047" max="12288" width="9.140625" style="53"/>
    <col min="12289" max="12289" width="89.85546875" style="53" bestFit="1" customWidth="1"/>
    <col min="12290" max="12291" width="9.7109375" style="53" bestFit="1" customWidth="1"/>
    <col min="12292" max="12296" width="10.7109375" style="53" bestFit="1" customWidth="1"/>
    <col min="12297" max="12297" width="10.7109375" style="53" customWidth="1"/>
    <col min="12298" max="12298" width="10.28515625" style="53" bestFit="1" customWidth="1"/>
    <col min="12299" max="12301" width="10.7109375" style="53" customWidth="1"/>
    <col min="12302" max="12302" width="10.140625" style="53" bestFit="1" customWidth="1"/>
    <col min="12303" max="12544" width="9.140625" style="53"/>
    <col min="12545" max="12545" width="89.85546875" style="53" bestFit="1" customWidth="1"/>
    <col min="12546" max="12547" width="9.7109375" style="53" bestFit="1" customWidth="1"/>
    <col min="12548" max="12552" width="10.7109375" style="53" bestFit="1" customWidth="1"/>
    <col min="12553" max="12553" width="10.7109375" style="53" customWidth="1"/>
    <col min="12554" max="12554" width="10.28515625" style="53" bestFit="1" customWidth="1"/>
    <col min="12555" max="12557" width="10.7109375" style="53" customWidth="1"/>
    <col min="12558" max="12558" width="10.140625" style="53" bestFit="1" customWidth="1"/>
    <col min="12559" max="12800" width="9.140625" style="53"/>
    <col min="12801" max="12801" width="89.85546875" style="53" bestFit="1" customWidth="1"/>
    <col min="12802" max="12803" width="9.7109375" style="53" bestFit="1" customWidth="1"/>
    <col min="12804" max="12808" width="10.7109375" style="53" bestFit="1" customWidth="1"/>
    <col min="12809" max="12809" width="10.7109375" style="53" customWidth="1"/>
    <col min="12810" max="12810" width="10.28515625" style="53" bestFit="1" customWidth="1"/>
    <col min="12811" max="12813" width="10.7109375" style="53" customWidth="1"/>
    <col min="12814" max="12814" width="10.140625" style="53" bestFit="1" customWidth="1"/>
    <col min="12815" max="13056" width="9.140625" style="53"/>
    <col min="13057" max="13057" width="89.85546875" style="53" bestFit="1" customWidth="1"/>
    <col min="13058" max="13059" width="9.7109375" style="53" bestFit="1" customWidth="1"/>
    <col min="13060" max="13064" width="10.7109375" style="53" bestFit="1" customWidth="1"/>
    <col min="13065" max="13065" width="10.7109375" style="53" customWidth="1"/>
    <col min="13066" max="13066" width="10.28515625" style="53" bestFit="1" customWidth="1"/>
    <col min="13067" max="13069" width="10.7109375" style="53" customWidth="1"/>
    <col min="13070" max="13070" width="10.140625" style="53" bestFit="1" customWidth="1"/>
    <col min="13071" max="13312" width="9.140625" style="53"/>
    <col min="13313" max="13313" width="89.85546875" style="53" bestFit="1" customWidth="1"/>
    <col min="13314" max="13315" width="9.7109375" style="53" bestFit="1" customWidth="1"/>
    <col min="13316" max="13320" width="10.7109375" style="53" bestFit="1" customWidth="1"/>
    <col min="13321" max="13321" width="10.7109375" style="53" customWidth="1"/>
    <col min="13322" max="13322" width="10.28515625" style="53" bestFit="1" customWidth="1"/>
    <col min="13323" max="13325" width="10.7109375" style="53" customWidth="1"/>
    <col min="13326" max="13326" width="10.140625" style="53" bestFit="1" customWidth="1"/>
    <col min="13327" max="13568" width="9.140625" style="53"/>
    <col min="13569" max="13569" width="89.85546875" style="53" bestFit="1" customWidth="1"/>
    <col min="13570" max="13571" width="9.7109375" style="53" bestFit="1" customWidth="1"/>
    <col min="13572" max="13576" width="10.7109375" style="53" bestFit="1" customWidth="1"/>
    <col min="13577" max="13577" width="10.7109375" style="53" customWidth="1"/>
    <col min="13578" max="13578" width="10.28515625" style="53" bestFit="1" customWidth="1"/>
    <col min="13579" max="13581" width="10.7109375" style="53" customWidth="1"/>
    <col min="13582" max="13582" width="10.140625" style="53" bestFit="1" customWidth="1"/>
    <col min="13583" max="13824" width="9.140625" style="53"/>
    <col min="13825" max="13825" width="89.85546875" style="53" bestFit="1" customWidth="1"/>
    <col min="13826" max="13827" width="9.7109375" style="53" bestFit="1" customWidth="1"/>
    <col min="13828" max="13832" width="10.7109375" style="53" bestFit="1" customWidth="1"/>
    <col min="13833" max="13833" width="10.7109375" style="53" customWidth="1"/>
    <col min="13834" max="13834" width="10.28515625" style="53" bestFit="1" customWidth="1"/>
    <col min="13835" max="13837" width="10.7109375" style="53" customWidth="1"/>
    <col min="13838" max="13838" width="10.140625" style="53" bestFit="1" customWidth="1"/>
    <col min="13839" max="14080" width="9.140625" style="53"/>
    <col min="14081" max="14081" width="89.85546875" style="53" bestFit="1" customWidth="1"/>
    <col min="14082" max="14083" width="9.7109375" style="53" bestFit="1" customWidth="1"/>
    <col min="14084" max="14088" width="10.7109375" style="53" bestFit="1" customWidth="1"/>
    <col min="14089" max="14089" width="10.7109375" style="53" customWidth="1"/>
    <col min="14090" max="14090" width="10.28515625" style="53" bestFit="1" customWidth="1"/>
    <col min="14091" max="14093" width="10.7109375" style="53" customWidth="1"/>
    <col min="14094" max="14094" width="10.140625" style="53" bestFit="1" customWidth="1"/>
    <col min="14095" max="14336" width="9.140625" style="53"/>
    <col min="14337" max="14337" width="89.85546875" style="53" bestFit="1" customWidth="1"/>
    <col min="14338" max="14339" width="9.7109375" style="53" bestFit="1" customWidth="1"/>
    <col min="14340" max="14344" width="10.7109375" style="53" bestFit="1" customWidth="1"/>
    <col min="14345" max="14345" width="10.7109375" style="53" customWidth="1"/>
    <col min="14346" max="14346" width="10.28515625" style="53" bestFit="1" customWidth="1"/>
    <col min="14347" max="14349" width="10.7109375" style="53" customWidth="1"/>
    <col min="14350" max="14350" width="10.140625" style="53" bestFit="1" customWidth="1"/>
    <col min="14351" max="14592" width="9.140625" style="53"/>
    <col min="14593" max="14593" width="89.85546875" style="53" bestFit="1" customWidth="1"/>
    <col min="14594" max="14595" width="9.7109375" style="53" bestFit="1" customWidth="1"/>
    <col min="14596" max="14600" width="10.7109375" style="53" bestFit="1" customWidth="1"/>
    <col min="14601" max="14601" width="10.7109375" style="53" customWidth="1"/>
    <col min="14602" max="14602" width="10.28515625" style="53" bestFit="1" customWidth="1"/>
    <col min="14603" max="14605" width="10.7109375" style="53" customWidth="1"/>
    <col min="14606" max="14606" width="10.140625" style="53" bestFit="1" customWidth="1"/>
    <col min="14607" max="14848" width="9.140625" style="53"/>
    <col min="14849" max="14849" width="89.85546875" style="53" bestFit="1" customWidth="1"/>
    <col min="14850" max="14851" width="9.7109375" style="53" bestFit="1" customWidth="1"/>
    <col min="14852" max="14856" width="10.7109375" style="53" bestFit="1" customWidth="1"/>
    <col min="14857" max="14857" width="10.7109375" style="53" customWidth="1"/>
    <col min="14858" max="14858" width="10.28515625" style="53" bestFit="1" customWidth="1"/>
    <col min="14859" max="14861" width="10.7109375" style="53" customWidth="1"/>
    <col min="14862" max="14862" width="10.140625" style="53" bestFit="1" customWidth="1"/>
    <col min="14863" max="15104" width="9.140625" style="53"/>
    <col min="15105" max="15105" width="89.85546875" style="53" bestFit="1" customWidth="1"/>
    <col min="15106" max="15107" width="9.7109375" style="53" bestFit="1" customWidth="1"/>
    <col min="15108" max="15112" width="10.7109375" style="53" bestFit="1" customWidth="1"/>
    <col min="15113" max="15113" width="10.7109375" style="53" customWidth="1"/>
    <col min="15114" max="15114" width="10.28515625" style="53" bestFit="1" customWidth="1"/>
    <col min="15115" max="15117" width="10.7109375" style="53" customWidth="1"/>
    <col min="15118" max="15118" width="10.140625" style="53" bestFit="1" customWidth="1"/>
    <col min="15119" max="15360" width="9.140625" style="53"/>
    <col min="15361" max="15361" width="89.85546875" style="53" bestFit="1" customWidth="1"/>
    <col min="15362" max="15363" width="9.7109375" style="53" bestFit="1" customWidth="1"/>
    <col min="15364" max="15368" width="10.7109375" style="53" bestFit="1" customWidth="1"/>
    <col min="15369" max="15369" width="10.7109375" style="53" customWidth="1"/>
    <col min="15370" max="15370" width="10.28515625" style="53" bestFit="1" customWidth="1"/>
    <col min="15371" max="15373" width="10.7109375" style="53" customWidth="1"/>
    <col min="15374" max="15374" width="10.140625" style="53" bestFit="1" customWidth="1"/>
    <col min="15375" max="15616" width="9.140625" style="53"/>
    <col min="15617" max="15617" width="89.85546875" style="53" bestFit="1" customWidth="1"/>
    <col min="15618" max="15619" width="9.7109375" style="53" bestFit="1" customWidth="1"/>
    <col min="15620" max="15624" width="10.7109375" style="53" bestFit="1" customWidth="1"/>
    <col min="15625" max="15625" width="10.7109375" style="53" customWidth="1"/>
    <col min="15626" max="15626" width="10.28515625" style="53" bestFit="1" customWidth="1"/>
    <col min="15627" max="15629" width="10.7109375" style="53" customWidth="1"/>
    <col min="15630" max="15630" width="10.140625" style="53" bestFit="1" customWidth="1"/>
    <col min="15631" max="15872" width="9.140625" style="53"/>
    <col min="15873" max="15873" width="89.85546875" style="53" bestFit="1" customWidth="1"/>
    <col min="15874" max="15875" width="9.7109375" style="53" bestFit="1" customWidth="1"/>
    <col min="15876" max="15880" width="10.7109375" style="53" bestFit="1" customWidth="1"/>
    <col min="15881" max="15881" width="10.7109375" style="53" customWidth="1"/>
    <col min="15882" max="15882" width="10.28515625" style="53" bestFit="1" customWidth="1"/>
    <col min="15883" max="15885" width="10.7109375" style="53" customWidth="1"/>
    <col min="15886" max="15886" width="10.140625" style="53" bestFit="1" customWidth="1"/>
    <col min="15887" max="16128" width="9.140625" style="53"/>
    <col min="16129" max="16129" width="89.85546875" style="53" bestFit="1" customWidth="1"/>
    <col min="16130" max="16131" width="9.7109375" style="53" bestFit="1" customWidth="1"/>
    <col min="16132" max="16136" width="10.7109375" style="53" bestFit="1" customWidth="1"/>
    <col min="16137" max="16137" width="10.7109375" style="53" customWidth="1"/>
    <col min="16138" max="16138" width="10.28515625" style="53" bestFit="1" customWidth="1"/>
    <col min="16139" max="16141" width="10.7109375" style="53" customWidth="1"/>
    <col min="16142" max="16142" width="10.140625" style="53" bestFit="1" customWidth="1"/>
    <col min="16143" max="16384" width="9.140625" style="53"/>
  </cols>
  <sheetData>
    <row r="1" spans="1:15" ht="26.25" customHeight="1" x14ac:dyDescent="0.25">
      <c r="A1" s="788" t="s">
        <v>0</v>
      </c>
      <c r="B1" s="788"/>
      <c r="C1" s="788"/>
      <c r="D1" s="788"/>
      <c r="E1" s="788"/>
      <c r="F1" s="788"/>
      <c r="G1" s="788"/>
      <c r="H1" s="788"/>
      <c r="I1" s="788"/>
      <c r="J1" s="788"/>
      <c r="K1" s="788"/>
      <c r="L1" s="788"/>
      <c r="M1" s="788"/>
      <c r="N1" s="788"/>
    </row>
    <row r="2" spans="1:15" x14ac:dyDescent="0.25">
      <c r="A2" s="789" t="s">
        <v>446</v>
      </c>
      <c r="B2" s="789"/>
      <c r="C2" s="789"/>
      <c r="D2" s="789"/>
      <c r="E2" s="789"/>
      <c r="F2" s="789"/>
      <c r="G2" s="789"/>
      <c r="H2" s="789"/>
      <c r="I2" s="789"/>
      <c r="J2" s="789"/>
      <c r="K2" s="789"/>
      <c r="L2" s="789"/>
      <c r="M2" s="789"/>
      <c r="N2" s="789"/>
    </row>
    <row r="3" spans="1:15" x14ac:dyDescent="0.25">
      <c r="A3" s="789" t="s">
        <v>665</v>
      </c>
      <c r="B3" s="789"/>
      <c r="C3" s="789"/>
      <c r="D3" s="789"/>
      <c r="E3" s="789"/>
      <c r="F3" s="789"/>
      <c r="G3" s="789"/>
      <c r="H3" s="789"/>
      <c r="I3" s="789"/>
      <c r="J3" s="789"/>
      <c r="K3" s="789"/>
      <c r="L3" s="789"/>
      <c r="M3" s="789"/>
      <c r="N3" s="789"/>
    </row>
    <row r="4" spans="1:15" ht="30" customHeight="1" x14ac:dyDescent="0.25">
      <c r="A4" s="790" t="s">
        <v>3</v>
      </c>
      <c r="B4" s="790"/>
      <c r="C4" s="790"/>
      <c r="D4" s="790"/>
      <c r="E4" s="790"/>
      <c r="F4" s="790"/>
      <c r="G4" s="790"/>
      <c r="H4" s="790"/>
      <c r="I4" s="790"/>
      <c r="J4" s="790"/>
      <c r="K4" s="790"/>
      <c r="L4" s="790"/>
      <c r="M4" s="790"/>
      <c r="N4" s="790"/>
    </row>
    <row r="5" spans="1:15" ht="3.75" customHeight="1" thickBot="1" x14ac:dyDescent="0.3">
      <c r="A5" s="52"/>
      <c r="B5" s="52"/>
      <c r="C5" s="52"/>
      <c r="D5" s="52"/>
      <c r="E5" s="52"/>
      <c r="F5" s="52"/>
      <c r="G5" s="52"/>
      <c r="H5" s="52"/>
      <c r="I5" s="52"/>
      <c r="J5" s="52"/>
      <c r="K5" s="52"/>
      <c r="L5" s="52"/>
      <c r="M5" s="52"/>
      <c r="N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15" ht="15" customHeight="1" thickTop="1" thickBot="1" x14ac:dyDescent="0.3">
      <c r="A7" s="59" t="s">
        <v>460</v>
      </c>
      <c r="B7" s="60">
        <v>8852385.7659499999</v>
      </c>
      <c r="C7" s="60">
        <v>9855702.2729100008</v>
      </c>
      <c r="D7" s="60">
        <v>10932466.05387</v>
      </c>
      <c r="E7" s="60">
        <v>12155654.62321</v>
      </c>
      <c r="F7" s="60">
        <v>13548894.174930001</v>
      </c>
      <c r="G7" s="60">
        <v>14417612.030750001</v>
      </c>
      <c r="H7" s="60">
        <v>15825423.908</v>
      </c>
      <c r="I7" s="60">
        <v>17344063.25183</v>
      </c>
      <c r="J7" s="60">
        <v>18667282.299529999</v>
      </c>
      <c r="K7" s="60">
        <v>21441260.22978</v>
      </c>
      <c r="L7" s="60">
        <v>21782746.21985</v>
      </c>
      <c r="M7" s="60">
        <v>23791551.108220007</v>
      </c>
      <c r="N7" s="60">
        <v>24516623.929129999</v>
      </c>
      <c r="O7" s="117"/>
    </row>
    <row r="8" spans="1:15" s="65" customFormat="1" ht="15" customHeight="1" thickTop="1" x14ac:dyDescent="0.25">
      <c r="A8" s="62" t="s">
        <v>10</v>
      </c>
      <c r="B8" s="63">
        <v>464325.80667999998</v>
      </c>
      <c r="C8" s="63">
        <v>274415.87111000001</v>
      </c>
      <c r="D8" s="63">
        <v>307124.25176999997</v>
      </c>
      <c r="E8" s="63">
        <v>444061.30452000001</v>
      </c>
      <c r="F8" s="63">
        <v>622336.96341999993</v>
      </c>
      <c r="G8" s="63">
        <v>535147.30521999998</v>
      </c>
      <c r="H8" s="63">
        <v>973594.50061999995</v>
      </c>
      <c r="I8" s="63">
        <v>765823.30628999998</v>
      </c>
      <c r="J8" s="63">
        <v>877530.74299000006</v>
      </c>
      <c r="K8" s="63">
        <v>1974429.3086099999</v>
      </c>
      <c r="L8" s="63">
        <v>2015873.8798900002</v>
      </c>
      <c r="M8" s="63">
        <v>1899661.4809299998</v>
      </c>
      <c r="N8" s="63">
        <v>2471147.5338100004</v>
      </c>
      <c r="O8" s="117"/>
    </row>
    <row r="9" spans="1:15" s="65" customFormat="1" ht="15" customHeight="1" x14ac:dyDescent="0.25">
      <c r="A9" s="62" t="s">
        <v>19</v>
      </c>
      <c r="B9" s="63">
        <v>939287.57136000006</v>
      </c>
      <c r="C9" s="63">
        <v>1221670.8847100001</v>
      </c>
      <c r="D9" s="63">
        <v>1289205.9587000001</v>
      </c>
      <c r="E9" s="63">
        <v>1386056.4845499999</v>
      </c>
      <c r="F9" s="63">
        <v>1538849.63307</v>
      </c>
      <c r="G9" s="63">
        <v>1841478.43701</v>
      </c>
      <c r="H9" s="63">
        <v>1384803.58531</v>
      </c>
      <c r="I9" s="63">
        <v>2145205.5963300001</v>
      </c>
      <c r="J9" s="63">
        <v>2320479.88136</v>
      </c>
      <c r="K9" s="63">
        <v>2243043.81843</v>
      </c>
      <c r="L9" s="63">
        <v>2325197.6119599999</v>
      </c>
      <c r="M9" s="63">
        <v>3266232.6653499994</v>
      </c>
      <c r="N9" s="63">
        <v>2957798.0247499999</v>
      </c>
      <c r="O9" s="117"/>
    </row>
    <row r="10" spans="1:15" s="65" customFormat="1" ht="15" customHeight="1" x14ac:dyDescent="0.25">
      <c r="A10" s="62" t="s">
        <v>28</v>
      </c>
      <c r="B10" s="63">
        <v>7134506.26743</v>
      </c>
      <c r="C10" s="63">
        <v>7891179.9417399997</v>
      </c>
      <c r="D10" s="63">
        <v>8808344.1607299987</v>
      </c>
      <c r="E10" s="63">
        <v>9828343.9970499985</v>
      </c>
      <c r="F10" s="63">
        <v>10955466.50076</v>
      </c>
      <c r="G10" s="63">
        <v>11583158.297739999</v>
      </c>
      <c r="H10" s="63">
        <v>12827537.89005</v>
      </c>
      <c r="I10" s="63">
        <v>13821197.938129999</v>
      </c>
      <c r="J10" s="63">
        <v>14709902.91956</v>
      </c>
      <c r="K10" s="63">
        <v>16215883.854360001</v>
      </c>
      <c r="L10" s="63">
        <v>16433461.33972</v>
      </c>
      <c r="M10" s="63">
        <v>17558381.998470005</v>
      </c>
      <c r="N10" s="63">
        <v>18035941.53712</v>
      </c>
      <c r="O10" s="117"/>
    </row>
    <row r="11" spans="1:15" s="65" customFormat="1" ht="15" customHeight="1" x14ac:dyDescent="0.25">
      <c r="A11" s="66" t="s">
        <v>461</v>
      </c>
      <c r="B11" s="63">
        <v>7201887.2308199992</v>
      </c>
      <c r="C11" s="63">
        <v>7963016.0376000004</v>
      </c>
      <c r="D11" s="63">
        <v>8873734.6562399995</v>
      </c>
      <c r="E11" s="63">
        <v>9915960.6040000003</v>
      </c>
      <c r="F11" s="63">
        <v>11056332.13222</v>
      </c>
      <c r="G11" s="63">
        <v>11682863.955490001</v>
      </c>
      <c r="H11" s="63">
        <v>12153022.124569999</v>
      </c>
      <c r="I11" s="63">
        <v>13067569.69445</v>
      </c>
      <c r="J11" s="63">
        <v>14219104.490290001</v>
      </c>
      <c r="K11" s="63">
        <v>15998506.21184</v>
      </c>
      <c r="L11" s="63">
        <v>16267221.245129999</v>
      </c>
      <c r="M11" s="63">
        <v>17454437.568800002</v>
      </c>
      <c r="N11" s="63">
        <v>17949884.252920002</v>
      </c>
      <c r="O11" s="117"/>
    </row>
    <row r="12" spans="1:15" s="65" customFormat="1" ht="15" customHeight="1" x14ac:dyDescent="0.25">
      <c r="A12" s="66" t="s">
        <v>462</v>
      </c>
      <c r="B12" s="63">
        <v>7192566.5534399999</v>
      </c>
      <c r="C12" s="63">
        <v>7931349.2637399994</v>
      </c>
      <c r="D12" s="63">
        <v>8814219.4212099984</v>
      </c>
      <c r="E12" s="63">
        <v>9835164.834590001</v>
      </c>
      <c r="F12" s="63">
        <v>10956227.617350001</v>
      </c>
      <c r="G12" s="63">
        <v>11288115.5656</v>
      </c>
      <c r="H12" s="63">
        <v>11794419.623950001</v>
      </c>
      <c r="I12" s="63">
        <v>10297461.73952</v>
      </c>
      <c r="J12" s="63">
        <v>12010590.262180001</v>
      </c>
      <c r="K12" s="63">
        <v>14130412.636870001</v>
      </c>
      <c r="L12" s="63">
        <v>14484436.751110001</v>
      </c>
      <c r="M12" s="63">
        <v>15855941.356330002</v>
      </c>
      <c r="N12" s="63">
        <v>16392656.64632</v>
      </c>
      <c r="O12" s="117"/>
    </row>
    <row r="13" spans="1:15" s="65" customFormat="1" ht="15" customHeight="1" x14ac:dyDescent="0.25">
      <c r="A13" s="66" t="s">
        <v>463</v>
      </c>
      <c r="B13" s="63">
        <v>9320.677380000001</v>
      </c>
      <c r="C13" s="63">
        <v>31666.773860000001</v>
      </c>
      <c r="D13" s="63">
        <v>59515.235030000003</v>
      </c>
      <c r="E13" s="63">
        <v>80795.769409999994</v>
      </c>
      <c r="F13" s="63">
        <v>100104.51487</v>
      </c>
      <c r="G13" s="63">
        <v>394748.38988999999</v>
      </c>
      <c r="H13" s="63">
        <v>358602.50062000001</v>
      </c>
      <c r="I13" s="63">
        <v>2770107.95493</v>
      </c>
      <c r="J13" s="63">
        <v>2208514.22811</v>
      </c>
      <c r="K13" s="63">
        <v>1868093.57497</v>
      </c>
      <c r="L13" s="63">
        <v>1782784.4940199999</v>
      </c>
      <c r="M13" s="63">
        <v>1598496.2124699994</v>
      </c>
      <c r="N13" s="63">
        <v>1557227.6065999996</v>
      </c>
      <c r="O13" s="117"/>
    </row>
    <row r="14" spans="1:15" s="65" customFormat="1" ht="15" customHeight="1" x14ac:dyDescent="0.25">
      <c r="A14" s="66" t="s">
        <v>464</v>
      </c>
      <c r="B14" s="63">
        <v>38862.29219</v>
      </c>
      <c r="C14" s="63">
        <v>40732.079490000004</v>
      </c>
      <c r="D14" s="63">
        <v>36694.152249999999</v>
      </c>
      <c r="E14" s="63">
        <v>32143.101030000002</v>
      </c>
      <c r="F14" s="63">
        <v>28932.206829999999</v>
      </c>
      <c r="G14" s="63">
        <v>41128.820939999998</v>
      </c>
      <c r="H14" s="63">
        <v>26313.978910000002</v>
      </c>
      <c r="I14" s="63">
        <v>42427.89458</v>
      </c>
      <c r="J14" s="63">
        <v>60325.843079999999</v>
      </c>
      <c r="K14" s="63">
        <v>90198.021859999993</v>
      </c>
      <c r="L14" s="63">
        <v>99370.587019999992</v>
      </c>
      <c r="M14" s="63">
        <v>130058.02797</v>
      </c>
      <c r="N14" s="63">
        <v>125680.87530999999</v>
      </c>
      <c r="O14" s="117"/>
    </row>
    <row r="15" spans="1:15" s="65" customFormat="1" ht="15" customHeight="1" x14ac:dyDescent="0.25">
      <c r="A15" s="66" t="s">
        <v>465</v>
      </c>
      <c r="B15" s="63">
        <v>38760.248060000005</v>
      </c>
      <c r="C15" s="63">
        <v>40217.843350000003</v>
      </c>
      <c r="D15" s="63">
        <v>35821.165719999997</v>
      </c>
      <c r="E15" s="63">
        <v>30541.009469999997</v>
      </c>
      <c r="F15" s="63">
        <v>26888.015920000002</v>
      </c>
      <c r="G15" s="63">
        <v>36997.915130000001</v>
      </c>
      <c r="H15" s="63">
        <v>24018.850589999998</v>
      </c>
      <c r="I15" s="63">
        <v>33367.421949999996</v>
      </c>
      <c r="J15" s="63">
        <v>28866.064750000001</v>
      </c>
      <c r="K15" s="63">
        <v>56929.882829999995</v>
      </c>
      <c r="L15" s="63">
        <v>67696.12006999999</v>
      </c>
      <c r="M15" s="63">
        <v>83972.912779999999</v>
      </c>
      <c r="N15" s="63">
        <v>82730.632179999986</v>
      </c>
      <c r="O15" s="117"/>
    </row>
    <row r="16" spans="1:15" s="65" customFormat="1" ht="15" customHeight="1" x14ac:dyDescent="0.25">
      <c r="A16" s="66" t="s">
        <v>466</v>
      </c>
      <c r="B16" s="63">
        <v>102.04413000000001</v>
      </c>
      <c r="C16" s="63">
        <v>514.23613999999998</v>
      </c>
      <c r="D16" s="63">
        <v>872.98653000000002</v>
      </c>
      <c r="E16" s="63">
        <v>1602.0915600000001</v>
      </c>
      <c r="F16" s="63">
        <v>2044.1909099999998</v>
      </c>
      <c r="G16" s="63">
        <v>4130.9058100000002</v>
      </c>
      <c r="H16" s="63">
        <v>2295.1283199999998</v>
      </c>
      <c r="I16" s="63">
        <v>9060.4726300000002</v>
      </c>
      <c r="J16" s="63">
        <v>31459.778329999997</v>
      </c>
      <c r="K16" s="63">
        <v>33268.139029999998</v>
      </c>
      <c r="L16" s="63">
        <v>31674.466949999998</v>
      </c>
      <c r="M16" s="63">
        <v>46085.115189999997</v>
      </c>
      <c r="N16" s="63">
        <v>42950.243130000003</v>
      </c>
      <c r="O16" s="117"/>
    </row>
    <row r="17" spans="1:15" s="65" customFormat="1" ht="15" customHeight="1" x14ac:dyDescent="0.25">
      <c r="A17" s="66" t="s">
        <v>467</v>
      </c>
      <c r="B17" s="63">
        <v>31109.270700000001</v>
      </c>
      <c r="C17" s="63">
        <v>39578.399549999995</v>
      </c>
      <c r="D17" s="63">
        <v>40368.653619999997</v>
      </c>
      <c r="E17" s="63">
        <v>43023.121340000005</v>
      </c>
      <c r="F17" s="63">
        <v>41349.476979999999</v>
      </c>
      <c r="G17" s="63">
        <v>43760.091939999998</v>
      </c>
      <c r="H17" s="63">
        <v>39271.911590000003</v>
      </c>
      <c r="I17" s="63">
        <v>47634.81551</v>
      </c>
      <c r="J17" s="63">
        <v>46233.872869999999</v>
      </c>
      <c r="K17" s="63">
        <v>66903.575509999995</v>
      </c>
      <c r="L17" s="63">
        <v>77972.744489999997</v>
      </c>
      <c r="M17" s="63">
        <v>135371.44478999998</v>
      </c>
      <c r="N17" s="63">
        <v>143181.98004000002</v>
      </c>
      <c r="O17" s="117"/>
    </row>
    <row r="18" spans="1:15" s="65" customFormat="1" ht="15" customHeight="1" x14ac:dyDescent="0.25">
      <c r="A18" s="66" t="s">
        <v>468</v>
      </c>
      <c r="B18" s="63">
        <v>30800.94124</v>
      </c>
      <c r="C18" s="63">
        <v>39007.73545</v>
      </c>
      <c r="D18" s="63">
        <v>39274.058280000005</v>
      </c>
      <c r="E18" s="63">
        <v>41027.888639999997</v>
      </c>
      <c r="F18" s="63">
        <v>38661.563539999996</v>
      </c>
      <c r="G18" s="63">
        <v>40200.283100000001</v>
      </c>
      <c r="H18" s="63">
        <v>35329.04765</v>
      </c>
      <c r="I18" s="63">
        <v>39441.997200000005</v>
      </c>
      <c r="J18" s="63">
        <v>32860.205439999998</v>
      </c>
      <c r="K18" s="63">
        <v>38592.51281</v>
      </c>
      <c r="L18" s="63">
        <v>46378.077829999995</v>
      </c>
      <c r="M18" s="63">
        <v>65254.112210000007</v>
      </c>
      <c r="N18" s="63">
        <v>74109.750560000015</v>
      </c>
      <c r="O18" s="117"/>
    </row>
    <row r="19" spans="1:15" s="65" customFormat="1" ht="15" customHeight="1" x14ac:dyDescent="0.25">
      <c r="A19" s="66" t="s">
        <v>469</v>
      </c>
      <c r="B19" s="63">
        <v>308.32946000000004</v>
      </c>
      <c r="C19" s="63">
        <v>570.66409999999996</v>
      </c>
      <c r="D19" s="63">
        <v>1094.5953400000001</v>
      </c>
      <c r="E19" s="63">
        <v>1995.2327</v>
      </c>
      <c r="F19" s="63">
        <v>2687.9134399999998</v>
      </c>
      <c r="G19" s="63">
        <v>3559.8088399999997</v>
      </c>
      <c r="H19" s="63">
        <v>3942.8639399999997</v>
      </c>
      <c r="I19" s="63">
        <v>8192.8183099999987</v>
      </c>
      <c r="J19" s="63">
        <v>13373.66743</v>
      </c>
      <c r="K19" s="63">
        <v>28311.062699999999</v>
      </c>
      <c r="L19" s="63">
        <v>31594.666659999999</v>
      </c>
      <c r="M19" s="63">
        <v>70117.332579999988</v>
      </c>
      <c r="N19" s="63">
        <v>69072.229480000009</v>
      </c>
      <c r="O19" s="117"/>
    </row>
    <row r="20" spans="1:15" s="65" customFormat="1" ht="15" customHeight="1" x14ac:dyDescent="0.25">
      <c r="A20" s="66" t="s">
        <v>38</v>
      </c>
      <c r="B20" s="63">
        <v>90313.748139999996</v>
      </c>
      <c r="C20" s="63">
        <v>91977.091140000004</v>
      </c>
      <c r="D20" s="63">
        <v>98482.961680000008</v>
      </c>
      <c r="E20" s="63">
        <v>107901.47651000001</v>
      </c>
      <c r="F20" s="63">
        <v>118869.67988</v>
      </c>
      <c r="G20" s="63">
        <v>121527.66192</v>
      </c>
      <c r="H20" s="63">
        <v>1126535.1790199999</v>
      </c>
      <c r="I20" s="63">
        <v>1174161.1255399999</v>
      </c>
      <c r="J20" s="63">
        <v>908763.02917999995</v>
      </c>
      <c r="K20" s="63">
        <v>695941.71305999998</v>
      </c>
      <c r="L20" s="63">
        <v>637422.16313999996</v>
      </c>
      <c r="M20" s="63">
        <v>497745.65508000006</v>
      </c>
      <c r="N20" s="63">
        <v>462052.92802999995</v>
      </c>
      <c r="O20" s="117"/>
    </row>
    <row r="21" spans="1:15" s="65" customFormat="1" ht="15" customHeight="1" x14ac:dyDescent="0.25">
      <c r="A21" s="66" t="s">
        <v>470</v>
      </c>
      <c r="B21" s="63">
        <v>-227666.27441999997</v>
      </c>
      <c r="C21" s="63">
        <v>-244123.66603999998</v>
      </c>
      <c r="D21" s="63">
        <v>-240936.26306</v>
      </c>
      <c r="E21" s="63">
        <v>-270684.30582999997</v>
      </c>
      <c r="F21" s="63">
        <v>-290016.99514999997</v>
      </c>
      <c r="G21" s="63">
        <v>-306122.23255000002</v>
      </c>
      <c r="H21" s="63">
        <v>-517605.30404000002</v>
      </c>
      <c r="I21" s="63">
        <v>-510595.59194999997</v>
      </c>
      <c r="J21" s="63">
        <v>-524524.31585999997</v>
      </c>
      <c r="K21" s="63">
        <v>-635665.66790999996</v>
      </c>
      <c r="L21" s="63">
        <v>-648525.4000599999</v>
      </c>
      <c r="M21" s="63">
        <v>-659230.69816999987</v>
      </c>
      <c r="N21" s="63">
        <v>-644858.49917999981</v>
      </c>
      <c r="O21" s="117"/>
    </row>
    <row r="22" spans="1:15" s="65" customFormat="1" ht="15" customHeight="1" x14ac:dyDescent="0.25">
      <c r="A22" s="62" t="s">
        <v>68</v>
      </c>
      <c r="B22" s="63">
        <v>59703.355210000002</v>
      </c>
      <c r="C22" s="63">
        <v>65926.593699999998</v>
      </c>
      <c r="D22" s="63">
        <v>72841.505139999994</v>
      </c>
      <c r="E22" s="63">
        <v>78618.939079999996</v>
      </c>
      <c r="F22" s="63">
        <v>85609.87023</v>
      </c>
      <c r="G22" s="63">
        <v>103238.94448000001</v>
      </c>
      <c r="H22" s="63">
        <v>172386.46956999999</v>
      </c>
      <c r="I22" s="63">
        <v>120767.29065000001</v>
      </c>
      <c r="J22" s="63">
        <v>141825.10316</v>
      </c>
      <c r="K22" s="63">
        <v>223164.73655999999</v>
      </c>
      <c r="L22" s="63">
        <v>217632.53424000001</v>
      </c>
      <c r="M22" s="63">
        <v>172686.00608000002</v>
      </c>
      <c r="N22" s="63">
        <v>181866.58610000001</v>
      </c>
      <c r="O22" s="117"/>
    </row>
    <row r="23" spans="1:15" s="65" customFormat="1" ht="15" customHeight="1" x14ac:dyDescent="0.25">
      <c r="A23" s="62" t="s">
        <v>74</v>
      </c>
      <c r="B23" s="63">
        <v>2.84707</v>
      </c>
      <c r="C23" s="63">
        <v>4.4428199999999993</v>
      </c>
      <c r="D23" s="63">
        <v>5.1999999999999998E-2</v>
      </c>
      <c r="E23" s="63">
        <v>41.137260000000005</v>
      </c>
      <c r="F23" s="63">
        <v>4.4999999999999998E-2</v>
      </c>
      <c r="G23" s="63">
        <v>5.3999999999999999E-2</v>
      </c>
      <c r="H23" s="63">
        <v>33.625900000000001</v>
      </c>
      <c r="I23" s="63">
        <v>51.31335</v>
      </c>
      <c r="J23" s="63">
        <v>26.756119999999999</v>
      </c>
      <c r="K23" s="63">
        <v>400.21636999999998</v>
      </c>
      <c r="L23" s="63">
        <v>524.41290000000004</v>
      </c>
      <c r="M23" s="63">
        <v>429.77411999999998</v>
      </c>
      <c r="N23" s="63">
        <v>220.32395000000008</v>
      </c>
      <c r="O23" s="117"/>
    </row>
    <row r="24" spans="1:15" s="65" customFormat="1" ht="15" customHeight="1" x14ac:dyDescent="0.25">
      <c r="A24" s="62" t="s">
        <v>471</v>
      </c>
      <c r="B24" s="63">
        <v>94501.787760000007</v>
      </c>
      <c r="C24" s="63">
        <v>247833.21055000002</v>
      </c>
      <c r="D24" s="63">
        <v>300181.27866000001</v>
      </c>
      <c r="E24" s="63">
        <v>250146.16221000001</v>
      </c>
      <c r="F24" s="63">
        <v>149658.80906999999</v>
      </c>
      <c r="G24" s="63">
        <v>140697.17463999998</v>
      </c>
      <c r="H24" s="63">
        <v>220336.30833</v>
      </c>
      <c r="I24" s="63">
        <v>215668.16247000001</v>
      </c>
      <c r="J24" s="63">
        <v>285452.38292</v>
      </c>
      <c r="K24" s="63">
        <v>429934.13351999997</v>
      </c>
      <c r="L24" s="63">
        <v>427884.52030000003</v>
      </c>
      <c r="M24" s="63">
        <v>426511.40847000002</v>
      </c>
      <c r="N24" s="63">
        <v>413304.77453000005</v>
      </c>
      <c r="O24" s="117"/>
    </row>
    <row r="25" spans="1:15" s="65" customFormat="1" ht="15" customHeight="1" x14ac:dyDescent="0.25">
      <c r="A25" s="62" t="s">
        <v>84</v>
      </c>
      <c r="B25" s="63">
        <v>135913.19594000001</v>
      </c>
      <c r="C25" s="63">
        <v>135340.70866</v>
      </c>
      <c r="D25" s="63">
        <v>133617.77333</v>
      </c>
      <c r="E25" s="63">
        <v>156195.49403999999</v>
      </c>
      <c r="F25" s="63">
        <v>184385.97167</v>
      </c>
      <c r="G25" s="63">
        <v>206385.87091</v>
      </c>
      <c r="H25" s="63">
        <v>230309.12281999999</v>
      </c>
      <c r="I25" s="63">
        <v>268279.96827000001</v>
      </c>
      <c r="J25" s="63">
        <v>317548.88193999999</v>
      </c>
      <c r="K25" s="63">
        <v>341596.99229000002</v>
      </c>
      <c r="L25" s="63">
        <v>346381.90379000001</v>
      </c>
      <c r="M25" s="63">
        <v>442934.34291999997</v>
      </c>
      <c r="N25" s="63">
        <v>441360.01498999994</v>
      </c>
      <c r="O25" s="117"/>
    </row>
    <row r="26" spans="1:15" s="65" customFormat="1" ht="15" customHeight="1" x14ac:dyDescent="0.25">
      <c r="A26" s="62" t="s">
        <v>472</v>
      </c>
      <c r="B26" s="63">
        <v>24144.934499999999</v>
      </c>
      <c r="C26" s="63">
        <v>19330.619620000001</v>
      </c>
      <c r="D26" s="63">
        <v>21151.073539999998</v>
      </c>
      <c r="E26" s="63">
        <v>12191.104499999999</v>
      </c>
      <c r="F26" s="63">
        <v>12586.381710000001</v>
      </c>
      <c r="G26" s="63">
        <v>7505.9467500000001</v>
      </c>
      <c r="H26" s="63">
        <v>16422.4054</v>
      </c>
      <c r="I26" s="63">
        <v>7069.67634</v>
      </c>
      <c r="J26" s="63">
        <v>14515.63148</v>
      </c>
      <c r="K26" s="63">
        <v>12807.16964</v>
      </c>
      <c r="L26" s="63">
        <v>15790.01705</v>
      </c>
      <c r="M26" s="63">
        <v>24713.43188</v>
      </c>
      <c r="N26" s="63">
        <v>14985.133880000001</v>
      </c>
      <c r="O26" s="117"/>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117"/>
    </row>
    <row r="28" spans="1:15" ht="15" customHeight="1" thickTop="1" thickBot="1" x14ac:dyDescent="0.3">
      <c r="A28" s="59" t="s">
        <v>473</v>
      </c>
      <c r="B28" s="60">
        <v>8053980.2013100004</v>
      </c>
      <c r="C28" s="60">
        <v>8895161.1796899997</v>
      </c>
      <c r="D28" s="60">
        <v>9811687.9990499988</v>
      </c>
      <c r="E28" s="60">
        <v>10828081.596249999</v>
      </c>
      <c r="F28" s="60">
        <v>12061203.462069999</v>
      </c>
      <c r="G28" s="60">
        <v>12700366.984579999</v>
      </c>
      <c r="H28" s="60">
        <v>14149754.35533</v>
      </c>
      <c r="I28" s="60">
        <v>15419726.92013</v>
      </c>
      <c r="J28" s="60">
        <v>16523854.8201</v>
      </c>
      <c r="K28" s="60">
        <v>19109045.590679999</v>
      </c>
      <c r="L28" s="60">
        <v>19496636.150689997</v>
      </c>
      <c r="M28" s="60">
        <v>21289770.317389999</v>
      </c>
      <c r="N28" s="60">
        <v>22059280.052820001</v>
      </c>
      <c r="O28" s="117"/>
    </row>
    <row r="29" spans="1:15" s="65" customFormat="1" ht="15" customHeight="1" thickTop="1" x14ac:dyDescent="0.25">
      <c r="A29" s="62" t="s">
        <v>474</v>
      </c>
      <c r="B29" s="63">
        <v>6049801.4527899995</v>
      </c>
      <c r="C29" s="63">
        <v>6829540.4648599997</v>
      </c>
      <c r="D29" s="63">
        <v>7417424.00239</v>
      </c>
      <c r="E29" s="63">
        <v>7788148.9096299997</v>
      </c>
      <c r="F29" s="63">
        <v>8949474.6310799997</v>
      </c>
      <c r="G29" s="63">
        <v>8390565.0986199994</v>
      </c>
      <c r="H29" s="63">
        <v>9735029.9066299982</v>
      </c>
      <c r="I29" s="63">
        <v>10568101.178950001</v>
      </c>
      <c r="J29" s="63">
        <v>11739402.483309999</v>
      </c>
      <c r="K29" s="63">
        <v>7504904.6962099997</v>
      </c>
      <c r="L29" s="63">
        <v>7626516.8859099997</v>
      </c>
      <c r="M29" s="63">
        <v>15358620.860609999</v>
      </c>
      <c r="N29" s="63">
        <v>16035008.56208</v>
      </c>
      <c r="O29" s="117"/>
    </row>
    <row r="30" spans="1:15" s="65" customFormat="1" ht="15" customHeight="1" x14ac:dyDescent="0.25">
      <c r="A30" s="66" t="s">
        <v>475</v>
      </c>
      <c r="B30" s="63">
        <v>2479.4649399999998</v>
      </c>
      <c r="C30" s="63">
        <v>3920.0633599999996</v>
      </c>
      <c r="D30" s="63">
        <v>8338.9915000000001</v>
      </c>
      <c r="E30" s="63">
        <v>11797.390579999999</v>
      </c>
      <c r="F30" s="63">
        <v>3754.6722799999998</v>
      </c>
      <c r="G30" s="63">
        <v>7898.7851700000001</v>
      </c>
      <c r="H30" s="63">
        <v>9769.6503900000007</v>
      </c>
      <c r="I30" s="63">
        <v>8025.3177000000005</v>
      </c>
      <c r="J30" s="63">
        <v>9751.9545899999994</v>
      </c>
      <c r="K30" s="63">
        <v>13025.76159</v>
      </c>
      <c r="L30" s="63">
        <v>11868.54831</v>
      </c>
      <c r="M30" s="63">
        <v>14790.208809999998</v>
      </c>
      <c r="N30" s="63">
        <v>12300.65518</v>
      </c>
      <c r="O30" s="117"/>
    </row>
    <row r="31" spans="1:15" s="65" customFormat="1" ht="15" customHeight="1" x14ac:dyDescent="0.25">
      <c r="A31" s="66" t="s">
        <v>476</v>
      </c>
      <c r="B31" s="63">
        <v>1962593.7840699998</v>
      </c>
      <c r="C31" s="63">
        <v>2166392.1838099998</v>
      </c>
      <c r="D31" s="63">
        <v>2310721.83433</v>
      </c>
      <c r="E31" s="63">
        <v>2610830.8848299999</v>
      </c>
      <c r="F31" s="63">
        <v>3091193.7229499999</v>
      </c>
      <c r="G31" s="63">
        <v>2993117.7738999999</v>
      </c>
      <c r="H31" s="63">
        <v>3356322.3194299997</v>
      </c>
      <c r="I31" s="63">
        <v>3810978.76847</v>
      </c>
      <c r="J31" s="63">
        <v>4155394.1134799998</v>
      </c>
      <c r="K31" s="63">
        <v>5054266.7712500002</v>
      </c>
      <c r="L31" s="63">
        <v>5116720.6087199999</v>
      </c>
      <c r="M31" s="63">
        <v>6736622.8552900003</v>
      </c>
      <c r="N31" s="63">
        <v>7359007.5230099997</v>
      </c>
      <c r="O31" s="117"/>
    </row>
    <row r="32" spans="1:15" s="65" customFormat="1" ht="15" customHeight="1" x14ac:dyDescent="0.25">
      <c r="A32" s="66" t="s">
        <v>477</v>
      </c>
      <c r="B32" s="63">
        <v>201610.16933</v>
      </c>
      <c r="C32" s="63">
        <v>37619.354249999997</v>
      </c>
      <c r="D32" s="63">
        <v>12213.028849999999</v>
      </c>
      <c r="E32" s="63">
        <v>5847.4616100000003</v>
      </c>
      <c r="F32" s="63">
        <v>4009.35914</v>
      </c>
      <c r="G32" s="63">
        <v>3243.8211099999999</v>
      </c>
      <c r="H32" s="63">
        <v>7566.1036599999998</v>
      </c>
      <c r="I32" s="63">
        <v>2901.8354900000004</v>
      </c>
      <c r="J32" s="63">
        <v>1913.1947299999999</v>
      </c>
      <c r="K32" s="63">
        <v>867.18984999999998</v>
      </c>
      <c r="L32" s="63">
        <v>821.48860000000002</v>
      </c>
      <c r="M32" s="63">
        <v>542.95328000000006</v>
      </c>
      <c r="N32" s="63">
        <v>1075.8568</v>
      </c>
      <c r="O32" s="117"/>
    </row>
    <row r="33" spans="1:15" s="65" customFormat="1" ht="15" customHeight="1" x14ac:dyDescent="0.25">
      <c r="A33" s="66" t="s">
        <v>478</v>
      </c>
      <c r="B33" s="63">
        <v>21255.406879999999</v>
      </c>
      <c r="C33" s="63">
        <v>19846.75189</v>
      </c>
      <c r="D33" s="63">
        <v>22840.878089999998</v>
      </c>
      <c r="E33" s="63">
        <v>27499.905940000001</v>
      </c>
      <c r="F33" s="63">
        <v>97304.243979999999</v>
      </c>
      <c r="G33" s="63">
        <v>60888.021590000004</v>
      </c>
      <c r="H33" s="63">
        <v>69225.362580000001</v>
      </c>
      <c r="I33" s="63">
        <v>77085.66915999999</v>
      </c>
      <c r="J33" s="63">
        <v>75703.712549999997</v>
      </c>
      <c r="K33" s="63">
        <v>88409.540420000005</v>
      </c>
      <c r="L33" s="63">
        <v>83932.703309999997</v>
      </c>
      <c r="M33" s="63">
        <v>126755.99229000001</v>
      </c>
      <c r="N33" s="63">
        <v>132928.24591999996</v>
      </c>
      <c r="O33" s="117"/>
    </row>
    <row r="34" spans="1:15" s="65" customFormat="1" ht="15" customHeight="1" x14ac:dyDescent="0.25">
      <c r="A34" s="66" t="s">
        <v>479</v>
      </c>
      <c r="B34" s="63">
        <v>3602422.4721900001</v>
      </c>
      <c r="C34" s="63">
        <v>4254099.0154999997</v>
      </c>
      <c r="D34" s="63">
        <v>4642690.0051499996</v>
      </c>
      <c r="E34" s="63">
        <v>4612655.6865499998</v>
      </c>
      <c r="F34" s="63">
        <v>5156944.0592200002</v>
      </c>
      <c r="G34" s="63">
        <v>4687869.4599599997</v>
      </c>
      <c r="H34" s="63">
        <v>5596698.7147200005</v>
      </c>
      <c r="I34" s="63">
        <v>5914146.76774</v>
      </c>
      <c r="J34" s="63">
        <v>6646916.7521800008</v>
      </c>
      <c r="K34" s="63">
        <v>2288790.5049899998</v>
      </c>
      <c r="L34" s="63">
        <v>2361079.4809599998</v>
      </c>
      <c r="M34" s="63">
        <v>7655497.9365799995</v>
      </c>
      <c r="N34" s="63">
        <v>7680108.8880900005</v>
      </c>
      <c r="O34" s="117"/>
    </row>
    <row r="35" spans="1:15" s="65" customFormat="1" ht="15" customHeight="1" x14ac:dyDescent="0.25">
      <c r="A35" s="66" t="s">
        <v>480</v>
      </c>
      <c r="B35" s="63">
        <v>259440.15537999998</v>
      </c>
      <c r="C35" s="63">
        <v>347663.09604999999</v>
      </c>
      <c r="D35" s="63">
        <v>420619.26447000005</v>
      </c>
      <c r="E35" s="63">
        <v>519517.58012</v>
      </c>
      <c r="F35" s="63">
        <v>596268.57351000002</v>
      </c>
      <c r="G35" s="63">
        <v>637547.23688999994</v>
      </c>
      <c r="H35" s="63">
        <v>695447.75585000007</v>
      </c>
      <c r="I35" s="63">
        <v>754962.82039000001</v>
      </c>
      <c r="J35" s="63">
        <v>849722.75578000001</v>
      </c>
      <c r="K35" s="63">
        <v>59544.928110000001</v>
      </c>
      <c r="L35" s="63">
        <v>52094.05601</v>
      </c>
      <c r="M35" s="63">
        <v>824410.91436000005</v>
      </c>
      <c r="N35" s="63">
        <v>849587.39307999995</v>
      </c>
      <c r="O35" s="117"/>
    </row>
    <row r="36" spans="1:15" s="65" customFormat="1" ht="15" customHeight="1" x14ac:dyDescent="0.25">
      <c r="A36" s="62" t="s">
        <v>481</v>
      </c>
      <c r="B36" s="63">
        <v>2450.4051400000003</v>
      </c>
      <c r="C36" s="63">
        <v>6.3222299999999994</v>
      </c>
      <c r="D36" s="63">
        <v>7236.1665800000001</v>
      </c>
      <c r="E36" s="63">
        <v>10797.342490000001</v>
      </c>
      <c r="F36" s="63">
        <v>157.08463</v>
      </c>
      <c r="G36" s="63">
        <v>8154.61546</v>
      </c>
      <c r="H36" s="63">
        <v>8331.4075900000007</v>
      </c>
      <c r="I36" s="63">
        <v>6737.8989299999994</v>
      </c>
      <c r="J36" s="63">
        <v>19579.075559999997</v>
      </c>
      <c r="K36" s="63">
        <v>21357.612289999997</v>
      </c>
      <c r="L36" s="63">
        <v>15706.71407</v>
      </c>
      <c r="M36" s="63">
        <v>11559.792380000001</v>
      </c>
      <c r="N36" s="63">
        <v>12365.954390000001</v>
      </c>
      <c r="O36" s="117"/>
    </row>
    <row r="37" spans="1:15" s="65" customFormat="1" ht="15" customHeight="1" x14ac:dyDescent="0.25">
      <c r="A37" s="62" t="s">
        <v>482</v>
      </c>
      <c r="B37" s="63">
        <v>677627.49754000001</v>
      </c>
      <c r="C37" s="63">
        <v>741998.04794000008</v>
      </c>
      <c r="D37" s="63">
        <v>1031218.02235</v>
      </c>
      <c r="E37" s="63">
        <v>1620084.9566300001</v>
      </c>
      <c r="F37" s="63">
        <v>1833052.89475</v>
      </c>
      <c r="G37" s="63">
        <v>2233018.9541599997</v>
      </c>
      <c r="H37" s="63">
        <v>2564033.5589399999</v>
      </c>
      <c r="I37" s="63">
        <v>3075678.1967800003</v>
      </c>
      <c r="J37" s="63">
        <v>2815392.7772600004</v>
      </c>
      <c r="K37" s="63">
        <v>2963997.2147300001</v>
      </c>
      <c r="L37" s="63">
        <v>2854089.44747</v>
      </c>
      <c r="M37" s="63">
        <v>2849003.5495199994</v>
      </c>
      <c r="N37" s="63">
        <v>3101346.7260400001</v>
      </c>
      <c r="O37" s="117"/>
    </row>
    <row r="38" spans="1:15" s="65" customFormat="1" ht="15" customHeight="1" x14ac:dyDescent="0.25">
      <c r="A38" s="62" t="s">
        <v>483</v>
      </c>
      <c r="B38" s="63">
        <v>260053.85097</v>
      </c>
      <c r="C38" s="63">
        <v>265479.60087999998</v>
      </c>
      <c r="D38" s="63">
        <v>322595.06680999999</v>
      </c>
      <c r="E38" s="63">
        <v>341285.48705</v>
      </c>
      <c r="F38" s="63">
        <v>358295.73157999996</v>
      </c>
      <c r="G38" s="63">
        <v>450251.00900999998</v>
      </c>
      <c r="H38" s="63">
        <v>499956.86011000001</v>
      </c>
      <c r="I38" s="63">
        <v>352594.65816000005</v>
      </c>
      <c r="J38" s="63">
        <v>542382.17796</v>
      </c>
      <c r="K38" s="63">
        <v>736505.84933</v>
      </c>
      <c r="L38" s="63">
        <v>803419.81923000002</v>
      </c>
      <c r="M38" s="63">
        <v>569567.84619000007</v>
      </c>
      <c r="N38" s="63">
        <v>575949.84061000007</v>
      </c>
      <c r="O38" s="117"/>
    </row>
    <row r="39" spans="1:15" s="65" customFormat="1" ht="15" customHeight="1" x14ac:dyDescent="0.25">
      <c r="A39" s="62" t="s">
        <v>145</v>
      </c>
      <c r="B39" s="63">
        <v>170953.30208000002</v>
      </c>
      <c r="C39" s="63">
        <v>178341.52155999999</v>
      </c>
      <c r="D39" s="63">
        <v>187133.12987999999</v>
      </c>
      <c r="E39" s="63">
        <v>163705.32530000003</v>
      </c>
      <c r="F39" s="63">
        <v>149150.89775</v>
      </c>
      <c r="G39" s="63">
        <v>156591.42194999999</v>
      </c>
      <c r="H39" s="63">
        <v>161738.18280000001</v>
      </c>
      <c r="I39" s="63">
        <v>173089.20078000001</v>
      </c>
      <c r="J39" s="63">
        <v>186727.00100999998</v>
      </c>
      <c r="K39" s="63">
        <v>207351.43836</v>
      </c>
      <c r="L39" s="63">
        <v>210132.1562</v>
      </c>
      <c r="M39" s="63">
        <v>221811.00223000001</v>
      </c>
      <c r="N39" s="63">
        <v>227391.13461000001</v>
      </c>
      <c r="O39" s="117"/>
    </row>
    <row r="40" spans="1:15" s="65" customFormat="1" ht="15" customHeight="1" x14ac:dyDescent="0.25">
      <c r="A40" s="62" t="s">
        <v>152</v>
      </c>
      <c r="B40" s="63">
        <v>678982.22214999993</v>
      </c>
      <c r="C40" s="63">
        <v>679494.72222</v>
      </c>
      <c r="D40" s="63">
        <v>680109.72210999997</v>
      </c>
      <c r="E40" s="63">
        <v>680622.22235000005</v>
      </c>
      <c r="F40" s="63">
        <v>507333.33338999999</v>
      </c>
      <c r="G40" s="63">
        <v>507648.88895999995</v>
      </c>
      <c r="H40" s="63">
        <v>508122.22224000003</v>
      </c>
      <c r="I40" s="63">
        <v>171275</v>
      </c>
      <c r="J40" s="63">
        <v>171416.66661000001</v>
      </c>
      <c r="K40" s="63">
        <v>0</v>
      </c>
      <c r="L40" s="63">
        <v>0</v>
      </c>
      <c r="M40" s="63">
        <v>206428.83341999998</v>
      </c>
      <c r="N40" s="63">
        <v>209001.33341999998</v>
      </c>
      <c r="O40" s="117"/>
    </row>
    <row r="41" spans="1:15" s="65" customFormat="1" ht="15" customHeight="1" x14ac:dyDescent="0.25">
      <c r="A41" s="62" t="s">
        <v>484</v>
      </c>
      <c r="B41" s="63">
        <v>214111.47063999998</v>
      </c>
      <c r="C41" s="63">
        <v>200300.5</v>
      </c>
      <c r="D41" s="63">
        <v>135823.00002000001</v>
      </c>
      <c r="E41" s="63">
        <v>192624.16665</v>
      </c>
      <c r="F41" s="63">
        <v>263738.88889</v>
      </c>
      <c r="G41" s="63">
        <v>334886.55556999997</v>
      </c>
      <c r="H41" s="63">
        <v>273638.05551999999</v>
      </c>
      <c r="I41" s="63">
        <v>212820.4167</v>
      </c>
      <c r="J41" s="63">
        <v>352615.21948000003</v>
      </c>
      <c r="K41" s="63">
        <v>352887.14998000005</v>
      </c>
      <c r="L41" s="63">
        <v>489778.27500999998</v>
      </c>
      <c r="M41" s="63">
        <v>420172.74449000001</v>
      </c>
      <c r="N41" s="63">
        <v>347953.39449000004</v>
      </c>
      <c r="O41" s="117"/>
    </row>
    <row r="42" spans="1:15" s="67" customFormat="1" ht="15" customHeight="1" thickBot="1" x14ac:dyDescent="0.3">
      <c r="A42" s="62" t="s">
        <v>126</v>
      </c>
      <c r="B42" s="63">
        <v>0</v>
      </c>
      <c r="C42" s="63">
        <v>0</v>
      </c>
      <c r="D42" s="63">
        <v>30148.888910000001</v>
      </c>
      <c r="E42" s="63">
        <v>30813.186149999998</v>
      </c>
      <c r="F42" s="63">
        <v>0</v>
      </c>
      <c r="G42" s="63">
        <v>619250.44085000001</v>
      </c>
      <c r="H42" s="63">
        <v>398904.16149999999</v>
      </c>
      <c r="I42" s="63">
        <v>859430.3698300001</v>
      </c>
      <c r="J42" s="63">
        <v>696339.41891000001</v>
      </c>
      <c r="K42" s="63">
        <v>7322041.6297800001</v>
      </c>
      <c r="L42" s="63">
        <v>7496992.8528000005</v>
      </c>
      <c r="M42" s="63">
        <v>1652605.6885499998</v>
      </c>
      <c r="N42" s="63">
        <v>1550263.10718</v>
      </c>
      <c r="O42" s="117"/>
    </row>
    <row r="43" spans="1:15" ht="15" customHeight="1" thickTop="1" thickBot="1" x14ac:dyDescent="0.3">
      <c r="A43" s="59" t="s">
        <v>485</v>
      </c>
      <c r="B43" s="60">
        <v>798405.56455999997</v>
      </c>
      <c r="C43" s="60">
        <v>960541.09322000004</v>
      </c>
      <c r="D43" s="60">
        <v>1120778.0547200001</v>
      </c>
      <c r="E43" s="60">
        <v>1327573.0270799999</v>
      </c>
      <c r="F43" s="60">
        <v>1487690.7128599999</v>
      </c>
      <c r="G43" s="60">
        <v>1717245.04626</v>
      </c>
      <c r="H43" s="60">
        <v>1675669.55217</v>
      </c>
      <c r="I43" s="60">
        <v>1924336.33127</v>
      </c>
      <c r="J43" s="60">
        <v>2143427.4792399998</v>
      </c>
      <c r="K43" s="60">
        <v>2332214.63882</v>
      </c>
      <c r="L43" s="60">
        <v>2286110.0688299998</v>
      </c>
      <c r="M43" s="60">
        <v>2501780.7907199999</v>
      </c>
      <c r="N43" s="60">
        <v>2457343.8760700002</v>
      </c>
      <c r="O43" s="117"/>
    </row>
    <row r="44" spans="1:15" s="65" customFormat="1" ht="15" customHeight="1" thickTop="1" x14ac:dyDescent="0.25">
      <c r="A44" s="62" t="s">
        <v>167</v>
      </c>
      <c r="B44" s="63">
        <v>490223.5</v>
      </c>
      <c r="C44" s="63">
        <v>626133.80000000005</v>
      </c>
      <c r="D44" s="63">
        <v>763310</v>
      </c>
      <c r="E44" s="63">
        <v>900717.7</v>
      </c>
      <c r="F44" s="63">
        <v>1036585.1</v>
      </c>
      <c r="G44" s="63">
        <v>1173206.8</v>
      </c>
      <c r="H44" s="63">
        <v>1344731.7</v>
      </c>
      <c r="I44" s="63">
        <v>1409165</v>
      </c>
      <c r="J44" s="63">
        <v>1537989.6</v>
      </c>
      <c r="K44" s="63">
        <v>1699065</v>
      </c>
      <c r="L44" s="63">
        <v>1699065</v>
      </c>
      <c r="M44" s="63">
        <v>1857888.8</v>
      </c>
      <c r="N44" s="63">
        <v>2006201.3</v>
      </c>
      <c r="O44" s="117"/>
    </row>
    <row r="45" spans="1:15" s="65" customFormat="1" ht="15" customHeight="1" x14ac:dyDescent="0.25">
      <c r="A45" s="62" t="s">
        <v>171</v>
      </c>
      <c r="B45" s="63">
        <v>35989.534549999997</v>
      </c>
      <c r="C45" s="63">
        <v>1689.5345500000001</v>
      </c>
      <c r="D45" s="63">
        <v>1689.5345500000001</v>
      </c>
      <c r="E45" s="63">
        <v>1689.5345500000001</v>
      </c>
      <c r="F45" s="63">
        <v>1689.5345500000001</v>
      </c>
      <c r="G45" s="63">
        <v>1689.5345500000001</v>
      </c>
      <c r="H45" s="63">
        <v>1689.5345500000001</v>
      </c>
      <c r="I45" s="63">
        <v>1689.5345500000001</v>
      </c>
      <c r="J45" s="63">
        <v>1689.5345500000001</v>
      </c>
      <c r="K45" s="63">
        <v>1689.5345500000001</v>
      </c>
      <c r="L45" s="63">
        <v>71689.534549999997</v>
      </c>
      <c r="M45" s="63">
        <v>1689.5345500000001</v>
      </c>
      <c r="N45" s="63">
        <v>1689.5345500000001</v>
      </c>
      <c r="O45" s="117"/>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117"/>
    </row>
    <row r="47" spans="1:15" s="65" customFormat="1" ht="15" customHeight="1" x14ac:dyDescent="0.25">
      <c r="A47" s="62" t="s">
        <v>486</v>
      </c>
      <c r="B47" s="63">
        <v>90344.217279999997</v>
      </c>
      <c r="C47" s="63">
        <v>108529.04828</v>
      </c>
      <c r="D47" s="63">
        <v>130947.91928</v>
      </c>
      <c r="E47" s="63">
        <v>153430.98422000001</v>
      </c>
      <c r="F47" s="63">
        <v>180604.46955000001</v>
      </c>
      <c r="G47" s="63">
        <v>207485.63055</v>
      </c>
      <c r="H47" s="63">
        <v>247669.20155</v>
      </c>
      <c r="I47" s="63">
        <v>255832.70155</v>
      </c>
      <c r="J47" s="63">
        <v>281597.61155000003</v>
      </c>
      <c r="K47" s="63">
        <v>313812.68455000001</v>
      </c>
      <c r="L47" s="63">
        <v>434401.25855000003</v>
      </c>
      <c r="M47" s="63">
        <v>345577.45855000004</v>
      </c>
      <c r="N47" s="63">
        <v>375240.05655000004</v>
      </c>
      <c r="O47" s="117"/>
    </row>
    <row r="48" spans="1:15" s="65" customFormat="1" ht="15" customHeight="1" x14ac:dyDescent="0.25">
      <c r="A48" s="62" t="s">
        <v>181</v>
      </c>
      <c r="B48" s="63">
        <v>181848.31272999998</v>
      </c>
      <c r="C48" s="63">
        <v>224188.71038999999</v>
      </c>
      <c r="D48" s="63">
        <v>224830.60088999997</v>
      </c>
      <c r="E48" s="63">
        <v>271734.80830999999</v>
      </c>
      <c r="F48" s="63">
        <v>268811.60875999997</v>
      </c>
      <c r="G48" s="63">
        <v>334863.08116</v>
      </c>
      <c r="H48" s="63">
        <v>81579.116069999989</v>
      </c>
      <c r="I48" s="63">
        <v>257649.09516999999</v>
      </c>
      <c r="J48" s="63">
        <v>322150.73313999997</v>
      </c>
      <c r="K48" s="63">
        <v>317647.41972000001</v>
      </c>
      <c r="L48" s="63">
        <v>80954.275730000008</v>
      </c>
      <c r="M48" s="63">
        <v>296624.99761999998</v>
      </c>
      <c r="N48" s="63">
        <v>74212.984970000005</v>
      </c>
      <c r="O48" s="117"/>
    </row>
    <row r="49" spans="1:15" s="65" customFormat="1" ht="15" customHeight="1" x14ac:dyDescent="0.25">
      <c r="A49" s="66" t="s">
        <v>487</v>
      </c>
      <c r="B49" s="63">
        <v>0</v>
      </c>
      <c r="C49" s="63">
        <v>0</v>
      </c>
      <c r="D49" s="63">
        <v>0</v>
      </c>
      <c r="E49" s="63">
        <v>0</v>
      </c>
      <c r="F49" s="63">
        <v>0</v>
      </c>
      <c r="G49" s="63">
        <v>0</v>
      </c>
      <c r="H49" s="63">
        <v>0</v>
      </c>
      <c r="I49" s="63">
        <v>0</v>
      </c>
      <c r="J49" s="63">
        <v>0</v>
      </c>
      <c r="K49" s="63">
        <v>0</v>
      </c>
      <c r="L49" s="63">
        <v>0</v>
      </c>
      <c r="M49" s="63">
        <v>0</v>
      </c>
      <c r="N49" s="63">
        <v>0</v>
      </c>
      <c r="O49" s="117"/>
    </row>
    <row r="50" spans="1:15" s="67" customFormat="1" ht="15" customHeight="1" thickBot="1" x14ac:dyDescent="0.3">
      <c r="A50" s="66" t="s">
        <v>488</v>
      </c>
      <c r="B50" s="63">
        <v>181848.31272999998</v>
      </c>
      <c r="C50" s="63">
        <v>224188.71038999999</v>
      </c>
      <c r="D50" s="63">
        <v>224830.60088999997</v>
      </c>
      <c r="E50" s="63">
        <v>271734.80830999999</v>
      </c>
      <c r="F50" s="63">
        <v>268811.60875999997</v>
      </c>
      <c r="G50" s="63">
        <v>334863.08116</v>
      </c>
      <c r="H50" s="63">
        <v>81579.116069999989</v>
      </c>
      <c r="I50" s="63">
        <v>257649.09516999999</v>
      </c>
      <c r="J50" s="63">
        <v>322150.73313999997</v>
      </c>
      <c r="K50" s="63">
        <v>317647.41972000001</v>
      </c>
      <c r="L50" s="63">
        <v>80954.275730000008</v>
      </c>
      <c r="M50" s="63">
        <v>296624.99761999998</v>
      </c>
      <c r="N50" s="63">
        <v>74212.984970000005</v>
      </c>
      <c r="O50" s="117"/>
    </row>
    <row r="51" spans="1:15" ht="15" customHeight="1" thickTop="1" thickBot="1" x14ac:dyDescent="0.3">
      <c r="A51" s="59" t="s">
        <v>489</v>
      </c>
      <c r="B51" s="60">
        <v>8852385.7658700012</v>
      </c>
      <c r="C51" s="60">
        <v>9855702.2729100008</v>
      </c>
      <c r="D51" s="60">
        <v>10932466.05377</v>
      </c>
      <c r="E51" s="60">
        <v>12155654.623330001</v>
      </c>
      <c r="F51" s="60">
        <v>13548894.174930001</v>
      </c>
      <c r="G51" s="60">
        <v>14417612.03084</v>
      </c>
      <c r="H51" s="60">
        <v>15825423.907500001</v>
      </c>
      <c r="I51" s="60">
        <v>17344063.251400001</v>
      </c>
      <c r="J51" s="60">
        <v>18667282.299339999</v>
      </c>
      <c r="K51" s="60">
        <v>21441260.229499999</v>
      </c>
      <c r="L51" s="60">
        <v>21782746.219519999</v>
      </c>
      <c r="M51" s="60">
        <v>23791551.108109999</v>
      </c>
      <c r="N51" s="60">
        <v>24516623.928890001</v>
      </c>
      <c r="O51" s="117"/>
    </row>
    <row r="52" spans="1:15" s="65" customFormat="1" ht="15" customHeight="1" thickTop="1" x14ac:dyDescent="0.25">
      <c r="A52" s="68" t="s">
        <v>490</v>
      </c>
      <c r="B52" s="63">
        <v>1015.2392199999999</v>
      </c>
      <c r="C52" s="63">
        <v>527.56547999999998</v>
      </c>
      <c r="D52" s="63">
        <v>804.95119999999997</v>
      </c>
      <c r="E52" s="63">
        <v>899.96922999999992</v>
      </c>
      <c r="F52" s="63">
        <v>507.74446999999998</v>
      </c>
      <c r="G52" s="63">
        <v>841.45709999999997</v>
      </c>
      <c r="H52" s="63">
        <v>400.87195000000003</v>
      </c>
      <c r="I52" s="63">
        <v>304.08785</v>
      </c>
      <c r="J52" s="63">
        <v>27.818999999999999</v>
      </c>
      <c r="K52" s="63">
        <v>421.19416999999999</v>
      </c>
      <c r="L52" s="63">
        <v>311.09336999999999</v>
      </c>
      <c r="M52" s="63">
        <v>87.208699999999993</v>
      </c>
      <c r="N52" s="63">
        <v>38.694199999999995</v>
      </c>
      <c r="O52" s="117"/>
    </row>
    <row r="53" spans="1:15" s="67" customFormat="1" ht="15" customHeight="1" x14ac:dyDescent="0.25">
      <c r="A53" s="66" t="s">
        <v>491</v>
      </c>
      <c r="B53" s="63">
        <v>0</v>
      </c>
      <c r="C53" s="63">
        <v>0</v>
      </c>
      <c r="D53" s="63">
        <v>0</v>
      </c>
      <c r="E53" s="63">
        <v>0</v>
      </c>
      <c r="F53" s="63">
        <v>0</v>
      </c>
      <c r="G53" s="63">
        <v>0</v>
      </c>
      <c r="H53" s="63">
        <v>0</v>
      </c>
      <c r="I53" s="63">
        <v>0</v>
      </c>
      <c r="J53" s="63">
        <v>0</v>
      </c>
      <c r="K53" s="63">
        <v>0</v>
      </c>
      <c r="L53" s="63">
        <v>0</v>
      </c>
      <c r="M53" s="63">
        <v>0</v>
      </c>
      <c r="N53" s="63">
        <v>0</v>
      </c>
      <c r="O53" s="117"/>
    </row>
    <row r="54" spans="1:15" s="67" customFormat="1" ht="15" customHeight="1" x14ac:dyDescent="0.25">
      <c r="A54" s="66" t="s">
        <v>492</v>
      </c>
      <c r="B54" s="63">
        <v>1015.2392199999999</v>
      </c>
      <c r="C54" s="63">
        <v>527.56547999999998</v>
      </c>
      <c r="D54" s="63">
        <v>804.95119999999997</v>
      </c>
      <c r="E54" s="63">
        <v>899.96922999999992</v>
      </c>
      <c r="F54" s="63">
        <v>507.74446999999998</v>
      </c>
      <c r="G54" s="63">
        <v>841.45709999999997</v>
      </c>
      <c r="H54" s="63">
        <v>400.87195000000003</v>
      </c>
      <c r="I54" s="63">
        <v>304.08785</v>
      </c>
      <c r="J54" s="63">
        <v>27.818999999999999</v>
      </c>
      <c r="K54" s="63">
        <v>421.19416999999999</v>
      </c>
      <c r="L54" s="63">
        <v>311.09336999999999</v>
      </c>
      <c r="M54" s="63">
        <v>87.208699999999993</v>
      </c>
      <c r="N54" s="63">
        <v>38.694199999999995</v>
      </c>
      <c r="O54" s="117"/>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117"/>
    </row>
    <row r="56" spans="1:15" s="67" customFormat="1" ht="15" customHeight="1" x14ac:dyDescent="0.25">
      <c r="A56" s="66" t="s">
        <v>494</v>
      </c>
      <c r="B56" s="63">
        <v>0</v>
      </c>
      <c r="C56" s="63">
        <v>0</v>
      </c>
      <c r="D56" s="63">
        <v>0</v>
      </c>
      <c r="E56" s="63">
        <v>0</v>
      </c>
      <c r="F56" s="63">
        <v>0</v>
      </c>
      <c r="G56" s="63">
        <v>0</v>
      </c>
      <c r="H56" s="63">
        <v>0</v>
      </c>
      <c r="I56" s="63">
        <v>0</v>
      </c>
      <c r="J56" s="63">
        <v>0</v>
      </c>
      <c r="K56" s="63">
        <v>0</v>
      </c>
      <c r="L56" s="63">
        <v>0</v>
      </c>
      <c r="M56" s="63">
        <v>0</v>
      </c>
      <c r="N56" s="63">
        <v>0</v>
      </c>
      <c r="O56" s="117"/>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117"/>
    </row>
    <row r="58" spans="1:15" s="67" customFormat="1" ht="15" customHeight="1" x14ac:dyDescent="0.25">
      <c r="A58" s="62" t="s">
        <v>496</v>
      </c>
      <c r="B58" s="63">
        <v>6960664.6991899991</v>
      </c>
      <c r="C58" s="63">
        <v>9373573.0828900002</v>
      </c>
      <c r="D58" s="63">
        <v>9707927.0891299993</v>
      </c>
      <c r="E58" s="63">
        <v>10005483.222620001</v>
      </c>
      <c r="F58" s="63">
        <v>11177969.238700001</v>
      </c>
      <c r="G58" s="63">
        <v>12128423.69702</v>
      </c>
      <c r="H58" s="63">
        <v>12565709.611500001</v>
      </c>
      <c r="I58" s="63">
        <v>13677919.171870001</v>
      </c>
      <c r="J58" s="63">
        <v>14823284.19297</v>
      </c>
      <c r="K58" s="63">
        <v>31064358.315759998</v>
      </c>
      <c r="L58" s="63">
        <v>31702442.803119998</v>
      </c>
      <c r="M58" s="63">
        <v>33480968.829349998</v>
      </c>
      <c r="N58" s="63">
        <v>34236334.018020004</v>
      </c>
      <c r="O58" s="117"/>
    </row>
    <row r="59" spans="1:15" x14ac:dyDescent="0.25">
      <c r="A59" s="69" t="s">
        <v>497</v>
      </c>
      <c r="B59" s="70">
        <v>1266934.3438599999</v>
      </c>
      <c r="C59" s="70">
        <v>1323142.1149000002</v>
      </c>
      <c r="D59" s="70">
        <v>1374341.23006</v>
      </c>
      <c r="E59" s="70">
        <v>1480559.1611800001</v>
      </c>
      <c r="F59" s="70">
        <v>1620473.92172</v>
      </c>
      <c r="G59" s="70">
        <v>1770303.58865</v>
      </c>
      <c r="H59" s="70">
        <v>1756552.39811</v>
      </c>
      <c r="I59" s="70">
        <v>1682463.75795</v>
      </c>
      <c r="J59" s="70">
        <v>2058436.4635899998</v>
      </c>
      <c r="K59" s="70">
        <v>2323886.4339299998</v>
      </c>
      <c r="L59" s="70">
        <v>610174.58691999991</v>
      </c>
      <c r="M59" s="70">
        <v>2530502.413879999</v>
      </c>
      <c r="N59" s="70">
        <v>681083.10080999997</v>
      </c>
      <c r="O59" s="117"/>
    </row>
    <row r="60" spans="1:15" ht="15" customHeight="1" x14ac:dyDescent="0.25">
      <c r="A60" s="66" t="s">
        <v>498</v>
      </c>
      <c r="B60" s="63">
        <v>-221651.61618000001</v>
      </c>
      <c r="C60" s="63">
        <v>-268545.47593999997</v>
      </c>
      <c r="D60" s="63">
        <v>-279361.38266</v>
      </c>
      <c r="E60" s="63">
        <v>-294510.83302999998</v>
      </c>
      <c r="F60" s="63">
        <v>-344353.22875000001</v>
      </c>
      <c r="G60" s="63">
        <v>-396195.87742000003</v>
      </c>
      <c r="H60" s="63">
        <v>-446378.72762999998</v>
      </c>
      <c r="I60" s="63">
        <v>-528386.05944999994</v>
      </c>
      <c r="J60" s="63">
        <v>-578976.61345000006</v>
      </c>
      <c r="K60" s="63">
        <v>-678199.54226999998</v>
      </c>
      <c r="L60" s="63">
        <v>-185067.14337999999</v>
      </c>
      <c r="M60" s="63">
        <v>-792738.22952999978</v>
      </c>
      <c r="N60" s="63">
        <v>-212288.81094999996</v>
      </c>
      <c r="O60" s="117"/>
    </row>
    <row r="61" spans="1:15" ht="15" customHeight="1" x14ac:dyDescent="0.25">
      <c r="A61" s="62" t="s">
        <v>499</v>
      </c>
      <c r="B61" s="63">
        <v>1045282.7276799999</v>
      </c>
      <c r="C61" s="63">
        <v>1054596.6389600001</v>
      </c>
      <c r="D61" s="63">
        <v>1094979.8474000001</v>
      </c>
      <c r="E61" s="63">
        <v>1186048.3281500002</v>
      </c>
      <c r="F61" s="63">
        <v>1276120.69297</v>
      </c>
      <c r="G61" s="63">
        <v>1374107.71123</v>
      </c>
      <c r="H61" s="63">
        <v>1310173.6704800001</v>
      </c>
      <c r="I61" s="63">
        <v>1154077.6984999999</v>
      </c>
      <c r="J61" s="63">
        <v>1479459.85014</v>
      </c>
      <c r="K61" s="63">
        <v>1645686.8916600002</v>
      </c>
      <c r="L61" s="63">
        <v>425107.44354000001</v>
      </c>
      <c r="M61" s="63">
        <v>1737764.1843499993</v>
      </c>
      <c r="N61" s="63">
        <v>468794.28986000002</v>
      </c>
      <c r="O61" s="117"/>
    </row>
    <row r="62" spans="1:15" ht="15" customHeight="1" x14ac:dyDescent="0.25">
      <c r="A62" s="72" t="s">
        <v>500</v>
      </c>
      <c r="B62" s="63">
        <v>31916.582839999999</v>
      </c>
      <c r="C62" s="63">
        <v>37220.025479999997</v>
      </c>
      <c r="D62" s="63">
        <v>43566.851929999997</v>
      </c>
      <c r="E62" s="63">
        <v>50722.88869</v>
      </c>
      <c r="F62" s="63">
        <v>56723.933429999997</v>
      </c>
      <c r="G62" s="63">
        <v>77551.062299999991</v>
      </c>
      <c r="H62" s="63">
        <v>73539.899170000004</v>
      </c>
      <c r="I62" s="63">
        <v>101832.09617</v>
      </c>
      <c r="J62" s="63">
        <v>159154.89349000002</v>
      </c>
      <c r="K62" s="63">
        <v>194364.63150999998</v>
      </c>
      <c r="L62" s="63">
        <v>54717.551189999998</v>
      </c>
      <c r="M62" s="63">
        <v>231502.30392000001</v>
      </c>
      <c r="N62" s="63">
        <v>67211.841109999994</v>
      </c>
      <c r="O62" s="117"/>
    </row>
    <row r="63" spans="1:15" ht="15" customHeight="1" x14ac:dyDescent="0.25">
      <c r="A63" s="66" t="s">
        <v>501</v>
      </c>
      <c r="B63" s="63">
        <v>-16287.29839</v>
      </c>
      <c r="C63" s="63">
        <v>-21115.004410000001</v>
      </c>
      <c r="D63" s="63">
        <v>-19243.779260000003</v>
      </c>
      <c r="E63" s="63">
        <v>-16548.501100000001</v>
      </c>
      <c r="F63" s="63">
        <v>-20507.11477</v>
      </c>
      <c r="G63" s="63">
        <v>-20725.069520000001</v>
      </c>
      <c r="H63" s="63">
        <v>-21663.3518</v>
      </c>
      <c r="I63" s="63">
        <v>-30232.560940000003</v>
      </c>
      <c r="J63" s="63">
        <v>-22877.623609999999</v>
      </c>
      <c r="K63" s="63">
        <v>-45422.72249</v>
      </c>
      <c r="L63" s="63">
        <v>-39459.060420000002</v>
      </c>
      <c r="M63" s="63">
        <v>-158157.97017999997</v>
      </c>
      <c r="N63" s="63">
        <v>-79976.560360000003</v>
      </c>
      <c r="O63" s="117"/>
    </row>
    <row r="64" spans="1:15" ht="15" customHeight="1" x14ac:dyDescent="0.25">
      <c r="A64" s="73" t="s">
        <v>502</v>
      </c>
      <c r="B64" s="63">
        <v>1060912.0121299999</v>
      </c>
      <c r="C64" s="63">
        <v>1070701.6600299999</v>
      </c>
      <c r="D64" s="63">
        <v>1119302.92007</v>
      </c>
      <c r="E64" s="63">
        <v>1220222.7157399999</v>
      </c>
      <c r="F64" s="63">
        <v>1312337.5116300001</v>
      </c>
      <c r="G64" s="63">
        <v>1430933.70401</v>
      </c>
      <c r="H64" s="63">
        <v>1362050.2178499999</v>
      </c>
      <c r="I64" s="63">
        <v>1225677.23373</v>
      </c>
      <c r="J64" s="63">
        <v>1615737.12002</v>
      </c>
      <c r="K64" s="63">
        <v>1794628.8006800001</v>
      </c>
      <c r="L64" s="63">
        <v>440365.93430999998</v>
      </c>
      <c r="M64" s="63">
        <v>1811108.5180899994</v>
      </c>
      <c r="N64" s="63">
        <v>456029.57061000005</v>
      </c>
      <c r="O64" s="117"/>
    </row>
    <row r="65" spans="1:15" ht="15" customHeight="1" x14ac:dyDescent="0.25">
      <c r="A65" s="72" t="s">
        <v>503</v>
      </c>
      <c r="B65" s="63">
        <v>28049.837149999999</v>
      </c>
      <c r="C65" s="63">
        <v>32797.266159999999</v>
      </c>
      <c r="D65" s="63">
        <v>37622.343930000003</v>
      </c>
      <c r="E65" s="63">
        <v>75079.262239999996</v>
      </c>
      <c r="F65" s="63">
        <v>62941.813000000002</v>
      </c>
      <c r="G65" s="63">
        <v>34202.644890000003</v>
      </c>
      <c r="H65" s="63">
        <v>81753.954750000004</v>
      </c>
      <c r="I65" s="63">
        <v>175028.23991999999</v>
      </c>
      <c r="J65" s="63">
        <v>70486.80548000001</v>
      </c>
      <c r="K65" s="63">
        <v>83873.925920000009</v>
      </c>
      <c r="L65" s="63">
        <v>18693.762469999998</v>
      </c>
      <c r="M65" s="63">
        <v>168161.74088</v>
      </c>
      <c r="N65" s="63">
        <v>42505.368089999996</v>
      </c>
      <c r="O65" s="117"/>
    </row>
    <row r="66" spans="1:15" ht="15" customHeight="1" x14ac:dyDescent="0.25">
      <c r="A66" s="72" t="s">
        <v>504</v>
      </c>
      <c r="B66" s="63">
        <v>-135509.11066000001</v>
      </c>
      <c r="C66" s="63">
        <v>-91455.625079999998</v>
      </c>
      <c r="D66" s="63">
        <v>-86566.498540000001</v>
      </c>
      <c r="E66" s="63">
        <v>-123553.92182999999</v>
      </c>
      <c r="F66" s="63">
        <v>-121329.86387999999</v>
      </c>
      <c r="G66" s="63">
        <v>-103188.73325</v>
      </c>
      <c r="H66" s="63">
        <v>-368297.65977999999</v>
      </c>
      <c r="I66" s="63">
        <v>-243908.19412999999</v>
      </c>
      <c r="J66" s="63">
        <v>-181741.70458000002</v>
      </c>
      <c r="K66" s="63">
        <v>-301146.03433999995</v>
      </c>
      <c r="L66" s="63">
        <v>-103291.58484000001</v>
      </c>
      <c r="M66" s="63">
        <v>-473103.49276999995</v>
      </c>
      <c r="N66" s="63">
        <v>-96927.545930000008</v>
      </c>
      <c r="O66" s="117"/>
    </row>
    <row r="67" spans="1:15" ht="15" customHeight="1" x14ac:dyDescent="0.25">
      <c r="A67" s="62" t="s">
        <v>505</v>
      </c>
      <c r="B67" s="63">
        <v>953452.73861999996</v>
      </c>
      <c r="C67" s="63">
        <v>1012043.30111</v>
      </c>
      <c r="D67" s="63">
        <v>1070358.7654600001</v>
      </c>
      <c r="E67" s="63">
        <v>1171748.0561500001</v>
      </c>
      <c r="F67" s="63">
        <v>1253949.4607500001</v>
      </c>
      <c r="G67" s="63">
        <v>1361947.6156500001</v>
      </c>
      <c r="H67" s="63">
        <v>1075506.5128199998</v>
      </c>
      <c r="I67" s="63">
        <v>1156797.2795199999</v>
      </c>
      <c r="J67" s="63">
        <v>1504482.22092</v>
      </c>
      <c r="K67" s="63">
        <v>1577356.6922599999</v>
      </c>
      <c r="L67" s="63">
        <v>355768.11193999997</v>
      </c>
      <c r="M67" s="63">
        <v>1506166.7661999995</v>
      </c>
      <c r="N67" s="63">
        <v>401607.39277000003</v>
      </c>
      <c r="O67" s="117"/>
    </row>
    <row r="68" spans="1:15" ht="15" customHeight="1" x14ac:dyDescent="0.25">
      <c r="A68" s="66" t="s">
        <v>506</v>
      </c>
      <c r="B68" s="63">
        <v>-626804.02951999998</v>
      </c>
      <c r="C68" s="63">
        <v>-679213.29610000004</v>
      </c>
      <c r="D68" s="63">
        <v>-678935.28573</v>
      </c>
      <c r="E68" s="63">
        <v>-705530.30758999998</v>
      </c>
      <c r="F68" s="63">
        <v>-776284.82382000005</v>
      </c>
      <c r="G68" s="63">
        <v>-720455.16126999992</v>
      </c>
      <c r="H68" s="63">
        <v>-684527.62003999995</v>
      </c>
      <c r="I68" s="63">
        <v>-700708.89147000003</v>
      </c>
      <c r="J68" s="63">
        <v>-834389.08324000007</v>
      </c>
      <c r="K68" s="63">
        <v>-993435.23047000007</v>
      </c>
      <c r="L68" s="63">
        <v>-241162.42213999998</v>
      </c>
      <c r="M68" s="63">
        <v>-1108009.1943999997</v>
      </c>
      <c r="N68" s="63">
        <v>-301613.59457000007</v>
      </c>
      <c r="O68" s="117"/>
    </row>
    <row r="69" spans="1:15" ht="15" customHeight="1" x14ac:dyDescent="0.25">
      <c r="A69" s="73" t="s">
        <v>507</v>
      </c>
      <c r="B69" s="63">
        <v>326648.70910000004</v>
      </c>
      <c r="C69" s="63">
        <v>332830.00500999996</v>
      </c>
      <c r="D69" s="63">
        <v>391423.47973000002</v>
      </c>
      <c r="E69" s="63">
        <v>466217.74855999998</v>
      </c>
      <c r="F69" s="63">
        <v>477664.63692999998</v>
      </c>
      <c r="G69" s="63">
        <v>641492.45438000001</v>
      </c>
      <c r="H69" s="63">
        <v>390978.89277999999</v>
      </c>
      <c r="I69" s="63">
        <v>456088.38805000001</v>
      </c>
      <c r="J69" s="63">
        <v>670093.13767999993</v>
      </c>
      <c r="K69" s="63">
        <v>583921.46178999997</v>
      </c>
      <c r="L69" s="63">
        <v>114605.68979999999</v>
      </c>
      <c r="M69" s="63">
        <v>398157.5717999998</v>
      </c>
      <c r="N69" s="63">
        <v>99993.798199999961</v>
      </c>
      <c r="O69" s="117"/>
    </row>
    <row r="70" spans="1:15" ht="15" customHeight="1" x14ac:dyDescent="0.25">
      <c r="A70" s="73" t="s">
        <v>508</v>
      </c>
      <c r="B70" s="63">
        <v>12.65019</v>
      </c>
      <c r="C70" s="63">
        <v>7.4485400000000004</v>
      </c>
      <c r="D70" s="63">
        <v>4.6955100000000005</v>
      </c>
      <c r="E70" s="63">
        <v>2.74668</v>
      </c>
      <c r="F70" s="63">
        <v>2.60866</v>
      </c>
      <c r="G70" s="63">
        <v>1.3971300000000002</v>
      </c>
      <c r="H70" s="63">
        <v>1.0865100000000001</v>
      </c>
      <c r="I70" s="63">
        <v>0.50052999999999992</v>
      </c>
      <c r="J70" s="63">
        <v>1.1445000000000001</v>
      </c>
      <c r="K70" s="63">
        <v>0.80971000000000004</v>
      </c>
      <c r="L70" s="63">
        <v>0.42251</v>
      </c>
      <c r="M70" s="63">
        <v>1913.9495099999999</v>
      </c>
      <c r="N70" s="63">
        <v>4647.0763399999996</v>
      </c>
      <c r="O70" s="117"/>
    </row>
    <row r="71" spans="1:15" ht="15" customHeight="1" x14ac:dyDescent="0.25">
      <c r="A71" s="74" t="s">
        <v>509</v>
      </c>
      <c r="B71" s="63">
        <v>0</v>
      </c>
      <c r="C71" s="63">
        <v>0</v>
      </c>
      <c r="D71" s="63">
        <v>0</v>
      </c>
      <c r="E71" s="63">
        <v>0</v>
      </c>
      <c r="F71" s="63">
        <v>0</v>
      </c>
      <c r="G71" s="63">
        <v>0</v>
      </c>
      <c r="H71" s="63">
        <v>0</v>
      </c>
      <c r="I71" s="63">
        <v>0</v>
      </c>
      <c r="J71" s="63">
        <v>0</v>
      </c>
      <c r="K71" s="63">
        <v>0</v>
      </c>
      <c r="L71" s="63">
        <v>0</v>
      </c>
      <c r="M71" s="63">
        <v>0</v>
      </c>
      <c r="N71" s="63">
        <v>0</v>
      </c>
      <c r="O71" s="117"/>
    </row>
    <row r="72" spans="1:15" ht="15" customHeight="1" x14ac:dyDescent="0.25">
      <c r="A72" s="74" t="s">
        <v>510</v>
      </c>
      <c r="B72" s="63">
        <v>12.65019</v>
      </c>
      <c r="C72" s="63">
        <v>7.4485400000000004</v>
      </c>
      <c r="D72" s="63">
        <v>4.6955100000000005</v>
      </c>
      <c r="E72" s="63">
        <v>2.74668</v>
      </c>
      <c r="F72" s="63">
        <v>2.60866</v>
      </c>
      <c r="G72" s="63">
        <v>1.3971300000000002</v>
      </c>
      <c r="H72" s="63">
        <v>1.0865100000000001</v>
      </c>
      <c r="I72" s="63">
        <v>0.50052999999999992</v>
      </c>
      <c r="J72" s="63">
        <v>1.1445000000000001</v>
      </c>
      <c r="K72" s="63">
        <v>0.80971000000000004</v>
      </c>
      <c r="L72" s="63">
        <v>0.42251</v>
      </c>
      <c r="M72" s="63">
        <v>1913.9495099999999</v>
      </c>
      <c r="N72" s="63">
        <v>4647.0763399999996</v>
      </c>
      <c r="O72" s="117"/>
    </row>
    <row r="73" spans="1:15" ht="15" customHeight="1" x14ac:dyDescent="0.25">
      <c r="A73" s="62" t="s">
        <v>511</v>
      </c>
      <c r="B73" s="63">
        <v>-70.70478</v>
      </c>
      <c r="C73" s="63">
        <v>-41.257129999999997</v>
      </c>
      <c r="D73" s="63">
        <v>-23.970220000000001</v>
      </c>
      <c r="E73" s="63">
        <v>-14.453989999999999</v>
      </c>
      <c r="F73" s="63">
        <v>-9.312850000000001</v>
      </c>
      <c r="G73" s="63">
        <v>-1.61463</v>
      </c>
      <c r="H73" s="63">
        <v>-0.48841000000000001</v>
      </c>
      <c r="I73" s="63">
        <v>-0.15968000000000002</v>
      </c>
      <c r="J73" s="63">
        <v>-0.19231999999999999</v>
      </c>
      <c r="K73" s="63">
        <v>-0.46676000000000001</v>
      </c>
      <c r="L73" s="63">
        <v>-7.0900000000000005E-2</v>
      </c>
      <c r="M73" s="63">
        <v>-2.1019299999999999</v>
      </c>
      <c r="N73" s="63">
        <v>-4.1405900000000004</v>
      </c>
      <c r="O73" s="117"/>
    </row>
    <row r="74" spans="1:15" ht="15" customHeight="1" x14ac:dyDescent="0.25">
      <c r="A74" s="62" t="s">
        <v>658</v>
      </c>
      <c r="B74" s="63">
        <v>0</v>
      </c>
      <c r="C74" s="63">
        <v>0</v>
      </c>
      <c r="D74" s="63">
        <v>0</v>
      </c>
      <c r="E74" s="63">
        <v>0</v>
      </c>
      <c r="F74" s="63">
        <v>0</v>
      </c>
      <c r="G74" s="63">
        <v>0</v>
      </c>
      <c r="H74" s="63">
        <v>0</v>
      </c>
      <c r="I74" s="63">
        <v>0</v>
      </c>
      <c r="J74" s="63">
        <v>0</v>
      </c>
      <c r="K74" s="63">
        <v>0</v>
      </c>
      <c r="L74" s="63">
        <v>0</v>
      </c>
      <c r="M74" s="63">
        <v>0</v>
      </c>
      <c r="N74" s="63">
        <v>0</v>
      </c>
      <c r="O74" s="117"/>
    </row>
    <row r="75" spans="1:15" ht="15" customHeight="1" x14ac:dyDescent="0.25">
      <c r="A75" s="66" t="s">
        <v>306</v>
      </c>
      <c r="B75" s="63">
        <v>-70.70478</v>
      </c>
      <c r="C75" s="63">
        <v>-41.257129999999997</v>
      </c>
      <c r="D75" s="63">
        <v>-23.970220000000001</v>
      </c>
      <c r="E75" s="63">
        <v>-14.453989999999999</v>
      </c>
      <c r="F75" s="63">
        <v>-9.312850000000001</v>
      </c>
      <c r="G75" s="63">
        <v>-1.61463</v>
      </c>
      <c r="H75" s="63">
        <v>-0.48841000000000001</v>
      </c>
      <c r="I75" s="63">
        <v>-0.15968000000000002</v>
      </c>
      <c r="J75" s="63">
        <v>-0.19231999999999999</v>
      </c>
      <c r="K75" s="63">
        <v>-0.46676000000000001</v>
      </c>
      <c r="L75" s="63">
        <v>-7.0900000000000005E-2</v>
      </c>
      <c r="M75" s="63">
        <v>-2.1019299999999999</v>
      </c>
      <c r="N75" s="63">
        <v>-4.1405900000000004</v>
      </c>
      <c r="O75" s="117"/>
    </row>
    <row r="76" spans="1:15" ht="15" customHeight="1" x14ac:dyDescent="0.25">
      <c r="A76" s="62" t="s">
        <v>514</v>
      </c>
      <c r="B76" s="63">
        <v>326590.65450999996</v>
      </c>
      <c r="C76" s="63">
        <v>332796.19641999999</v>
      </c>
      <c r="D76" s="63">
        <v>391404.20501999999</v>
      </c>
      <c r="E76" s="63">
        <v>466206.04125000001</v>
      </c>
      <c r="F76" s="63">
        <v>477657.93274000002</v>
      </c>
      <c r="G76" s="63">
        <v>641492.23687999998</v>
      </c>
      <c r="H76" s="63">
        <v>390979.49088</v>
      </c>
      <c r="I76" s="63">
        <v>456088.72889999999</v>
      </c>
      <c r="J76" s="63">
        <v>670094.08986000007</v>
      </c>
      <c r="K76" s="63">
        <v>583921.80474000005</v>
      </c>
      <c r="L76" s="63">
        <v>114606.04140999999</v>
      </c>
      <c r="M76" s="63">
        <v>400069.4193799998</v>
      </c>
      <c r="N76" s="63">
        <v>104636.73394999997</v>
      </c>
      <c r="O76" s="117"/>
    </row>
    <row r="77" spans="1:15" ht="15" customHeight="1" x14ac:dyDescent="0.25">
      <c r="A77" s="75" t="s">
        <v>515</v>
      </c>
      <c r="B77" s="63">
        <v>0</v>
      </c>
      <c r="C77" s="63">
        <v>7484.1977500000003</v>
      </c>
      <c r="D77" s="63">
        <v>7096.4698799999996</v>
      </c>
      <c r="E77" s="63">
        <v>5671.2719999999999</v>
      </c>
      <c r="F77" s="63">
        <v>4271.2415199999996</v>
      </c>
      <c r="G77" s="63">
        <v>2549.03629</v>
      </c>
      <c r="H77" s="63">
        <v>2876.1822299999999</v>
      </c>
      <c r="I77" s="63">
        <v>1063.3844299999998</v>
      </c>
      <c r="J77" s="63">
        <v>696.13023999999996</v>
      </c>
      <c r="K77" s="63">
        <v>574.66390000000001</v>
      </c>
      <c r="L77" s="63">
        <v>152.27457000000001</v>
      </c>
      <c r="M77" s="63">
        <v>1845.1843000000001</v>
      </c>
      <c r="N77" s="63">
        <v>326.61615</v>
      </c>
      <c r="O77" s="117"/>
    </row>
    <row r="78" spans="1:15" ht="15" customHeight="1" x14ac:dyDescent="0.25">
      <c r="A78" s="73" t="s">
        <v>516</v>
      </c>
      <c r="B78" s="63">
        <v>326590.65450999996</v>
      </c>
      <c r="C78" s="63">
        <v>340280.39417000004</v>
      </c>
      <c r="D78" s="63">
        <v>398500.67489999998</v>
      </c>
      <c r="E78" s="63">
        <v>471877.31325000001</v>
      </c>
      <c r="F78" s="63">
        <v>481929.17426</v>
      </c>
      <c r="G78" s="63">
        <v>644041.27316999994</v>
      </c>
      <c r="H78" s="63">
        <v>393855.67311000003</v>
      </c>
      <c r="I78" s="63">
        <v>457152.11332999996</v>
      </c>
      <c r="J78" s="63">
        <v>670790.22010000004</v>
      </c>
      <c r="K78" s="63">
        <v>584496.46863999998</v>
      </c>
      <c r="L78" s="63">
        <v>114758.31598</v>
      </c>
      <c r="M78" s="63">
        <v>401914.60367999983</v>
      </c>
      <c r="N78" s="63">
        <v>104963.35009999997</v>
      </c>
      <c r="O78" s="117"/>
    </row>
    <row r="79" spans="1:15" ht="15" customHeight="1" x14ac:dyDescent="0.25">
      <c r="A79" s="72" t="s">
        <v>517</v>
      </c>
      <c r="B79" s="63">
        <v>-25436.733</v>
      </c>
      <c r="C79" s="63">
        <v>-60.668999999999997</v>
      </c>
      <c r="D79" s="63">
        <v>-1283.2049999999999</v>
      </c>
      <c r="E79" s="63">
        <v>-218.095</v>
      </c>
      <c r="F79" s="63">
        <v>0</v>
      </c>
      <c r="G79" s="63">
        <v>0</v>
      </c>
      <c r="H79" s="63">
        <v>-295.44835</v>
      </c>
      <c r="I79" s="63">
        <v>631.49546999999995</v>
      </c>
      <c r="J79" s="63">
        <v>-14991.994929999999</v>
      </c>
      <c r="K79" s="63">
        <v>12642.51694</v>
      </c>
      <c r="L79" s="63">
        <v>23395.959750000002</v>
      </c>
      <c r="M79" s="63">
        <v>39483.661840000001</v>
      </c>
      <c r="N79" s="63">
        <v>16969.434800000003</v>
      </c>
      <c r="O79" s="117"/>
    </row>
    <row r="80" spans="1:15" ht="15" customHeight="1" x14ac:dyDescent="0.25">
      <c r="A80" s="62" t="s">
        <v>518</v>
      </c>
      <c r="B80" s="63">
        <v>301153.92151000001</v>
      </c>
      <c r="C80" s="63">
        <v>340219.72516999999</v>
      </c>
      <c r="D80" s="63">
        <v>397217.46989999997</v>
      </c>
      <c r="E80" s="63">
        <v>471659.21824999998</v>
      </c>
      <c r="F80" s="63">
        <v>481929.17426</v>
      </c>
      <c r="G80" s="63">
        <v>644041.27316999994</v>
      </c>
      <c r="H80" s="63">
        <v>393560.22476000001</v>
      </c>
      <c r="I80" s="63">
        <v>457783.60879999999</v>
      </c>
      <c r="J80" s="63">
        <v>655798.22516999999</v>
      </c>
      <c r="K80" s="63">
        <v>597138.9855800001</v>
      </c>
      <c r="L80" s="63">
        <v>138154.27572999999</v>
      </c>
      <c r="M80" s="63">
        <v>441398.26551999984</v>
      </c>
      <c r="N80" s="63">
        <v>121932.78489999996</v>
      </c>
      <c r="O80" s="117"/>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117"/>
    </row>
    <row r="82" spans="1:15" ht="15" customHeight="1" x14ac:dyDescent="0.25">
      <c r="A82" s="62" t="s">
        <v>520</v>
      </c>
      <c r="B82" s="63">
        <v>301153.92151000001</v>
      </c>
      <c r="C82" s="63">
        <v>340219.72516999999</v>
      </c>
      <c r="D82" s="63">
        <v>397217.46989999997</v>
      </c>
      <c r="E82" s="63">
        <v>471659.21824999998</v>
      </c>
      <c r="F82" s="63">
        <v>481929.17426</v>
      </c>
      <c r="G82" s="63">
        <v>644041.27316999994</v>
      </c>
      <c r="H82" s="63">
        <v>393560.22476000001</v>
      </c>
      <c r="I82" s="63">
        <v>457783.60879999999</v>
      </c>
      <c r="J82" s="63">
        <v>655798.22516999999</v>
      </c>
      <c r="K82" s="63">
        <v>597138.9855800001</v>
      </c>
      <c r="L82" s="63">
        <v>138154.27572999999</v>
      </c>
      <c r="M82" s="63">
        <v>441398.26551999984</v>
      </c>
      <c r="N82" s="63">
        <v>121932.78489999996</v>
      </c>
      <c r="O82" s="117"/>
    </row>
    <row r="83" spans="1:15" ht="15" customHeight="1" thickBot="1" x14ac:dyDescent="0.3">
      <c r="A83" s="72" t="s">
        <v>521</v>
      </c>
      <c r="B83" s="63">
        <v>-119305.609</v>
      </c>
      <c r="C83" s="63">
        <v>-116031.015</v>
      </c>
      <c r="D83" s="63">
        <v>-172386.86900999999</v>
      </c>
      <c r="E83" s="63">
        <v>-199924.41</v>
      </c>
      <c r="F83" s="63">
        <v>-213117.56547999999</v>
      </c>
      <c r="G83" s="63">
        <v>-309178.19199999998</v>
      </c>
      <c r="H83" s="63">
        <v>-311981.10869999998</v>
      </c>
      <c r="I83" s="63">
        <v>-200134.51363999999</v>
      </c>
      <c r="J83" s="63">
        <v>-333647.49200000003</v>
      </c>
      <c r="K83" s="63">
        <v>-279491.56599999999</v>
      </c>
      <c r="L83" s="63">
        <v>-57200</v>
      </c>
      <c r="M83" s="63">
        <v>-144773.26800000001</v>
      </c>
      <c r="N83" s="63">
        <v>-47719.8</v>
      </c>
      <c r="O83" s="117"/>
    </row>
    <row r="84" spans="1:15" ht="15" customHeight="1" thickTop="1" thickBot="1" x14ac:dyDescent="0.3">
      <c r="A84" s="59" t="s">
        <v>522</v>
      </c>
      <c r="B84" s="60">
        <v>181848.31250999999</v>
      </c>
      <c r="C84" s="60">
        <v>224188.71016999998</v>
      </c>
      <c r="D84" s="60">
        <v>224830.60088999997</v>
      </c>
      <c r="E84" s="60">
        <v>271734.80825</v>
      </c>
      <c r="F84" s="60">
        <v>268811.60877999995</v>
      </c>
      <c r="G84" s="60">
        <v>334863.08117000002</v>
      </c>
      <c r="H84" s="60">
        <v>81579.11606</v>
      </c>
      <c r="I84" s="60">
        <v>257649.09516</v>
      </c>
      <c r="J84" s="60">
        <v>322150.73317000002</v>
      </c>
      <c r="K84" s="60">
        <v>317647.41957999999</v>
      </c>
      <c r="L84" s="60">
        <v>80954.275730000008</v>
      </c>
      <c r="M84" s="60">
        <v>296624.99751999986</v>
      </c>
      <c r="N84" s="60">
        <v>74212.984899999952</v>
      </c>
      <c r="O84" s="117"/>
    </row>
    <row r="85" spans="1:15" ht="3.75" customHeight="1" thickTop="1" thickBot="1" x14ac:dyDescent="0.3">
      <c r="A85" s="76"/>
      <c r="B85" s="77"/>
      <c r="C85" s="77"/>
      <c r="D85" s="77"/>
      <c r="E85" s="77"/>
      <c r="F85" s="77"/>
      <c r="G85" s="77"/>
      <c r="H85" s="77"/>
      <c r="I85" s="77"/>
      <c r="J85" s="77"/>
      <c r="K85" s="77"/>
      <c r="L85" s="77"/>
      <c r="M85" s="77"/>
      <c r="N85" s="77"/>
    </row>
    <row r="86" spans="1:15" ht="15" customHeight="1" thickTop="1" x14ac:dyDescent="0.25">
      <c r="A86" s="78"/>
      <c r="B86" s="52"/>
      <c r="C86" s="52"/>
      <c r="D86" s="52"/>
      <c r="E86" s="52"/>
      <c r="F86" s="52"/>
      <c r="G86" s="52"/>
      <c r="H86" s="52"/>
      <c r="I86" s="52"/>
      <c r="J86" s="52"/>
      <c r="K86" s="52"/>
      <c r="L86" s="52"/>
      <c r="M86" s="52"/>
      <c r="N86" s="52"/>
    </row>
    <row r="87" spans="1:15" x14ac:dyDescent="0.25">
      <c r="J87" s="117"/>
    </row>
    <row r="90" spans="1:15" x14ac:dyDescent="0.25">
      <c r="J90" s="11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A5175-2DC5-4D80-88B9-B00DA11ECEE1}">
  <sheetPr codeName="Sheet12">
    <pageSetUpPr fitToPage="1"/>
  </sheetPr>
  <dimension ref="A1:O86"/>
  <sheetViews>
    <sheetView zoomScaleNormal="100" workbookViewId="0">
      <pane xSplit="1" topLeftCell="B1" activePane="topRight" state="frozen"/>
      <selection pane="topRight" activeCell="O10" sqref="O10"/>
    </sheetView>
  </sheetViews>
  <sheetFormatPr baseColWidth="10" defaultColWidth="9.140625" defaultRowHeight="18" x14ac:dyDescent="0.25"/>
  <cols>
    <col min="1" max="1" width="89.85546875" style="53" bestFit="1" customWidth="1"/>
    <col min="2" max="2" width="9.7109375" style="53" bestFit="1" customWidth="1"/>
    <col min="3" max="3" width="8.140625" style="53" bestFit="1" customWidth="1"/>
    <col min="4" max="6" width="9.7109375" style="53" bestFit="1" customWidth="1"/>
    <col min="7" max="8" width="8.140625" style="53" bestFit="1" customWidth="1"/>
    <col min="9" max="9" width="8.140625" style="53" customWidth="1"/>
    <col min="10" max="10" width="8.140625" style="53" bestFit="1" customWidth="1"/>
    <col min="11" max="13" width="8.140625" style="53" customWidth="1"/>
    <col min="14" max="14" width="8.140625" style="53" bestFit="1" customWidth="1"/>
    <col min="15" max="256" width="9.140625" style="53"/>
    <col min="257" max="257" width="89.85546875" style="53" bestFit="1" customWidth="1"/>
    <col min="258" max="258" width="9.7109375" style="53" bestFit="1" customWidth="1"/>
    <col min="259" max="259" width="8.140625" style="53" bestFit="1" customWidth="1"/>
    <col min="260" max="262" width="9.7109375" style="53" bestFit="1" customWidth="1"/>
    <col min="263" max="264" width="8.140625" style="53" bestFit="1" customWidth="1"/>
    <col min="265" max="265" width="8.140625" style="53" customWidth="1"/>
    <col min="266" max="266" width="8.140625" style="53" bestFit="1" customWidth="1"/>
    <col min="267" max="269" width="8.140625" style="53" customWidth="1"/>
    <col min="270" max="270" width="8.140625" style="53" bestFit="1" customWidth="1"/>
    <col min="271" max="512" width="9.140625" style="53"/>
    <col min="513" max="513" width="89.85546875" style="53" bestFit="1" customWidth="1"/>
    <col min="514" max="514" width="9.7109375" style="53" bestFit="1" customWidth="1"/>
    <col min="515" max="515" width="8.140625" style="53" bestFit="1" customWidth="1"/>
    <col min="516" max="518" width="9.7109375" style="53" bestFit="1" customWidth="1"/>
    <col min="519" max="520" width="8.140625" style="53" bestFit="1" customWidth="1"/>
    <col min="521" max="521" width="8.140625" style="53" customWidth="1"/>
    <col min="522" max="522" width="8.140625" style="53" bestFit="1" customWidth="1"/>
    <col min="523" max="525" width="8.140625" style="53" customWidth="1"/>
    <col min="526" max="526" width="8.140625" style="53" bestFit="1" customWidth="1"/>
    <col min="527" max="768" width="9.140625" style="53"/>
    <col min="769" max="769" width="89.85546875" style="53" bestFit="1" customWidth="1"/>
    <col min="770" max="770" width="9.7109375" style="53" bestFit="1" customWidth="1"/>
    <col min="771" max="771" width="8.140625" style="53" bestFit="1" customWidth="1"/>
    <col min="772" max="774" width="9.7109375" style="53" bestFit="1" customWidth="1"/>
    <col min="775" max="776" width="8.140625" style="53" bestFit="1" customWidth="1"/>
    <col min="777" max="777" width="8.140625" style="53" customWidth="1"/>
    <col min="778" max="778" width="8.140625" style="53" bestFit="1" customWidth="1"/>
    <col min="779" max="781" width="8.140625" style="53" customWidth="1"/>
    <col min="782" max="782" width="8.140625" style="53" bestFit="1" customWidth="1"/>
    <col min="783" max="1024" width="9.140625" style="53"/>
    <col min="1025" max="1025" width="89.85546875" style="53" bestFit="1" customWidth="1"/>
    <col min="1026" max="1026" width="9.7109375" style="53" bestFit="1" customWidth="1"/>
    <col min="1027" max="1027" width="8.140625" style="53" bestFit="1" customWidth="1"/>
    <col min="1028" max="1030" width="9.7109375" style="53" bestFit="1" customWidth="1"/>
    <col min="1031" max="1032" width="8.140625" style="53" bestFit="1" customWidth="1"/>
    <col min="1033" max="1033" width="8.140625" style="53" customWidth="1"/>
    <col min="1034" max="1034" width="8.140625" style="53" bestFit="1" customWidth="1"/>
    <col min="1035" max="1037" width="8.140625" style="53" customWidth="1"/>
    <col min="1038" max="1038" width="8.140625" style="53" bestFit="1" customWidth="1"/>
    <col min="1039" max="1280" width="9.140625" style="53"/>
    <col min="1281" max="1281" width="89.85546875" style="53" bestFit="1" customWidth="1"/>
    <col min="1282" max="1282" width="9.7109375" style="53" bestFit="1" customWidth="1"/>
    <col min="1283" max="1283" width="8.140625" style="53" bestFit="1" customWidth="1"/>
    <col min="1284" max="1286" width="9.7109375" style="53" bestFit="1" customWidth="1"/>
    <col min="1287" max="1288" width="8.140625" style="53" bestFit="1" customWidth="1"/>
    <col min="1289" max="1289" width="8.140625" style="53" customWidth="1"/>
    <col min="1290" max="1290" width="8.140625" style="53" bestFit="1" customWidth="1"/>
    <col min="1291" max="1293" width="8.140625" style="53" customWidth="1"/>
    <col min="1294" max="1294" width="8.140625" style="53" bestFit="1" customWidth="1"/>
    <col min="1295" max="1536" width="9.140625" style="53"/>
    <col min="1537" max="1537" width="89.85546875" style="53" bestFit="1" customWidth="1"/>
    <col min="1538" max="1538" width="9.7109375" style="53" bestFit="1" customWidth="1"/>
    <col min="1539" max="1539" width="8.140625" style="53" bestFit="1" customWidth="1"/>
    <col min="1540" max="1542" width="9.7109375" style="53" bestFit="1" customWidth="1"/>
    <col min="1543" max="1544" width="8.140625" style="53" bestFit="1" customWidth="1"/>
    <col min="1545" max="1545" width="8.140625" style="53" customWidth="1"/>
    <col min="1546" max="1546" width="8.140625" style="53" bestFit="1" customWidth="1"/>
    <col min="1547" max="1549" width="8.140625" style="53" customWidth="1"/>
    <col min="1550" max="1550" width="8.140625" style="53" bestFit="1" customWidth="1"/>
    <col min="1551" max="1792" width="9.140625" style="53"/>
    <col min="1793" max="1793" width="89.85546875" style="53" bestFit="1" customWidth="1"/>
    <col min="1794" max="1794" width="9.7109375" style="53" bestFit="1" customWidth="1"/>
    <col min="1795" max="1795" width="8.140625" style="53" bestFit="1" customWidth="1"/>
    <col min="1796" max="1798" width="9.7109375" style="53" bestFit="1" customWidth="1"/>
    <col min="1799" max="1800" width="8.140625" style="53" bestFit="1" customWidth="1"/>
    <col min="1801" max="1801" width="8.140625" style="53" customWidth="1"/>
    <col min="1802" max="1802" width="8.140625" style="53" bestFit="1" customWidth="1"/>
    <col min="1803" max="1805" width="8.140625" style="53" customWidth="1"/>
    <col min="1806" max="1806" width="8.140625" style="53" bestFit="1" customWidth="1"/>
    <col min="1807" max="2048" width="9.140625" style="53"/>
    <col min="2049" max="2049" width="89.85546875" style="53" bestFit="1" customWidth="1"/>
    <col min="2050" max="2050" width="9.7109375" style="53" bestFit="1" customWidth="1"/>
    <col min="2051" max="2051" width="8.140625" style="53" bestFit="1" customWidth="1"/>
    <col min="2052" max="2054" width="9.7109375" style="53" bestFit="1" customWidth="1"/>
    <col min="2055" max="2056" width="8.140625" style="53" bestFit="1" customWidth="1"/>
    <col min="2057" max="2057" width="8.140625" style="53" customWidth="1"/>
    <col min="2058" max="2058" width="8.140625" style="53" bestFit="1" customWidth="1"/>
    <col min="2059" max="2061" width="8.140625" style="53" customWidth="1"/>
    <col min="2062" max="2062" width="8.140625" style="53" bestFit="1" customWidth="1"/>
    <col min="2063" max="2304" width="9.140625" style="53"/>
    <col min="2305" max="2305" width="89.85546875" style="53" bestFit="1" customWidth="1"/>
    <col min="2306" max="2306" width="9.7109375" style="53" bestFit="1" customWidth="1"/>
    <col min="2307" max="2307" width="8.140625" style="53" bestFit="1" customWidth="1"/>
    <col min="2308" max="2310" width="9.7109375" style="53" bestFit="1" customWidth="1"/>
    <col min="2311" max="2312" width="8.140625" style="53" bestFit="1" customWidth="1"/>
    <col min="2313" max="2313" width="8.140625" style="53" customWidth="1"/>
    <col min="2314" max="2314" width="8.140625" style="53" bestFit="1" customWidth="1"/>
    <col min="2315" max="2317" width="8.140625" style="53" customWidth="1"/>
    <col min="2318" max="2318" width="8.140625" style="53" bestFit="1" customWidth="1"/>
    <col min="2319" max="2560" width="9.140625" style="53"/>
    <col min="2561" max="2561" width="89.85546875" style="53" bestFit="1" customWidth="1"/>
    <col min="2562" max="2562" width="9.7109375" style="53" bestFit="1" customWidth="1"/>
    <col min="2563" max="2563" width="8.140625" style="53" bestFit="1" customWidth="1"/>
    <col min="2564" max="2566" width="9.7109375" style="53" bestFit="1" customWidth="1"/>
    <col min="2567" max="2568" width="8.140625" style="53" bestFit="1" customWidth="1"/>
    <col min="2569" max="2569" width="8.140625" style="53" customWidth="1"/>
    <col min="2570" max="2570" width="8.140625" style="53" bestFit="1" customWidth="1"/>
    <col min="2571" max="2573" width="8.140625" style="53" customWidth="1"/>
    <col min="2574" max="2574" width="8.140625" style="53" bestFit="1" customWidth="1"/>
    <col min="2575" max="2816" width="9.140625" style="53"/>
    <col min="2817" max="2817" width="89.85546875" style="53" bestFit="1" customWidth="1"/>
    <col min="2818" max="2818" width="9.7109375" style="53" bestFit="1" customWidth="1"/>
    <col min="2819" max="2819" width="8.140625" style="53" bestFit="1" customWidth="1"/>
    <col min="2820" max="2822" width="9.7109375" style="53" bestFit="1" customWidth="1"/>
    <col min="2823" max="2824" width="8.140625" style="53" bestFit="1" customWidth="1"/>
    <col min="2825" max="2825" width="8.140625" style="53" customWidth="1"/>
    <col min="2826" max="2826" width="8.140625" style="53" bestFit="1" customWidth="1"/>
    <col min="2827" max="2829" width="8.140625" style="53" customWidth="1"/>
    <col min="2830" max="2830" width="8.140625" style="53" bestFit="1" customWidth="1"/>
    <col min="2831" max="3072" width="9.140625" style="53"/>
    <col min="3073" max="3073" width="89.85546875" style="53" bestFit="1" customWidth="1"/>
    <col min="3074" max="3074" width="9.7109375" style="53" bestFit="1" customWidth="1"/>
    <col min="3075" max="3075" width="8.140625" style="53" bestFit="1" customWidth="1"/>
    <col min="3076" max="3078" width="9.7109375" style="53" bestFit="1" customWidth="1"/>
    <col min="3079" max="3080" width="8.140625" style="53" bestFit="1" customWidth="1"/>
    <col min="3081" max="3081" width="8.140625" style="53" customWidth="1"/>
    <col min="3082" max="3082" width="8.140625" style="53" bestFit="1" customWidth="1"/>
    <col min="3083" max="3085" width="8.140625" style="53" customWidth="1"/>
    <col min="3086" max="3086" width="8.140625" style="53" bestFit="1" customWidth="1"/>
    <col min="3087" max="3328" width="9.140625" style="53"/>
    <col min="3329" max="3329" width="89.85546875" style="53" bestFit="1" customWidth="1"/>
    <col min="3330" max="3330" width="9.7109375" style="53" bestFit="1" customWidth="1"/>
    <col min="3331" max="3331" width="8.140625" style="53" bestFit="1" customWidth="1"/>
    <col min="3332" max="3334" width="9.7109375" style="53" bestFit="1" customWidth="1"/>
    <col min="3335" max="3336" width="8.140625" style="53" bestFit="1" customWidth="1"/>
    <col min="3337" max="3337" width="8.140625" style="53" customWidth="1"/>
    <col min="3338" max="3338" width="8.140625" style="53" bestFit="1" customWidth="1"/>
    <col min="3339" max="3341" width="8.140625" style="53" customWidth="1"/>
    <col min="3342" max="3342" width="8.140625" style="53" bestFit="1" customWidth="1"/>
    <col min="3343" max="3584" width="9.140625" style="53"/>
    <col min="3585" max="3585" width="89.85546875" style="53" bestFit="1" customWidth="1"/>
    <col min="3586" max="3586" width="9.7109375" style="53" bestFit="1" customWidth="1"/>
    <col min="3587" max="3587" width="8.140625" style="53" bestFit="1" customWidth="1"/>
    <col min="3588" max="3590" width="9.7109375" style="53" bestFit="1" customWidth="1"/>
    <col min="3591" max="3592" width="8.140625" style="53" bestFit="1" customWidth="1"/>
    <col min="3593" max="3593" width="8.140625" style="53" customWidth="1"/>
    <col min="3594" max="3594" width="8.140625" style="53" bestFit="1" customWidth="1"/>
    <col min="3595" max="3597" width="8.140625" style="53" customWidth="1"/>
    <col min="3598" max="3598" width="8.140625" style="53" bestFit="1" customWidth="1"/>
    <col min="3599" max="3840" width="9.140625" style="53"/>
    <col min="3841" max="3841" width="89.85546875" style="53" bestFit="1" customWidth="1"/>
    <col min="3842" max="3842" width="9.7109375" style="53" bestFit="1" customWidth="1"/>
    <col min="3843" max="3843" width="8.140625" style="53" bestFit="1" customWidth="1"/>
    <col min="3844" max="3846" width="9.7109375" style="53" bestFit="1" customWidth="1"/>
    <col min="3847" max="3848" width="8.140625" style="53" bestFit="1" customWidth="1"/>
    <col min="3849" max="3849" width="8.140625" style="53" customWidth="1"/>
    <col min="3850" max="3850" width="8.140625" style="53" bestFit="1" customWidth="1"/>
    <col min="3851" max="3853" width="8.140625" style="53" customWidth="1"/>
    <col min="3854" max="3854" width="8.140625" style="53" bestFit="1" customWidth="1"/>
    <col min="3855" max="4096" width="9.140625" style="53"/>
    <col min="4097" max="4097" width="89.85546875" style="53" bestFit="1" customWidth="1"/>
    <col min="4098" max="4098" width="9.7109375" style="53" bestFit="1" customWidth="1"/>
    <col min="4099" max="4099" width="8.140625" style="53" bestFit="1" customWidth="1"/>
    <col min="4100" max="4102" width="9.7109375" style="53" bestFit="1" customWidth="1"/>
    <col min="4103" max="4104" width="8.140625" style="53" bestFit="1" customWidth="1"/>
    <col min="4105" max="4105" width="8.140625" style="53" customWidth="1"/>
    <col min="4106" max="4106" width="8.140625" style="53" bestFit="1" customWidth="1"/>
    <col min="4107" max="4109" width="8.140625" style="53" customWidth="1"/>
    <col min="4110" max="4110" width="8.140625" style="53" bestFit="1" customWidth="1"/>
    <col min="4111" max="4352" width="9.140625" style="53"/>
    <col min="4353" max="4353" width="89.85546875" style="53" bestFit="1" customWidth="1"/>
    <col min="4354" max="4354" width="9.7109375" style="53" bestFit="1" customWidth="1"/>
    <col min="4355" max="4355" width="8.140625" style="53" bestFit="1" customWidth="1"/>
    <col min="4356" max="4358" width="9.7109375" style="53" bestFit="1" customWidth="1"/>
    <col min="4359" max="4360" width="8.140625" style="53" bestFit="1" customWidth="1"/>
    <col min="4361" max="4361" width="8.140625" style="53" customWidth="1"/>
    <col min="4362" max="4362" width="8.140625" style="53" bestFit="1" customWidth="1"/>
    <col min="4363" max="4365" width="8.140625" style="53" customWidth="1"/>
    <col min="4366" max="4366" width="8.140625" style="53" bestFit="1" customWidth="1"/>
    <col min="4367" max="4608" width="9.140625" style="53"/>
    <col min="4609" max="4609" width="89.85546875" style="53" bestFit="1" customWidth="1"/>
    <col min="4610" max="4610" width="9.7109375" style="53" bestFit="1" customWidth="1"/>
    <col min="4611" max="4611" width="8.140625" style="53" bestFit="1" customWidth="1"/>
    <col min="4612" max="4614" width="9.7109375" style="53" bestFit="1" customWidth="1"/>
    <col min="4615" max="4616" width="8.140625" style="53" bestFit="1" customWidth="1"/>
    <col min="4617" max="4617" width="8.140625" style="53" customWidth="1"/>
    <col min="4618" max="4618" width="8.140625" style="53" bestFit="1" customWidth="1"/>
    <col min="4619" max="4621" width="8.140625" style="53" customWidth="1"/>
    <col min="4622" max="4622" width="8.140625" style="53" bestFit="1" customWidth="1"/>
    <col min="4623" max="4864" width="9.140625" style="53"/>
    <col min="4865" max="4865" width="89.85546875" style="53" bestFit="1" customWidth="1"/>
    <col min="4866" max="4866" width="9.7109375" style="53" bestFit="1" customWidth="1"/>
    <col min="4867" max="4867" width="8.140625" style="53" bestFit="1" customWidth="1"/>
    <col min="4868" max="4870" width="9.7109375" style="53" bestFit="1" customWidth="1"/>
    <col min="4871" max="4872" width="8.140625" style="53" bestFit="1" customWidth="1"/>
    <col min="4873" max="4873" width="8.140625" style="53" customWidth="1"/>
    <col min="4874" max="4874" width="8.140625" style="53" bestFit="1" customWidth="1"/>
    <col min="4875" max="4877" width="8.140625" style="53" customWidth="1"/>
    <col min="4878" max="4878" width="8.140625" style="53" bestFit="1" customWidth="1"/>
    <col min="4879" max="5120" width="9.140625" style="53"/>
    <col min="5121" max="5121" width="89.85546875" style="53" bestFit="1" customWidth="1"/>
    <col min="5122" max="5122" width="9.7109375" style="53" bestFit="1" customWidth="1"/>
    <col min="5123" max="5123" width="8.140625" style="53" bestFit="1" customWidth="1"/>
    <col min="5124" max="5126" width="9.7109375" style="53" bestFit="1" customWidth="1"/>
    <col min="5127" max="5128" width="8.140625" style="53" bestFit="1" customWidth="1"/>
    <col min="5129" max="5129" width="8.140625" style="53" customWidth="1"/>
    <col min="5130" max="5130" width="8.140625" style="53" bestFit="1" customWidth="1"/>
    <col min="5131" max="5133" width="8.140625" style="53" customWidth="1"/>
    <col min="5134" max="5134" width="8.140625" style="53" bestFit="1" customWidth="1"/>
    <col min="5135" max="5376" width="9.140625" style="53"/>
    <col min="5377" max="5377" width="89.85546875" style="53" bestFit="1" customWidth="1"/>
    <col min="5378" max="5378" width="9.7109375" style="53" bestFit="1" customWidth="1"/>
    <col min="5379" max="5379" width="8.140625" style="53" bestFit="1" customWidth="1"/>
    <col min="5380" max="5382" width="9.7109375" style="53" bestFit="1" customWidth="1"/>
    <col min="5383" max="5384" width="8.140625" style="53" bestFit="1" customWidth="1"/>
    <col min="5385" max="5385" width="8.140625" style="53" customWidth="1"/>
    <col min="5386" max="5386" width="8.140625" style="53" bestFit="1" customWidth="1"/>
    <col min="5387" max="5389" width="8.140625" style="53" customWidth="1"/>
    <col min="5390" max="5390" width="8.140625" style="53" bestFit="1" customWidth="1"/>
    <col min="5391" max="5632" width="9.140625" style="53"/>
    <col min="5633" max="5633" width="89.85546875" style="53" bestFit="1" customWidth="1"/>
    <col min="5634" max="5634" width="9.7109375" style="53" bestFit="1" customWidth="1"/>
    <col min="5635" max="5635" width="8.140625" style="53" bestFit="1" customWidth="1"/>
    <col min="5636" max="5638" width="9.7109375" style="53" bestFit="1" customWidth="1"/>
    <col min="5639" max="5640" width="8.140625" style="53" bestFit="1" customWidth="1"/>
    <col min="5641" max="5641" width="8.140625" style="53" customWidth="1"/>
    <col min="5642" max="5642" width="8.140625" style="53" bestFit="1" customWidth="1"/>
    <col min="5643" max="5645" width="8.140625" style="53" customWidth="1"/>
    <col min="5646" max="5646" width="8.140625" style="53" bestFit="1" customWidth="1"/>
    <col min="5647" max="5888" width="9.140625" style="53"/>
    <col min="5889" max="5889" width="89.85546875" style="53" bestFit="1" customWidth="1"/>
    <col min="5890" max="5890" width="9.7109375" style="53" bestFit="1" customWidth="1"/>
    <col min="5891" max="5891" width="8.140625" style="53" bestFit="1" customWidth="1"/>
    <col min="5892" max="5894" width="9.7109375" style="53" bestFit="1" customWidth="1"/>
    <col min="5895" max="5896" width="8.140625" style="53" bestFit="1" customWidth="1"/>
    <col min="5897" max="5897" width="8.140625" style="53" customWidth="1"/>
    <col min="5898" max="5898" width="8.140625" style="53" bestFit="1" customWidth="1"/>
    <col min="5899" max="5901" width="8.140625" style="53" customWidth="1"/>
    <col min="5902" max="5902" width="8.140625" style="53" bestFit="1" customWidth="1"/>
    <col min="5903" max="6144" width="9.140625" style="53"/>
    <col min="6145" max="6145" width="89.85546875" style="53" bestFit="1" customWidth="1"/>
    <col min="6146" max="6146" width="9.7109375" style="53" bestFit="1" customWidth="1"/>
    <col min="6147" max="6147" width="8.140625" style="53" bestFit="1" customWidth="1"/>
    <col min="6148" max="6150" width="9.7109375" style="53" bestFit="1" customWidth="1"/>
    <col min="6151" max="6152" width="8.140625" style="53" bestFit="1" customWidth="1"/>
    <col min="6153" max="6153" width="8.140625" style="53" customWidth="1"/>
    <col min="6154" max="6154" width="8.140625" style="53" bestFit="1" customWidth="1"/>
    <col min="6155" max="6157" width="8.140625" style="53" customWidth="1"/>
    <col min="6158" max="6158" width="8.140625" style="53" bestFit="1" customWidth="1"/>
    <col min="6159" max="6400" width="9.140625" style="53"/>
    <col min="6401" max="6401" width="89.85546875" style="53" bestFit="1" customWidth="1"/>
    <col min="6402" max="6402" width="9.7109375" style="53" bestFit="1" customWidth="1"/>
    <col min="6403" max="6403" width="8.140625" style="53" bestFit="1" customWidth="1"/>
    <col min="6404" max="6406" width="9.7109375" style="53" bestFit="1" customWidth="1"/>
    <col min="6407" max="6408" width="8.140625" style="53" bestFit="1" customWidth="1"/>
    <col min="6409" max="6409" width="8.140625" style="53" customWidth="1"/>
    <col min="6410" max="6410" width="8.140625" style="53" bestFit="1" customWidth="1"/>
    <col min="6411" max="6413" width="8.140625" style="53" customWidth="1"/>
    <col min="6414" max="6414" width="8.140625" style="53" bestFit="1" customWidth="1"/>
    <col min="6415" max="6656" width="9.140625" style="53"/>
    <col min="6657" max="6657" width="89.85546875" style="53" bestFit="1" customWidth="1"/>
    <col min="6658" max="6658" width="9.7109375" style="53" bestFit="1" customWidth="1"/>
    <col min="6659" max="6659" width="8.140625" style="53" bestFit="1" customWidth="1"/>
    <col min="6660" max="6662" width="9.7109375" style="53" bestFit="1" customWidth="1"/>
    <col min="6663" max="6664" width="8.140625" style="53" bestFit="1" customWidth="1"/>
    <col min="6665" max="6665" width="8.140625" style="53" customWidth="1"/>
    <col min="6666" max="6666" width="8.140625" style="53" bestFit="1" customWidth="1"/>
    <col min="6667" max="6669" width="8.140625" style="53" customWidth="1"/>
    <col min="6670" max="6670" width="8.140625" style="53" bestFit="1" customWidth="1"/>
    <col min="6671" max="6912" width="9.140625" style="53"/>
    <col min="6913" max="6913" width="89.85546875" style="53" bestFit="1" customWidth="1"/>
    <col min="6914" max="6914" width="9.7109375" style="53" bestFit="1" customWidth="1"/>
    <col min="6915" max="6915" width="8.140625" style="53" bestFit="1" customWidth="1"/>
    <col min="6916" max="6918" width="9.7109375" style="53" bestFit="1" customWidth="1"/>
    <col min="6919" max="6920" width="8.140625" style="53" bestFit="1" customWidth="1"/>
    <col min="6921" max="6921" width="8.140625" style="53" customWidth="1"/>
    <col min="6922" max="6922" width="8.140625" style="53" bestFit="1" customWidth="1"/>
    <col min="6923" max="6925" width="8.140625" style="53" customWidth="1"/>
    <col min="6926" max="6926" width="8.140625" style="53" bestFit="1" customWidth="1"/>
    <col min="6927" max="7168" width="9.140625" style="53"/>
    <col min="7169" max="7169" width="89.85546875" style="53" bestFit="1" customWidth="1"/>
    <col min="7170" max="7170" width="9.7109375" style="53" bestFit="1" customWidth="1"/>
    <col min="7171" max="7171" width="8.140625" style="53" bestFit="1" customWidth="1"/>
    <col min="7172" max="7174" width="9.7109375" style="53" bestFit="1" customWidth="1"/>
    <col min="7175" max="7176" width="8.140625" style="53" bestFit="1" customWidth="1"/>
    <col min="7177" max="7177" width="8.140625" style="53" customWidth="1"/>
    <col min="7178" max="7178" width="8.140625" style="53" bestFit="1" customWidth="1"/>
    <col min="7179" max="7181" width="8.140625" style="53" customWidth="1"/>
    <col min="7182" max="7182" width="8.140625" style="53" bestFit="1" customWidth="1"/>
    <col min="7183" max="7424" width="9.140625" style="53"/>
    <col min="7425" max="7425" width="89.85546875" style="53" bestFit="1" customWidth="1"/>
    <col min="7426" max="7426" width="9.7109375" style="53" bestFit="1" customWidth="1"/>
    <col min="7427" max="7427" width="8.140625" style="53" bestFit="1" customWidth="1"/>
    <col min="7428" max="7430" width="9.7109375" style="53" bestFit="1" customWidth="1"/>
    <col min="7431" max="7432" width="8.140625" style="53" bestFit="1" customWidth="1"/>
    <col min="7433" max="7433" width="8.140625" style="53" customWidth="1"/>
    <col min="7434" max="7434" width="8.140625" style="53" bestFit="1" customWidth="1"/>
    <col min="7435" max="7437" width="8.140625" style="53" customWidth="1"/>
    <col min="7438" max="7438" width="8.140625" style="53" bestFit="1" customWidth="1"/>
    <col min="7439" max="7680" width="9.140625" style="53"/>
    <col min="7681" max="7681" width="89.85546875" style="53" bestFit="1" customWidth="1"/>
    <col min="7682" max="7682" width="9.7109375" style="53" bestFit="1" customWidth="1"/>
    <col min="7683" max="7683" width="8.140625" style="53" bestFit="1" customWidth="1"/>
    <col min="7684" max="7686" width="9.7109375" style="53" bestFit="1" customWidth="1"/>
    <col min="7687" max="7688" width="8.140625" style="53" bestFit="1" customWidth="1"/>
    <col min="7689" max="7689" width="8.140625" style="53" customWidth="1"/>
    <col min="7690" max="7690" width="8.140625" style="53" bestFit="1" customWidth="1"/>
    <col min="7691" max="7693" width="8.140625" style="53" customWidth="1"/>
    <col min="7694" max="7694" width="8.140625" style="53" bestFit="1" customWidth="1"/>
    <col min="7695" max="7936" width="9.140625" style="53"/>
    <col min="7937" max="7937" width="89.85546875" style="53" bestFit="1" customWidth="1"/>
    <col min="7938" max="7938" width="9.7109375" style="53" bestFit="1" customWidth="1"/>
    <col min="7939" max="7939" width="8.140625" style="53" bestFit="1" customWidth="1"/>
    <col min="7940" max="7942" width="9.7109375" style="53" bestFit="1" customWidth="1"/>
    <col min="7943" max="7944" width="8.140625" style="53" bestFit="1" customWidth="1"/>
    <col min="7945" max="7945" width="8.140625" style="53" customWidth="1"/>
    <col min="7946" max="7946" width="8.140625" style="53" bestFit="1" customWidth="1"/>
    <col min="7947" max="7949" width="8.140625" style="53" customWidth="1"/>
    <col min="7950" max="7950" width="8.140625" style="53" bestFit="1" customWidth="1"/>
    <col min="7951" max="8192" width="9.140625" style="53"/>
    <col min="8193" max="8193" width="89.85546875" style="53" bestFit="1" customWidth="1"/>
    <col min="8194" max="8194" width="9.7109375" style="53" bestFit="1" customWidth="1"/>
    <col min="8195" max="8195" width="8.140625" style="53" bestFit="1" customWidth="1"/>
    <col min="8196" max="8198" width="9.7109375" style="53" bestFit="1" customWidth="1"/>
    <col min="8199" max="8200" width="8.140625" style="53" bestFit="1" customWidth="1"/>
    <col min="8201" max="8201" width="8.140625" style="53" customWidth="1"/>
    <col min="8202" max="8202" width="8.140625" style="53" bestFit="1" customWidth="1"/>
    <col min="8203" max="8205" width="8.140625" style="53" customWidth="1"/>
    <col min="8206" max="8206" width="8.140625" style="53" bestFit="1" customWidth="1"/>
    <col min="8207" max="8448" width="9.140625" style="53"/>
    <col min="8449" max="8449" width="89.85546875" style="53" bestFit="1" customWidth="1"/>
    <col min="8450" max="8450" width="9.7109375" style="53" bestFit="1" customWidth="1"/>
    <col min="8451" max="8451" width="8.140625" style="53" bestFit="1" customWidth="1"/>
    <col min="8452" max="8454" width="9.7109375" style="53" bestFit="1" customWidth="1"/>
    <col min="8455" max="8456" width="8.140625" style="53" bestFit="1" customWidth="1"/>
    <col min="8457" max="8457" width="8.140625" style="53" customWidth="1"/>
    <col min="8458" max="8458" width="8.140625" style="53" bestFit="1" customWidth="1"/>
    <col min="8459" max="8461" width="8.140625" style="53" customWidth="1"/>
    <col min="8462" max="8462" width="8.140625" style="53" bestFit="1" customWidth="1"/>
    <col min="8463" max="8704" width="9.140625" style="53"/>
    <col min="8705" max="8705" width="89.85546875" style="53" bestFit="1" customWidth="1"/>
    <col min="8706" max="8706" width="9.7109375" style="53" bestFit="1" customWidth="1"/>
    <col min="8707" max="8707" width="8.140625" style="53" bestFit="1" customWidth="1"/>
    <col min="8708" max="8710" width="9.7109375" style="53" bestFit="1" customWidth="1"/>
    <col min="8711" max="8712" width="8.140625" style="53" bestFit="1" customWidth="1"/>
    <col min="8713" max="8713" width="8.140625" style="53" customWidth="1"/>
    <col min="8714" max="8714" width="8.140625" style="53" bestFit="1" customWidth="1"/>
    <col min="8715" max="8717" width="8.140625" style="53" customWidth="1"/>
    <col min="8718" max="8718" width="8.140625" style="53" bestFit="1" customWidth="1"/>
    <col min="8719" max="8960" width="9.140625" style="53"/>
    <col min="8961" max="8961" width="89.85546875" style="53" bestFit="1" customWidth="1"/>
    <col min="8962" max="8962" width="9.7109375" style="53" bestFit="1" customWidth="1"/>
    <col min="8963" max="8963" width="8.140625" style="53" bestFit="1" customWidth="1"/>
    <col min="8964" max="8966" width="9.7109375" style="53" bestFit="1" customWidth="1"/>
    <col min="8967" max="8968" width="8.140625" style="53" bestFit="1" customWidth="1"/>
    <col min="8969" max="8969" width="8.140625" style="53" customWidth="1"/>
    <col min="8970" max="8970" width="8.140625" style="53" bestFit="1" customWidth="1"/>
    <col min="8971" max="8973" width="8.140625" style="53" customWidth="1"/>
    <col min="8974" max="8974" width="8.140625" style="53" bestFit="1" customWidth="1"/>
    <col min="8975" max="9216" width="9.140625" style="53"/>
    <col min="9217" max="9217" width="89.85546875" style="53" bestFit="1" customWidth="1"/>
    <col min="9218" max="9218" width="9.7109375" style="53" bestFit="1" customWidth="1"/>
    <col min="9219" max="9219" width="8.140625" style="53" bestFit="1" customWidth="1"/>
    <col min="9220" max="9222" width="9.7109375" style="53" bestFit="1" customWidth="1"/>
    <col min="9223" max="9224" width="8.140625" style="53" bestFit="1" customWidth="1"/>
    <col min="9225" max="9225" width="8.140625" style="53" customWidth="1"/>
    <col min="9226" max="9226" width="8.140625" style="53" bestFit="1" customWidth="1"/>
    <col min="9227" max="9229" width="8.140625" style="53" customWidth="1"/>
    <col min="9230" max="9230" width="8.140625" style="53" bestFit="1" customWidth="1"/>
    <col min="9231" max="9472" width="9.140625" style="53"/>
    <col min="9473" max="9473" width="89.85546875" style="53" bestFit="1" customWidth="1"/>
    <col min="9474" max="9474" width="9.7109375" style="53" bestFit="1" customWidth="1"/>
    <col min="9475" max="9475" width="8.140625" style="53" bestFit="1" customWidth="1"/>
    <col min="9476" max="9478" width="9.7109375" style="53" bestFit="1" customWidth="1"/>
    <col min="9479" max="9480" width="8.140625" style="53" bestFit="1" customWidth="1"/>
    <col min="9481" max="9481" width="8.140625" style="53" customWidth="1"/>
    <col min="9482" max="9482" width="8.140625" style="53" bestFit="1" customWidth="1"/>
    <col min="9483" max="9485" width="8.140625" style="53" customWidth="1"/>
    <col min="9486" max="9486" width="8.140625" style="53" bestFit="1" customWidth="1"/>
    <col min="9487" max="9728" width="9.140625" style="53"/>
    <col min="9729" max="9729" width="89.85546875" style="53" bestFit="1" customWidth="1"/>
    <col min="9730" max="9730" width="9.7109375" style="53" bestFit="1" customWidth="1"/>
    <col min="9731" max="9731" width="8.140625" style="53" bestFit="1" customWidth="1"/>
    <col min="9732" max="9734" width="9.7109375" style="53" bestFit="1" customWidth="1"/>
    <col min="9735" max="9736" width="8.140625" style="53" bestFit="1" customWidth="1"/>
    <col min="9737" max="9737" width="8.140625" style="53" customWidth="1"/>
    <col min="9738" max="9738" width="8.140625" style="53" bestFit="1" customWidth="1"/>
    <col min="9739" max="9741" width="8.140625" style="53" customWidth="1"/>
    <col min="9742" max="9742" width="8.140625" style="53" bestFit="1" customWidth="1"/>
    <col min="9743" max="9984" width="9.140625" style="53"/>
    <col min="9985" max="9985" width="89.85546875" style="53" bestFit="1" customWidth="1"/>
    <col min="9986" max="9986" width="9.7109375" style="53" bestFit="1" customWidth="1"/>
    <col min="9987" max="9987" width="8.140625" style="53" bestFit="1" customWidth="1"/>
    <col min="9988" max="9990" width="9.7109375" style="53" bestFit="1" customWidth="1"/>
    <col min="9991" max="9992" width="8.140625" style="53" bestFit="1" customWidth="1"/>
    <col min="9993" max="9993" width="8.140625" style="53" customWidth="1"/>
    <col min="9994" max="9994" width="8.140625" style="53" bestFit="1" customWidth="1"/>
    <col min="9995" max="9997" width="8.140625" style="53" customWidth="1"/>
    <col min="9998" max="9998" width="8.140625" style="53" bestFit="1" customWidth="1"/>
    <col min="9999" max="10240" width="9.140625" style="53"/>
    <col min="10241" max="10241" width="89.85546875" style="53" bestFit="1" customWidth="1"/>
    <col min="10242" max="10242" width="9.7109375" style="53" bestFit="1" customWidth="1"/>
    <col min="10243" max="10243" width="8.140625" style="53" bestFit="1" customWidth="1"/>
    <col min="10244" max="10246" width="9.7109375" style="53" bestFit="1" customWidth="1"/>
    <col min="10247" max="10248" width="8.140625" style="53" bestFit="1" customWidth="1"/>
    <col min="10249" max="10249" width="8.140625" style="53" customWidth="1"/>
    <col min="10250" max="10250" width="8.140625" style="53" bestFit="1" customWidth="1"/>
    <col min="10251" max="10253" width="8.140625" style="53" customWidth="1"/>
    <col min="10254" max="10254" width="8.140625" style="53" bestFit="1" customWidth="1"/>
    <col min="10255" max="10496" width="9.140625" style="53"/>
    <col min="10497" max="10497" width="89.85546875" style="53" bestFit="1" customWidth="1"/>
    <col min="10498" max="10498" width="9.7109375" style="53" bestFit="1" customWidth="1"/>
    <col min="10499" max="10499" width="8.140625" style="53" bestFit="1" customWidth="1"/>
    <col min="10500" max="10502" width="9.7109375" style="53" bestFit="1" customWidth="1"/>
    <col min="10503" max="10504" width="8.140625" style="53" bestFit="1" customWidth="1"/>
    <col min="10505" max="10505" width="8.140625" style="53" customWidth="1"/>
    <col min="10506" max="10506" width="8.140625" style="53" bestFit="1" customWidth="1"/>
    <col min="10507" max="10509" width="8.140625" style="53" customWidth="1"/>
    <col min="10510" max="10510" width="8.140625" style="53" bestFit="1" customWidth="1"/>
    <col min="10511" max="10752" width="9.140625" style="53"/>
    <col min="10753" max="10753" width="89.85546875" style="53" bestFit="1" customWidth="1"/>
    <col min="10754" max="10754" width="9.7109375" style="53" bestFit="1" customWidth="1"/>
    <col min="10755" max="10755" width="8.140625" style="53" bestFit="1" customWidth="1"/>
    <col min="10756" max="10758" width="9.7109375" style="53" bestFit="1" customWidth="1"/>
    <col min="10759" max="10760" width="8.140625" style="53" bestFit="1" customWidth="1"/>
    <col min="10761" max="10761" width="8.140625" style="53" customWidth="1"/>
    <col min="10762" max="10762" width="8.140625" style="53" bestFit="1" customWidth="1"/>
    <col min="10763" max="10765" width="8.140625" style="53" customWidth="1"/>
    <col min="10766" max="10766" width="8.140625" style="53" bestFit="1" customWidth="1"/>
    <col min="10767" max="11008" width="9.140625" style="53"/>
    <col min="11009" max="11009" width="89.85546875" style="53" bestFit="1" customWidth="1"/>
    <col min="11010" max="11010" width="9.7109375" style="53" bestFit="1" customWidth="1"/>
    <col min="11011" max="11011" width="8.140625" style="53" bestFit="1" customWidth="1"/>
    <col min="11012" max="11014" width="9.7109375" style="53" bestFit="1" customWidth="1"/>
    <col min="11015" max="11016" width="8.140625" style="53" bestFit="1" customWidth="1"/>
    <col min="11017" max="11017" width="8.140625" style="53" customWidth="1"/>
    <col min="11018" max="11018" width="8.140625" style="53" bestFit="1" customWidth="1"/>
    <col min="11019" max="11021" width="8.140625" style="53" customWidth="1"/>
    <col min="11022" max="11022" width="8.140625" style="53" bestFit="1" customWidth="1"/>
    <col min="11023" max="11264" width="9.140625" style="53"/>
    <col min="11265" max="11265" width="89.85546875" style="53" bestFit="1" customWidth="1"/>
    <col min="11266" max="11266" width="9.7109375" style="53" bestFit="1" customWidth="1"/>
    <col min="11267" max="11267" width="8.140625" style="53" bestFit="1" customWidth="1"/>
    <col min="11268" max="11270" width="9.7109375" style="53" bestFit="1" customWidth="1"/>
    <col min="11271" max="11272" width="8.140625" style="53" bestFit="1" customWidth="1"/>
    <col min="11273" max="11273" width="8.140625" style="53" customWidth="1"/>
    <col min="11274" max="11274" width="8.140625" style="53" bestFit="1" customWidth="1"/>
    <col min="11275" max="11277" width="8.140625" style="53" customWidth="1"/>
    <col min="11278" max="11278" width="8.140625" style="53" bestFit="1" customWidth="1"/>
    <col min="11279" max="11520" width="9.140625" style="53"/>
    <col min="11521" max="11521" width="89.85546875" style="53" bestFit="1" customWidth="1"/>
    <col min="11522" max="11522" width="9.7109375" style="53" bestFit="1" customWidth="1"/>
    <col min="11523" max="11523" width="8.140625" style="53" bestFit="1" customWidth="1"/>
    <col min="11524" max="11526" width="9.7109375" style="53" bestFit="1" customWidth="1"/>
    <col min="11527" max="11528" width="8.140625" style="53" bestFit="1" customWidth="1"/>
    <col min="11529" max="11529" width="8.140625" style="53" customWidth="1"/>
    <col min="11530" max="11530" width="8.140625" style="53" bestFit="1" customWidth="1"/>
    <col min="11531" max="11533" width="8.140625" style="53" customWidth="1"/>
    <col min="11534" max="11534" width="8.140625" style="53" bestFit="1" customWidth="1"/>
    <col min="11535" max="11776" width="9.140625" style="53"/>
    <col min="11777" max="11777" width="89.85546875" style="53" bestFit="1" customWidth="1"/>
    <col min="11778" max="11778" width="9.7109375" style="53" bestFit="1" customWidth="1"/>
    <col min="11779" max="11779" width="8.140625" style="53" bestFit="1" customWidth="1"/>
    <col min="11780" max="11782" width="9.7109375" style="53" bestFit="1" customWidth="1"/>
    <col min="11783" max="11784" width="8.140625" style="53" bestFit="1" customWidth="1"/>
    <col min="11785" max="11785" width="8.140625" style="53" customWidth="1"/>
    <col min="11786" max="11786" width="8.140625" style="53" bestFit="1" customWidth="1"/>
    <col min="11787" max="11789" width="8.140625" style="53" customWidth="1"/>
    <col min="11790" max="11790" width="8.140625" style="53" bestFit="1" customWidth="1"/>
    <col min="11791" max="12032" width="9.140625" style="53"/>
    <col min="12033" max="12033" width="89.85546875" style="53" bestFit="1" customWidth="1"/>
    <col min="12034" max="12034" width="9.7109375" style="53" bestFit="1" customWidth="1"/>
    <col min="12035" max="12035" width="8.140625" style="53" bestFit="1" customWidth="1"/>
    <col min="12036" max="12038" width="9.7109375" style="53" bestFit="1" customWidth="1"/>
    <col min="12039" max="12040" width="8.140625" style="53" bestFit="1" customWidth="1"/>
    <col min="12041" max="12041" width="8.140625" style="53" customWidth="1"/>
    <col min="12042" max="12042" width="8.140625" style="53" bestFit="1" customWidth="1"/>
    <col min="12043" max="12045" width="8.140625" style="53" customWidth="1"/>
    <col min="12046" max="12046" width="8.140625" style="53" bestFit="1" customWidth="1"/>
    <col min="12047" max="12288" width="9.140625" style="53"/>
    <col min="12289" max="12289" width="89.85546875" style="53" bestFit="1" customWidth="1"/>
    <col min="12290" max="12290" width="9.7109375" style="53" bestFit="1" customWidth="1"/>
    <col min="12291" max="12291" width="8.140625" style="53" bestFit="1" customWidth="1"/>
    <col min="12292" max="12294" width="9.7109375" style="53" bestFit="1" customWidth="1"/>
    <col min="12295" max="12296" width="8.140625" style="53" bestFit="1" customWidth="1"/>
    <col min="12297" max="12297" width="8.140625" style="53" customWidth="1"/>
    <col min="12298" max="12298" width="8.140625" style="53" bestFit="1" customWidth="1"/>
    <col min="12299" max="12301" width="8.140625" style="53" customWidth="1"/>
    <col min="12302" max="12302" width="8.140625" style="53" bestFit="1" customWidth="1"/>
    <col min="12303" max="12544" width="9.140625" style="53"/>
    <col min="12545" max="12545" width="89.85546875" style="53" bestFit="1" customWidth="1"/>
    <col min="12546" max="12546" width="9.7109375" style="53" bestFit="1" customWidth="1"/>
    <col min="12547" max="12547" width="8.140625" style="53" bestFit="1" customWidth="1"/>
    <col min="12548" max="12550" width="9.7109375" style="53" bestFit="1" customWidth="1"/>
    <col min="12551" max="12552" width="8.140625" style="53" bestFit="1" customWidth="1"/>
    <col min="12553" max="12553" width="8.140625" style="53" customWidth="1"/>
    <col min="12554" max="12554" width="8.140625" style="53" bestFit="1" customWidth="1"/>
    <col min="12555" max="12557" width="8.140625" style="53" customWidth="1"/>
    <col min="12558" max="12558" width="8.140625" style="53" bestFit="1" customWidth="1"/>
    <col min="12559" max="12800" width="9.140625" style="53"/>
    <col min="12801" max="12801" width="89.85546875" style="53" bestFit="1" customWidth="1"/>
    <col min="12802" max="12802" width="9.7109375" style="53" bestFit="1" customWidth="1"/>
    <col min="12803" max="12803" width="8.140625" style="53" bestFit="1" customWidth="1"/>
    <col min="12804" max="12806" width="9.7109375" style="53" bestFit="1" customWidth="1"/>
    <col min="12807" max="12808" width="8.140625" style="53" bestFit="1" customWidth="1"/>
    <col min="12809" max="12809" width="8.140625" style="53" customWidth="1"/>
    <col min="12810" max="12810" width="8.140625" style="53" bestFit="1" customWidth="1"/>
    <col min="12811" max="12813" width="8.140625" style="53" customWidth="1"/>
    <col min="12814" max="12814" width="8.140625" style="53" bestFit="1" customWidth="1"/>
    <col min="12815" max="13056" width="9.140625" style="53"/>
    <col min="13057" max="13057" width="89.85546875" style="53" bestFit="1" customWidth="1"/>
    <col min="13058" max="13058" width="9.7109375" style="53" bestFit="1" customWidth="1"/>
    <col min="13059" max="13059" width="8.140625" style="53" bestFit="1" customWidth="1"/>
    <col min="13060" max="13062" width="9.7109375" style="53" bestFit="1" customWidth="1"/>
    <col min="13063" max="13064" width="8.140625" style="53" bestFit="1" customWidth="1"/>
    <col min="13065" max="13065" width="8.140625" style="53" customWidth="1"/>
    <col min="13066" max="13066" width="8.140625" style="53" bestFit="1" customWidth="1"/>
    <col min="13067" max="13069" width="8.140625" style="53" customWidth="1"/>
    <col min="13070" max="13070" width="8.140625" style="53" bestFit="1" customWidth="1"/>
    <col min="13071" max="13312" width="9.140625" style="53"/>
    <col min="13313" max="13313" width="89.85546875" style="53" bestFit="1" customWidth="1"/>
    <col min="13314" max="13314" width="9.7109375" style="53" bestFit="1" customWidth="1"/>
    <col min="13315" max="13315" width="8.140625" style="53" bestFit="1" customWidth="1"/>
    <col min="13316" max="13318" width="9.7109375" style="53" bestFit="1" customWidth="1"/>
    <col min="13319" max="13320" width="8.140625" style="53" bestFit="1" customWidth="1"/>
    <col min="13321" max="13321" width="8.140625" style="53" customWidth="1"/>
    <col min="13322" max="13322" width="8.140625" style="53" bestFit="1" customWidth="1"/>
    <col min="13323" max="13325" width="8.140625" style="53" customWidth="1"/>
    <col min="13326" max="13326" width="8.140625" style="53" bestFit="1" customWidth="1"/>
    <col min="13327" max="13568" width="9.140625" style="53"/>
    <col min="13569" max="13569" width="89.85546875" style="53" bestFit="1" customWidth="1"/>
    <col min="13570" max="13570" width="9.7109375" style="53" bestFit="1" customWidth="1"/>
    <col min="13571" max="13571" width="8.140625" style="53" bestFit="1" customWidth="1"/>
    <col min="13572" max="13574" width="9.7109375" style="53" bestFit="1" customWidth="1"/>
    <col min="13575" max="13576" width="8.140625" style="53" bestFit="1" customWidth="1"/>
    <col min="13577" max="13577" width="8.140625" style="53" customWidth="1"/>
    <col min="13578" max="13578" width="8.140625" style="53" bestFit="1" customWidth="1"/>
    <col min="13579" max="13581" width="8.140625" style="53" customWidth="1"/>
    <col min="13582" max="13582" width="8.140625" style="53" bestFit="1" customWidth="1"/>
    <col min="13583" max="13824" width="9.140625" style="53"/>
    <col min="13825" max="13825" width="89.85546875" style="53" bestFit="1" customWidth="1"/>
    <col min="13826" max="13826" width="9.7109375" style="53" bestFit="1" customWidth="1"/>
    <col min="13827" max="13827" width="8.140625" style="53" bestFit="1" customWidth="1"/>
    <col min="13828" max="13830" width="9.7109375" style="53" bestFit="1" customWidth="1"/>
    <col min="13831" max="13832" width="8.140625" style="53" bestFit="1" customWidth="1"/>
    <col min="13833" max="13833" width="8.140625" style="53" customWidth="1"/>
    <col min="13834" max="13834" width="8.140625" style="53" bestFit="1" customWidth="1"/>
    <col min="13835" max="13837" width="8.140625" style="53" customWidth="1"/>
    <col min="13838" max="13838" width="8.140625" style="53" bestFit="1" customWidth="1"/>
    <col min="13839" max="14080" width="9.140625" style="53"/>
    <col min="14081" max="14081" width="89.85546875" style="53" bestFit="1" customWidth="1"/>
    <col min="14082" max="14082" width="9.7109375" style="53" bestFit="1" customWidth="1"/>
    <col min="14083" max="14083" width="8.140625" style="53" bestFit="1" customWidth="1"/>
    <col min="14084" max="14086" width="9.7109375" style="53" bestFit="1" customWidth="1"/>
    <col min="14087" max="14088" width="8.140625" style="53" bestFit="1" customWidth="1"/>
    <col min="14089" max="14089" width="8.140625" style="53" customWidth="1"/>
    <col min="14090" max="14090" width="8.140625" style="53" bestFit="1" customWidth="1"/>
    <col min="14091" max="14093" width="8.140625" style="53" customWidth="1"/>
    <col min="14094" max="14094" width="8.140625" style="53" bestFit="1" customWidth="1"/>
    <col min="14095" max="14336" width="9.140625" style="53"/>
    <col min="14337" max="14337" width="89.85546875" style="53" bestFit="1" customWidth="1"/>
    <col min="14338" max="14338" width="9.7109375" style="53" bestFit="1" customWidth="1"/>
    <col min="14339" max="14339" width="8.140625" style="53" bestFit="1" customWidth="1"/>
    <col min="14340" max="14342" width="9.7109375" style="53" bestFit="1" customWidth="1"/>
    <col min="14343" max="14344" width="8.140625" style="53" bestFit="1" customWidth="1"/>
    <col min="14345" max="14345" width="8.140625" style="53" customWidth="1"/>
    <col min="14346" max="14346" width="8.140625" style="53" bestFit="1" customWidth="1"/>
    <col min="14347" max="14349" width="8.140625" style="53" customWidth="1"/>
    <col min="14350" max="14350" width="8.140625" style="53" bestFit="1" customWidth="1"/>
    <col min="14351" max="14592" width="9.140625" style="53"/>
    <col min="14593" max="14593" width="89.85546875" style="53" bestFit="1" customWidth="1"/>
    <col min="14594" max="14594" width="9.7109375" style="53" bestFit="1" customWidth="1"/>
    <col min="14595" max="14595" width="8.140625" style="53" bestFit="1" customWidth="1"/>
    <col min="14596" max="14598" width="9.7109375" style="53" bestFit="1" customWidth="1"/>
    <col min="14599" max="14600" width="8.140625" style="53" bestFit="1" customWidth="1"/>
    <col min="14601" max="14601" width="8.140625" style="53" customWidth="1"/>
    <col min="14602" max="14602" width="8.140625" style="53" bestFit="1" customWidth="1"/>
    <col min="14603" max="14605" width="8.140625" style="53" customWidth="1"/>
    <col min="14606" max="14606" width="8.140625" style="53" bestFit="1" customWidth="1"/>
    <col min="14607" max="14848" width="9.140625" style="53"/>
    <col min="14849" max="14849" width="89.85546875" style="53" bestFit="1" customWidth="1"/>
    <col min="14850" max="14850" width="9.7109375" style="53" bestFit="1" customWidth="1"/>
    <col min="14851" max="14851" width="8.140625" style="53" bestFit="1" customWidth="1"/>
    <col min="14852" max="14854" width="9.7109375" style="53" bestFit="1" customWidth="1"/>
    <col min="14855" max="14856" width="8.140625" style="53" bestFit="1" customWidth="1"/>
    <col min="14857" max="14857" width="8.140625" style="53" customWidth="1"/>
    <col min="14858" max="14858" width="8.140625" style="53" bestFit="1" customWidth="1"/>
    <col min="14859" max="14861" width="8.140625" style="53" customWidth="1"/>
    <col min="14862" max="14862" width="8.140625" style="53" bestFit="1" customWidth="1"/>
    <col min="14863" max="15104" width="9.140625" style="53"/>
    <col min="15105" max="15105" width="89.85546875" style="53" bestFit="1" customWidth="1"/>
    <col min="15106" max="15106" width="9.7109375" style="53" bestFit="1" customWidth="1"/>
    <col min="15107" max="15107" width="8.140625" style="53" bestFit="1" customWidth="1"/>
    <col min="15108" max="15110" width="9.7109375" style="53" bestFit="1" customWidth="1"/>
    <col min="15111" max="15112" width="8.140625" style="53" bestFit="1" customWidth="1"/>
    <col min="15113" max="15113" width="8.140625" style="53" customWidth="1"/>
    <col min="15114" max="15114" width="8.140625" style="53" bestFit="1" customWidth="1"/>
    <col min="15115" max="15117" width="8.140625" style="53" customWidth="1"/>
    <col min="15118" max="15118" width="8.140625" style="53" bestFit="1" customWidth="1"/>
    <col min="15119" max="15360" width="9.140625" style="53"/>
    <col min="15361" max="15361" width="89.85546875" style="53" bestFit="1" customWidth="1"/>
    <col min="15362" max="15362" width="9.7109375" style="53" bestFit="1" customWidth="1"/>
    <col min="15363" max="15363" width="8.140625" style="53" bestFit="1" customWidth="1"/>
    <col min="15364" max="15366" width="9.7109375" style="53" bestFit="1" customWidth="1"/>
    <col min="15367" max="15368" width="8.140625" style="53" bestFit="1" customWidth="1"/>
    <col min="15369" max="15369" width="8.140625" style="53" customWidth="1"/>
    <col min="15370" max="15370" width="8.140625" style="53" bestFit="1" customWidth="1"/>
    <col min="15371" max="15373" width="8.140625" style="53" customWidth="1"/>
    <col min="15374" max="15374" width="8.140625" style="53" bestFit="1" customWidth="1"/>
    <col min="15375" max="15616" width="9.140625" style="53"/>
    <col min="15617" max="15617" width="89.85546875" style="53" bestFit="1" customWidth="1"/>
    <col min="15618" max="15618" width="9.7109375" style="53" bestFit="1" customWidth="1"/>
    <col min="15619" max="15619" width="8.140625" style="53" bestFit="1" customWidth="1"/>
    <col min="15620" max="15622" width="9.7109375" style="53" bestFit="1" customWidth="1"/>
    <col min="15623" max="15624" width="8.140625" style="53" bestFit="1" customWidth="1"/>
    <col min="15625" max="15625" width="8.140625" style="53" customWidth="1"/>
    <col min="15626" max="15626" width="8.140625" style="53" bestFit="1" customWidth="1"/>
    <col min="15627" max="15629" width="8.140625" style="53" customWidth="1"/>
    <col min="15630" max="15630" width="8.140625" style="53" bestFit="1" customWidth="1"/>
    <col min="15631" max="15872" width="9.140625" style="53"/>
    <col min="15873" max="15873" width="89.85546875" style="53" bestFit="1" customWidth="1"/>
    <col min="15874" max="15874" width="9.7109375" style="53" bestFit="1" customWidth="1"/>
    <col min="15875" max="15875" width="8.140625" style="53" bestFit="1" customWidth="1"/>
    <col min="15876" max="15878" width="9.7109375" style="53" bestFit="1" customWidth="1"/>
    <col min="15879" max="15880" width="8.140625" style="53" bestFit="1" customWidth="1"/>
    <col min="15881" max="15881" width="8.140625" style="53" customWidth="1"/>
    <col min="15882" max="15882" width="8.140625" style="53" bestFit="1" customWidth="1"/>
    <col min="15883" max="15885" width="8.140625" style="53" customWidth="1"/>
    <col min="15886" max="15886" width="8.140625" style="53" bestFit="1" customWidth="1"/>
    <col min="15887" max="16128" width="9.140625" style="53"/>
    <col min="16129" max="16129" width="89.85546875" style="53" bestFit="1" customWidth="1"/>
    <col min="16130" max="16130" width="9.7109375" style="53" bestFit="1" customWidth="1"/>
    <col min="16131" max="16131" width="8.140625" style="53" bestFit="1" customWidth="1"/>
    <col min="16132" max="16134" width="9.7109375" style="53" bestFit="1" customWidth="1"/>
    <col min="16135" max="16136" width="8.140625" style="53" bestFit="1" customWidth="1"/>
    <col min="16137" max="16137" width="8.140625" style="53" customWidth="1"/>
    <col min="16138" max="16138" width="8.140625" style="53" bestFit="1" customWidth="1"/>
    <col min="16139" max="16141" width="8.140625" style="53" customWidth="1"/>
    <col min="16142" max="16142" width="8.140625" style="53" bestFit="1" customWidth="1"/>
    <col min="16143" max="16384" width="9.140625" style="53"/>
  </cols>
  <sheetData>
    <row r="1" spans="1:15" ht="30" customHeight="1" x14ac:dyDescent="0.25">
      <c r="A1" s="788" t="s">
        <v>0</v>
      </c>
      <c r="B1" s="788"/>
      <c r="C1" s="788"/>
      <c r="D1" s="788"/>
      <c r="E1" s="788"/>
      <c r="F1" s="788"/>
      <c r="G1" s="788"/>
      <c r="H1" s="788"/>
      <c r="I1" s="788"/>
      <c r="J1" s="788"/>
      <c r="K1" s="788"/>
      <c r="L1" s="788"/>
      <c r="M1" s="788"/>
      <c r="N1" s="788"/>
    </row>
    <row r="2" spans="1:15" ht="15" customHeight="1" x14ac:dyDescent="0.25">
      <c r="A2" s="789" t="s">
        <v>446</v>
      </c>
      <c r="B2" s="789"/>
      <c r="C2" s="789"/>
      <c r="D2" s="789"/>
      <c r="E2" s="789"/>
      <c r="F2" s="789"/>
      <c r="G2" s="789"/>
      <c r="H2" s="789"/>
      <c r="I2" s="789"/>
      <c r="J2" s="789"/>
      <c r="K2" s="789"/>
      <c r="L2" s="789"/>
      <c r="M2" s="789"/>
      <c r="N2" s="789"/>
    </row>
    <row r="3" spans="1:15" ht="15" customHeight="1" x14ac:dyDescent="0.25">
      <c r="A3" s="789" t="s">
        <v>666</v>
      </c>
      <c r="B3" s="789"/>
      <c r="C3" s="789"/>
      <c r="D3" s="789"/>
      <c r="E3" s="789"/>
      <c r="F3" s="789"/>
      <c r="G3" s="789"/>
      <c r="H3" s="789"/>
      <c r="I3" s="789"/>
      <c r="J3" s="789"/>
      <c r="K3" s="789"/>
      <c r="L3" s="789"/>
      <c r="M3" s="789"/>
      <c r="N3" s="789"/>
    </row>
    <row r="4" spans="1:15" ht="30" customHeight="1" x14ac:dyDescent="0.25">
      <c r="A4" s="790" t="s">
        <v>3</v>
      </c>
      <c r="B4" s="790"/>
      <c r="C4" s="790"/>
      <c r="D4" s="790"/>
      <c r="E4" s="790"/>
      <c r="F4" s="790"/>
      <c r="G4" s="790"/>
      <c r="H4" s="790"/>
      <c r="I4" s="790"/>
      <c r="J4" s="790"/>
      <c r="K4" s="790"/>
      <c r="L4" s="790"/>
      <c r="M4" s="790"/>
      <c r="N4" s="790"/>
    </row>
    <row r="5" spans="1:15" ht="3.75" customHeight="1" thickBot="1" x14ac:dyDescent="0.3">
      <c r="A5" s="52"/>
      <c r="B5" s="52"/>
      <c r="C5" s="52"/>
      <c r="D5" s="52"/>
      <c r="E5" s="52"/>
      <c r="F5" s="52"/>
      <c r="G5" s="52"/>
      <c r="H5" s="52"/>
      <c r="I5" s="52"/>
      <c r="J5" s="52"/>
      <c r="K5" s="52"/>
      <c r="L5" s="52"/>
      <c r="M5" s="52"/>
      <c r="N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15" ht="15" customHeight="1" thickTop="1" thickBot="1" x14ac:dyDescent="0.3">
      <c r="A7" s="59" t="s">
        <v>460</v>
      </c>
      <c r="B7" s="60">
        <v>176816.68288000001</v>
      </c>
      <c r="C7" s="60">
        <v>213154.71932</v>
      </c>
      <c r="D7" s="60">
        <v>220032.48993000001</v>
      </c>
      <c r="E7" s="60">
        <v>226471.73235000001</v>
      </c>
      <c r="F7" s="60">
        <v>211970.02267999999</v>
      </c>
      <c r="G7" s="60">
        <v>194803.43796000001</v>
      </c>
      <c r="H7" s="60">
        <v>222794.10467</v>
      </c>
      <c r="I7" s="60">
        <v>207236.71030000001</v>
      </c>
      <c r="J7" s="60">
        <v>202341.07681</v>
      </c>
      <c r="K7" s="60">
        <v>207479.95702999999</v>
      </c>
      <c r="L7" s="60">
        <v>239317.2978</v>
      </c>
      <c r="M7" s="60">
        <v>225675.55694000001</v>
      </c>
      <c r="N7" s="60">
        <v>235009.80623999998</v>
      </c>
      <c r="O7" s="117"/>
    </row>
    <row r="8" spans="1:15" s="65" customFormat="1" ht="15" customHeight="1" thickTop="1" x14ac:dyDescent="0.25">
      <c r="A8" s="62" t="s">
        <v>10</v>
      </c>
      <c r="B8" s="63">
        <v>53653.212590000003</v>
      </c>
      <c r="C8" s="63">
        <v>69499.576239999995</v>
      </c>
      <c r="D8" s="63">
        <v>75946.608599999992</v>
      </c>
      <c r="E8" s="63">
        <v>53507.843439999997</v>
      </c>
      <c r="F8" s="63">
        <v>47185.936030000004</v>
      </c>
      <c r="G8" s="63">
        <v>57130.395649999999</v>
      </c>
      <c r="H8" s="63">
        <v>104861.15031999999</v>
      </c>
      <c r="I8" s="63">
        <v>70541.782189999998</v>
      </c>
      <c r="J8" s="63">
        <v>60728.684359999999</v>
      </c>
      <c r="K8" s="63">
        <v>71496.193239999993</v>
      </c>
      <c r="L8" s="63">
        <v>103808.15484</v>
      </c>
      <c r="M8" s="63">
        <v>70128.665939999992</v>
      </c>
      <c r="N8" s="63">
        <v>83448.969880000004</v>
      </c>
      <c r="O8" s="117"/>
    </row>
    <row r="9" spans="1:15" s="65" customFormat="1" ht="15" customHeight="1" x14ac:dyDescent="0.25">
      <c r="A9" s="62" t="s">
        <v>19</v>
      </c>
      <c r="B9" s="63">
        <v>16507.879140000001</v>
      </c>
      <c r="C9" s="63">
        <v>26831.289420000001</v>
      </c>
      <c r="D9" s="63">
        <v>28931.440399999999</v>
      </c>
      <c r="E9" s="63">
        <v>31584.736260000001</v>
      </c>
      <c r="F9" s="63">
        <v>30592.444319999999</v>
      </c>
      <c r="G9" s="63">
        <v>8286.25425</v>
      </c>
      <c r="H9" s="63">
        <v>20635.22018</v>
      </c>
      <c r="I9" s="63">
        <v>5792.2658899999997</v>
      </c>
      <c r="J9" s="63">
        <v>2999.4375499999996</v>
      </c>
      <c r="K9" s="63">
        <v>3479.20766</v>
      </c>
      <c r="L9" s="63">
        <v>4831.7532899999997</v>
      </c>
      <c r="M9" s="63">
        <v>10167.818090000001</v>
      </c>
      <c r="N9" s="63">
        <v>9824.0931600000004</v>
      </c>
      <c r="O9" s="117"/>
    </row>
    <row r="10" spans="1:15" s="65" customFormat="1" ht="15" customHeight="1" x14ac:dyDescent="0.25">
      <c r="A10" s="62" t="s">
        <v>28</v>
      </c>
      <c r="B10" s="63">
        <v>102714.47902</v>
      </c>
      <c r="C10" s="63">
        <v>113139.16163</v>
      </c>
      <c r="D10" s="63">
        <v>111843.46404000001</v>
      </c>
      <c r="E10" s="63">
        <v>133898.22529</v>
      </c>
      <c r="F10" s="63">
        <v>126563.26848</v>
      </c>
      <c r="G10" s="63">
        <v>118199.31240000001</v>
      </c>
      <c r="H10" s="63">
        <v>82030.804780000006</v>
      </c>
      <c r="I10" s="63">
        <v>107849.59220999999</v>
      </c>
      <c r="J10" s="63">
        <v>113068.71631</v>
      </c>
      <c r="K10" s="63">
        <v>117656.38231</v>
      </c>
      <c r="L10" s="63">
        <v>113643.56531999999</v>
      </c>
      <c r="M10" s="63">
        <v>131654.34724</v>
      </c>
      <c r="N10" s="63">
        <v>125612.18930999997</v>
      </c>
      <c r="O10" s="117"/>
    </row>
    <row r="11" spans="1:15" s="65" customFormat="1" ht="15" customHeight="1" x14ac:dyDescent="0.25">
      <c r="A11" s="66" t="s">
        <v>461</v>
      </c>
      <c r="B11" s="63">
        <v>102555.73315</v>
      </c>
      <c r="C11" s="63">
        <v>113285.96322000001</v>
      </c>
      <c r="D11" s="63">
        <v>111334.50675</v>
      </c>
      <c r="E11" s="63">
        <v>133496.4492</v>
      </c>
      <c r="F11" s="63">
        <v>125706.57488</v>
      </c>
      <c r="G11" s="63">
        <v>116670.41406</v>
      </c>
      <c r="H11" s="63">
        <v>81549.863230000003</v>
      </c>
      <c r="I11" s="63">
        <v>107023.31806000001</v>
      </c>
      <c r="J11" s="63">
        <v>112213.13357999999</v>
      </c>
      <c r="K11" s="63">
        <v>116908.83759000001</v>
      </c>
      <c r="L11" s="63">
        <v>112457.54248999999</v>
      </c>
      <c r="M11" s="63">
        <v>130311.01846000001</v>
      </c>
      <c r="N11" s="63">
        <v>124403.18616999999</v>
      </c>
      <c r="O11" s="117"/>
    </row>
    <row r="12" spans="1:15" s="65" customFormat="1" ht="15" customHeight="1" x14ac:dyDescent="0.25">
      <c r="A12" s="66" t="s">
        <v>462</v>
      </c>
      <c r="B12" s="63">
        <v>102555.73315</v>
      </c>
      <c r="C12" s="63">
        <v>113285.96322000001</v>
      </c>
      <c r="D12" s="63">
        <v>110996.09675</v>
      </c>
      <c r="E12" s="63">
        <v>133233.24142000001</v>
      </c>
      <c r="F12" s="63">
        <v>125298.56932</v>
      </c>
      <c r="G12" s="63">
        <v>115807.61072</v>
      </c>
      <c r="H12" s="63">
        <v>77091.956430000006</v>
      </c>
      <c r="I12" s="63">
        <v>101488.24301000001</v>
      </c>
      <c r="J12" s="63">
        <v>108289.44705</v>
      </c>
      <c r="K12" s="63">
        <v>115763.3787</v>
      </c>
      <c r="L12" s="63">
        <v>112219.15742</v>
      </c>
      <c r="M12" s="63">
        <v>127760.40682</v>
      </c>
      <c r="N12" s="63">
        <v>121248.44652999999</v>
      </c>
      <c r="O12" s="117"/>
    </row>
    <row r="13" spans="1:15" s="65" customFormat="1" ht="15" customHeight="1" x14ac:dyDescent="0.25">
      <c r="A13" s="66" t="s">
        <v>463</v>
      </c>
      <c r="B13" s="63">
        <v>0</v>
      </c>
      <c r="C13" s="63">
        <v>0</v>
      </c>
      <c r="D13" s="63">
        <v>338.41</v>
      </c>
      <c r="E13" s="63">
        <v>263.20778000000001</v>
      </c>
      <c r="F13" s="63">
        <v>408.00556</v>
      </c>
      <c r="G13" s="63">
        <v>862.80333999999993</v>
      </c>
      <c r="H13" s="63">
        <v>4457.9067999999997</v>
      </c>
      <c r="I13" s="63">
        <v>5535.0750499999995</v>
      </c>
      <c r="J13" s="63">
        <v>3923.6865299999999</v>
      </c>
      <c r="K13" s="63">
        <v>1145.4588899999999</v>
      </c>
      <c r="L13" s="63">
        <v>238.38507000000001</v>
      </c>
      <c r="M13" s="63">
        <v>2550.6116400000001</v>
      </c>
      <c r="N13" s="63">
        <v>3154.7396400000002</v>
      </c>
      <c r="O13" s="117"/>
    </row>
    <row r="14" spans="1:15" s="65" customFormat="1" ht="15" customHeight="1" x14ac:dyDescent="0.25">
      <c r="A14" s="66" t="s">
        <v>464</v>
      </c>
      <c r="B14" s="63">
        <v>11.41893</v>
      </c>
      <c r="C14" s="63">
        <v>0</v>
      </c>
      <c r="D14" s="63">
        <v>22.225249999999999</v>
      </c>
      <c r="E14" s="63">
        <v>30.169430000000002</v>
      </c>
      <c r="F14" s="63">
        <v>28.966990000000003</v>
      </c>
      <c r="G14" s="63">
        <v>879.79075</v>
      </c>
      <c r="H14" s="63">
        <v>0</v>
      </c>
      <c r="I14" s="63">
        <v>85.075009999999992</v>
      </c>
      <c r="J14" s="63">
        <v>85.075009999999992</v>
      </c>
      <c r="K14" s="63">
        <v>0</v>
      </c>
      <c r="L14" s="63">
        <v>0</v>
      </c>
      <c r="M14" s="63">
        <v>0</v>
      </c>
      <c r="N14" s="63">
        <v>0</v>
      </c>
      <c r="O14" s="117"/>
    </row>
    <row r="15" spans="1:15" s="65" customFormat="1" ht="15" customHeight="1" x14ac:dyDescent="0.25">
      <c r="A15" s="66" t="s">
        <v>465</v>
      </c>
      <c r="B15" s="63">
        <v>11.41893</v>
      </c>
      <c r="C15" s="63">
        <v>0</v>
      </c>
      <c r="D15" s="63">
        <v>22.225249999999999</v>
      </c>
      <c r="E15" s="63">
        <v>30.169430000000002</v>
      </c>
      <c r="F15" s="63">
        <v>28.966990000000003</v>
      </c>
      <c r="G15" s="63">
        <v>703.79075</v>
      </c>
      <c r="H15" s="63">
        <v>0</v>
      </c>
      <c r="I15" s="63">
        <v>0</v>
      </c>
      <c r="J15" s="63">
        <v>0</v>
      </c>
      <c r="K15" s="63">
        <v>0</v>
      </c>
      <c r="L15" s="63">
        <v>0</v>
      </c>
      <c r="M15" s="63">
        <v>0</v>
      </c>
      <c r="N15" s="63">
        <v>0</v>
      </c>
      <c r="O15" s="117"/>
    </row>
    <row r="16" spans="1:15" s="65" customFormat="1" ht="15" customHeight="1" x14ac:dyDescent="0.25">
      <c r="A16" s="66" t="s">
        <v>466</v>
      </c>
      <c r="B16" s="63">
        <v>0</v>
      </c>
      <c r="C16" s="63">
        <v>0</v>
      </c>
      <c r="D16" s="63">
        <v>0</v>
      </c>
      <c r="E16" s="63">
        <v>0</v>
      </c>
      <c r="F16" s="63">
        <v>0</v>
      </c>
      <c r="G16" s="63">
        <v>176</v>
      </c>
      <c r="H16" s="63">
        <v>0</v>
      </c>
      <c r="I16" s="63">
        <v>85.075009999999992</v>
      </c>
      <c r="J16" s="63">
        <v>85.075009999999992</v>
      </c>
      <c r="K16" s="63">
        <v>0</v>
      </c>
      <c r="L16" s="63">
        <v>0</v>
      </c>
      <c r="M16" s="63">
        <v>0</v>
      </c>
      <c r="N16" s="63">
        <v>0</v>
      </c>
      <c r="O16" s="117"/>
    </row>
    <row r="17" spans="1:15" s="65" customFormat="1" ht="15" customHeight="1" x14ac:dyDescent="0.25">
      <c r="A17" s="66" t="s">
        <v>467</v>
      </c>
      <c r="B17" s="63">
        <v>280.82909000000001</v>
      </c>
      <c r="C17" s="63">
        <v>274.39999999999998</v>
      </c>
      <c r="D17" s="63">
        <v>274.39999999999998</v>
      </c>
      <c r="E17" s="63">
        <v>293.53593000000001</v>
      </c>
      <c r="F17" s="63">
        <v>351.94902000000002</v>
      </c>
      <c r="G17" s="63">
        <v>464.22872999999998</v>
      </c>
      <c r="H17" s="63">
        <v>491.505</v>
      </c>
      <c r="I17" s="63">
        <v>458.09063000000003</v>
      </c>
      <c r="J17" s="63">
        <v>416.66275000000002</v>
      </c>
      <c r="K17" s="63">
        <v>142.26275000000001</v>
      </c>
      <c r="L17" s="63">
        <v>142.26275000000001</v>
      </c>
      <c r="M17" s="63">
        <v>142.26275000000001</v>
      </c>
      <c r="N17" s="63">
        <v>142.26275000000001</v>
      </c>
      <c r="O17" s="117"/>
    </row>
    <row r="18" spans="1:15" s="65" customFormat="1" ht="15" customHeight="1" x14ac:dyDescent="0.25">
      <c r="A18" s="66" t="s">
        <v>468</v>
      </c>
      <c r="B18" s="63">
        <v>6.4290900000000004</v>
      </c>
      <c r="C18" s="63">
        <v>0</v>
      </c>
      <c r="D18" s="63">
        <v>0</v>
      </c>
      <c r="E18" s="63">
        <v>19.135930000000002</v>
      </c>
      <c r="F18" s="63">
        <v>77.549019999999999</v>
      </c>
      <c r="G18" s="63">
        <v>189.82873000000001</v>
      </c>
      <c r="H18" s="63">
        <v>217.10499999999999</v>
      </c>
      <c r="I18" s="63">
        <v>183.69063</v>
      </c>
      <c r="J18" s="63">
        <v>142.26275000000001</v>
      </c>
      <c r="K18" s="63">
        <v>142.26275000000001</v>
      </c>
      <c r="L18" s="63">
        <v>142.26275000000001</v>
      </c>
      <c r="M18" s="63">
        <v>142.26275000000001</v>
      </c>
      <c r="N18" s="63">
        <v>142.26275000000001</v>
      </c>
      <c r="O18" s="117"/>
    </row>
    <row r="19" spans="1:15" s="65" customFormat="1" ht="15" customHeight="1" x14ac:dyDescent="0.25">
      <c r="A19" s="66" t="s">
        <v>469</v>
      </c>
      <c r="B19" s="63">
        <v>274.39999999999998</v>
      </c>
      <c r="C19" s="63">
        <v>274.39999999999998</v>
      </c>
      <c r="D19" s="63">
        <v>274.39999999999998</v>
      </c>
      <c r="E19" s="63">
        <v>274.39999999999998</v>
      </c>
      <c r="F19" s="63">
        <v>274.39999999999998</v>
      </c>
      <c r="G19" s="63">
        <v>274.39999999999998</v>
      </c>
      <c r="H19" s="63">
        <v>274.39999999999998</v>
      </c>
      <c r="I19" s="63">
        <v>274.39999999999998</v>
      </c>
      <c r="J19" s="63">
        <v>274.39999999999998</v>
      </c>
      <c r="K19" s="63">
        <v>0</v>
      </c>
      <c r="L19" s="63">
        <v>0</v>
      </c>
      <c r="M19" s="63">
        <v>0</v>
      </c>
      <c r="N19" s="63">
        <v>0</v>
      </c>
      <c r="O19" s="117"/>
    </row>
    <row r="20" spans="1:15" s="65" customFormat="1" ht="15" customHeight="1" x14ac:dyDescent="0.25">
      <c r="A20" s="66" t="s">
        <v>38</v>
      </c>
      <c r="B20" s="63">
        <v>990.95938999999998</v>
      </c>
      <c r="C20" s="63">
        <v>913.61138000000005</v>
      </c>
      <c r="D20" s="63">
        <v>697.93219999999997</v>
      </c>
      <c r="E20" s="63">
        <v>905.62655000000007</v>
      </c>
      <c r="F20" s="63">
        <v>911.21736999999996</v>
      </c>
      <c r="G20" s="63">
        <v>1043.1616800000002</v>
      </c>
      <c r="H20" s="63">
        <v>590.95587999999998</v>
      </c>
      <c r="I20" s="63">
        <v>890.85655000000008</v>
      </c>
      <c r="J20" s="63">
        <v>966.14114000000006</v>
      </c>
      <c r="K20" s="63">
        <v>1035.4700500000001</v>
      </c>
      <c r="L20" s="63">
        <v>1438.3618700000002</v>
      </c>
      <c r="M20" s="63">
        <v>1542.1377299999999</v>
      </c>
      <c r="N20" s="63">
        <v>1393.0781399999998</v>
      </c>
      <c r="O20" s="117"/>
    </row>
    <row r="21" spans="1:15" s="65" customFormat="1" ht="15" customHeight="1" x14ac:dyDescent="0.25">
      <c r="A21" s="66" t="s">
        <v>470</v>
      </c>
      <c r="B21" s="63">
        <v>-1124.46154</v>
      </c>
      <c r="C21" s="63">
        <v>-1334.81297</v>
      </c>
      <c r="D21" s="63">
        <v>-485.60015999999996</v>
      </c>
      <c r="E21" s="63">
        <v>-827.55581999999993</v>
      </c>
      <c r="F21" s="63">
        <v>-435.43978000000004</v>
      </c>
      <c r="G21" s="63">
        <v>-858.2828199999999</v>
      </c>
      <c r="H21" s="63">
        <v>-601.51932999999997</v>
      </c>
      <c r="I21" s="63">
        <v>-607.74804000000006</v>
      </c>
      <c r="J21" s="63">
        <v>-612.29617000000007</v>
      </c>
      <c r="K21" s="63">
        <v>-430.18808000000001</v>
      </c>
      <c r="L21" s="63">
        <v>-394.60178999999999</v>
      </c>
      <c r="M21" s="63">
        <v>-341.07169999999996</v>
      </c>
      <c r="N21" s="63">
        <v>-326.33775000000003</v>
      </c>
      <c r="O21" s="117"/>
    </row>
    <row r="22" spans="1:15" s="65" customFormat="1" ht="15" customHeight="1" x14ac:dyDescent="0.25">
      <c r="A22" s="62" t="s">
        <v>68</v>
      </c>
      <c r="B22" s="63">
        <v>261.37932000000001</v>
      </c>
      <c r="C22" s="63">
        <v>425.78539000000001</v>
      </c>
      <c r="D22" s="63">
        <v>252.19573</v>
      </c>
      <c r="E22" s="63">
        <v>722.25159999999994</v>
      </c>
      <c r="F22" s="63">
        <v>509.47253999999998</v>
      </c>
      <c r="G22" s="63">
        <v>591.48354000000006</v>
      </c>
      <c r="H22" s="63">
        <v>704.53778</v>
      </c>
      <c r="I22" s="63">
        <v>1770.4618</v>
      </c>
      <c r="J22" s="63">
        <v>1920.5306</v>
      </c>
      <c r="K22" s="63">
        <v>591.77089999999998</v>
      </c>
      <c r="L22" s="63">
        <v>3489.3435099999997</v>
      </c>
      <c r="M22" s="63">
        <v>244.62499000000003</v>
      </c>
      <c r="N22" s="63">
        <v>2665.2862400000004</v>
      </c>
      <c r="O22" s="117"/>
    </row>
    <row r="23" spans="1:15" s="65" customFormat="1" ht="15" customHeight="1" x14ac:dyDescent="0.25">
      <c r="A23" s="62" t="s">
        <v>74</v>
      </c>
      <c r="B23" s="63">
        <v>4.0000000000000001E-3</v>
      </c>
      <c r="C23" s="63">
        <v>4.0000000000000001E-3</v>
      </c>
      <c r="D23" s="63">
        <v>4.0000000000000001E-3</v>
      </c>
      <c r="E23" s="63">
        <v>3.0000000000000001E-3</v>
      </c>
      <c r="F23" s="63">
        <v>1E-3</v>
      </c>
      <c r="G23" s="63">
        <v>1E-3</v>
      </c>
      <c r="H23" s="63">
        <v>1E-3</v>
      </c>
      <c r="I23" s="63">
        <v>1E-3</v>
      </c>
      <c r="J23" s="63">
        <v>0</v>
      </c>
      <c r="K23" s="63">
        <v>0</v>
      </c>
      <c r="L23" s="63">
        <v>0</v>
      </c>
      <c r="M23" s="63">
        <v>0</v>
      </c>
      <c r="N23" s="63">
        <v>0</v>
      </c>
      <c r="O23" s="117"/>
    </row>
    <row r="24" spans="1:15" s="65" customFormat="1" ht="15" customHeight="1" x14ac:dyDescent="0.25">
      <c r="A24" s="62" t="s">
        <v>471</v>
      </c>
      <c r="B24" s="63">
        <v>273.89098999999999</v>
      </c>
      <c r="C24" s="63">
        <v>273.94209000000001</v>
      </c>
      <c r="D24" s="63">
        <v>108.79960000000001</v>
      </c>
      <c r="E24" s="63">
        <v>4106.2587999999996</v>
      </c>
      <c r="F24" s="63">
        <v>4632.1875599999994</v>
      </c>
      <c r="G24" s="63">
        <v>8526.0607600000003</v>
      </c>
      <c r="H24" s="63">
        <v>12827.93859</v>
      </c>
      <c r="I24" s="63">
        <v>19687.938590000002</v>
      </c>
      <c r="J24" s="63">
        <v>21702.149730000001</v>
      </c>
      <c r="K24" s="63">
        <v>11783.77233</v>
      </c>
      <c r="L24" s="63">
        <v>11783.77233</v>
      </c>
      <c r="M24" s="63">
        <v>11783.77233</v>
      </c>
      <c r="N24" s="63">
        <v>11783.77233</v>
      </c>
      <c r="O24" s="117"/>
    </row>
    <row r="25" spans="1:15" s="65" customFormat="1" ht="15" customHeight="1" x14ac:dyDescent="0.25">
      <c r="A25" s="62" t="s">
        <v>84</v>
      </c>
      <c r="B25" s="63">
        <v>1978.20334</v>
      </c>
      <c r="C25" s="63">
        <v>1796.3185800000001</v>
      </c>
      <c r="D25" s="63">
        <v>1729.34708</v>
      </c>
      <c r="E25" s="63">
        <v>1506.3444500000001</v>
      </c>
      <c r="F25" s="63">
        <v>1396.0307299999999</v>
      </c>
      <c r="G25" s="63">
        <v>1167.13005</v>
      </c>
      <c r="H25" s="63">
        <v>991.07514000000003</v>
      </c>
      <c r="I25" s="63">
        <v>961.87711999999999</v>
      </c>
      <c r="J25" s="63">
        <v>1352.38068</v>
      </c>
      <c r="K25" s="63">
        <v>1239.5603000000001</v>
      </c>
      <c r="L25" s="63">
        <v>1217.02727</v>
      </c>
      <c r="M25" s="63">
        <v>1160.7880299999995</v>
      </c>
      <c r="N25" s="63">
        <v>1133.8095000000003</v>
      </c>
      <c r="O25" s="117"/>
    </row>
    <row r="26" spans="1:15" s="65" customFormat="1" ht="15" customHeight="1" x14ac:dyDescent="0.25">
      <c r="A26" s="62" t="s">
        <v>472</v>
      </c>
      <c r="B26" s="63">
        <v>1427.6344799999999</v>
      </c>
      <c r="C26" s="63">
        <v>1188.6419699999999</v>
      </c>
      <c r="D26" s="63">
        <v>1220.63048</v>
      </c>
      <c r="E26" s="63">
        <v>1146.06951</v>
      </c>
      <c r="F26" s="63">
        <v>1090.68202</v>
      </c>
      <c r="G26" s="63">
        <v>902.80031000000008</v>
      </c>
      <c r="H26" s="63">
        <v>743.37688000000003</v>
      </c>
      <c r="I26" s="63">
        <v>632.79150000000004</v>
      </c>
      <c r="J26" s="63">
        <v>569.17757999999992</v>
      </c>
      <c r="K26" s="63">
        <v>1233.0702900000001</v>
      </c>
      <c r="L26" s="63">
        <v>543.68124</v>
      </c>
      <c r="M26" s="63">
        <v>535.54031999999995</v>
      </c>
      <c r="N26" s="63">
        <v>541.68581999999992</v>
      </c>
      <c r="O26" s="117"/>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117"/>
    </row>
    <row r="28" spans="1:15" ht="15" customHeight="1" thickTop="1" thickBot="1" x14ac:dyDescent="0.3">
      <c r="A28" s="59" t="s">
        <v>473</v>
      </c>
      <c r="B28" s="60">
        <v>80260.105519999997</v>
      </c>
      <c r="C28" s="60">
        <v>115473.55082999999</v>
      </c>
      <c r="D28" s="60">
        <v>122190.71915999999</v>
      </c>
      <c r="E28" s="60">
        <v>128168.57805</v>
      </c>
      <c r="F28" s="60">
        <v>113326.59335</v>
      </c>
      <c r="G28" s="60">
        <v>98445.461129999996</v>
      </c>
      <c r="H28" s="60">
        <v>129757.37397</v>
      </c>
      <c r="I28" s="60">
        <v>119067.54490000001</v>
      </c>
      <c r="J28" s="60">
        <v>115500.90859000001</v>
      </c>
      <c r="K28" s="60">
        <v>119862.14118999999</v>
      </c>
      <c r="L28" s="60">
        <v>148119.73697</v>
      </c>
      <c r="M28" s="60">
        <v>132289.95205999998</v>
      </c>
      <c r="N28" s="60">
        <v>141209.81293000001</v>
      </c>
      <c r="O28" s="117"/>
    </row>
    <row r="29" spans="1:15" s="65" customFormat="1" ht="15" customHeight="1" thickTop="1" x14ac:dyDescent="0.25">
      <c r="A29" s="62" t="s">
        <v>474</v>
      </c>
      <c r="B29" s="63">
        <v>62342.44743</v>
      </c>
      <c r="C29" s="63">
        <v>79685.477510000012</v>
      </c>
      <c r="D29" s="63">
        <v>67563.025760000004</v>
      </c>
      <c r="E29" s="63">
        <v>67803.370110000003</v>
      </c>
      <c r="F29" s="63">
        <v>64110.241150000002</v>
      </c>
      <c r="G29" s="63">
        <v>71569.533500000005</v>
      </c>
      <c r="H29" s="63">
        <v>70174.974579999995</v>
      </c>
      <c r="I29" s="63">
        <v>69825.725999999995</v>
      </c>
      <c r="J29" s="63">
        <v>72257.348270000002</v>
      </c>
      <c r="K29" s="63">
        <v>74475.803499999995</v>
      </c>
      <c r="L29" s="63">
        <v>87246.644249999998</v>
      </c>
      <c r="M29" s="63">
        <v>80863.962350000002</v>
      </c>
      <c r="N29" s="63">
        <v>92327.707920000001</v>
      </c>
      <c r="O29" s="117"/>
    </row>
    <row r="30" spans="1:15" s="65" customFormat="1" ht="15" customHeight="1" x14ac:dyDescent="0.25">
      <c r="A30" s="66" t="s">
        <v>475</v>
      </c>
      <c r="B30" s="63">
        <v>27397.628949999998</v>
      </c>
      <c r="C30" s="63">
        <v>48298.087610000002</v>
      </c>
      <c r="D30" s="63">
        <v>38508.517999999996</v>
      </c>
      <c r="E30" s="63">
        <v>39720.584159999999</v>
      </c>
      <c r="F30" s="63">
        <v>34851.007490000004</v>
      </c>
      <c r="G30" s="63">
        <v>38972.483950000002</v>
      </c>
      <c r="H30" s="63">
        <v>32024.63839</v>
      </c>
      <c r="I30" s="63">
        <v>34954.533909999998</v>
      </c>
      <c r="J30" s="63">
        <v>38518.007039999997</v>
      </c>
      <c r="K30" s="63">
        <v>35632.298329999998</v>
      </c>
      <c r="L30" s="63">
        <v>48182.424060000005</v>
      </c>
      <c r="M30" s="63">
        <v>44598.997609999999</v>
      </c>
      <c r="N30" s="63">
        <v>53318.009569999995</v>
      </c>
      <c r="O30" s="117"/>
    </row>
    <row r="31" spans="1:15" s="65" customFormat="1" ht="15" customHeight="1" x14ac:dyDescent="0.25">
      <c r="A31" s="66" t="s">
        <v>476</v>
      </c>
      <c r="B31" s="63">
        <v>22635.422890000002</v>
      </c>
      <c r="C31" s="63">
        <v>22733.85094</v>
      </c>
      <c r="D31" s="63">
        <v>21367.188109999999</v>
      </c>
      <c r="E31" s="63">
        <v>19797.38868</v>
      </c>
      <c r="F31" s="63">
        <v>17664.016780000002</v>
      </c>
      <c r="G31" s="63">
        <v>19877.62715</v>
      </c>
      <c r="H31" s="63">
        <v>19539.841989999997</v>
      </c>
      <c r="I31" s="63">
        <v>21651.77362</v>
      </c>
      <c r="J31" s="63">
        <v>21571.76511</v>
      </c>
      <c r="K31" s="63">
        <v>20278.280440000002</v>
      </c>
      <c r="L31" s="63">
        <v>20141.85944</v>
      </c>
      <c r="M31" s="63">
        <v>17360.689280000002</v>
      </c>
      <c r="N31" s="63">
        <v>16073.394299999998</v>
      </c>
      <c r="O31" s="117"/>
    </row>
    <row r="32" spans="1:15" s="65" customFormat="1" ht="15" customHeight="1" x14ac:dyDescent="0.25">
      <c r="A32" s="66" t="s">
        <v>477</v>
      </c>
      <c r="B32" s="63">
        <v>6322.9769500000002</v>
      </c>
      <c r="C32" s="63">
        <v>2838.3182200000001</v>
      </c>
      <c r="D32" s="63">
        <v>3790.0530600000002</v>
      </c>
      <c r="E32" s="63">
        <v>3949.4627500000001</v>
      </c>
      <c r="F32" s="63">
        <v>6996.0265599999993</v>
      </c>
      <c r="G32" s="63">
        <v>8027.5493699999997</v>
      </c>
      <c r="H32" s="63">
        <v>10333.979069999999</v>
      </c>
      <c r="I32" s="63">
        <v>8042.4745899999998</v>
      </c>
      <c r="J32" s="63">
        <v>8054.8279400000001</v>
      </c>
      <c r="K32" s="63">
        <v>10966.31422</v>
      </c>
      <c r="L32" s="63">
        <v>7274.8996200000001</v>
      </c>
      <c r="M32" s="63">
        <v>6691.4752200000003</v>
      </c>
      <c r="N32" s="63">
        <v>6710.5823700000001</v>
      </c>
      <c r="O32" s="117"/>
    </row>
    <row r="33" spans="1:15" s="65" customFormat="1" ht="15" customHeight="1" x14ac:dyDescent="0.25">
      <c r="A33" s="66" t="s">
        <v>478</v>
      </c>
      <c r="B33" s="63">
        <v>5946.3532800000003</v>
      </c>
      <c r="C33" s="63">
        <v>5789.6918900000001</v>
      </c>
      <c r="D33" s="63">
        <v>3877.37538</v>
      </c>
      <c r="E33" s="63">
        <v>4325.3362400000005</v>
      </c>
      <c r="F33" s="63">
        <v>4583.5227500000001</v>
      </c>
      <c r="G33" s="63">
        <v>4573.6612500000001</v>
      </c>
      <c r="H33" s="63">
        <v>8198.4884199999997</v>
      </c>
      <c r="I33" s="63">
        <v>5121.2054699999999</v>
      </c>
      <c r="J33" s="63">
        <v>4064.7876099999999</v>
      </c>
      <c r="K33" s="63">
        <v>7561.6781300000002</v>
      </c>
      <c r="L33" s="63">
        <v>11584.71228</v>
      </c>
      <c r="M33" s="63">
        <v>12177.24171</v>
      </c>
      <c r="N33" s="63">
        <v>16160.955120000001</v>
      </c>
      <c r="O33" s="117"/>
    </row>
    <row r="34" spans="1:15" s="65" customFormat="1" ht="15" customHeight="1" x14ac:dyDescent="0.25">
      <c r="A34" s="66" t="s">
        <v>479</v>
      </c>
      <c r="B34" s="63">
        <v>0</v>
      </c>
      <c r="C34" s="63">
        <v>0</v>
      </c>
      <c r="D34" s="63">
        <v>0</v>
      </c>
      <c r="E34" s="63">
        <v>0</v>
      </c>
      <c r="F34" s="63">
        <v>0</v>
      </c>
      <c r="G34" s="63">
        <v>0</v>
      </c>
      <c r="H34" s="63">
        <v>0</v>
      </c>
      <c r="I34" s="63">
        <v>0</v>
      </c>
      <c r="J34" s="63">
        <v>0</v>
      </c>
      <c r="K34" s="63">
        <v>0</v>
      </c>
      <c r="L34" s="63">
        <v>0</v>
      </c>
      <c r="M34" s="63">
        <v>0</v>
      </c>
      <c r="N34" s="63">
        <v>0</v>
      </c>
      <c r="O34" s="117"/>
    </row>
    <row r="35" spans="1:15" s="65" customFormat="1" ht="15" customHeight="1" x14ac:dyDescent="0.25">
      <c r="A35" s="66" t="s">
        <v>480</v>
      </c>
      <c r="B35" s="63">
        <v>40.065359999999998</v>
      </c>
      <c r="C35" s="63">
        <v>25.528849999999998</v>
      </c>
      <c r="D35" s="63">
        <v>19.891209999999997</v>
      </c>
      <c r="E35" s="63">
        <v>10.598280000000001</v>
      </c>
      <c r="F35" s="63">
        <v>15.66757</v>
      </c>
      <c r="G35" s="63">
        <v>118.21178</v>
      </c>
      <c r="H35" s="63">
        <v>78.026710000000008</v>
      </c>
      <c r="I35" s="63">
        <v>55.738410000000002</v>
      </c>
      <c r="J35" s="63">
        <v>47.960569999999997</v>
      </c>
      <c r="K35" s="63">
        <v>37.232379999999999</v>
      </c>
      <c r="L35" s="63">
        <v>62.748849999999997</v>
      </c>
      <c r="M35" s="63">
        <v>35.558529999999998</v>
      </c>
      <c r="N35" s="63">
        <v>64.766559999999998</v>
      </c>
      <c r="O35" s="117"/>
    </row>
    <row r="36" spans="1:15" s="65" customFormat="1" ht="15" customHeight="1" x14ac:dyDescent="0.25">
      <c r="A36" s="62" t="s">
        <v>481</v>
      </c>
      <c r="B36" s="63">
        <v>0</v>
      </c>
      <c r="C36" s="63">
        <v>2.86619</v>
      </c>
      <c r="D36" s="63">
        <v>0</v>
      </c>
      <c r="E36" s="63">
        <v>0</v>
      </c>
      <c r="F36" s="63">
        <v>0</v>
      </c>
      <c r="G36" s="63">
        <v>0</v>
      </c>
      <c r="H36" s="63">
        <v>0</v>
      </c>
      <c r="I36" s="63">
        <v>0</v>
      </c>
      <c r="J36" s="63">
        <v>0</v>
      </c>
      <c r="K36" s="63">
        <v>14.42014</v>
      </c>
      <c r="L36" s="63">
        <v>2.03335</v>
      </c>
      <c r="M36" s="63">
        <v>4.3135999999999992</v>
      </c>
      <c r="N36" s="63">
        <v>6.4633199999999995</v>
      </c>
      <c r="O36" s="117"/>
    </row>
    <row r="37" spans="1:15" s="65" customFormat="1" ht="15" customHeight="1" x14ac:dyDescent="0.25">
      <c r="A37" s="62" t="s">
        <v>482</v>
      </c>
      <c r="B37" s="63">
        <v>10772.367</v>
      </c>
      <c r="C37" s="63">
        <v>28875.165100000002</v>
      </c>
      <c r="D37" s="63">
        <v>47587.9476</v>
      </c>
      <c r="E37" s="63">
        <v>53783.478600000002</v>
      </c>
      <c r="F37" s="63">
        <v>44225.48603</v>
      </c>
      <c r="G37" s="63">
        <v>22099.352469999998</v>
      </c>
      <c r="H37" s="63">
        <v>55064.254509999999</v>
      </c>
      <c r="I37" s="63">
        <v>43721.287619999996</v>
      </c>
      <c r="J37" s="63">
        <v>37861.672399999996</v>
      </c>
      <c r="K37" s="63">
        <v>40175.72337</v>
      </c>
      <c r="L37" s="63">
        <v>53460.441469999998</v>
      </c>
      <c r="M37" s="63">
        <v>45160.873269999996</v>
      </c>
      <c r="N37" s="63">
        <v>41974.011870000002</v>
      </c>
      <c r="O37" s="117"/>
    </row>
    <row r="38" spans="1:15" s="65" customFormat="1" ht="15" customHeight="1" x14ac:dyDescent="0.25">
      <c r="A38" s="62" t="s">
        <v>483</v>
      </c>
      <c r="B38" s="63">
        <v>3477.5881899999999</v>
      </c>
      <c r="C38" s="63">
        <v>3315.2901000000002</v>
      </c>
      <c r="D38" s="63">
        <v>3237.5536099999999</v>
      </c>
      <c r="E38" s="63">
        <v>3120.6717100000001</v>
      </c>
      <c r="F38" s="63">
        <v>2626.7477699999999</v>
      </c>
      <c r="G38" s="63">
        <v>2331.7535899999998</v>
      </c>
      <c r="H38" s="63">
        <v>2557.4577899999999</v>
      </c>
      <c r="I38" s="63">
        <v>2405.4017999999996</v>
      </c>
      <c r="J38" s="63">
        <v>3051.4920499999998</v>
      </c>
      <c r="K38" s="63">
        <v>3402.2959000000001</v>
      </c>
      <c r="L38" s="63">
        <v>5652.5594499999997</v>
      </c>
      <c r="M38" s="63">
        <v>4244.1374800000003</v>
      </c>
      <c r="N38" s="63">
        <v>4969.7890899999984</v>
      </c>
      <c r="O38" s="117"/>
    </row>
    <row r="39" spans="1:15" s="65" customFormat="1" ht="15" customHeight="1" x14ac:dyDescent="0.25">
      <c r="A39" s="62" t="s">
        <v>145</v>
      </c>
      <c r="B39" s="63">
        <v>3667.7028999999998</v>
      </c>
      <c r="C39" s="63">
        <v>3594.7519300000004</v>
      </c>
      <c r="D39" s="63">
        <v>3802.1921899999998</v>
      </c>
      <c r="E39" s="63">
        <v>3461.0576299999998</v>
      </c>
      <c r="F39" s="63">
        <v>2364.1183999999998</v>
      </c>
      <c r="G39" s="63">
        <v>2444.8215699999996</v>
      </c>
      <c r="H39" s="63">
        <v>1960.6870900000001</v>
      </c>
      <c r="I39" s="63">
        <v>3115.1294800000001</v>
      </c>
      <c r="J39" s="63">
        <v>2330.3958700000003</v>
      </c>
      <c r="K39" s="63">
        <v>1793.8982800000001</v>
      </c>
      <c r="L39" s="63">
        <v>1758.05845</v>
      </c>
      <c r="M39" s="63">
        <v>2016.66536</v>
      </c>
      <c r="N39" s="63">
        <v>1931.8407299999999</v>
      </c>
      <c r="O39" s="117"/>
    </row>
    <row r="40" spans="1:15" s="65" customFormat="1" ht="15" customHeight="1" x14ac:dyDescent="0.25">
      <c r="A40" s="62" t="s">
        <v>152</v>
      </c>
      <c r="B40" s="63">
        <v>0</v>
      </c>
      <c r="C40" s="63">
        <v>0</v>
      </c>
      <c r="D40" s="63">
        <v>0</v>
      </c>
      <c r="E40" s="63">
        <v>0</v>
      </c>
      <c r="F40" s="63">
        <v>0</v>
      </c>
      <c r="G40" s="63">
        <v>0</v>
      </c>
      <c r="H40" s="63">
        <v>0</v>
      </c>
      <c r="I40" s="63">
        <v>0</v>
      </c>
      <c r="J40" s="63">
        <v>0</v>
      </c>
      <c r="K40" s="63">
        <v>0</v>
      </c>
      <c r="L40" s="63">
        <v>0</v>
      </c>
      <c r="M40" s="63">
        <v>0</v>
      </c>
      <c r="N40" s="63">
        <v>0</v>
      </c>
      <c r="O40" s="117"/>
    </row>
    <row r="41" spans="1:15" s="65" customFormat="1" ht="15" customHeight="1" x14ac:dyDescent="0.25">
      <c r="A41" s="62" t="s">
        <v>484</v>
      </c>
      <c r="B41" s="63">
        <v>0</v>
      </c>
      <c r="C41" s="63">
        <v>0</v>
      </c>
      <c r="D41" s="63">
        <v>0</v>
      </c>
      <c r="E41" s="63">
        <v>0</v>
      </c>
      <c r="F41" s="63">
        <v>0</v>
      </c>
      <c r="G41" s="63">
        <v>0</v>
      </c>
      <c r="H41" s="63">
        <v>0</v>
      </c>
      <c r="I41" s="63">
        <v>0</v>
      </c>
      <c r="J41" s="63">
        <v>0</v>
      </c>
      <c r="K41" s="63">
        <v>0</v>
      </c>
      <c r="L41" s="63">
        <v>0</v>
      </c>
      <c r="M41" s="63">
        <v>0</v>
      </c>
      <c r="N41" s="63">
        <v>0</v>
      </c>
      <c r="O41" s="117"/>
    </row>
    <row r="42" spans="1:15" s="67" customFormat="1" ht="15" customHeight="1" thickBot="1" x14ac:dyDescent="0.3">
      <c r="A42" s="62" t="s">
        <v>126</v>
      </c>
      <c r="B42" s="63">
        <v>0</v>
      </c>
      <c r="C42" s="63">
        <v>0</v>
      </c>
      <c r="D42" s="63">
        <v>0</v>
      </c>
      <c r="E42" s="63">
        <v>0</v>
      </c>
      <c r="F42" s="63">
        <v>0</v>
      </c>
      <c r="G42" s="63">
        <v>0</v>
      </c>
      <c r="H42" s="63">
        <v>0</v>
      </c>
      <c r="I42" s="63">
        <v>0</v>
      </c>
      <c r="J42" s="63">
        <v>0</v>
      </c>
      <c r="K42" s="63">
        <v>0</v>
      </c>
      <c r="L42" s="63">
        <v>0</v>
      </c>
      <c r="M42" s="63">
        <v>0</v>
      </c>
      <c r="N42" s="63">
        <v>0</v>
      </c>
      <c r="O42" s="117"/>
    </row>
    <row r="43" spans="1:15" ht="15" customHeight="1" thickTop="1" thickBot="1" x14ac:dyDescent="0.3">
      <c r="A43" s="59" t="s">
        <v>485</v>
      </c>
      <c r="B43" s="60">
        <v>96556.577359999996</v>
      </c>
      <c r="C43" s="60">
        <v>97681.169040000008</v>
      </c>
      <c r="D43" s="60">
        <v>97841.770759999999</v>
      </c>
      <c r="E43" s="60">
        <v>98303.154299999995</v>
      </c>
      <c r="F43" s="60">
        <v>98643.429329999999</v>
      </c>
      <c r="G43" s="60">
        <v>96357.97683</v>
      </c>
      <c r="H43" s="60">
        <v>93036.7307</v>
      </c>
      <c r="I43" s="60">
        <v>88169.165400000013</v>
      </c>
      <c r="J43" s="60">
        <v>86840.168189999997</v>
      </c>
      <c r="K43" s="60">
        <v>87617.815799999997</v>
      </c>
      <c r="L43" s="60">
        <v>91197.560799999992</v>
      </c>
      <c r="M43" s="60">
        <v>93385.604860000007</v>
      </c>
      <c r="N43" s="60">
        <v>93799.993279999995</v>
      </c>
      <c r="O43" s="117"/>
    </row>
    <row r="44" spans="1:15" s="65" customFormat="1" ht="15" customHeight="1" thickTop="1" x14ac:dyDescent="0.25">
      <c r="A44" s="62" t="s">
        <v>167</v>
      </c>
      <c r="B44" s="63">
        <v>95490.01655</v>
      </c>
      <c r="C44" s="63">
        <v>95490.01655</v>
      </c>
      <c r="D44" s="63">
        <v>95490.01655</v>
      </c>
      <c r="E44" s="63">
        <v>95490.01655</v>
      </c>
      <c r="F44" s="63">
        <v>95490.01655</v>
      </c>
      <c r="G44" s="63">
        <v>95490.01655</v>
      </c>
      <c r="H44" s="63">
        <v>95490.01655</v>
      </c>
      <c r="I44" s="63">
        <v>95490.01655</v>
      </c>
      <c r="J44" s="63">
        <v>95490.01655</v>
      </c>
      <c r="K44" s="63">
        <v>95490.01655</v>
      </c>
      <c r="L44" s="63">
        <v>95490.01655</v>
      </c>
      <c r="M44" s="63">
        <v>95490.01655</v>
      </c>
      <c r="N44" s="63">
        <v>95490.01655</v>
      </c>
      <c r="O44" s="117"/>
    </row>
    <row r="45" spans="1:15" s="65" customFormat="1" ht="15" customHeight="1" x14ac:dyDescent="0.25">
      <c r="A45" s="62" t="s">
        <v>171</v>
      </c>
      <c r="B45" s="63">
        <v>0</v>
      </c>
      <c r="C45" s="63">
        <v>0</v>
      </c>
      <c r="D45" s="63">
        <v>0</v>
      </c>
      <c r="E45" s="63">
        <v>0</v>
      </c>
      <c r="F45" s="63">
        <v>0</v>
      </c>
      <c r="G45" s="63">
        <v>0</v>
      </c>
      <c r="H45" s="63">
        <v>0</v>
      </c>
      <c r="I45" s="63">
        <v>0</v>
      </c>
      <c r="J45" s="63">
        <v>0</v>
      </c>
      <c r="K45" s="63">
        <v>0</v>
      </c>
      <c r="L45" s="63">
        <v>0</v>
      </c>
      <c r="M45" s="63">
        <v>0</v>
      </c>
      <c r="N45" s="63">
        <v>0</v>
      </c>
      <c r="O45" s="117"/>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117"/>
    </row>
    <row r="47" spans="1:15" s="65" customFormat="1" ht="15" customHeight="1" x14ac:dyDescent="0.25">
      <c r="A47" s="62" t="s">
        <v>486</v>
      </c>
      <c r="B47" s="63">
        <v>11746.18975</v>
      </c>
      <c r="C47" s="63">
        <v>11883.465980000001</v>
      </c>
      <c r="D47" s="63">
        <v>11995.925140000001</v>
      </c>
      <c r="E47" s="63">
        <v>12011.98531</v>
      </c>
      <c r="F47" s="63">
        <v>12058.123669999999</v>
      </c>
      <c r="G47" s="63">
        <v>12092.151169999999</v>
      </c>
      <c r="H47" s="63">
        <v>12092.151169999999</v>
      </c>
      <c r="I47" s="63">
        <v>12092.151169999999</v>
      </c>
      <c r="J47" s="63">
        <v>12092.151169999999</v>
      </c>
      <c r="K47" s="63">
        <v>12092.151169999999</v>
      </c>
      <c r="L47" s="63">
        <v>12169.915929999999</v>
      </c>
      <c r="M47" s="63">
        <v>12169.915929999999</v>
      </c>
      <c r="N47" s="63">
        <v>12751.360720000001</v>
      </c>
      <c r="O47" s="117"/>
    </row>
    <row r="48" spans="1:15" s="65" customFormat="1" ht="15" customHeight="1" x14ac:dyDescent="0.25">
      <c r="A48" s="62" t="s">
        <v>181</v>
      </c>
      <c r="B48" s="63">
        <v>-10679.628939999999</v>
      </c>
      <c r="C48" s="63">
        <v>-9692.3134900000005</v>
      </c>
      <c r="D48" s="63">
        <v>-9644.1709300000002</v>
      </c>
      <c r="E48" s="63">
        <v>-9198.8475600000002</v>
      </c>
      <c r="F48" s="63">
        <v>-8904.7108900000003</v>
      </c>
      <c r="G48" s="63">
        <v>-11224.19089</v>
      </c>
      <c r="H48" s="63">
        <v>-14545.437019999999</v>
      </c>
      <c r="I48" s="63">
        <v>-19413.00232</v>
      </c>
      <c r="J48" s="63">
        <v>-20741.999530000001</v>
      </c>
      <c r="K48" s="63">
        <v>-19964.351920000001</v>
      </c>
      <c r="L48" s="63">
        <v>-16462.37168</v>
      </c>
      <c r="M48" s="63">
        <v>-14274.32762</v>
      </c>
      <c r="N48" s="63">
        <v>-14441.383989999998</v>
      </c>
      <c r="O48" s="117"/>
    </row>
    <row r="49" spans="1:15" s="65" customFormat="1" ht="15" customHeight="1" x14ac:dyDescent="0.25">
      <c r="A49" s="66" t="s">
        <v>487</v>
      </c>
      <c r="B49" s="63">
        <v>-12052.391180000001</v>
      </c>
      <c r="C49" s="63">
        <v>-10816.905130000001</v>
      </c>
      <c r="D49" s="63">
        <v>-9804.7726500000008</v>
      </c>
      <c r="E49" s="63">
        <v>-9660.2310999999991</v>
      </c>
      <c r="F49" s="63">
        <v>-9244.9858999999997</v>
      </c>
      <c r="G49" s="63">
        <v>-8938.7383900000004</v>
      </c>
      <c r="H49" s="63">
        <v>-11224.19068</v>
      </c>
      <c r="I49" s="63">
        <v>-14545.437019999999</v>
      </c>
      <c r="J49" s="63">
        <v>-19413.002089999998</v>
      </c>
      <c r="K49" s="63">
        <v>-20741.999530000001</v>
      </c>
      <c r="L49" s="63">
        <v>-20042.116679999999</v>
      </c>
      <c r="M49" s="63">
        <v>-20088.775539999999</v>
      </c>
      <c r="N49" s="63">
        <v>-15204.639289999999</v>
      </c>
      <c r="O49" s="117"/>
    </row>
    <row r="50" spans="1:15" s="67" customFormat="1" ht="15" customHeight="1" thickBot="1" x14ac:dyDescent="0.3">
      <c r="A50" s="66" t="s">
        <v>488</v>
      </c>
      <c r="B50" s="63">
        <v>1372.76224</v>
      </c>
      <c r="C50" s="63">
        <v>1124.5916399999999</v>
      </c>
      <c r="D50" s="63">
        <v>160.60172</v>
      </c>
      <c r="E50" s="63">
        <v>461.38353999999998</v>
      </c>
      <c r="F50" s="63">
        <v>340.27501000000001</v>
      </c>
      <c r="G50" s="63">
        <v>-2285.4524999999999</v>
      </c>
      <c r="H50" s="63">
        <v>-3321.2463399999997</v>
      </c>
      <c r="I50" s="63">
        <v>-4867.5653000000002</v>
      </c>
      <c r="J50" s="63">
        <v>-1328.9974399999999</v>
      </c>
      <c r="K50" s="63">
        <v>777.64760999999999</v>
      </c>
      <c r="L50" s="63">
        <v>3579.7449999999999</v>
      </c>
      <c r="M50" s="63">
        <v>5814.4479199999996</v>
      </c>
      <c r="N50" s="63">
        <v>763.25530000000003</v>
      </c>
      <c r="O50" s="117"/>
    </row>
    <row r="51" spans="1:15" ht="15" customHeight="1" thickTop="1" thickBot="1" x14ac:dyDescent="0.3">
      <c r="A51" s="59" t="s">
        <v>489</v>
      </c>
      <c r="B51" s="60">
        <v>176816.68288000001</v>
      </c>
      <c r="C51" s="60">
        <v>213154.71987</v>
      </c>
      <c r="D51" s="60">
        <v>220032.48991999999</v>
      </c>
      <c r="E51" s="60">
        <v>226471.73235000001</v>
      </c>
      <c r="F51" s="60">
        <v>211970.02267999999</v>
      </c>
      <c r="G51" s="60">
        <v>194803.43796000001</v>
      </c>
      <c r="H51" s="60">
        <v>222794.10467</v>
      </c>
      <c r="I51" s="60">
        <v>207236.71030000001</v>
      </c>
      <c r="J51" s="60">
        <v>202341.07678</v>
      </c>
      <c r="K51" s="60">
        <v>207479.95699000001</v>
      </c>
      <c r="L51" s="60">
        <v>239317.29777</v>
      </c>
      <c r="M51" s="60">
        <v>225675.55692</v>
      </c>
      <c r="N51" s="60">
        <v>235009.80621000001</v>
      </c>
      <c r="O51" s="117"/>
    </row>
    <row r="52" spans="1:15" s="65" customFormat="1" ht="15" customHeight="1" thickTop="1" x14ac:dyDescent="0.25">
      <c r="A52" s="68" t="s">
        <v>490</v>
      </c>
      <c r="B52" s="63">
        <v>62538.690560000003</v>
      </c>
      <c r="C52" s="63">
        <v>89885.581430000006</v>
      </c>
      <c r="D52" s="63">
        <v>89695.080370000011</v>
      </c>
      <c r="E52" s="63">
        <v>52790.860619999999</v>
      </c>
      <c r="F52" s="63">
        <v>37656.62169</v>
      </c>
      <c r="G52" s="63">
        <v>23947.436870000001</v>
      </c>
      <c r="H52" s="63">
        <v>28632.792940000003</v>
      </c>
      <c r="I52" s="63">
        <v>44567.894289999997</v>
      </c>
      <c r="J52" s="63">
        <v>16156.58959</v>
      </c>
      <c r="K52" s="63">
        <v>6758.2307999999994</v>
      </c>
      <c r="L52" s="63">
        <v>10397.481750000001</v>
      </c>
      <c r="M52" s="63">
        <v>10858.319100000001</v>
      </c>
      <c r="N52" s="63">
        <v>15186.907670000001</v>
      </c>
      <c r="O52" s="117"/>
    </row>
    <row r="53" spans="1:15" s="67" customFormat="1" ht="15" customHeight="1" x14ac:dyDescent="0.25">
      <c r="A53" s="66" t="s">
        <v>491</v>
      </c>
      <c r="B53" s="63">
        <v>1215.69181</v>
      </c>
      <c r="C53" s="63">
        <v>0</v>
      </c>
      <c r="D53" s="63">
        <v>1004.92044</v>
      </c>
      <c r="E53" s="63">
        <v>350.60060999999996</v>
      </c>
      <c r="F53" s="63">
        <v>0</v>
      </c>
      <c r="G53" s="63">
        <v>0</v>
      </c>
      <c r="H53" s="63">
        <v>0</v>
      </c>
      <c r="I53" s="63">
        <v>0</v>
      </c>
      <c r="J53" s="63">
        <v>0</v>
      </c>
      <c r="K53" s="63">
        <v>0</v>
      </c>
      <c r="L53" s="63">
        <v>0</v>
      </c>
      <c r="M53" s="63">
        <v>0</v>
      </c>
      <c r="N53" s="63">
        <v>0</v>
      </c>
      <c r="O53" s="117"/>
    </row>
    <row r="54" spans="1:15" s="67" customFormat="1" ht="15" customHeight="1" x14ac:dyDescent="0.25">
      <c r="A54" s="66" t="s">
        <v>492</v>
      </c>
      <c r="B54" s="63">
        <v>61322.998749999999</v>
      </c>
      <c r="C54" s="63">
        <v>89885.581430000006</v>
      </c>
      <c r="D54" s="63">
        <v>88690.159930000009</v>
      </c>
      <c r="E54" s="63">
        <v>52440.260009999998</v>
      </c>
      <c r="F54" s="63">
        <v>37656.62169</v>
      </c>
      <c r="G54" s="63">
        <v>23947.436870000001</v>
      </c>
      <c r="H54" s="63">
        <v>28632.792940000003</v>
      </c>
      <c r="I54" s="63">
        <v>44567.894289999997</v>
      </c>
      <c r="J54" s="63">
        <v>16156.58959</v>
      </c>
      <c r="K54" s="63">
        <v>6758.2307999999994</v>
      </c>
      <c r="L54" s="63">
        <v>10397.481750000001</v>
      </c>
      <c r="M54" s="63">
        <v>10858.319100000001</v>
      </c>
      <c r="N54" s="63">
        <v>15186.907670000001</v>
      </c>
      <c r="O54" s="117"/>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117"/>
    </row>
    <row r="56" spans="1:15" s="67" customFormat="1" ht="15" customHeight="1" x14ac:dyDescent="0.25">
      <c r="A56" s="66" t="s">
        <v>494</v>
      </c>
      <c r="B56" s="63">
        <v>0</v>
      </c>
      <c r="C56" s="63">
        <v>0</v>
      </c>
      <c r="D56" s="63">
        <v>0</v>
      </c>
      <c r="E56" s="63">
        <v>0</v>
      </c>
      <c r="F56" s="63">
        <v>0</v>
      </c>
      <c r="G56" s="63">
        <v>0</v>
      </c>
      <c r="H56" s="63">
        <v>0</v>
      </c>
      <c r="I56" s="63">
        <v>0</v>
      </c>
      <c r="J56" s="63">
        <v>0</v>
      </c>
      <c r="K56" s="63">
        <v>0</v>
      </c>
      <c r="L56" s="63">
        <v>0</v>
      </c>
      <c r="M56" s="63">
        <v>0</v>
      </c>
      <c r="N56" s="63">
        <v>0</v>
      </c>
      <c r="O56" s="117"/>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117"/>
    </row>
    <row r="58" spans="1:15" s="67" customFormat="1" ht="15" customHeight="1" x14ac:dyDescent="0.25">
      <c r="A58" s="62" t="s">
        <v>496</v>
      </c>
      <c r="B58" s="63">
        <v>1003730.83062</v>
      </c>
      <c r="C58" s="63">
        <v>984294.44110000005</v>
      </c>
      <c r="D58" s="63">
        <v>1065263.2624900001</v>
      </c>
      <c r="E58" s="63">
        <v>1003905.1013099999</v>
      </c>
      <c r="F58" s="63">
        <v>1093297.12512</v>
      </c>
      <c r="G58" s="63">
        <v>991201.46351999999</v>
      </c>
      <c r="H58" s="63">
        <v>774001.45377999998</v>
      </c>
      <c r="I58" s="63">
        <v>733781.81598000007</v>
      </c>
      <c r="J58" s="63">
        <v>761593.78738999995</v>
      </c>
      <c r="K58" s="63">
        <v>812173.10757000011</v>
      </c>
      <c r="L58" s="63">
        <v>846526.25815999997</v>
      </c>
      <c r="M58" s="63">
        <v>856049.8478300001</v>
      </c>
      <c r="N58" s="63">
        <v>833438.05096999998</v>
      </c>
      <c r="O58" s="117"/>
    </row>
    <row r="59" spans="1:15" x14ac:dyDescent="0.25">
      <c r="A59" s="69" t="s">
        <v>497</v>
      </c>
      <c r="B59" s="70">
        <v>8626.6301800000001</v>
      </c>
      <c r="C59" s="70">
        <v>9134.8107600000003</v>
      </c>
      <c r="D59" s="70">
        <v>8263.46198</v>
      </c>
      <c r="E59" s="70">
        <v>8959.827150000001</v>
      </c>
      <c r="F59" s="70">
        <v>8085.5501699999995</v>
      </c>
      <c r="G59" s="70">
        <v>7577.40146</v>
      </c>
      <c r="H59" s="70">
        <v>6381.4382900000001</v>
      </c>
      <c r="I59" s="70">
        <v>6039.5814099999998</v>
      </c>
      <c r="J59" s="70">
        <v>6640.8687699999991</v>
      </c>
      <c r="K59" s="70">
        <v>7668.29007</v>
      </c>
      <c r="L59" s="70">
        <v>1961.2845400000001</v>
      </c>
      <c r="M59" s="70">
        <v>7773.2021399999994</v>
      </c>
      <c r="N59" s="70">
        <v>2093.2624599999999</v>
      </c>
      <c r="O59" s="117"/>
    </row>
    <row r="60" spans="1:15" ht="15" customHeight="1" x14ac:dyDescent="0.25">
      <c r="A60" s="66" t="s">
        <v>498</v>
      </c>
      <c r="B60" s="63">
        <v>-356.20753000000002</v>
      </c>
      <c r="C60" s="63">
        <v>-534.53768000000002</v>
      </c>
      <c r="D60" s="63">
        <v>-563.69911000000002</v>
      </c>
      <c r="E60" s="63">
        <v>-557.21632999999997</v>
      </c>
      <c r="F60" s="63">
        <v>-1157.0727099999999</v>
      </c>
      <c r="G60" s="63">
        <v>-597.11473000000001</v>
      </c>
      <c r="H60" s="63">
        <v>-1010.1227</v>
      </c>
      <c r="I60" s="63">
        <v>-1312.8974900000001</v>
      </c>
      <c r="J60" s="63">
        <v>-1030.49568</v>
      </c>
      <c r="K60" s="63">
        <v>-1425.69715</v>
      </c>
      <c r="L60" s="63">
        <v>-472.63046999999995</v>
      </c>
      <c r="M60" s="63">
        <v>-1506.89489</v>
      </c>
      <c r="N60" s="63">
        <v>-309.09604000000002</v>
      </c>
      <c r="O60" s="117"/>
    </row>
    <row r="61" spans="1:15" ht="15" customHeight="1" x14ac:dyDescent="0.25">
      <c r="A61" s="62" t="s">
        <v>499</v>
      </c>
      <c r="B61" s="63">
        <v>8270.4226500000004</v>
      </c>
      <c r="C61" s="63">
        <v>8600.2730800000008</v>
      </c>
      <c r="D61" s="63">
        <v>7699.7628700000005</v>
      </c>
      <c r="E61" s="63">
        <v>8402.6108199999999</v>
      </c>
      <c r="F61" s="63">
        <v>6928.4774600000001</v>
      </c>
      <c r="G61" s="63">
        <v>6980.2867300000007</v>
      </c>
      <c r="H61" s="63">
        <v>5371.3155900000002</v>
      </c>
      <c r="I61" s="63">
        <v>4726.6839199999995</v>
      </c>
      <c r="J61" s="63">
        <v>5610.37309</v>
      </c>
      <c r="K61" s="63">
        <v>6242.59292</v>
      </c>
      <c r="L61" s="63">
        <v>1488.65407</v>
      </c>
      <c r="M61" s="63">
        <v>6266.3072499999998</v>
      </c>
      <c r="N61" s="63">
        <v>1784.16642</v>
      </c>
      <c r="O61" s="117"/>
    </row>
    <row r="62" spans="1:15" ht="15" customHeight="1" x14ac:dyDescent="0.25">
      <c r="A62" s="72" t="s">
        <v>500</v>
      </c>
      <c r="B62" s="63">
        <v>5937.0886799999998</v>
      </c>
      <c r="C62" s="63">
        <v>5617.9032100000004</v>
      </c>
      <c r="D62" s="63">
        <v>6872.8189499999999</v>
      </c>
      <c r="E62" s="63">
        <v>7473.6108800000002</v>
      </c>
      <c r="F62" s="63">
        <v>9363.7208800000008</v>
      </c>
      <c r="G62" s="63">
        <v>8134.7033600000004</v>
      </c>
      <c r="H62" s="63">
        <v>5993.2725099999998</v>
      </c>
      <c r="I62" s="63">
        <v>8936.5353699999996</v>
      </c>
      <c r="J62" s="63">
        <v>7960.7150000000001</v>
      </c>
      <c r="K62" s="63">
        <v>23361.727010000002</v>
      </c>
      <c r="L62" s="63">
        <v>8169.7814200000003</v>
      </c>
      <c r="M62" s="63">
        <v>39575.941949999986</v>
      </c>
      <c r="N62" s="63">
        <v>7779.5017199999975</v>
      </c>
      <c r="O62" s="117"/>
    </row>
    <row r="63" spans="1:15" ht="15" customHeight="1" x14ac:dyDescent="0.25">
      <c r="A63" s="66" t="s">
        <v>501</v>
      </c>
      <c r="B63" s="63">
        <v>-808.12293</v>
      </c>
      <c r="C63" s="63">
        <v>-825.54353000000003</v>
      </c>
      <c r="D63" s="63">
        <v>-3124.6672000000003</v>
      </c>
      <c r="E63" s="63">
        <v>-3254.39428</v>
      </c>
      <c r="F63" s="63">
        <v>-4270.5034500000002</v>
      </c>
      <c r="G63" s="63">
        <v>-3277.8258500000002</v>
      </c>
      <c r="H63" s="63">
        <v>-3827.0489600000001</v>
      </c>
      <c r="I63" s="63">
        <v>-4600.0275999999994</v>
      </c>
      <c r="J63" s="63">
        <v>-2603.5671699999998</v>
      </c>
      <c r="K63" s="63">
        <v>-13409.52469</v>
      </c>
      <c r="L63" s="63">
        <v>-2686.3621800000001</v>
      </c>
      <c r="M63" s="63">
        <v>-24221.602859999999</v>
      </c>
      <c r="N63" s="63">
        <v>-5181.8890599999995</v>
      </c>
      <c r="O63" s="117"/>
    </row>
    <row r="64" spans="1:15" ht="15" customHeight="1" x14ac:dyDescent="0.25">
      <c r="A64" s="73" t="s">
        <v>502</v>
      </c>
      <c r="B64" s="63">
        <v>13399.3884</v>
      </c>
      <c r="C64" s="63">
        <v>13392.63276</v>
      </c>
      <c r="D64" s="63">
        <v>11447.91462</v>
      </c>
      <c r="E64" s="63">
        <v>12621.82742</v>
      </c>
      <c r="F64" s="63">
        <v>12021.694890000001</v>
      </c>
      <c r="G64" s="63">
        <v>11837.16424</v>
      </c>
      <c r="H64" s="63">
        <v>7537.5391399999999</v>
      </c>
      <c r="I64" s="63">
        <v>9063.1916899999997</v>
      </c>
      <c r="J64" s="63">
        <v>10967.520919999999</v>
      </c>
      <c r="K64" s="63">
        <v>16194.795239999999</v>
      </c>
      <c r="L64" s="63">
        <v>6972.0733099999998</v>
      </c>
      <c r="M64" s="63">
        <v>21620.646339999985</v>
      </c>
      <c r="N64" s="63">
        <v>4381.7790799999984</v>
      </c>
      <c r="O64" s="117"/>
    </row>
    <row r="65" spans="1:15" ht="15" customHeight="1" x14ac:dyDescent="0.25">
      <c r="A65" s="72" t="s">
        <v>503</v>
      </c>
      <c r="B65" s="63">
        <v>1472.22245</v>
      </c>
      <c r="C65" s="63">
        <v>1605.3745100000001</v>
      </c>
      <c r="D65" s="63">
        <v>1288.60998</v>
      </c>
      <c r="E65" s="63">
        <v>2128.2764999999999</v>
      </c>
      <c r="F65" s="63">
        <v>2635.6564500000004</v>
      </c>
      <c r="G65" s="63">
        <v>1648.57951</v>
      </c>
      <c r="H65" s="63">
        <v>1513.27856</v>
      </c>
      <c r="I65" s="63">
        <v>1082.5396499999999</v>
      </c>
      <c r="J65" s="63">
        <v>3283.7462300000002</v>
      </c>
      <c r="K65" s="63">
        <v>4828.1474100000005</v>
      </c>
      <c r="L65" s="63">
        <v>519.33778999999993</v>
      </c>
      <c r="M65" s="63">
        <v>2444.76323</v>
      </c>
      <c r="N65" s="63">
        <v>581.06035999999995</v>
      </c>
      <c r="O65" s="117"/>
    </row>
    <row r="66" spans="1:15" ht="15" customHeight="1" x14ac:dyDescent="0.25">
      <c r="A66" s="72" t="s">
        <v>504</v>
      </c>
      <c r="B66" s="63">
        <v>-628.60950000000003</v>
      </c>
      <c r="C66" s="63">
        <v>-1533.86403</v>
      </c>
      <c r="D66" s="63">
        <v>-584.29022999999995</v>
      </c>
      <c r="E66" s="63">
        <v>-1713.95867</v>
      </c>
      <c r="F66" s="63">
        <v>-939.06581000000006</v>
      </c>
      <c r="G66" s="63">
        <v>-2155.7004200000001</v>
      </c>
      <c r="H66" s="63">
        <v>-750.80584999999996</v>
      </c>
      <c r="I66" s="63">
        <v>-2239.9107599999998</v>
      </c>
      <c r="J66" s="63">
        <v>-2608.82512</v>
      </c>
      <c r="K66" s="63">
        <v>-5743.0136700000003</v>
      </c>
      <c r="L66" s="63">
        <v>-456.41366999999997</v>
      </c>
      <c r="M66" s="63">
        <v>-2586.9159099999997</v>
      </c>
      <c r="N66" s="63">
        <v>-481.50175999999999</v>
      </c>
      <c r="O66" s="117"/>
    </row>
    <row r="67" spans="1:15" ht="15" customHeight="1" x14ac:dyDescent="0.25">
      <c r="A67" s="62" t="s">
        <v>505</v>
      </c>
      <c r="B67" s="63">
        <v>14243.00135</v>
      </c>
      <c r="C67" s="63">
        <v>13464.143239999999</v>
      </c>
      <c r="D67" s="63">
        <v>12152.234369999998</v>
      </c>
      <c r="E67" s="63">
        <v>13036.14525</v>
      </c>
      <c r="F67" s="63">
        <v>13718.285529999999</v>
      </c>
      <c r="G67" s="63">
        <v>11330.04333</v>
      </c>
      <c r="H67" s="63">
        <v>8300.011849999999</v>
      </c>
      <c r="I67" s="63">
        <v>7905.8205800000005</v>
      </c>
      <c r="J67" s="63">
        <v>11642.44203</v>
      </c>
      <c r="K67" s="63">
        <v>15279.928980000001</v>
      </c>
      <c r="L67" s="63">
        <v>7034.9974299999994</v>
      </c>
      <c r="M67" s="63">
        <v>21478.493659999986</v>
      </c>
      <c r="N67" s="63">
        <v>4481.3376799999978</v>
      </c>
      <c r="O67" s="117"/>
    </row>
    <row r="68" spans="1:15" ht="15" customHeight="1" x14ac:dyDescent="0.25">
      <c r="A68" s="66" t="s">
        <v>506</v>
      </c>
      <c r="B68" s="63">
        <v>-12873.928910000001</v>
      </c>
      <c r="C68" s="63">
        <v>-13582.095740000001</v>
      </c>
      <c r="D68" s="63">
        <v>-12000.21803</v>
      </c>
      <c r="E68" s="63">
        <v>-12628.430560000001</v>
      </c>
      <c r="F68" s="63">
        <v>-13371.91778</v>
      </c>
      <c r="G68" s="63">
        <v>-13608.239970000001</v>
      </c>
      <c r="H68" s="63">
        <v>-11596.757679999999</v>
      </c>
      <c r="I68" s="63">
        <v>-12782.60446</v>
      </c>
      <c r="J68" s="63">
        <v>-12880.95865</v>
      </c>
      <c r="K68" s="63">
        <v>-14510.076439999999</v>
      </c>
      <c r="L68" s="63">
        <v>-3461.4209300000002</v>
      </c>
      <c r="M68" s="63">
        <v>-15450.817950000001</v>
      </c>
      <c r="N68" s="63">
        <v>-3709.3609000000001</v>
      </c>
      <c r="O68" s="117"/>
    </row>
    <row r="69" spans="1:15" ht="15" customHeight="1" x14ac:dyDescent="0.25">
      <c r="A69" s="73" t="s">
        <v>507</v>
      </c>
      <c r="B69" s="63">
        <v>1369.0724399999999</v>
      </c>
      <c r="C69" s="63">
        <v>-117.9525</v>
      </c>
      <c r="D69" s="63">
        <v>152.01633999999999</v>
      </c>
      <c r="E69" s="63">
        <v>407.71469000000002</v>
      </c>
      <c r="F69" s="63">
        <v>346.36775</v>
      </c>
      <c r="G69" s="63">
        <v>-2278.1966400000001</v>
      </c>
      <c r="H69" s="63">
        <v>-3296.7458300000003</v>
      </c>
      <c r="I69" s="63">
        <v>-4876.78388</v>
      </c>
      <c r="J69" s="63">
        <v>-1238.5166200000001</v>
      </c>
      <c r="K69" s="63">
        <v>769.85254000000009</v>
      </c>
      <c r="L69" s="63">
        <v>3573.5765000000001</v>
      </c>
      <c r="M69" s="63">
        <v>6027.675709999985</v>
      </c>
      <c r="N69" s="63">
        <v>771.97677999999769</v>
      </c>
      <c r="O69" s="117"/>
    </row>
    <row r="70" spans="1:15" ht="15" customHeight="1" x14ac:dyDescent="0.25">
      <c r="A70" s="73" t="s">
        <v>508</v>
      </c>
      <c r="B70" s="63">
        <v>-5.3046699999999998</v>
      </c>
      <c r="C70" s="63">
        <v>6.8687299999999993</v>
      </c>
      <c r="D70" s="63">
        <v>-0.36033999999999999</v>
      </c>
      <c r="E70" s="63">
        <v>28.207799999999999</v>
      </c>
      <c r="F70" s="63">
        <v>-14.75963</v>
      </c>
      <c r="G70" s="63">
        <v>0.25178</v>
      </c>
      <c r="H70" s="63">
        <v>2.95261</v>
      </c>
      <c r="I70" s="63">
        <v>6.0352399999999999</v>
      </c>
      <c r="J70" s="63">
        <v>0.27437</v>
      </c>
      <c r="K70" s="63">
        <v>-0.44563999999999998</v>
      </c>
      <c r="L70" s="63">
        <v>-0.90161000000000002</v>
      </c>
      <c r="M70" s="63">
        <v>-9.2797000000000001</v>
      </c>
      <c r="N70" s="63">
        <v>-15.254620000000001</v>
      </c>
      <c r="O70" s="117"/>
    </row>
    <row r="71" spans="1:15" ht="15" customHeight="1" x14ac:dyDescent="0.25">
      <c r="A71" s="74" t="s">
        <v>509</v>
      </c>
      <c r="B71" s="63">
        <v>-5.3046699999999998</v>
      </c>
      <c r="C71" s="63">
        <v>6.8687299999999993</v>
      </c>
      <c r="D71" s="63">
        <v>-0.36033999999999999</v>
      </c>
      <c r="E71" s="63">
        <v>28.207799999999999</v>
      </c>
      <c r="F71" s="63">
        <v>-14.75963</v>
      </c>
      <c r="G71" s="63">
        <v>0.25178</v>
      </c>
      <c r="H71" s="63">
        <v>2.95261</v>
      </c>
      <c r="I71" s="63">
        <v>6.0352399999999999</v>
      </c>
      <c r="J71" s="63">
        <v>0.27437</v>
      </c>
      <c r="K71" s="63">
        <v>-0.44563999999999998</v>
      </c>
      <c r="L71" s="63">
        <v>-0.90161000000000002</v>
      </c>
      <c r="M71" s="63">
        <v>-9.2797000000000001</v>
      </c>
      <c r="N71" s="63">
        <v>-15.254620000000001</v>
      </c>
      <c r="O71" s="117"/>
    </row>
    <row r="72" spans="1:15" ht="15" customHeight="1" x14ac:dyDescent="0.25">
      <c r="A72" s="74" t="s">
        <v>510</v>
      </c>
      <c r="B72" s="63">
        <v>0</v>
      </c>
      <c r="C72" s="63">
        <v>0</v>
      </c>
      <c r="D72" s="63">
        <v>0</v>
      </c>
      <c r="E72" s="63">
        <v>0</v>
      </c>
      <c r="F72" s="63">
        <v>0</v>
      </c>
      <c r="G72" s="63">
        <v>0</v>
      </c>
      <c r="H72" s="63">
        <v>0</v>
      </c>
      <c r="I72" s="63">
        <v>0</v>
      </c>
      <c r="J72" s="63">
        <v>0</v>
      </c>
      <c r="K72" s="63">
        <v>0</v>
      </c>
      <c r="L72" s="63">
        <v>0</v>
      </c>
      <c r="M72" s="63">
        <v>0</v>
      </c>
      <c r="N72" s="63">
        <v>0</v>
      </c>
      <c r="O72" s="117"/>
    </row>
    <row r="73" spans="1:15" ht="15" customHeight="1" x14ac:dyDescent="0.25">
      <c r="A73" s="62" t="s">
        <v>511</v>
      </c>
      <c r="B73" s="63">
        <v>-1.88591</v>
      </c>
      <c r="C73" s="63">
        <v>-17.212720000000001</v>
      </c>
      <c r="D73" s="63">
        <v>0</v>
      </c>
      <c r="E73" s="63">
        <v>0</v>
      </c>
      <c r="F73" s="63">
        <v>0.76890000000000003</v>
      </c>
      <c r="G73" s="63">
        <v>-0.99579999999999991</v>
      </c>
      <c r="H73" s="63">
        <v>-1.76997</v>
      </c>
      <c r="I73" s="63">
        <v>-6.8011599999999994</v>
      </c>
      <c r="J73" s="63">
        <v>-5.246E-2</v>
      </c>
      <c r="K73" s="63">
        <v>0</v>
      </c>
      <c r="L73" s="63">
        <v>0</v>
      </c>
      <c r="M73" s="63">
        <v>0</v>
      </c>
      <c r="N73" s="63">
        <v>0</v>
      </c>
      <c r="O73" s="117"/>
    </row>
    <row r="74" spans="1:15" ht="15" customHeight="1" x14ac:dyDescent="0.25">
      <c r="A74" s="62" t="s">
        <v>658</v>
      </c>
      <c r="B74" s="63">
        <v>-1.88591</v>
      </c>
      <c r="C74" s="63">
        <v>-17.212720000000001</v>
      </c>
      <c r="D74" s="63">
        <v>0</v>
      </c>
      <c r="E74" s="63">
        <v>0</v>
      </c>
      <c r="F74" s="63">
        <v>0.76890000000000003</v>
      </c>
      <c r="G74" s="63">
        <v>-0.99579999999999991</v>
      </c>
      <c r="H74" s="63">
        <v>-1.76997</v>
      </c>
      <c r="I74" s="63">
        <v>-6.8011599999999994</v>
      </c>
      <c r="J74" s="63">
        <v>-5.246E-2</v>
      </c>
      <c r="K74" s="63">
        <v>0</v>
      </c>
      <c r="L74" s="63">
        <v>0</v>
      </c>
      <c r="M74" s="63">
        <v>0</v>
      </c>
      <c r="N74" s="63">
        <v>0</v>
      </c>
      <c r="O74" s="117"/>
    </row>
    <row r="75" spans="1:15" ht="15" customHeight="1" x14ac:dyDescent="0.25">
      <c r="A75" s="66" t="s">
        <v>306</v>
      </c>
      <c r="B75" s="63">
        <v>0</v>
      </c>
      <c r="C75" s="63">
        <v>0</v>
      </c>
      <c r="D75" s="63">
        <v>0</v>
      </c>
      <c r="E75" s="63">
        <v>0</v>
      </c>
      <c r="F75" s="63">
        <v>0</v>
      </c>
      <c r="G75" s="63">
        <v>0</v>
      </c>
      <c r="H75" s="63">
        <v>0</v>
      </c>
      <c r="I75" s="63">
        <v>0</v>
      </c>
      <c r="J75" s="63">
        <v>0</v>
      </c>
      <c r="K75" s="63">
        <v>0</v>
      </c>
      <c r="L75" s="63">
        <v>0</v>
      </c>
      <c r="M75" s="63">
        <v>0</v>
      </c>
      <c r="N75" s="63">
        <v>0</v>
      </c>
      <c r="O75" s="117"/>
    </row>
    <row r="76" spans="1:15" ht="15" customHeight="1" x14ac:dyDescent="0.25">
      <c r="A76" s="62" t="s">
        <v>514</v>
      </c>
      <c r="B76" s="63">
        <v>1361.8818600000002</v>
      </c>
      <c r="C76" s="63">
        <v>-128.29649000000001</v>
      </c>
      <c r="D76" s="63">
        <v>151.65600000000001</v>
      </c>
      <c r="E76" s="63">
        <v>435.92248999999998</v>
      </c>
      <c r="F76" s="63">
        <v>332.37702000000002</v>
      </c>
      <c r="G76" s="63">
        <v>-2278.9406600000002</v>
      </c>
      <c r="H76" s="63">
        <v>-3295.5631899999998</v>
      </c>
      <c r="I76" s="63">
        <v>-4877.5497999999998</v>
      </c>
      <c r="J76" s="63">
        <v>-1238.2947099999999</v>
      </c>
      <c r="K76" s="63">
        <v>769.40690000000006</v>
      </c>
      <c r="L76" s="63">
        <v>3572.6748900000002</v>
      </c>
      <c r="M76" s="63">
        <v>6018.3960099999849</v>
      </c>
      <c r="N76" s="63">
        <v>756.72215999999764</v>
      </c>
      <c r="O76" s="117"/>
    </row>
    <row r="77" spans="1:15" ht="15" customHeight="1" x14ac:dyDescent="0.25">
      <c r="A77" s="75" t="s">
        <v>515</v>
      </c>
      <c r="B77" s="63">
        <v>0</v>
      </c>
      <c r="C77" s="63">
        <v>0</v>
      </c>
      <c r="D77" s="63">
        <v>0</v>
      </c>
      <c r="E77" s="63">
        <v>0</v>
      </c>
      <c r="F77" s="63">
        <v>0</v>
      </c>
      <c r="G77" s="63">
        <v>0</v>
      </c>
      <c r="H77" s="63">
        <v>0</v>
      </c>
      <c r="I77" s="63">
        <v>0</v>
      </c>
      <c r="J77" s="63">
        <v>0</v>
      </c>
      <c r="K77" s="63">
        <v>0</v>
      </c>
      <c r="L77" s="63">
        <v>0</v>
      </c>
      <c r="M77" s="63">
        <v>0</v>
      </c>
      <c r="N77" s="63">
        <v>0</v>
      </c>
      <c r="O77" s="117"/>
    </row>
    <row r="78" spans="1:15" ht="15" customHeight="1" x14ac:dyDescent="0.25">
      <c r="A78" s="73" t="s">
        <v>516</v>
      </c>
      <c r="B78" s="63">
        <v>1361.8818600000002</v>
      </c>
      <c r="C78" s="63">
        <v>-128.29649000000001</v>
      </c>
      <c r="D78" s="63">
        <v>151.65600000000001</v>
      </c>
      <c r="E78" s="63">
        <v>435.92248999999998</v>
      </c>
      <c r="F78" s="63">
        <v>332.37702000000002</v>
      </c>
      <c r="G78" s="63">
        <v>-2278.9406600000002</v>
      </c>
      <c r="H78" s="63">
        <v>-3295.5631899999998</v>
      </c>
      <c r="I78" s="63">
        <v>-4877.5497999999998</v>
      </c>
      <c r="J78" s="63">
        <v>-1238.2947099999999</v>
      </c>
      <c r="K78" s="63">
        <v>769.40690000000006</v>
      </c>
      <c r="L78" s="63">
        <v>3572.6748900000002</v>
      </c>
      <c r="M78" s="63">
        <v>6018.3960099999849</v>
      </c>
      <c r="N78" s="63">
        <v>756.72215999999764</v>
      </c>
      <c r="O78" s="117"/>
    </row>
    <row r="79" spans="1:15" ht="15" customHeight="1" x14ac:dyDescent="0.25">
      <c r="A79" s="72" t="s">
        <v>517</v>
      </c>
      <c r="B79" s="63">
        <v>10.880379999999999</v>
      </c>
      <c r="C79" s="63">
        <v>1252.8881299999998</v>
      </c>
      <c r="D79" s="63">
        <v>8.9457199999999997</v>
      </c>
      <c r="E79" s="63">
        <v>25.46105</v>
      </c>
      <c r="F79" s="63">
        <v>7.8979900000000001</v>
      </c>
      <c r="G79" s="63">
        <v>-6.5118400000000003</v>
      </c>
      <c r="H79" s="63">
        <v>-25.683150000000001</v>
      </c>
      <c r="I79" s="63">
        <v>9.9845000000000006</v>
      </c>
      <c r="J79" s="63">
        <v>-90.702730000000003</v>
      </c>
      <c r="K79" s="63">
        <v>8.24071</v>
      </c>
      <c r="L79" s="63">
        <v>7.0701099999999997</v>
      </c>
      <c r="M79" s="63">
        <v>-203.94809000000001</v>
      </c>
      <c r="N79" s="63">
        <v>6.5331400000000004</v>
      </c>
      <c r="O79" s="117"/>
    </row>
    <row r="80" spans="1:15" ht="15" customHeight="1" x14ac:dyDescent="0.25">
      <c r="A80" s="62" t="s">
        <v>518</v>
      </c>
      <c r="B80" s="63">
        <v>1372.76224</v>
      </c>
      <c r="C80" s="63">
        <v>1124.5916399999999</v>
      </c>
      <c r="D80" s="63">
        <v>160.60172</v>
      </c>
      <c r="E80" s="63">
        <v>461.38353999999998</v>
      </c>
      <c r="F80" s="63">
        <v>340.27501000000001</v>
      </c>
      <c r="G80" s="63">
        <v>-2285.4524999999999</v>
      </c>
      <c r="H80" s="63">
        <v>-3321.2463399999997</v>
      </c>
      <c r="I80" s="63">
        <v>-4867.5653000000002</v>
      </c>
      <c r="J80" s="63">
        <v>-1328.9974399999999</v>
      </c>
      <c r="K80" s="63">
        <v>777.64760999999999</v>
      </c>
      <c r="L80" s="63">
        <v>3579.7449999999999</v>
      </c>
      <c r="M80" s="63">
        <v>5814.4479199999842</v>
      </c>
      <c r="N80" s="63">
        <v>763.25529999999765</v>
      </c>
      <c r="O80" s="117"/>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117"/>
    </row>
    <row r="82" spans="1:15" ht="15" customHeight="1" x14ac:dyDescent="0.25">
      <c r="A82" s="62" t="s">
        <v>520</v>
      </c>
      <c r="B82" s="63">
        <v>1372.76224</v>
      </c>
      <c r="C82" s="63">
        <v>1124.5916399999999</v>
      </c>
      <c r="D82" s="63">
        <v>160.60172</v>
      </c>
      <c r="E82" s="63">
        <v>461.38353999999998</v>
      </c>
      <c r="F82" s="63">
        <v>340.27501000000001</v>
      </c>
      <c r="G82" s="63">
        <v>-2285.4524999999999</v>
      </c>
      <c r="H82" s="63">
        <v>-3321.2463399999997</v>
      </c>
      <c r="I82" s="63">
        <v>-4867.5653000000002</v>
      </c>
      <c r="J82" s="63">
        <v>-1328.9974399999999</v>
      </c>
      <c r="K82" s="63">
        <v>777.64760999999999</v>
      </c>
      <c r="L82" s="63">
        <v>3579.7449999999999</v>
      </c>
      <c r="M82" s="63">
        <v>5814.4479199999842</v>
      </c>
      <c r="N82" s="63">
        <v>763.25529999999765</v>
      </c>
      <c r="O82" s="117"/>
    </row>
    <row r="83" spans="1:15" ht="15" customHeight="1" thickBot="1" x14ac:dyDescent="0.3">
      <c r="A83" s="72" t="s">
        <v>521</v>
      </c>
      <c r="B83" s="63">
        <v>0</v>
      </c>
      <c r="C83" s="63">
        <v>0</v>
      </c>
      <c r="D83" s="63">
        <v>0</v>
      </c>
      <c r="E83" s="63">
        <v>0</v>
      </c>
      <c r="F83" s="63">
        <v>0</v>
      </c>
      <c r="G83" s="63">
        <v>0</v>
      </c>
      <c r="H83" s="63">
        <v>0</v>
      </c>
      <c r="I83" s="63">
        <v>0</v>
      </c>
      <c r="J83" s="63">
        <v>0</v>
      </c>
      <c r="K83" s="63">
        <v>0</v>
      </c>
      <c r="L83" s="63">
        <v>0</v>
      </c>
      <c r="M83" s="63">
        <v>0</v>
      </c>
      <c r="N83" s="63">
        <v>0</v>
      </c>
      <c r="O83" s="117"/>
    </row>
    <row r="84" spans="1:15" ht="15" customHeight="1" thickTop="1" thickBot="1" x14ac:dyDescent="0.3">
      <c r="A84" s="59" t="s">
        <v>522</v>
      </c>
      <c r="B84" s="60">
        <v>1372.76224</v>
      </c>
      <c r="C84" s="60">
        <v>1124.5916399999999</v>
      </c>
      <c r="D84" s="60">
        <v>160.60172</v>
      </c>
      <c r="E84" s="60">
        <v>461.38353999999998</v>
      </c>
      <c r="F84" s="60">
        <v>340.27501000000001</v>
      </c>
      <c r="G84" s="60">
        <v>-2285.4524999999999</v>
      </c>
      <c r="H84" s="60">
        <v>-3321.2463399999997</v>
      </c>
      <c r="I84" s="60">
        <v>-4867.5653000000002</v>
      </c>
      <c r="J84" s="60">
        <v>-1328.9974399999999</v>
      </c>
      <c r="K84" s="60">
        <v>777.64760999999999</v>
      </c>
      <c r="L84" s="60">
        <v>3579.7449999999999</v>
      </c>
      <c r="M84" s="60">
        <v>5814.4479199999842</v>
      </c>
      <c r="N84" s="60">
        <v>763.25529999999765</v>
      </c>
      <c r="O84" s="117"/>
    </row>
    <row r="85" spans="1:15" ht="3.75" customHeight="1" thickTop="1" thickBot="1" x14ac:dyDescent="0.3">
      <c r="A85" s="76"/>
      <c r="B85" s="77"/>
      <c r="C85" s="77"/>
      <c r="D85" s="77"/>
      <c r="E85" s="77"/>
      <c r="F85" s="77"/>
      <c r="G85" s="77"/>
      <c r="H85" s="77"/>
      <c r="I85" s="77"/>
      <c r="J85" s="77"/>
      <c r="K85" s="77"/>
      <c r="L85" s="77"/>
      <c r="M85" s="77"/>
      <c r="N85" s="77"/>
    </row>
    <row r="86" spans="1:15"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B3BE9-0A78-45DB-BB96-F41853C1FFFD}">
  <sheetPr codeName="Sheet13">
    <pageSetUpPr fitToPage="1"/>
  </sheetPr>
  <dimension ref="A1:O87"/>
  <sheetViews>
    <sheetView zoomScaleNormal="100" workbookViewId="0">
      <pane xSplit="1" topLeftCell="B1" activePane="topRight" state="frozen"/>
      <selection activeCell="A22" sqref="A22"/>
      <selection pane="topRight" activeCell="D17" sqref="D17"/>
    </sheetView>
  </sheetViews>
  <sheetFormatPr baseColWidth="10" defaultColWidth="9.140625" defaultRowHeight="18" x14ac:dyDescent="0.25"/>
  <cols>
    <col min="1" max="1" width="106.42578125" style="53"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106.42578125" style="53"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106.42578125" style="53"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106.42578125" style="53"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106.42578125" style="53"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106.42578125" style="53"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106.42578125" style="53"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106.42578125" style="53"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106.42578125" style="53"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106.42578125" style="53"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106.42578125" style="53"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106.42578125" style="53"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106.42578125" style="53"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106.42578125" style="53"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106.42578125" style="53"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106.42578125" style="53"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106.42578125" style="53"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106.42578125" style="53"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106.42578125" style="53"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106.42578125" style="53"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106.42578125" style="53"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106.42578125" style="53"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106.42578125" style="53"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106.42578125" style="53"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106.42578125" style="53"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106.42578125" style="53"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106.42578125" style="53"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106.42578125" style="53"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106.42578125" style="53"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106.42578125" style="53"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106.42578125" style="53"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106.42578125" style="53"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106.42578125" style="53"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106.42578125" style="53"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106.42578125" style="53"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106.42578125" style="53"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106.42578125" style="53"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106.42578125" style="53"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106.42578125" style="53"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106.42578125" style="53"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106.42578125" style="53"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106.42578125" style="53"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106.42578125" style="53"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106.42578125" style="53"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106.42578125" style="53"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106.42578125" style="53"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106.42578125" style="53"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106.42578125" style="53"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106.42578125" style="53"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106.42578125" style="53"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106.42578125" style="53"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106.42578125" style="53"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106.42578125" style="53"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106.42578125" style="53"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106.42578125" style="53"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106.42578125" style="53"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106.42578125" style="53"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106.42578125" style="53"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106.42578125" style="53"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106.42578125" style="53"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106.42578125" style="53"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106.42578125" style="53"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106.42578125" style="53"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106.42578125" style="53"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5" ht="30" customHeight="1" x14ac:dyDescent="0.25">
      <c r="A1" s="788" t="s">
        <v>0</v>
      </c>
      <c r="B1" s="788"/>
      <c r="C1" s="788"/>
      <c r="D1" s="788"/>
      <c r="E1" s="788"/>
      <c r="F1" s="788"/>
      <c r="G1" s="788"/>
      <c r="H1" s="788"/>
      <c r="I1" s="788"/>
      <c r="J1" s="788"/>
      <c r="K1" s="788"/>
      <c r="L1" s="788"/>
      <c r="M1" s="788"/>
      <c r="N1" s="788"/>
    </row>
    <row r="2" spans="1:15" ht="15" customHeight="1" x14ac:dyDescent="0.25">
      <c r="A2" s="789" t="s">
        <v>446</v>
      </c>
      <c r="B2" s="789"/>
      <c r="C2" s="789"/>
      <c r="D2" s="789"/>
      <c r="E2" s="789"/>
      <c r="F2" s="789"/>
      <c r="G2" s="789"/>
      <c r="H2" s="789"/>
      <c r="I2" s="789"/>
      <c r="J2" s="789"/>
      <c r="K2" s="789"/>
      <c r="L2" s="789"/>
      <c r="M2" s="789"/>
      <c r="N2" s="789"/>
    </row>
    <row r="3" spans="1:15" ht="15" customHeight="1" x14ac:dyDescent="0.25">
      <c r="A3" s="789" t="s">
        <v>667</v>
      </c>
      <c r="B3" s="789"/>
      <c r="C3" s="789"/>
      <c r="D3" s="789"/>
      <c r="E3" s="789"/>
      <c r="F3" s="789"/>
      <c r="G3" s="789"/>
      <c r="H3" s="789"/>
      <c r="I3" s="789"/>
      <c r="J3" s="789"/>
      <c r="K3" s="789"/>
      <c r="L3" s="789"/>
      <c r="M3" s="789"/>
      <c r="N3" s="789"/>
    </row>
    <row r="4" spans="1:15" ht="30" customHeight="1" x14ac:dyDescent="0.25">
      <c r="A4" s="790" t="s">
        <v>3</v>
      </c>
      <c r="B4" s="790"/>
      <c r="C4" s="790"/>
      <c r="D4" s="790"/>
      <c r="E4" s="790"/>
      <c r="F4" s="790"/>
      <c r="G4" s="790"/>
      <c r="H4" s="790"/>
      <c r="I4" s="790"/>
      <c r="J4" s="790"/>
      <c r="K4" s="790"/>
      <c r="L4" s="790"/>
      <c r="M4" s="790"/>
      <c r="N4" s="790"/>
    </row>
    <row r="5" spans="1:15" ht="3.75" customHeight="1" thickBot="1" x14ac:dyDescent="0.3">
      <c r="A5" s="52"/>
      <c r="B5" s="52"/>
      <c r="C5" s="52"/>
      <c r="D5" s="52"/>
      <c r="E5" s="52"/>
      <c r="F5" s="52"/>
      <c r="G5" s="52"/>
      <c r="H5" s="52"/>
      <c r="I5" s="52"/>
      <c r="J5" s="52"/>
      <c r="K5" s="52"/>
      <c r="L5" s="52"/>
      <c r="M5" s="52"/>
      <c r="N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15" ht="15" customHeight="1" thickTop="1" thickBot="1" x14ac:dyDescent="0.3">
      <c r="A7" s="59" t="s">
        <v>460</v>
      </c>
      <c r="B7" s="60">
        <v>8421990.5261000004</v>
      </c>
      <c r="C7" s="60">
        <v>10017234.596170001</v>
      </c>
      <c r="D7" s="60">
        <v>11161700.99265</v>
      </c>
      <c r="E7" s="60">
        <v>12339902.262950001</v>
      </c>
      <c r="F7" s="60">
        <v>14206381.12785</v>
      </c>
      <c r="G7" s="60">
        <v>15302837.484719999</v>
      </c>
      <c r="H7" s="60">
        <v>17472143.46751</v>
      </c>
      <c r="I7" s="60">
        <v>19101938.411330003</v>
      </c>
      <c r="J7" s="60">
        <v>20581857.598330002</v>
      </c>
      <c r="K7" s="60">
        <v>23409167.15027</v>
      </c>
      <c r="L7" s="60">
        <v>23311165.549729999</v>
      </c>
      <c r="M7" s="60">
        <v>24903039.375210002</v>
      </c>
      <c r="N7" s="60">
        <v>25201612.95383</v>
      </c>
      <c r="O7" s="117"/>
    </row>
    <row r="8" spans="1:15" s="65" customFormat="1" ht="15" customHeight="1" thickTop="1" x14ac:dyDescent="0.25">
      <c r="A8" s="62" t="s">
        <v>10</v>
      </c>
      <c r="B8" s="63">
        <v>757696.43495000002</v>
      </c>
      <c r="C8" s="63">
        <v>929820.08851000003</v>
      </c>
      <c r="D8" s="63">
        <v>831663.59976999997</v>
      </c>
      <c r="E8" s="63">
        <v>613486.53936000005</v>
      </c>
      <c r="F8" s="63">
        <v>933331.6997</v>
      </c>
      <c r="G8" s="63">
        <v>913462.98589000001</v>
      </c>
      <c r="H8" s="63">
        <v>1033740.2143400001</v>
      </c>
      <c r="I8" s="63">
        <v>1198442.3883099998</v>
      </c>
      <c r="J8" s="63">
        <v>1176084.07549</v>
      </c>
      <c r="K8" s="63">
        <v>2575135.4120999998</v>
      </c>
      <c r="L8" s="63">
        <v>2306348.0114600002</v>
      </c>
      <c r="M8" s="63">
        <v>1832930.4135400001</v>
      </c>
      <c r="N8" s="63">
        <v>1759461.39965</v>
      </c>
      <c r="O8" s="117"/>
    </row>
    <row r="9" spans="1:15" s="65" customFormat="1" ht="15" customHeight="1" x14ac:dyDescent="0.25">
      <c r="A9" s="62" t="s">
        <v>19</v>
      </c>
      <c r="B9" s="63">
        <v>571795.29677999998</v>
      </c>
      <c r="C9" s="63">
        <v>856994.82961000002</v>
      </c>
      <c r="D9" s="63">
        <v>998347.71811000002</v>
      </c>
      <c r="E9" s="63">
        <v>1448029.68258</v>
      </c>
      <c r="F9" s="63">
        <v>1516496.5081199999</v>
      </c>
      <c r="G9" s="63">
        <v>1674428.94484</v>
      </c>
      <c r="H9" s="63">
        <v>1942239.1558800002</v>
      </c>
      <c r="I9" s="63">
        <v>2097575.8755899998</v>
      </c>
      <c r="J9" s="63">
        <v>2242046.0164399999</v>
      </c>
      <c r="K9" s="63">
        <v>2585899.37512</v>
      </c>
      <c r="L9" s="63">
        <v>2843391.24756</v>
      </c>
      <c r="M9" s="63">
        <v>3512284.6416199994</v>
      </c>
      <c r="N9" s="63">
        <v>3559221.80131</v>
      </c>
      <c r="O9" s="117"/>
    </row>
    <row r="10" spans="1:15" s="65" customFormat="1" ht="15" customHeight="1" x14ac:dyDescent="0.25">
      <c r="A10" s="62" t="s">
        <v>28</v>
      </c>
      <c r="B10" s="63">
        <v>6894974.7681400003</v>
      </c>
      <c r="C10" s="63">
        <v>7913290.5194300003</v>
      </c>
      <c r="D10" s="63">
        <v>8872118.3705800008</v>
      </c>
      <c r="E10" s="63">
        <v>9701376.9855199996</v>
      </c>
      <c r="F10" s="63">
        <v>11139924.659399999</v>
      </c>
      <c r="G10" s="63">
        <v>12034449.535459999</v>
      </c>
      <c r="H10" s="63">
        <v>13229360.682610001</v>
      </c>
      <c r="I10" s="63">
        <v>14420494.22511</v>
      </c>
      <c r="J10" s="63">
        <v>15551804.918620002</v>
      </c>
      <c r="K10" s="63">
        <v>16821286.638610002</v>
      </c>
      <c r="L10" s="63">
        <v>16742416.45922</v>
      </c>
      <c r="M10" s="63">
        <v>18038663.503219999</v>
      </c>
      <c r="N10" s="63">
        <v>18374377.115370002</v>
      </c>
      <c r="O10" s="117"/>
    </row>
    <row r="11" spans="1:15" s="65" customFormat="1" ht="15" customHeight="1" x14ac:dyDescent="0.25">
      <c r="A11" s="66" t="s">
        <v>461</v>
      </c>
      <c r="B11" s="63">
        <v>7054185.8012399999</v>
      </c>
      <c r="C11" s="63">
        <v>8036753.4593500001</v>
      </c>
      <c r="D11" s="63">
        <v>8984070.2357299998</v>
      </c>
      <c r="E11" s="63">
        <v>9810351.7194999997</v>
      </c>
      <c r="F11" s="63">
        <v>11254579.59159</v>
      </c>
      <c r="G11" s="63">
        <v>12134000.941190001</v>
      </c>
      <c r="H11" s="63">
        <v>12766281.500080001</v>
      </c>
      <c r="I11" s="63">
        <v>13729994.2795</v>
      </c>
      <c r="J11" s="63">
        <v>14931583.797370002</v>
      </c>
      <c r="K11" s="63">
        <v>16423856.006959999</v>
      </c>
      <c r="L11" s="63">
        <v>16321978.99845</v>
      </c>
      <c r="M11" s="63">
        <v>17828288.044909999</v>
      </c>
      <c r="N11" s="63">
        <v>18155619.935110003</v>
      </c>
      <c r="O11" s="117"/>
    </row>
    <row r="12" spans="1:15" s="65" customFormat="1" ht="15" customHeight="1" x14ac:dyDescent="0.25">
      <c r="A12" s="66" t="s">
        <v>462</v>
      </c>
      <c r="B12" s="63">
        <v>7010749.3733199993</v>
      </c>
      <c r="C12" s="63">
        <v>7996401.1835000003</v>
      </c>
      <c r="D12" s="63">
        <v>8917543.7314400002</v>
      </c>
      <c r="E12" s="63">
        <v>9681795.0115699992</v>
      </c>
      <c r="F12" s="63">
        <v>11033601.26489</v>
      </c>
      <c r="G12" s="63">
        <v>11604551.855280001</v>
      </c>
      <c r="H12" s="63">
        <v>12252655.426760001</v>
      </c>
      <c r="I12" s="63">
        <v>10861544.681809999</v>
      </c>
      <c r="J12" s="63">
        <v>12052839.50615</v>
      </c>
      <c r="K12" s="63">
        <v>14161427.03284</v>
      </c>
      <c r="L12" s="63">
        <v>14242830.689200001</v>
      </c>
      <c r="M12" s="63">
        <v>15952760.85035</v>
      </c>
      <c r="N12" s="63">
        <v>16290384.749540001</v>
      </c>
      <c r="O12" s="117"/>
    </row>
    <row r="13" spans="1:15" s="65" customFormat="1" ht="15" customHeight="1" x14ac:dyDescent="0.25">
      <c r="A13" s="66" t="s">
        <v>463</v>
      </c>
      <c r="B13" s="63">
        <v>43436.427920000002</v>
      </c>
      <c r="C13" s="63">
        <v>40352.275849999998</v>
      </c>
      <c r="D13" s="63">
        <v>66526.504289999997</v>
      </c>
      <c r="E13" s="63">
        <v>128556.70793</v>
      </c>
      <c r="F13" s="63">
        <v>220978.32669999998</v>
      </c>
      <c r="G13" s="63">
        <v>529449.08591000002</v>
      </c>
      <c r="H13" s="63">
        <v>513626.07331999997</v>
      </c>
      <c r="I13" s="63">
        <v>2868449.5976900002</v>
      </c>
      <c r="J13" s="63">
        <v>2878744.29122</v>
      </c>
      <c r="K13" s="63">
        <v>2262428.9741199999</v>
      </c>
      <c r="L13" s="63">
        <v>2079148.3092499999</v>
      </c>
      <c r="M13" s="63">
        <v>1875527.19456</v>
      </c>
      <c r="N13" s="63">
        <v>1865235.18557</v>
      </c>
      <c r="O13" s="117"/>
    </row>
    <row r="14" spans="1:15" s="65" customFormat="1" ht="15" customHeight="1" x14ac:dyDescent="0.25">
      <c r="A14" s="66" t="s">
        <v>464</v>
      </c>
      <c r="B14" s="63">
        <v>52108.436369999996</v>
      </c>
      <c r="C14" s="63">
        <v>68226.479900000006</v>
      </c>
      <c r="D14" s="63">
        <v>79159.584170000002</v>
      </c>
      <c r="E14" s="63">
        <v>103083.27670999999</v>
      </c>
      <c r="F14" s="63">
        <v>88041.188510000007</v>
      </c>
      <c r="G14" s="63">
        <v>80705.004180000004</v>
      </c>
      <c r="H14" s="63">
        <v>42165.20246</v>
      </c>
      <c r="I14" s="63">
        <v>70506.114269999991</v>
      </c>
      <c r="J14" s="63">
        <v>149902.204</v>
      </c>
      <c r="K14" s="63">
        <v>234111.17285</v>
      </c>
      <c r="L14" s="63">
        <v>311433.00569000002</v>
      </c>
      <c r="M14" s="63">
        <v>236356.12692000001</v>
      </c>
      <c r="N14" s="63">
        <v>239274.71346000003</v>
      </c>
      <c r="O14" s="117"/>
    </row>
    <row r="15" spans="1:15" s="65" customFormat="1" ht="15" customHeight="1" x14ac:dyDescent="0.25">
      <c r="A15" s="66" t="s">
        <v>465</v>
      </c>
      <c r="B15" s="63">
        <v>50531.472840000002</v>
      </c>
      <c r="C15" s="63">
        <v>64755.159770000006</v>
      </c>
      <c r="D15" s="63">
        <v>75378.142810000005</v>
      </c>
      <c r="E15" s="63">
        <v>94642.344140000001</v>
      </c>
      <c r="F15" s="63">
        <v>70623.91234000001</v>
      </c>
      <c r="G15" s="63">
        <v>58528.69169</v>
      </c>
      <c r="H15" s="63">
        <v>30917.120269999999</v>
      </c>
      <c r="I15" s="63">
        <v>55184.278060000004</v>
      </c>
      <c r="J15" s="63">
        <v>57939.47221</v>
      </c>
      <c r="K15" s="63">
        <v>94214.007900000011</v>
      </c>
      <c r="L15" s="63">
        <v>119742.07841</v>
      </c>
      <c r="M15" s="63">
        <v>93013.497459999999</v>
      </c>
      <c r="N15" s="63">
        <v>93232.743170000002</v>
      </c>
      <c r="O15" s="117"/>
    </row>
    <row r="16" spans="1:15" s="65" customFormat="1" ht="15" customHeight="1" x14ac:dyDescent="0.25">
      <c r="A16" s="66" t="s">
        <v>466</v>
      </c>
      <c r="B16" s="63">
        <v>1576.96353</v>
      </c>
      <c r="C16" s="63">
        <v>3471.3201300000001</v>
      </c>
      <c r="D16" s="63">
        <v>3781.4413599999998</v>
      </c>
      <c r="E16" s="63">
        <v>8440.9325700000009</v>
      </c>
      <c r="F16" s="63">
        <v>17417.276170000001</v>
      </c>
      <c r="G16" s="63">
        <v>22176.312489999997</v>
      </c>
      <c r="H16" s="63">
        <v>11248.082189999999</v>
      </c>
      <c r="I16" s="63">
        <v>15321.836210000001</v>
      </c>
      <c r="J16" s="63">
        <v>91962.731790000005</v>
      </c>
      <c r="K16" s="63">
        <v>139897.16494999998</v>
      </c>
      <c r="L16" s="63">
        <v>191690.92728</v>
      </c>
      <c r="M16" s="63">
        <v>143342.62946</v>
      </c>
      <c r="N16" s="63">
        <v>146041.97029000003</v>
      </c>
      <c r="O16" s="117"/>
    </row>
    <row r="17" spans="1:15" s="65" customFormat="1" ht="15" customHeight="1" x14ac:dyDescent="0.25">
      <c r="A17" s="66" t="s">
        <v>467</v>
      </c>
      <c r="B17" s="63">
        <v>41195.998390000001</v>
      </c>
      <c r="C17" s="63">
        <v>51457.959299999995</v>
      </c>
      <c r="D17" s="63">
        <v>76372.603010000006</v>
      </c>
      <c r="E17" s="63">
        <v>84578.812379999988</v>
      </c>
      <c r="F17" s="63">
        <v>88467.534169999999</v>
      </c>
      <c r="G17" s="63">
        <v>95268.720349999989</v>
      </c>
      <c r="H17" s="63">
        <v>96560.416519999999</v>
      </c>
      <c r="I17" s="63">
        <v>76197.574659999998</v>
      </c>
      <c r="J17" s="63">
        <v>89341.554349999991</v>
      </c>
      <c r="K17" s="63">
        <v>166746.40463</v>
      </c>
      <c r="L17" s="63">
        <v>183198.27749000001</v>
      </c>
      <c r="M17" s="63">
        <v>220984.97652999999</v>
      </c>
      <c r="N17" s="63">
        <v>217452.53808999996</v>
      </c>
      <c r="O17" s="117"/>
    </row>
    <row r="18" spans="1:15" s="65" customFormat="1" ht="15" customHeight="1" x14ac:dyDescent="0.25">
      <c r="A18" s="66" t="s">
        <v>468</v>
      </c>
      <c r="B18" s="63">
        <v>37693.672500000001</v>
      </c>
      <c r="C18" s="63">
        <v>47601.001210000002</v>
      </c>
      <c r="D18" s="63">
        <v>69208.705170000001</v>
      </c>
      <c r="E18" s="63">
        <v>75169.794569999998</v>
      </c>
      <c r="F18" s="63">
        <v>79025.748569999996</v>
      </c>
      <c r="G18" s="63">
        <v>77487.794810000007</v>
      </c>
      <c r="H18" s="63">
        <v>76705.30101000001</v>
      </c>
      <c r="I18" s="63">
        <v>60445.94556</v>
      </c>
      <c r="J18" s="63">
        <v>60597.409950000001</v>
      </c>
      <c r="K18" s="63">
        <v>74223.014670000004</v>
      </c>
      <c r="L18" s="63">
        <v>77433.406719999999</v>
      </c>
      <c r="M18" s="63">
        <v>81807.970709999994</v>
      </c>
      <c r="N18" s="63">
        <v>81980.310719999979</v>
      </c>
      <c r="O18" s="117"/>
    </row>
    <row r="19" spans="1:15" s="65" customFormat="1" ht="15" customHeight="1" x14ac:dyDescent="0.25">
      <c r="A19" s="66" t="s">
        <v>469</v>
      </c>
      <c r="B19" s="63">
        <v>3502.3258900000001</v>
      </c>
      <c r="C19" s="63">
        <v>3856.9580899999996</v>
      </c>
      <c r="D19" s="63">
        <v>7163.8978399999996</v>
      </c>
      <c r="E19" s="63">
        <v>9409.0178100000012</v>
      </c>
      <c r="F19" s="63">
        <v>9441.7855999999992</v>
      </c>
      <c r="G19" s="63">
        <v>17780.92554</v>
      </c>
      <c r="H19" s="63">
        <v>19855.115510000003</v>
      </c>
      <c r="I19" s="63">
        <v>15751.6291</v>
      </c>
      <c r="J19" s="63">
        <v>28744.144399999997</v>
      </c>
      <c r="K19" s="63">
        <v>92523.38996</v>
      </c>
      <c r="L19" s="63">
        <v>105764.87076999999</v>
      </c>
      <c r="M19" s="63">
        <v>139177.00581999999</v>
      </c>
      <c r="N19" s="63">
        <v>135472.22736999998</v>
      </c>
      <c r="O19" s="117"/>
    </row>
    <row r="20" spans="1:15" s="65" customFormat="1" ht="15" customHeight="1" x14ac:dyDescent="0.25">
      <c r="A20" s="66" t="s">
        <v>38</v>
      </c>
      <c r="B20" s="63">
        <v>74084.394509999998</v>
      </c>
      <c r="C20" s="63">
        <v>78877.583910000001</v>
      </c>
      <c r="D20" s="63">
        <v>87424.734400000001</v>
      </c>
      <c r="E20" s="63">
        <v>98147.747829999993</v>
      </c>
      <c r="F20" s="63">
        <v>110752.16643000001</v>
      </c>
      <c r="G20" s="63">
        <v>126988.94085</v>
      </c>
      <c r="H20" s="63">
        <v>878871.72347000008</v>
      </c>
      <c r="I20" s="63">
        <v>1098720.77308</v>
      </c>
      <c r="J20" s="63">
        <v>971898.01436000003</v>
      </c>
      <c r="K20" s="63">
        <v>756779.48983000009</v>
      </c>
      <c r="L20" s="63">
        <v>714257.90990999993</v>
      </c>
      <c r="M20" s="63">
        <v>586880.04411999998</v>
      </c>
      <c r="N20" s="63">
        <v>585122.42768000008</v>
      </c>
      <c r="O20" s="117"/>
    </row>
    <row r="21" spans="1:15" s="65" customFormat="1" ht="15" customHeight="1" x14ac:dyDescent="0.25">
      <c r="A21" s="66" t="s">
        <v>470</v>
      </c>
      <c r="B21" s="63">
        <v>-326599.86236999999</v>
      </c>
      <c r="C21" s="63">
        <v>-322024.96302999998</v>
      </c>
      <c r="D21" s="63">
        <v>-354908.78672999999</v>
      </c>
      <c r="E21" s="63">
        <v>-394784.57089999999</v>
      </c>
      <c r="F21" s="63">
        <v>-401915.82130000001</v>
      </c>
      <c r="G21" s="63">
        <v>-402514.07111000002</v>
      </c>
      <c r="H21" s="63">
        <v>-554518.15992000001</v>
      </c>
      <c r="I21" s="63">
        <v>-554924.51639999996</v>
      </c>
      <c r="J21" s="63">
        <v>-590920.65146000008</v>
      </c>
      <c r="K21" s="63">
        <v>-760206.43565999996</v>
      </c>
      <c r="L21" s="63">
        <v>-788451.73232000007</v>
      </c>
      <c r="M21" s="63">
        <v>-833845.68926000001</v>
      </c>
      <c r="N21" s="63">
        <v>-823092.49897000019</v>
      </c>
      <c r="O21" s="117"/>
    </row>
    <row r="22" spans="1:15" s="65" customFormat="1" ht="15" customHeight="1" x14ac:dyDescent="0.25">
      <c r="A22" s="62" t="s">
        <v>68</v>
      </c>
      <c r="B22" s="63">
        <v>51710.077619999996</v>
      </c>
      <c r="C22" s="63">
        <v>66922.235409999994</v>
      </c>
      <c r="D22" s="63">
        <v>83408.066900000005</v>
      </c>
      <c r="E22" s="63">
        <v>97638.455180000004</v>
      </c>
      <c r="F22" s="63">
        <v>80695.668919999996</v>
      </c>
      <c r="G22" s="63">
        <v>81124.817049999998</v>
      </c>
      <c r="H22" s="63">
        <v>159259.79181999998</v>
      </c>
      <c r="I22" s="63">
        <v>143824.07271000001</v>
      </c>
      <c r="J22" s="63">
        <v>179601.76058</v>
      </c>
      <c r="K22" s="63">
        <v>164736.31913999998</v>
      </c>
      <c r="L22" s="63">
        <v>142222.46905000001</v>
      </c>
      <c r="M22" s="63">
        <v>173684.34028</v>
      </c>
      <c r="N22" s="63">
        <v>140063.39152</v>
      </c>
      <c r="O22" s="117"/>
    </row>
    <row r="23" spans="1:15" s="65" customFormat="1" ht="15" customHeight="1" x14ac:dyDescent="0.25">
      <c r="A23" s="62" t="s">
        <v>74</v>
      </c>
      <c r="B23" s="63">
        <v>2E-3</v>
      </c>
      <c r="C23" s="63">
        <v>0</v>
      </c>
      <c r="D23" s="63">
        <v>2176.0007799999998</v>
      </c>
      <c r="E23" s="63">
        <v>1208.91131</v>
      </c>
      <c r="F23" s="63">
        <v>57.523350000000001</v>
      </c>
      <c r="G23" s="63">
        <v>2654.2016100000001</v>
      </c>
      <c r="H23" s="63">
        <v>5226.3328000000001</v>
      </c>
      <c r="I23" s="63">
        <v>4349.2826999999997</v>
      </c>
      <c r="J23" s="63">
        <v>3804.3445000000002</v>
      </c>
      <c r="K23" s="63">
        <v>12711.682419999999</v>
      </c>
      <c r="L23" s="63">
        <v>11655.420310000001</v>
      </c>
      <c r="M23" s="63">
        <v>11346.147400000002</v>
      </c>
      <c r="N23" s="63">
        <v>8708.8195199999955</v>
      </c>
      <c r="O23" s="117"/>
    </row>
    <row r="24" spans="1:15" s="65" customFormat="1" ht="15" customHeight="1" x14ac:dyDescent="0.25">
      <c r="A24" s="62" t="s">
        <v>471</v>
      </c>
      <c r="B24" s="63">
        <v>28085.63912</v>
      </c>
      <c r="C24" s="63">
        <v>65271.169310000005</v>
      </c>
      <c r="D24" s="63">
        <v>135622.02109999998</v>
      </c>
      <c r="E24" s="63">
        <v>221174.48493999999</v>
      </c>
      <c r="F24" s="63">
        <v>255444.81731000001</v>
      </c>
      <c r="G24" s="63">
        <v>320647.02439999999</v>
      </c>
      <c r="H24" s="63">
        <v>828347.04660999996</v>
      </c>
      <c r="I24" s="63">
        <v>976587.60991999996</v>
      </c>
      <c r="J24" s="63">
        <v>1149221.5470499999</v>
      </c>
      <c r="K24" s="63">
        <v>950429.20578999992</v>
      </c>
      <c r="L24" s="63">
        <v>950529.80850000004</v>
      </c>
      <c r="M24" s="63">
        <v>950657.55359000002</v>
      </c>
      <c r="N24" s="63">
        <v>950658.66275000002</v>
      </c>
      <c r="O24" s="117"/>
    </row>
    <row r="25" spans="1:15" s="65" customFormat="1" ht="15" customHeight="1" x14ac:dyDescent="0.25">
      <c r="A25" s="62" t="s">
        <v>84</v>
      </c>
      <c r="B25" s="63">
        <v>81325.782760000002</v>
      </c>
      <c r="C25" s="63">
        <v>98156.46703</v>
      </c>
      <c r="D25" s="63">
        <v>126555.83446</v>
      </c>
      <c r="E25" s="63">
        <v>150942.36209000001</v>
      </c>
      <c r="F25" s="63">
        <v>195973.48302000001</v>
      </c>
      <c r="G25" s="63">
        <v>211899.54005000001</v>
      </c>
      <c r="H25" s="63">
        <v>206897.64771000002</v>
      </c>
      <c r="I25" s="63">
        <v>207244.77556000001</v>
      </c>
      <c r="J25" s="63">
        <v>212317.15243000002</v>
      </c>
      <c r="K25" s="63">
        <v>224923.76913999999</v>
      </c>
      <c r="L25" s="63">
        <v>232934.38677000001</v>
      </c>
      <c r="M25" s="63">
        <v>286345.68638999999</v>
      </c>
      <c r="N25" s="63">
        <v>302788.03805000009</v>
      </c>
      <c r="O25" s="117"/>
    </row>
    <row r="26" spans="1:15" s="65" customFormat="1" ht="15" customHeight="1" x14ac:dyDescent="0.25">
      <c r="A26" s="62" t="s">
        <v>472</v>
      </c>
      <c r="B26" s="63">
        <v>36402.524729999997</v>
      </c>
      <c r="C26" s="63">
        <v>86779.286870000011</v>
      </c>
      <c r="D26" s="63">
        <v>111809.38095000001</v>
      </c>
      <c r="E26" s="63">
        <v>106044.84196999999</v>
      </c>
      <c r="F26" s="63">
        <v>84456.768030000007</v>
      </c>
      <c r="G26" s="63">
        <v>64170.435420000002</v>
      </c>
      <c r="H26" s="63">
        <v>67072.595740000004</v>
      </c>
      <c r="I26" s="63">
        <v>53420.181429999997</v>
      </c>
      <c r="J26" s="63">
        <v>66977.783219999998</v>
      </c>
      <c r="K26" s="63">
        <v>74044.747950000004</v>
      </c>
      <c r="L26" s="63">
        <v>81667.746859999999</v>
      </c>
      <c r="M26" s="63">
        <v>97127.089170000021</v>
      </c>
      <c r="N26" s="63">
        <v>106333.72566</v>
      </c>
      <c r="O26" s="117"/>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117"/>
    </row>
    <row r="28" spans="1:15" ht="15" customHeight="1" thickTop="1" thickBot="1" x14ac:dyDescent="0.3">
      <c r="A28" s="59" t="s">
        <v>473</v>
      </c>
      <c r="B28" s="60">
        <v>7736328.7672199998</v>
      </c>
      <c r="C28" s="60">
        <v>9229280.73257</v>
      </c>
      <c r="D28" s="60">
        <v>10286822.097899999</v>
      </c>
      <c r="E28" s="60">
        <v>11391071.299079999</v>
      </c>
      <c r="F28" s="60">
        <v>13159605.10784</v>
      </c>
      <c r="G28" s="60">
        <v>14117952.217959998</v>
      </c>
      <c r="H28" s="60">
        <v>16265232.386879999</v>
      </c>
      <c r="I28" s="60">
        <v>17800232.07669</v>
      </c>
      <c r="J28" s="60">
        <v>19142615.97608</v>
      </c>
      <c r="K28" s="60">
        <v>21838689.967810001</v>
      </c>
      <c r="L28" s="60">
        <v>21777612.143169999</v>
      </c>
      <c r="M28" s="60">
        <v>23237429.242260002</v>
      </c>
      <c r="N28" s="60">
        <v>23541206.429560002</v>
      </c>
      <c r="O28" s="117"/>
    </row>
    <row r="29" spans="1:15" s="65" customFormat="1" ht="15" customHeight="1" thickTop="1" x14ac:dyDescent="0.25">
      <c r="A29" s="62" t="s">
        <v>474</v>
      </c>
      <c r="B29" s="63">
        <v>5725132.5848300001</v>
      </c>
      <c r="C29" s="63">
        <v>7383484.4458299996</v>
      </c>
      <c r="D29" s="63">
        <v>8297175.4968699999</v>
      </c>
      <c r="E29" s="63">
        <v>8571109.8557200003</v>
      </c>
      <c r="F29" s="63">
        <v>9624376.5087000001</v>
      </c>
      <c r="G29" s="63">
        <v>9200397.9899799991</v>
      </c>
      <c r="H29" s="63">
        <v>10564590.606419999</v>
      </c>
      <c r="I29" s="63">
        <v>12465904.734450001</v>
      </c>
      <c r="J29" s="63">
        <v>13984632.79874</v>
      </c>
      <c r="K29" s="63">
        <v>8072208.7210100004</v>
      </c>
      <c r="L29" s="63">
        <v>8019584.62806</v>
      </c>
      <c r="M29" s="63">
        <v>16929860.038120002</v>
      </c>
      <c r="N29" s="63">
        <v>17167367.024020001</v>
      </c>
      <c r="O29" s="117"/>
    </row>
    <row r="30" spans="1:15" s="65" customFormat="1" ht="15" customHeight="1" x14ac:dyDescent="0.25">
      <c r="A30" s="66" t="s">
        <v>475</v>
      </c>
      <c r="B30" s="63">
        <v>1791.53388</v>
      </c>
      <c r="C30" s="63">
        <v>1690.0923400000001</v>
      </c>
      <c r="D30" s="63">
        <v>1569.4230500000001</v>
      </c>
      <c r="E30" s="63">
        <v>180878.81393</v>
      </c>
      <c r="F30" s="63">
        <v>509044.57573000004</v>
      </c>
      <c r="G30" s="63">
        <v>455433.99447999999</v>
      </c>
      <c r="H30" s="63">
        <v>876781.41735999996</v>
      </c>
      <c r="I30" s="63">
        <v>837405.55874999997</v>
      </c>
      <c r="J30" s="63">
        <v>1221482.8259400001</v>
      </c>
      <c r="K30" s="63">
        <v>1128312.60039</v>
      </c>
      <c r="L30" s="63">
        <v>1074853.5618699999</v>
      </c>
      <c r="M30" s="63">
        <v>1522065.43998</v>
      </c>
      <c r="N30" s="63">
        <v>1347391.0019499995</v>
      </c>
      <c r="O30" s="117"/>
    </row>
    <row r="31" spans="1:15" s="65" customFormat="1" ht="15" customHeight="1" x14ac:dyDescent="0.25">
      <c r="A31" s="66" t="s">
        <v>476</v>
      </c>
      <c r="B31" s="63">
        <v>2360538.3766999999</v>
      </c>
      <c r="C31" s="63">
        <v>2761611.6330999997</v>
      </c>
      <c r="D31" s="63">
        <v>3558507.6672399999</v>
      </c>
      <c r="E31" s="63">
        <v>3607047.1695400001</v>
      </c>
      <c r="F31" s="63">
        <v>3919148.8343400001</v>
      </c>
      <c r="G31" s="63">
        <v>3781578.84613</v>
      </c>
      <c r="H31" s="63">
        <v>3852638.6310700001</v>
      </c>
      <c r="I31" s="63">
        <v>4347119.6523000002</v>
      </c>
      <c r="J31" s="63">
        <v>4559770.8686899999</v>
      </c>
      <c r="K31" s="63">
        <v>4471355.6706899991</v>
      </c>
      <c r="L31" s="63">
        <v>4455674.6713199997</v>
      </c>
      <c r="M31" s="63">
        <v>4988263.5522300005</v>
      </c>
      <c r="N31" s="63">
        <v>5155350.5764899999</v>
      </c>
      <c r="O31" s="117"/>
    </row>
    <row r="32" spans="1:15" s="65" customFormat="1" ht="15" customHeight="1" x14ac:dyDescent="0.25">
      <c r="A32" s="66" t="s">
        <v>477</v>
      </c>
      <c r="B32" s="63">
        <v>124795.31629999999</v>
      </c>
      <c r="C32" s="63">
        <v>33603.29393</v>
      </c>
      <c r="D32" s="63">
        <v>12623.302220000001</v>
      </c>
      <c r="E32" s="63">
        <v>8853.8923900000009</v>
      </c>
      <c r="F32" s="63">
        <v>3820.12246</v>
      </c>
      <c r="G32" s="63">
        <v>2133.79486</v>
      </c>
      <c r="H32" s="63">
        <v>1487.81728</v>
      </c>
      <c r="I32" s="63">
        <v>640.02178000000004</v>
      </c>
      <c r="J32" s="63">
        <v>401.79352</v>
      </c>
      <c r="K32" s="63">
        <v>191.77795999999998</v>
      </c>
      <c r="L32" s="63">
        <v>129.28638000000001</v>
      </c>
      <c r="M32" s="63">
        <v>68.645929999999993</v>
      </c>
      <c r="N32" s="63">
        <v>9.5737099999999984</v>
      </c>
      <c r="O32" s="117"/>
    </row>
    <row r="33" spans="1:15" s="65" customFormat="1" ht="15" customHeight="1" x14ac:dyDescent="0.25">
      <c r="A33" s="66" t="s">
        <v>478</v>
      </c>
      <c r="B33" s="63">
        <v>73307.689159999994</v>
      </c>
      <c r="C33" s="63">
        <v>80378.581439999994</v>
      </c>
      <c r="D33" s="63">
        <v>62132.083789999997</v>
      </c>
      <c r="E33" s="63">
        <v>55182.672319999998</v>
      </c>
      <c r="F33" s="63">
        <v>69608.879760000011</v>
      </c>
      <c r="G33" s="63">
        <v>64411.811809999999</v>
      </c>
      <c r="H33" s="63">
        <v>66656.675049999991</v>
      </c>
      <c r="I33" s="63">
        <v>84885.175109999996</v>
      </c>
      <c r="J33" s="63">
        <v>95693.356370000009</v>
      </c>
      <c r="K33" s="63">
        <v>96844.647799999992</v>
      </c>
      <c r="L33" s="63">
        <v>94916.903849999988</v>
      </c>
      <c r="M33" s="63">
        <v>119667.81738999998</v>
      </c>
      <c r="N33" s="63">
        <v>188985.31494000001</v>
      </c>
      <c r="O33" s="117"/>
    </row>
    <row r="34" spans="1:15" s="65" customFormat="1" ht="15" customHeight="1" x14ac:dyDescent="0.25">
      <c r="A34" s="66" t="s">
        <v>479</v>
      </c>
      <c r="B34" s="63">
        <v>2985025.0495100003</v>
      </c>
      <c r="C34" s="63">
        <v>4271407.5674700001</v>
      </c>
      <c r="D34" s="63">
        <v>4374589.3359599998</v>
      </c>
      <c r="E34" s="63">
        <v>4374183.2456499999</v>
      </c>
      <c r="F34" s="63">
        <v>4757553.9504700005</v>
      </c>
      <c r="G34" s="63">
        <v>4541825.4823599998</v>
      </c>
      <c r="H34" s="63">
        <v>5387335.9219300002</v>
      </c>
      <c r="I34" s="63">
        <v>6743612.1233299999</v>
      </c>
      <c r="J34" s="63">
        <v>7615939.4513699999</v>
      </c>
      <c r="K34" s="63">
        <v>2319610.8321599998</v>
      </c>
      <c r="L34" s="63">
        <v>2337370.3839799999</v>
      </c>
      <c r="M34" s="63">
        <v>9469841.8964799996</v>
      </c>
      <c r="N34" s="63">
        <v>9607404.3092400003</v>
      </c>
      <c r="O34" s="117"/>
    </row>
    <row r="35" spans="1:15" s="65" customFormat="1" ht="15" customHeight="1" x14ac:dyDescent="0.25">
      <c r="A35" s="66" t="s">
        <v>480</v>
      </c>
      <c r="B35" s="63">
        <v>179674.61928000001</v>
      </c>
      <c r="C35" s="63">
        <v>234793.27755</v>
      </c>
      <c r="D35" s="63">
        <v>287753.68461</v>
      </c>
      <c r="E35" s="63">
        <v>344964.06189000001</v>
      </c>
      <c r="F35" s="63">
        <v>365200.14594000002</v>
      </c>
      <c r="G35" s="63">
        <v>355014.06033999997</v>
      </c>
      <c r="H35" s="63">
        <v>379690.14373000001</v>
      </c>
      <c r="I35" s="63">
        <v>452242.20318000001</v>
      </c>
      <c r="J35" s="63">
        <v>491344.50285000005</v>
      </c>
      <c r="K35" s="63">
        <v>55893.192009999999</v>
      </c>
      <c r="L35" s="63">
        <v>56639.820659999998</v>
      </c>
      <c r="M35" s="63">
        <v>829952.68610999989</v>
      </c>
      <c r="N35" s="63">
        <v>868226.24768999999</v>
      </c>
      <c r="O35" s="117"/>
    </row>
    <row r="36" spans="1:15" s="65" customFormat="1" ht="15" customHeight="1" x14ac:dyDescent="0.25">
      <c r="A36" s="62" t="s">
        <v>481</v>
      </c>
      <c r="B36" s="63">
        <v>2609.0369500000002</v>
      </c>
      <c r="C36" s="63">
        <v>2778.8429500000002</v>
      </c>
      <c r="D36" s="63">
        <v>5436.4557699999996</v>
      </c>
      <c r="E36" s="63">
        <v>6575.4621900000002</v>
      </c>
      <c r="F36" s="63">
        <v>4378.1983</v>
      </c>
      <c r="G36" s="63">
        <v>4458.3459499999999</v>
      </c>
      <c r="H36" s="63">
        <v>4158.63598</v>
      </c>
      <c r="I36" s="63">
        <v>4246.7226200000005</v>
      </c>
      <c r="J36" s="63">
        <v>6869.4169800000009</v>
      </c>
      <c r="K36" s="63">
        <v>7468.9904000000006</v>
      </c>
      <c r="L36" s="63">
        <v>3917.20777</v>
      </c>
      <c r="M36" s="63">
        <v>5758.3880500000005</v>
      </c>
      <c r="N36" s="63">
        <v>4246.0173800000002</v>
      </c>
      <c r="O36" s="117"/>
    </row>
    <row r="37" spans="1:15" s="65" customFormat="1" ht="15" customHeight="1" x14ac:dyDescent="0.25">
      <c r="A37" s="62" t="s">
        <v>482</v>
      </c>
      <c r="B37" s="63">
        <v>466793.1655</v>
      </c>
      <c r="C37" s="63">
        <v>519930.22191000002</v>
      </c>
      <c r="D37" s="63">
        <v>352013.96401</v>
      </c>
      <c r="E37" s="63">
        <v>1261501.57421</v>
      </c>
      <c r="F37" s="63">
        <v>1817754.0551700001</v>
      </c>
      <c r="G37" s="63">
        <v>2290925.5655999999</v>
      </c>
      <c r="H37" s="63">
        <v>3561659.9832600001</v>
      </c>
      <c r="I37" s="63">
        <v>3237624.1132199997</v>
      </c>
      <c r="J37" s="63">
        <v>2866565.9153299998</v>
      </c>
      <c r="K37" s="63">
        <v>3765714.7838099999</v>
      </c>
      <c r="L37" s="63">
        <v>3639637.9745900002</v>
      </c>
      <c r="M37" s="63">
        <v>3825239.13044</v>
      </c>
      <c r="N37" s="63">
        <v>3904775.1690800004</v>
      </c>
      <c r="O37" s="117"/>
    </row>
    <row r="38" spans="1:15" s="65" customFormat="1" ht="15" customHeight="1" x14ac:dyDescent="0.25">
      <c r="A38" s="62" t="s">
        <v>483</v>
      </c>
      <c r="B38" s="63">
        <v>281944.70679000003</v>
      </c>
      <c r="C38" s="63">
        <v>263028.90250999999</v>
      </c>
      <c r="D38" s="63">
        <v>294875.20227000001</v>
      </c>
      <c r="E38" s="63">
        <v>304374.65995</v>
      </c>
      <c r="F38" s="63">
        <v>284987.78764999995</v>
      </c>
      <c r="G38" s="63">
        <v>346374.79236000002</v>
      </c>
      <c r="H38" s="63">
        <v>340888.53837000002</v>
      </c>
      <c r="I38" s="63">
        <v>385611.91251999995</v>
      </c>
      <c r="J38" s="63">
        <v>483401.08839999995</v>
      </c>
      <c r="K38" s="63">
        <v>451293.41055000003</v>
      </c>
      <c r="L38" s="63">
        <v>457701.47266999999</v>
      </c>
      <c r="M38" s="63">
        <v>388954.73992000002</v>
      </c>
      <c r="N38" s="63">
        <v>467498.97257999994</v>
      </c>
      <c r="O38" s="117"/>
    </row>
    <row r="39" spans="1:15" s="65" customFormat="1" ht="15" customHeight="1" x14ac:dyDescent="0.25">
      <c r="A39" s="62" t="s">
        <v>145</v>
      </c>
      <c r="B39" s="63">
        <v>193816.42937999999</v>
      </c>
      <c r="C39" s="63">
        <v>202736.39660000001</v>
      </c>
      <c r="D39" s="63">
        <v>175520.76225999999</v>
      </c>
      <c r="E39" s="63">
        <v>189556.80599000002</v>
      </c>
      <c r="F39" s="63">
        <v>209404.91331999999</v>
      </c>
      <c r="G39" s="63">
        <v>228061.16991</v>
      </c>
      <c r="H39" s="63">
        <v>234557.98477000001</v>
      </c>
      <c r="I39" s="63">
        <v>249056.44583000001</v>
      </c>
      <c r="J39" s="63">
        <v>269066.99702000001</v>
      </c>
      <c r="K39" s="63">
        <v>287479.11138999998</v>
      </c>
      <c r="L39" s="63">
        <v>286208.80445999996</v>
      </c>
      <c r="M39" s="63">
        <v>303898.92601999996</v>
      </c>
      <c r="N39" s="63">
        <v>309890.97502999997</v>
      </c>
      <c r="O39" s="117"/>
    </row>
    <row r="40" spans="1:15" s="65" customFormat="1" ht="15" customHeight="1" x14ac:dyDescent="0.25">
      <c r="A40" s="62" t="s">
        <v>152</v>
      </c>
      <c r="B40" s="63">
        <v>675174.55554999993</v>
      </c>
      <c r="C40" s="63">
        <v>570954.9</v>
      </c>
      <c r="D40" s="63">
        <v>797712.15278999996</v>
      </c>
      <c r="E40" s="63">
        <v>738699.91667999991</v>
      </c>
      <c r="F40" s="63">
        <v>862559.82637999998</v>
      </c>
      <c r="G40" s="63">
        <v>728762.60000999994</v>
      </c>
      <c r="H40" s="63">
        <v>738197.17917999998</v>
      </c>
      <c r="I40" s="63">
        <v>783871.375</v>
      </c>
      <c r="J40" s="63">
        <v>963734.62916999997</v>
      </c>
      <c r="K40" s="63">
        <v>921411.51110999996</v>
      </c>
      <c r="L40" s="63">
        <v>862746.33889000001</v>
      </c>
      <c r="M40" s="63">
        <v>1007634.3444500001</v>
      </c>
      <c r="N40" s="63">
        <v>930643.39723</v>
      </c>
      <c r="O40" s="117"/>
    </row>
    <row r="41" spans="1:15" s="65" customFormat="1" ht="15" customHeight="1" x14ac:dyDescent="0.25">
      <c r="A41" s="62" t="s">
        <v>484</v>
      </c>
      <c r="B41" s="63">
        <v>175123.17263999998</v>
      </c>
      <c r="C41" s="63">
        <v>168247.28545</v>
      </c>
      <c r="D41" s="63">
        <v>161385.48611000003</v>
      </c>
      <c r="E41" s="63">
        <v>253873.24527000001</v>
      </c>
      <c r="F41" s="63">
        <v>232851.47034999999</v>
      </c>
      <c r="G41" s="63">
        <v>301685.66999000002</v>
      </c>
      <c r="H41" s="63">
        <v>268535.01675000001</v>
      </c>
      <c r="I41" s="63">
        <v>334105.79424000002</v>
      </c>
      <c r="J41" s="63">
        <v>295267.63270000002</v>
      </c>
      <c r="K41" s="63">
        <v>428605.85376999999</v>
      </c>
      <c r="L41" s="63">
        <v>405920.49943999999</v>
      </c>
      <c r="M41" s="63">
        <v>385159.52830000001</v>
      </c>
      <c r="N41" s="63">
        <v>371967.49082999997</v>
      </c>
      <c r="O41" s="117"/>
    </row>
    <row r="42" spans="1:15" s="67" customFormat="1" ht="15" customHeight="1" thickBot="1" x14ac:dyDescent="0.3">
      <c r="A42" s="62" t="s">
        <v>126</v>
      </c>
      <c r="B42" s="63">
        <v>215735.11558000001</v>
      </c>
      <c r="C42" s="63">
        <v>118119.73731999999</v>
      </c>
      <c r="D42" s="63">
        <v>202702.57782000001</v>
      </c>
      <c r="E42" s="63">
        <v>65379.779069999997</v>
      </c>
      <c r="F42" s="63">
        <v>123292.34797</v>
      </c>
      <c r="G42" s="63">
        <v>1017286.08416</v>
      </c>
      <c r="H42" s="63">
        <v>552644.44215000002</v>
      </c>
      <c r="I42" s="63">
        <v>339810.97881</v>
      </c>
      <c r="J42" s="63">
        <v>273077.49774000002</v>
      </c>
      <c r="K42" s="63">
        <v>7904507.5857700007</v>
      </c>
      <c r="L42" s="63">
        <v>8101895.2172900001</v>
      </c>
      <c r="M42" s="63">
        <v>390924.14696000004</v>
      </c>
      <c r="N42" s="63">
        <v>384817.38340999995</v>
      </c>
      <c r="O42" s="117"/>
    </row>
    <row r="43" spans="1:15" ht="15" customHeight="1" thickTop="1" thickBot="1" x14ac:dyDescent="0.3">
      <c r="A43" s="59" t="s">
        <v>485</v>
      </c>
      <c r="B43" s="60">
        <v>685661.75887999998</v>
      </c>
      <c r="C43" s="60">
        <v>787953.86360000004</v>
      </c>
      <c r="D43" s="60">
        <v>874878.89474999998</v>
      </c>
      <c r="E43" s="60">
        <v>948830.96389000001</v>
      </c>
      <c r="F43" s="60">
        <v>1046776.02001</v>
      </c>
      <c r="G43" s="60">
        <v>1184885.26676</v>
      </c>
      <c r="H43" s="60">
        <v>1206911.0806300002</v>
      </c>
      <c r="I43" s="60">
        <v>1301706.33464</v>
      </c>
      <c r="J43" s="60">
        <v>1439241.62225</v>
      </c>
      <c r="K43" s="60">
        <v>1570477.18246</v>
      </c>
      <c r="L43" s="60">
        <v>1533553.40656</v>
      </c>
      <c r="M43" s="60">
        <v>1665610.13295</v>
      </c>
      <c r="N43" s="60">
        <v>1660406.5242699999</v>
      </c>
      <c r="O43" s="117"/>
    </row>
    <row r="44" spans="1:15" s="65" customFormat="1" ht="15" customHeight="1" thickTop="1" x14ac:dyDescent="0.25">
      <c r="A44" s="62" t="s">
        <v>167</v>
      </c>
      <c r="B44" s="63">
        <v>381857.6</v>
      </c>
      <c r="C44" s="63">
        <v>423929</v>
      </c>
      <c r="D44" s="63">
        <v>470178.8</v>
      </c>
      <c r="E44" s="63">
        <v>511751.3</v>
      </c>
      <c r="F44" s="63">
        <v>548080.6</v>
      </c>
      <c r="G44" s="63">
        <v>582276.19999999995</v>
      </c>
      <c r="H44" s="63">
        <v>627467.9</v>
      </c>
      <c r="I44" s="63">
        <v>696683.9</v>
      </c>
      <c r="J44" s="63">
        <v>739183.9</v>
      </c>
      <c r="K44" s="63">
        <v>812035.9</v>
      </c>
      <c r="L44" s="63">
        <v>812035.9</v>
      </c>
      <c r="M44" s="63">
        <v>893035.9</v>
      </c>
      <c r="N44" s="63">
        <v>937968.4</v>
      </c>
      <c r="O44" s="117"/>
    </row>
    <row r="45" spans="1:15" s="65" customFormat="1" ht="15" customHeight="1" x14ac:dyDescent="0.25">
      <c r="A45" s="62" t="s">
        <v>171</v>
      </c>
      <c r="B45" s="63">
        <v>116.006</v>
      </c>
      <c r="C45" s="63">
        <v>116.006</v>
      </c>
      <c r="D45" s="63">
        <v>116.006</v>
      </c>
      <c r="E45" s="63">
        <v>116.006</v>
      </c>
      <c r="F45" s="63">
        <v>116.006</v>
      </c>
      <c r="G45" s="63">
        <v>8691.0059999999994</v>
      </c>
      <c r="H45" s="63">
        <v>8691.0059999999994</v>
      </c>
      <c r="I45" s="63">
        <v>116.006</v>
      </c>
      <c r="J45" s="63">
        <v>116.006</v>
      </c>
      <c r="K45" s="63">
        <v>116.006</v>
      </c>
      <c r="L45" s="63">
        <v>22291.006000000001</v>
      </c>
      <c r="M45" s="63">
        <v>116.006</v>
      </c>
      <c r="N45" s="63">
        <v>116.006</v>
      </c>
      <c r="O45" s="117"/>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117"/>
    </row>
    <row r="47" spans="1:15" s="65" customFormat="1" ht="15" customHeight="1" x14ac:dyDescent="0.25">
      <c r="A47" s="62" t="s">
        <v>486</v>
      </c>
      <c r="B47" s="63">
        <v>191272.55361</v>
      </c>
      <c r="C47" s="63">
        <v>235985.99624000001</v>
      </c>
      <c r="D47" s="63">
        <v>288492.64520999999</v>
      </c>
      <c r="E47" s="63">
        <v>335884.79914999998</v>
      </c>
      <c r="F47" s="63">
        <v>377020.99018000002</v>
      </c>
      <c r="G47" s="63">
        <v>428093.49338</v>
      </c>
      <c r="H47" s="63">
        <v>496875.58707999997</v>
      </c>
      <c r="I47" s="63">
        <v>503920.29372000002</v>
      </c>
      <c r="J47" s="63">
        <v>526657.33687</v>
      </c>
      <c r="K47" s="63">
        <v>565747.04595000006</v>
      </c>
      <c r="L47" s="63">
        <v>609152.58285999997</v>
      </c>
      <c r="M47" s="63">
        <v>609152.58285999997</v>
      </c>
      <c r="N47" s="63">
        <v>636452.16821999988</v>
      </c>
      <c r="O47" s="117"/>
    </row>
    <row r="48" spans="1:15" s="65" customFormat="1" ht="15" customHeight="1" x14ac:dyDescent="0.25">
      <c r="A48" s="62" t="s">
        <v>181</v>
      </c>
      <c r="B48" s="63">
        <v>112415.59926999999</v>
      </c>
      <c r="C48" s="63">
        <v>127922.86136</v>
      </c>
      <c r="D48" s="63">
        <v>116091.44354000001</v>
      </c>
      <c r="E48" s="63">
        <v>101078.85874</v>
      </c>
      <c r="F48" s="63">
        <v>121558.42383</v>
      </c>
      <c r="G48" s="63">
        <v>165824.56737999999</v>
      </c>
      <c r="H48" s="63">
        <v>73876.587549999997</v>
      </c>
      <c r="I48" s="63">
        <v>100986.13492</v>
      </c>
      <c r="J48" s="63">
        <v>173284.37938</v>
      </c>
      <c r="K48" s="63">
        <v>192578.23050999999</v>
      </c>
      <c r="L48" s="63">
        <v>90073.917700000005</v>
      </c>
      <c r="M48" s="63">
        <v>163305.64409000002</v>
      </c>
      <c r="N48" s="63">
        <v>85869.950049999999</v>
      </c>
      <c r="O48" s="117"/>
    </row>
    <row r="49" spans="1:15" s="65" customFormat="1" ht="15" customHeight="1" x14ac:dyDescent="0.25">
      <c r="A49" s="66" t="s">
        <v>487</v>
      </c>
      <c r="B49" s="63">
        <v>0</v>
      </c>
      <c r="C49" s="63">
        <v>0</v>
      </c>
      <c r="D49" s="63">
        <v>0</v>
      </c>
      <c r="E49" s="63">
        <v>0</v>
      </c>
      <c r="F49" s="63">
        <v>0</v>
      </c>
      <c r="G49" s="63">
        <v>0</v>
      </c>
      <c r="H49" s="63">
        <v>3430</v>
      </c>
      <c r="I49" s="63">
        <v>0</v>
      </c>
      <c r="J49" s="63">
        <v>0</v>
      </c>
      <c r="K49" s="63">
        <v>0</v>
      </c>
      <c r="L49" s="63">
        <v>58825</v>
      </c>
      <c r="M49" s="63">
        <v>0</v>
      </c>
      <c r="N49" s="63">
        <v>44237.5</v>
      </c>
      <c r="O49" s="117"/>
    </row>
    <row r="50" spans="1:15" s="67" customFormat="1" ht="15" customHeight="1" thickBot="1" x14ac:dyDescent="0.3">
      <c r="A50" s="66" t="s">
        <v>488</v>
      </c>
      <c r="B50" s="63">
        <v>112415.59926999999</v>
      </c>
      <c r="C50" s="63">
        <v>127922.86136</v>
      </c>
      <c r="D50" s="63">
        <v>116091.44354000001</v>
      </c>
      <c r="E50" s="63">
        <v>101078.85874</v>
      </c>
      <c r="F50" s="63">
        <v>121558.42383</v>
      </c>
      <c r="G50" s="63">
        <v>165824.56737999999</v>
      </c>
      <c r="H50" s="63">
        <v>70446.587549999997</v>
      </c>
      <c r="I50" s="63">
        <v>100986.13492</v>
      </c>
      <c r="J50" s="63">
        <v>173284.37938</v>
      </c>
      <c r="K50" s="63">
        <v>192578.23050999999</v>
      </c>
      <c r="L50" s="63">
        <v>31248.917699999998</v>
      </c>
      <c r="M50" s="63">
        <v>163305.64409000002</v>
      </c>
      <c r="N50" s="63">
        <v>41632.450049999999</v>
      </c>
      <c r="O50" s="117"/>
    </row>
    <row r="51" spans="1:15" ht="15" customHeight="1" thickTop="1" thickBot="1" x14ac:dyDescent="0.3">
      <c r="A51" s="59" t="s">
        <v>489</v>
      </c>
      <c r="B51" s="60">
        <v>8421990.5261000004</v>
      </c>
      <c r="C51" s="60">
        <v>10017234.596170001</v>
      </c>
      <c r="D51" s="60">
        <v>11161700.99265</v>
      </c>
      <c r="E51" s="60">
        <v>12339902.262969999</v>
      </c>
      <c r="F51" s="60">
        <v>14206381.12785</v>
      </c>
      <c r="G51" s="60">
        <v>15302837.484719999</v>
      </c>
      <c r="H51" s="60">
        <v>17472143.46751</v>
      </c>
      <c r="I51" s="60">
        <v>19101938.411330003</v>
      </c>
      <c r="J51" s="60">
        <v>20581857.598330002</v>
      </c>
      <c r="K51" s="60">
        <v>23409167.15027</v>
      </c>
      <c r="L51" s="60">
        <v>23311165.549729999</v>
      </c>
      <c r="M51" s="60">
        <v>24903039.375210002</v>
      </c>
      <c r="N51" s="60">
        <v>25201612.953830004</v>
      </c>
      <c r="O51" s="117"/>
    </row>
    <row r="52" spans="1:15" s="65" customFormat="1" ht="15" customHeight="1" thickTop="1" x14ac:dyDescent="0.25">
      <c r="A52" s="68" t="s">
        <v>490</v>
      </c>
      <c r="B52" s="63">
        <v>54574.304619999995</v>
      </c>
      <c r="C52" s="63">
        <v>51511.406240000004</v>
      </c>
      <c r="D52" s="63">
        <v>50907.77145</v>
      </c>
      <c r="E52" s="63">
        <v>42296.655880000006</v>
      </c>
      <c r="F52" s="63">
        <v>41461.66719</v>
      </c>
      <c r="G52" s="63">
        <v>86447.862930000003</v>
      </c>
      <c r="H52" s="63">
        <v>136082.15575999999</v>
      </c>
      <c r="I52" s="63">
        <v>212207.88043000002</v>
      </c>
      <c r="J52" s="63">
        <v>322471.07654000004</v>
      </c>
      <c r="K52" s="63">
        <v>313221.12099000002</v>
      </c>
      <c r="L52" s="63">
        <v>343409.65391000005</v>
      </c>
      <c r="M52" s="63">
        <v>334135.90875999996</v>
      </c>
      <c r="N52" s="63">
        <v>393139.62792</v>
      </c>
      <c r="O52" s="117"/>
    </row>
    <row r="53" spans="1:15" s="67" customFormat="1" ht="15" customHeight="1" x14ac:dyDescent="0.25">
      <c r="A53" s="66" t="s">
        <v>491</v>
      </c>
      <c r="B53" s="63">
        <v>0</v>
      </c>
      <c r="C53" s="63">
        <v>0</v>
      </c>
      <c r="D53" s="63">
        <v>0</v>
      </c>
      <c r="E53" s="63">
        <v>0</v>
      </c>
      <c r="F53" s="63">
        <v>0</v>
      </c>
      <c r="G53" s="63">
        <v>0</v>
      </c>
      <c r="H53" s="63">
        <v>0</v>
      </c>
      <c r="I53" s="63">
        <v>0</v>
      </c>
      <c r="J53" s="63">
        <v>0</v>
      </c>
      <c r="K53" s="63">
        <v>0</v>
      </c>
      <c r="L53" s="63">
        <v>0</v>
      </c>
      <c r="M53" s="63">
        <v>0</v>
      </c>
      <c r="N53" s="63">
        <v>0</v>
      </c>
      <c r="O53" s="117"/>
    </row>
    <row r="54" spans="1:15" s="67" customFormat="1" ht="15" customHeight="1" x14ac:dyDescent="0.25">
      <c r="A54" s="66" t="s">
        <v>492</v>
      </c>
      <c r="B54" s="63">
        <v>54574.304619999995</v>
      </c>
      <c r="C54" s="63">
        <v>51511.406240000004</v>
      </c>
      <c r="D54" s="63">
        <v>50907.77145</v>
      </c>
      <c r="E54" s="63">
        <v>42296.655880000006</v>
      </c>
      <c r="F54" s="63">
        <v>41115.424460000002</v>
      </c>
      <c r="G54" s="63">
        <v>83581.378549999994</v>
      </c>
      <c r="H54" s="63">
        <v>133701.299</v>
      </c>
      <c r="I54" s="63">
        <v>209820.31949000002</v>
      </c>
      <c r="J54" s="63">
        <v>319078.14528</v>
      </c>
      <c r="K54" s="63">
        <v>309972.83149999997</v>
      </c>
      <c r="L54" s="63">
        <v>340420.10404000001</v>
      </c>
      <c r="M54" s="63">
        <v>330993.31584999996</v>
      </c>
      <c r="N54" s="63">
        <v>390552.00881000003</v>
      </c>
      <c r="O54" s="117"/>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117"/>
    </row>
    <row r="56" spans="1:15" s="67" customFormat="1" ht="15" customHeight="1" x14ac:dyDescent="0.25">
      <c r="A56" s="66" t="s">
        <v>494</v>
      </c>
      <c r="B56" s="63">
        <v>0</v>
      </c>
      <c r="C56" s="63">
        <v>0</v>
      </c>
      <c r="D56" s="63">
        <v>0</v>
      </c>
      <c r="E56" s="63">
        <v>0</v>
      </c>
      <c r="F56" s="63">
        <v>346.24272999999999</v>
      </c>
      <c r="G56" s="63">
        <v>2866.4843799999999</v>
      </c>
      <c r="H56" s="63">
        <v>2380.8567599999997</v>
      </c>
      <c r="I56" s="63">
        <v>2387.5609399999998</v>
      </c>
      <c r="J56" s="63">
        <v>3392.9312599999998</v>
      </c>
      <c r="K56" s="63">
        <v>3248.2894900000001</v>
      </c>
      <c r="L56" s="63">
        <v>2989.5498700000003</v>
      </c>
      <c r="M56" s="63">
        <v>3142.5929100000003</v>
      </c>
      <c r="N56" s="63">
        <v>2587.6191100000001</v>
      </c>
      <c r="O56" s="117"/>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117"/>
    </row>
    <row r="58" spans="1:15" s="67" customFormat="1" ht="15" customHeight="1" x14ac:dyDescent="0.25">
      <c r="A58" s="62" t="s">
        <v>496</v>
      </c>
      <c r="B58" s="63">
        <v>16495307.077889999</v>
      </c>
      <c r="C58" s="63">
        <v>17752805.970869999</v>
      </c>
      <c r="D58" s="63">
        <v>19149388.5823</v>
      </c>
      <c r="E58" s="63">
        <v>27538396.063720003</v>
      </c>
      <c r="F58" s="63">
        <v>29215690.563700002</v>
      </c>
      <c r="G58" s="63">
        <v>23489326.466839999</v>
      </c>
      <c r="H58" s="63">
        <v>23684534.056589998</v>
      </c>
      <c r="I58" s="63">
        <v>22588406.866909999</v>
      </c>
      <c r="J58" s="63">
        <v>23301812.966460001</v>
      </c>
      <c r="K58" s="63">
        <v>28481967.948040001</v>
      </c>
      <c r="L58" s="63">
        <v>29076721.1173</v>
      </c>
      <c r="M58" s="63">
        <v>29803593.635399997</v>
      </c>
      <c r="N58" s="63">
        <v>30736282.670580007</v>
      </c>
      <c r="O58" s="117"/>
    </row>
    <row r="59" spans="1:15" x14ac:dyDescent="0.25">
      <c r="A59" s="69" t="s">
        <v>497</v>
      </c>
      <c r="B59" s="70">
        <v>1091386.98765</v>
      </c>
      <c r="C59" s="70">
        <v>1123932.1481400002</v>
      </c>
      <c r="D59" s="70">
        <v>1188306.96753</v>
      </c>
      <c r="E59" s="70">
        <v>1254271.7965499999</v>
      </c>
      <c r="F59" s="70">
        <v>1340198.53207</v>
      </c>
      <c r="G59" s="70">
        <v>1454631.40356</v>
      </c>
      <c r="H59" s="70">
        <v>1473746.35953</v>
      </c>
      <c r="I59" s="70">
        <v>1460538.39949</v>
      </c>
      <c r="J59" s="70">
        <v>1674976.8767500001</v>
      </c>
      <c r="K59" s="70">
        <v>1877432.1470000001</v>
      </c>
      <c r="L59" s="70">
        <v>491090.14477999997</v>
      </c>
      <c r="M59" s="70">
        <v>2029966.57158</v>
      </c>
      <c r="N59" s="70">
        <v>537695.39360000007</v>
      </c>
      <c r="O59" s="117"/>
    </row>
    <row r="60" spans="1:15" ht="15" customHeight="1" x14ac:dyDescent="0.25">
      <c r="A60" s="66" t="s">
        <v>498</v>
      </c>
      <c r="B60" s="63">
        <v>-211007.14366999999</v>
      </c>
      <c r="C60" s="63">
        <v>-246866.77799</v>
      </c>
      <c r="D60" s="63">
        <v>-276113.39298</v>
      </c>
      <c r="E60" s="63">
        <v>-288986.94026999996</v>
      </c>
      <c r="F60" s="63">
        <v>-361461.53937000001</v>
      </c>
      <c r="G60" s="63">
        <v>-440756.04674999998</v>
      </c>
      <c r="H60" s="63">
        <v>-512289.65941000002</v>
      </c>
      <c r="I60" s="63">
        <v>-607823.82821000007</v>
      </c>
      <c r="J60" s="63">
        <v>-664570.8491900001</v>
      </c>
      <c r="K60" s="63">
        <v>-777647.0610499999</v>
      </c>
      <c r="L60" s="63">
        <v>-213026.75483000002</v>
      </c>
      <c r="M60" s="63">
        <v>-869029.88932000007</v>
      </c>
      <c r="N60" s="63">
        <v>-223071.63599999994</v>
      </c>
      <c r="O60" s="117"/>
    </row>
    <row r="61" spans="1:15" ht="15" customHeight="1" x14ac:dyDescent="0.25">
      <c r="A61" s="62" t="s">
        <v>499</v>
      </c>
      <c r="B61" s="63">
        <v>880379.84398000001</v>
      </c>
      <c r="C61" s="63">
        <v>877065.37014999997</v>
      </c>
      <c r="D61" s="63">
        <v>912193.5745499999</v>
      </c>
      <c r="E61" s="63">
        <v>965284.85627999995</v>
      </c>
      <c r="F61" s="63">
        <v>978736.99270000006</v>
      </c>
      <c r="G61" s="63">
        <v>1013875.3568099999</v>
      </c>
      <c r="H61" s="63">
        <v>961456.70012000005</v>
      </c>
      <c r="I61" s="63">
        <v>852714.57127999992</v>
      </c>
      <c r="J61" s="63">
        <v>1010406.02756</v>
      </c>
      <c r="K61" s="63">
        <v>1099785.08595</v>
      </c>
      <c r="L61" s="63">
        <v>278063.38994999998</v>
      </c>
      <c r="M61" s="63">
        <v>1160936.6822599999</v>
      </c>
      <c r="N61" s="63">
        <v>314623.75760000013</v>
      </c>
      <c r="O61" s="117"/>
    </row>
    <row r="62" spans="1:15" ht="15" customHeight="1" x14ac:dyDescent="0.25">
      <c r="A62" s="72" t="s">
        <v>500</v>
      </c>
      <c r="B62" s="63">
        <v>59004.361340000003</v>
      </c>
      <c r="C62" s="63">
        <v>59172.612430000001</v>
      </c>
      <c r="D62" s="63">
        <v>65720.562569999995</v>
      </c>
      <c r="E62" s="63">
        <v>84660.754310000004</v>
      </c>
      <c r="F62" s="63">
        <v>120432.92621999999</v>
      </c>
      <c r="G62" s="63">
        <v>164742.79603</v>
      </c>
      <c r="H62" s="63">
        <v>159494.17306</v>
      </c>
      <c r="I62" s="63">
        <v>165257.92322999999</v>
      </c>
      <c r="J62" s="63">
        <v>229094.48616999999</v>
      </c>
      <c r="K62" s="63">
        <v>446326.06089999998</v>
      </c>
      <c r="L62" s="63">
        <v>75347.186109999995</v>
      </c>
      <c r="M62" s="63">
        <v>468745.39664999995</v>
      </c>
      <c r="N62" s="63">
        <v>76143.318349999987</v>
      </c>
      <c r="O62" s="117"/>
    </row>
    <row r="63" spans="1:15" ht="15" customHeight="1" x14ac:dyDescent="0.25">
      <c r="A63" s="66" t="s">
        <v>501</v>
      </c>
      <c r="B63" s="63">
        <v>-16829.037620000003</v>
      </c>
      <c r="C63" s="63">
        <v>-23892.005160000001</v>
      </c>
      <c r="D63" s="63">
        <v>-25427.658729999999</v>
      </c>
      <c r="E63" s="63">
        <v>-40360.431810000002</v>
      </c>
      <c r="F63" s="63">
        <v>-66182.570630000002</v>
      </c>
      <c r="G63" s="63">
        <v>-94926.096769999989</v>
      </c>
      <c r="H63" s="63">
        <v>-90959.415549999991</v>
      </c>
      <c r="I63" s="63">
        <v>-66521.548760000005</v>
      </c>
      <c r="J63" s="63">
        <v>-71947.627059999999</v>
      </c>
      <c r="K63" s="63">
        <v>-242829.11555000002</v>
      </c>
      <c r="L63" s="63">
        <v>-46681.799729999999</v>
      </c>
      <c r="M63" s="63">
        <v>-313013.44522000005</v>
      </c>
      <c r="N63" s="63">
        <v>-31423.715640000002</v>
      </c>
      <c r="O63" s="117"/>
    </row>
    <row r="64" spans="1:15" ht="15" customHeight="1" x14ac:dyDescent="0.25">
      <c r="A64" s="73" t="s">
        <v>502</v>
      </c>
      <c r="B64" s="63">
        <v>922555.16769999999</v>
      </c>
      <c r="C64" s="63">
        <v>912345.97742000001</v>
      </c>
      <c r="D64" s="63">
        <v>952486.47838999995</v>
      </c>
      <c r="E64" s="63">
        <v>1009585.17878</v>
      </c>
      <c r="F64" s="63">
        <v>1032987.34829</v>
      </c>
      <c r="G64" s="63">
        <v>1083692.0560699999</v>
      </c>
      <c r="H64" s="63">
        <v>1029991.45763</v>
      </c>
      <c r="I64" s="63">
        <v>951450.94574999996</v>
      </c>
      <c r="J64" s="63">
        <v>1167552.8866700002</v>
      </c>
      <c r="K64" s="63">
        <v>1303282.0312999999</v>
      </c>
      <c r="L64" s="63">
        <v>306728.77632999996</v>
      </c>
      <c r="M64" s="63">
        <v>1316668.6336899998</v>
      </c>
      <c r="N64" s="63">
        <v>359343.36031000008</v>
      </c>
      <c r="O64" s="117"/>
    </row>
    <row r="65" spans="1:15" ht="15" customHeight="1" x14ac:dyDescent="0.25">
      <c r="A65" s="72" t="s">
        <v>503</v>
      </c>
      <c r="B65" s="63">
        <v>337224.46931000001</v>
      </c>
      <c r="C65" s="63">
        <v>368425.90216</v>
      </c>
      <c r="D65" s="63">
        <v>455776.79748000001</v>
      </c>
      <c r="E65" s="63">
        <v>295032.48439</v>
      </c>
      <c r="F65" s="63">
        <v>262810.08393999998</v>
      </c>
      <c r="G65" s="63">
        <v>227027.34500999999</v>
      </c>
      <c r="H65" s="63">
        <v>223825.69580000002</v>
      </c>
      <c r="I65" s="63">
        <v>721815.73161000002</v>
      </c>
      <c r="J65" s="63">
        <v>375485.00607</v>
      </c>
      <c r="K65" s="63">
        <v>678400.42802999995</v>
      </c>
      <c r="L65" s="63">
        <v>140730.05121999999</v>
      </c>
      <c r="M65" s="63">
        <v>573710.07640999998</v>
      </c>
      <c r="N65" s="63">
        <v>100596.28768000001</v>
      </c>
      <c r="O65" s="117"/>
    </row>
    <row r="66" spans="1:15" ht="15" customHeight="1" x14ac:dyDescent="0.25">
      <c r="A66" s="72" t="s">
        <v>504</v>
      </c>
      <c r="B66" s="63">
        <v>-442346.79618</v>
      </c>
      <c r="C66" s="63">
        <v>-401934.47813</v>
      </c>
      <c r="D66" s="63">
        <v>-512736.05941000005</v>
      </c>
      <c r="E66" s="63">
        <v>-412620.05598</v>
      </c>
      <c r="F66" s="63">
        <v>-361951.99536</v>
      </c>
      <c r="G66" s="63">
        <v>-296324.53206</v>
      </c>
      <c r="H66" s="63">
        <v>-420644.48715</v>
      </c>
      <c r="I66" s="63">
        <v>-763045.17614999996</v>
      </c>
      <c r="J66" s="63">
        <v>-482324.11567000003</v>
      </c>
      <c r="K66" s="63">
        <v>-882045.22461000003</v>
      </c>
      <c r="L66" s="63">
        <v>-185983.17554</v>
      </c>
      <c r="M66" s="63">
        <v>-773508.83008999994</v>
      </c>
      <c r="N66" s="63">
        <v>-118976.31912999999</v>
      </c>
      <c r="O66" s="117"/>
    </row>
    <row r="67" spans="1:15" ht="15" customHeight="1" x14ac:dyDescent="0.25">
      <c r="A67" s="62" t="s">
        <v>505</v>
      </c>
      <c r="B67" s="63">
        <v>817432.84083</v>
      </c>
      <c r="C67" s="63">
        <v>878837.40145</v>
      </c>
      <c r="D67" s="63">
        <v>895527.21646000003</v>
      </c>
      <c r="E67" s="63">
        <v>891997.60719000001</v>
      </c>
      <c r="F67" s="63">
        <v>933845.43686999998</v>
      </c>
      <c r="G67" s="63">
        <v>1014394.86902</v>
      </c>
      <c r="H67" s="63">
        <v>833172.66628</v>
      </c>
      <c r="I67" s="63">
        <v>910221.50121000002</v>
      </c>
      <c r="J67" s="63">
        <v>1060713.7770700001</v>
      </c>
      <c r="K67" s="63">
        <v>1099637.2347200001</v>
      </c>
      <c r="L67" s="63">
        <v>261475.65200999999</v>
      </c>
      <c r="M67" s="63">
        <v>1116869.88001</v>
      </c>
      <c r="N67" s="63">
        <v>340963.32886000013</v>
      </c>
      <c r="O67" s="117"/>
    </row>
    <row r="68" spans="1:15" ht="15" customHeight="1" x14ac:dyDescent="0.25">
      <c r="A68" s="66" t="s">
        <v>506</v>
      </c>
      <c r="B68" s="63">
        <v>-614116.95146999997</v>
      </c>
      <c r="C68" s="63">
        <v>-684466.28977000003</v>
      </c>
      <c r="D68" s="63">
        <v>-727316.39347000001</v>
      </c>
      <c r="E68" s="63">
        <v>-714572.1474299999</v>
      </c>
      <c r="F68" s="63">
        <v>-709394.35049999994</v>
      </c>
      <c r="G68" s="63">
        <v>-700478.06172</v>
      </c>
      <c r="H68" s="63">
        <v>-670010.90045000007</v>
      </c>
      <c r="I68" s="63">
        <v>-687467.30546000006</v>
      </c>
      <c r="J68" s="63">
        <v>-722994.25097000005</v>
      </c>
      <c r="K68" s="63">
        <v>-767361.12237999996</v>
      </c>
      <c r="L68" s="63">
        <v>-219746.53784999999</v>
      </c>
      <c r="M68" s="63">
        <v>-839371.83488000021</v>
      </c>
      <c r="N68" s="63">
        <v>-275065.79124999995</v>
      </c>
      <c r="O68" s="117"/>
    </row>
    <row r="69" spans="1:15" ht="15" customHeight="1" x14ac:dyDescent="0.25">
      <c r="A69" s="73" t="s">
        <v>507</v>
      </c>
      <c r="B69" s="63">
        <v>203315.88936</v>
      </c>
      <c r="C69" s="63">
        <v>194371.11168</v>
      </c>
      <c r="D69" s="63">
        <v>168210.82299000002</v>
      </c>
      <c r="E69" s="63">
        <v>177425.45976</v>
      </c>
      <c r="F69" s="63">
        <v>224451.08637</v>
      </c>
      <c r="G69" s="63">
        <v>313916.80729999999</v>
      </c>
      <c r="H69" s="63">
        <v>163161.76583000002</v>
      </c>
      <c r="I69" s="63">
        <v>222754.19575000001</v>
      </c>
      <c r="J69" s="63">
        <v>337719.52610000002</v>
      </c>
      <c r="K69" s="63">
        <v>332276.11233999999</v>
      </c>
      <c r="L69" s="63">
        <v>41729.114159999997</v>
      </c>
      <c r="M69" s="63">
        <v>277498.04512999975</v>
      </c>
      <c r="N69" s="63">
        <v>65897.537610000174</v>
      </c>
      <c r="O69" s="117"/>
    </row>
    <row r="70" spans="1:15" ht="15" customHeight="1" x14ac:dyDescent="0.25">
      <c r="A70" s="73" t="s">
        <v>508</v>
      </c>
      <c r="B70" s="63">
        <v>429.23811999999998</v>
      </c>
      <c r="C70" s="63">
        <v>306.24799000000002</v>
      </c>
      <c r="D70" s="63">
        <v>278.70802000000003</v>
      </c>
      <c r="E70" s="63">
        <v>301.04732000000001</v>
      </c>
      <c r="F70" s="63">
        <v>330.08352000000002</v>
      </c>
      <c r="G70" s="63">
        <v>120.45735999999999</v>
      </c>
      <c r="H70" s="63">
        <v>455.64657</v>
      </c>
      <c r="I70" s="63">
        <v>-106.34108999999999</v>
      </c>
      <c r="J70" s="63">
        <v>37.91621</v>
      </c>
      <c r="K70" s="63">
        <v>438.35048999999998</v>
      </c>
      <c r="L70" s="63">
        <v>0.50688999999999995</v>
      </c>
      <c r="M70" s="63">
        <v>3318.4313999999999</v>
      </c>
      <c r="N70" s="63">
        <v>7557.0548100000005</v>
      </c>
      <c r="O70" s="117"/>
    </row>
    <row r="71" spans="1:15" ht="15" customHeight="1" x14ac:dyDescent="0.25">
      <c r="A71" s="74" t="s">
        <v>509</v>
      </c>
      <c r="B71" s="63">
        <v>0</v>
      </c>
      <c r="C71" s="63">
        <v>0</v>
      </c>
      <c r="D71" s="63">
        <v>0</v>
      </c>
      <c r="E71" s="63">
        <v>61.049970000000002</v>
      </c>
      <c r="F71" s="63">
        <v>2.2899999999999999E-3</v>
      </c>
      <c r="G71" s="63">
        <v>-28.87182</v>
      </c>
      <c r="H71" s="63">
        <v>359.57911000000001</v>
      </c>
      <c r="I71" s="63">
        <v>-161.91202999999999</v>
      </c>
      <c r="J71" s="63">
        <v>-92.53004</v>
      </c>
      <c r="K71" s="63">
        <v>196.45681999999999</v>
      </c>
      <c r="L71" s="63">
        <v>-46.53642</v>
      </c>
      <c r="M71" s="63">
        <v>133.85437999999999</v>
      </c>
      <c r="N71" s="63">
        <v>199.69649999999999</v>
      </c>
      <c r="O71" s="117"/>
    </row>
    <row r="72" spans="1:15" ht="15" customHeight="1" x14ac:dyDescent="0.25">
      <c r="A72" s="74" t="s">
        <v>510</v>
      </c>
      <c r="B72" s="63">
        <v>429.23811999999998</v>
      </c>
      <c r="C72" s="63">
        <v>306.24799000000002</v>
      </c>
      <c r="D72" s="63">
        <v>278.70802000000003</v>
      </c>
      <c r="E72" s="63">
        <v>239.99735000000001</v>
      </c>
      <c r="F72" s="63">
        <v>330.08123000000001</v>
      </c>
      <c r="G72" s="63">
        <v>149.32917999999998</v>
      </c>
      <c r="H72" s="63">
        <v>96.067460000000011</v>
      </c>
      <c r="I72" s="63">
        <v>55.57094</v>
      </c>
      <c r="J72" s="63">
        <v>130.44624999999999</v>
      </c>
      <c r="K72" s="63">
        <v>241.89367000000001</v>
      </c>
      <c r="L72" s="63">
        <v>47.043309999999998</v>
      </c>
      <c r="M72" s="63">
        <v>3184.5770199999997</v>
      </c>
      <c r="N72" s="63">
        <v>7357.3583100000005</v>
      </c>
      <c r="O72" s="117"/>
    </row>
    <row r="73" spans="1:15" ht="15" customHeight="1" x14ac:dyDescent="0.25">
      <c r="A73" s="62" t="s">
        <v>511</v>
      </c>
      <c r="B73" s="63">
        <v>-169.13926999999998</v>
      </c>
      <c r="C73" s="63">
        <v>-166.83216000000002</v>
      </c>
      <c r="D73" s="63">
        <v>-104.90402</v>
      </c>
      <c r="E73" s="63">
        <v>-96.949079999999995</v>
      </c>
      <c r="F73" s="63">
        <v>-52.558450000000001</v>
      </c>
      <c r="G73" s="63">
        <v>-21.5702</v>
      </c>
      <c r="H73" s="63">
        <v>-15.095469999999999</v>
      </c>
      <c r="I73" s="63">
        <v>-7.0910699999999993</v>
      </c>
      <c r="J73" s="63">
        <v>-18.571680000000001</v>
      </c>
      <c r="K73" s="63">
        <v>-37.895739999999996</v>
      </c>
      <c r="L73" s="63">
        <v>-4.4515900000000004</v>
      </c>
      <c r="M73" s="63">
        <v>-45.261989999999997</v>
      </c>
      <c r="N73" s="63">
        <v>-45.21714999999999</v>
      </c>
      <c r="O73" s="117"/>
    </row>
    <row r="74" spans="1:15" ht="15" customHeight="1" x14ac:dyDescent="0.25">
      <c r="A74" s="62" t="s">
        <v>658</v>
      </c>
      <c r="B74" s="63">
        <v>0</v>
      </c>
      <c r="C74" s="63">
        <v>0</v>
      </c>
      <c r="D74" s="63">
        <v>0</v>
      </c>
      <c r="E74" s="63">
        <v>-2.4648300000000001</v>
      </c>
      <c r="F74" s="63">
        <v>0</v>
      </c>
      <c r="G74" s="63">
        <v>0</v>
      </c>
      <c r="H74" s="63">
        <v>0</v>
      </c>
      <c r="I74" s="63">
        <v>0</v>
      </c>
      <c r="J74" s="63">
        <v>0</v>
      </c>
      <c r="K74" s="63">
        <v>0</v>
      </c>
      <c r="L74" s="63">
        <v>0</v>
      </c>
      <c r="M74" s="63">
        <v>0</v>
      </c>
      <c r="N74" s="63">
        <v>0</v>
      </c>
      <c r="O74" s="117"/>
    </row>
    <row r="75" spans="1:15" ht="15" customHeight="1" x14ac:dyDescent="0.25">
      <c r="A75" s="66" t="s">
        <v>306</v>
      </c>
      <c r="B75" s="63">
        <v>-169.13926999999998</v>
      </c>
      <c r="C75" s="63">
        <v>-166.83216000000002</v>
      </c>
      <c r="D75" s="63">
        <v>-104.90402</v>
      </c>
      <c r="E75" s="63">
        <v>-94.484250000000003</v>
      </c>
      <c r="F75" s="63">
        <v>-52.558450000000001</v>
      </c>
      <c r="G75" s="63">
        <v>-21.5702</v>
      </c>
      <c r="H75" s="63">
        <v>-15.095469999999999</v>
      </c>
      <c r="I75" s="63">
        <v>-7.0910699999999993</v>
      </c>
      <c r="J75" s="63">
        <v>-18.571680000000001</v>
      </c>
      <c r="K75" s="63">
        <v>-37.895739999999996</v>
      </c>
      <c r="L75" s="63">
        <v>-4.4515900000000004</v>
      </c>
      <c r="M75" s="63">
        <v>-45.261990000000004</v>
      </c>
      <c r="N75" s="63">
        <v>-45.217149999999997</v>
      </c>
      <c r="O75" s="117"/>
    </row>
    <row r="76" spans="1:15" ht="15" customHeight="1" x14ac:dyDescent="0.25">
      <c r="A76" s="62" t="s">
        <v>514</v>
      </c>
      <c r="B76" s="63">
        <v>203575.98821000001</v>
      </c>
      <c r="C76" s="63">
        <v>194510.52750999999</v>
      </c>
      <c r="D76" s="63">
        <v>168384.62699000002</v>
      </c>
      <c r="E76" s="63">
        <v>177629.55799999999</v>
      </c>
      <c r="F76" s="63">
        <v>224728.61144000001</v>
      </c>
      <c r="G76" s="63">
        <v>314015.69445999997</v>
      </c>
      <c r="H76" s="63">
        <v>163602.31693</v>
      </c>
      <c r="I76" s="63">
        <v>222640.76359000002</v>
      </c>
      <c r="J76" s="63">
        <v>337738.87063000002</v>
      </c>
      <c r="K76" s="63">
        <v>332676.56708999997</v>
      </c>
      <c r="L76" s="63">
        <v>41725.169459999997</v>
      </c>
      <c r="M76" s="63">
        <v>280771.21453999972</v>
      </c>
      <c r="N76" s="63">
        <v>73409.375270000179</v>
      </c>
      <c r="O76" s="117"/>
    </row>
    <row r="77" spans="1:15" ht="15" customHeight="1" x14ac:dyDescent="0.25">
      <c r="A77" s="75" t="s">
        <v>515</v>
      </c>
      <c r="B77" s="63">
        <v>5003.2693399999998</v>
      </c>
      <c r="C77" s="63">
        <v>4503.9907300000004</v>
      </c>
      <c r="D77" s="63">
        <v>4907.8018499999998</v>
      </c>
      <c r="E77" s="63">
        <v>5648.5809300000001</v>
      </c>
      <c r="F77" s="63">
        <v>5439.52261</v>
      </c>
      <c r="G77" s="63">
        <v>4456.2914700000001</v>
      </c>
      <c r="H77" s="63">
        <v>8731.6310599999997</v>
      </c>
      <c r="I77" s="63">
        <v>2855.8467099999998</v>
      </c>
      <c r="J77" s="63">
        <v>2380.4137599999999</v>
      </c>
      <c r="K77" s="63">
        <v>2060.4495700000002</v>
      </c>
      <c r="L77" s="63">
        <v>325.00195000000002</v>
      </c>
      <c r="M77" s="63">
        <v>1085.87238</v>
      </c>
      <c r="N77" s="63">
        <v>223.50176000000002</v>
      </c>
      <c r="O77" s="117"/>
    </row>
    <row r="78" spans="1:15" ht="15" customHeight="1" x14ac:dyDescent="0.25">
      <c r="A78" s="73" t="s">
        <v>516</v>
      </c>
      <c r="B78" s="63">
        <v>208579.25755000001</v>
      </c>
      <c r="C78" s="63">
        <v>199014.51824</v>
      </c>
      <c r="D78" s="63">
        <v>173292.42884000001</v>
      </c>
      <c r="E78" s="63">
        <v>183278.13893000002</v>
      </c>
      <c r="F78" s="63">
        <v>230168.13405000002</v>
      </c>
      <c r="G78" s="63">
        <v>318471.98593000002</v>
      </c>
      <c r="H78" s="63">
        <v>172333.94799000002</v>
      </c>
      <c r="I78" s="63">
        <v>225496.6103</v>
      </c>
      <c r="J78" s="63">
        <v>340119.28438999999</v>
      </c>
      <c r="K78" s="63">
        <v>334737.01666000002</v>
      </c>
      <c r="L78" s="63">
        <v>42050.171409999995</v>
      </c>
      <c r="M78" s="63">
        <v>281857.08691999974</v>
      </c>
      <c r="N78" s="63">
        <v>73632.877030000178</v>
      </c>
      <c r="O78" s="117"/>
    </row>
    <row r="79" spans="1:15" ht="15" customHeight="1" x14ac:dyDescent="0.25">
      <c r="A79" s="72" t="s">
        <v>517</v>
      </c>
      <c r="B79" s="63">
        <v>-11591.63428</v>
      </c>
      <c r="C79" s="63">
        <v>-9366.6458699999985</v>
      </c>
      <c r="D79" s="63">
        <v>900.98169999999993</v>
      </c>
      <c r="E79" s="63">
        <v>-2515.5125600000001</v>
      </c>
      <c r="F79" s="63">
        <v>-406.46295000000003</v>
      </c>
      <c r="G79" s="63">
        <v>3599.0408199999997</v>
      </c>
      <c r="H79" s="63">
        <v>3133.9957899999999</v>
      </c>
      <c r="I79" s="63">
        <v>1950.4208999999998</v>
      </c>
      <c r="J79" s="63">
        <v>1892.8597</v>
      </c>
      <c r="K79" s="63">
        <v>2133.2289500000002</v>
      </c>
      <c r="L79" s="63">
        <v>3258.1742899999999</v>
      </c>
      <c r="M79" s="63">
        <v>3703.2868699999999</v>
      </c>
      <c r="N79" s="63">
        <v>1612.9430200000002</v>
      </c>
      <c r="O79" s="117"/>
    </row>
    <row r="80" spans="1:15" ht="15" customHeight="1" x14ac:dyDescent="0.25">
      <c r="A80" s="62" t="s">
        <v>518</v>
      </c>
      <c r="B80" s="63">
        <v>196987.62327000001</v>
      </c>
      <c r="C80" s="63">
        <v>189647.87237</v>
      </c>
      <c r="D80" s="63">
        <v>174193.41053999998</v>
      </c>
      <c r="E80" s="63">
        <v>180762.62637000001</v>
      </c>
      <c r="F80" s="63">
        <v>229761.67110000001</v>
      </c>
      <c r="G80" s="63">
        <v>322071.02675000002</v>
      </c>
      <c r="H80" s="63">
        <v>175467.94378</v>
      </c>
      <c r="I80" s="63">
        <v>227447.0312</v>
      </c>
      <c r="J80" s="63">
        <v>342012.14408999996</v>
      </c>
      <c r="K80" s="63">
        <v>336870.24561000004</v>
      </c>
      <c r="L80" s="63">
        <v>45308.345700000005</v>
      </c>
      <c r="M80" s="63">
        <v>285560.37378999975</v>
      </c>
      <c r="N80" s="63">
        <v>75245.820050000184</v>
      </c>
      <c r="O80" s="117"/>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117"/>
    </row>
    <row r="82" spans="1:15" ht="15" customHeight="1" x14ac:dyDescent="0.25">
      <c r="A82" s="62" t="s">
        <v>520</v>
      </c>
      <c r="B82" s="63">
        <v>196987.62327000001</v>
      </c>
      <c r="C82" s="63">
        <v>189647.87237</v>
      </c>
      <c r="D82" s="63">
        <v>174193.41053999998</v>
      </c>
      <c r="E82" s="63">
        <v>180762.62637000001</v>
      </c>
      <c r="F82" s="63">
        <v>229761.67110000001</v>
      </c>
      <c r="G82" s="63">
        <v>322071.02675000002</v>
      </c>
      <c r="H82" s="63">
        <v>175467.94378</v>
      </c>
      <c r="I82" s="63">
        <v>227447.0312</v>
      </c>
      <c r="J82" s="63">
        <v>342012.14408999996</v>
      </c>
      <c r="K82" s="63">
        <v>336870.24561000004</v>
      </c>
      <c r="L82" s="63">
        <v>45308.345700000005</v>
      </c>
      <c r="M82" s="63">
        <v>285560.37378999975</v>
      </c>
      <c r="N82" s="63">
        <v>75245.820050000184</v>
      </c>
      <c r="O82" s="117"/>
    </row>
    <row r="83" spans="1:15" ht="15" customHeight="1" thickBot="1" x14ac:dyDescent="0.3">
      <c r="A83" s="72" t="s">
        <v>521</v>
      </c>
      <c r="B83" s="63">
        <v>-84572.024000000005</v>
      </c>
      <c r="C83" s="63">
        <v>-61725.011009999995</v>
      </c>
      <c r="D83" s="63">
        <v>-58101.966999999997</v>
      </c>
      <c r="E83" s="63">
        <v>-79683.767630000002</v>
      </c>
      <c r="F83" s="63">
        <v>-108203.24726999999</v>
      </c>
      <c r="G83" s="63">
        <v>-156246.45937</v>
      </c>
      <c r="H83" s="63">
        <v>-105021.35623</v>
      </c>
      <c r="I83" s="63">
        <v>-126460.89628</v>
      </c>
      <c r="J83" s="63">
        <v>-168727.76471000002</v>
      </c>
      <c r="K83" s="63">
        <v>-144292.01509999999</v>
      </c>
      <c r="L83" s="63">
        <v>-14059.428</v>
      </c>
      <c r="M83" s="63">
        <v>-122254.7297</v>
      </c>
      <c r="N83" s="63">
        <v>-33613.370000000003</v>
      </c>
      <c r="O83" s="117"/>
    </row>
    <row r="84" spans="1:15" ht="15" customHeight="1" thickTop="1" thickBot="1" x14ac:dyDescent="0.3">
      <c r="A84" s="59" t="s">
        <v>522</v>
      </c>
      <c r="B84" s="60">
        <v>112415.59926999999</v>
      </c>
      <c r="C84" s="60">
        <v>127922.86136</v>
      </c>
      <c r="D84" s="60">
        <v>116091.44354000001</v>
      </c>
      <c r="E84" s="60">
        <v>101078.85874</v>
      </c>
      <c r="F84" s="60">
        <v>121558.42383</v>
      </c>
      <c r="G84" s="60">
        <v>165824.56737999999</v>
      </c>
      <c r="H84" s="60">
        <v>70446.587549999997</v>
      </c>
      <c r="I84" s="60">
        <v>100986.13492</v>
      </c>
      <c r="J84" s="60">
        <v>173284.37938</v>
      </c>
      <c r="K84" s="60">
        <v>192578.23050999999</v>
      </c>
      <c r="L84" s="60">
        <v>31248.917699999998</v>
      </c>
      <c r="M84" s="60">
        <v>163305.64408999975</v>
      </c>
      <c r="N84" s="60">
        <v>41632.450050000181</v>
      </c>
      <c r="O84" s="117"/>
    </row>
    <row r="85" spans="1:15" ht="3.75" customHeight="1" thickTop="1" thickBot="1" x14ac:dyDescent="0.3">
      <c r="A85" s="76"/>
      <c r="B85" s="77"/>
      <c r="C85" s="77"/>
      <c r="D85" s="77"/>
      <c r="E85" s="77"/>
      <c r="F85" s="77"/>
      <c r="G85" s="77"/>
      <c r="H85" s="77"/>
      <c r="I85" s="77"/>
      <c r="J85" s="77"/>
      <c r="K85" s="77"/>
      <c r="L85" s="77"/>
      <c r="M85" s="77"/>
      <c r="N85" s="77"/>
    </row>
    <row r="86" spans="1:15" ht="15" customHeight="1" thickTop="1" x14ac:dyDescent="0.25">
      <c r="A86" s="78"/>
      <c r="B86" s="52"/>
      <c r="C86" s="52"/>
      <c r="D86" s="52"/>
      <c r="E86" s="52"/>
      <c r="F86" s="52"/>
      <c r="G86" s="52"/>
      <c r="H86" s="52"/>
      <c r="I86" s="52"/>
      <c r="J86" s="52"/>
      <c r="K86" s="52"/>
      <c r="L86" s="52"/>
      <c r="M86" s="52"/>
      <c r="N86" s="52"/>
    </row>
    <row r="87" spans="1:15" ht="15" customHeight="1" x14ac:dyDescent="0.25">
      <c r="A87" s="78"/>
      <c r="B87" s="52"/>
      <c r="C87" s="52"/>
      <c r="D87" s="52"/>
      <c r="E87" s="52"/>
      <c r="F87" s="52"/>
      <c r="G87" s="52"/>
      <c r="H87" s="52"/>
      <c r="I87" s="52"/>
      <c r="J87" s="52"/>
      <c r="K87" s="52"/>
      <c r="L87" s="52"/>
      <c r="M87" s="52"/>
      <c r="N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2F76F-A7B6-47AF-B45B-AEAA03868CCF}">
  <sheetPr codeName="Sheet14">
    <pageSetUpPr fitToPage="1"/>
  </sheetPr>
  <dimension ref="A1:O86"/>
  <sheetViews>
    <sheetView zoomScaleNormal="100" workbookViewId="0">
      <pane xSplit="1" topLeftCell="B1" activePane="topRight" state="frozen"/>
      <selection pane="topRight" activeCell="K92" sqref="K92"/>
    </sheetView>
  </sheetViews>
  <sheetFormatPr baseColWidth="10" defaultColWidth="9.140625" defaultRowHeight="18" x14ac:dyDescent="0.25"/>
  <cols>
    <col min="1" max="1" width="69.28515625" style="53" customWidth="1"/>
    <col min="2" max="8" width="9.7109375" style="53" bestFit="1" customWidth="1"/>
    <col min="9" max="10" width="9.7109375" style="53" customWidth="1"/>
    <col min="11" max="11" width="9.7109375" style="53" bestFit="1" customWidth="1"/>
    <col min="12" max="14" width="9.7109375" style="53" customWidth="1"/>
    <col min="15" max="256" width="9.140625" style="53"/>
    <col min="257" max="257" width="69.28515625" style="53" customWidth="1"/>
    <col min="258" max="264" width="9.7109375" style="53" bestFit="1" customWidth="1"/>
    <col min="265" max="266" width="9.7109375" style="53" customWidth="1"/>
    <col min="267" max="267" width="9.7109375" style="53" bestFit="1" customWidth="1"/>
    <col min="268" max="270" width="9.7109375" style="53" customWidth="1"/>
    <col min="271" max="512" width="9.140625" style="53"/>
    <col min="513" max="513" width="69.28515625" style="53" customWidth="1"/>
    <col min="514" max="520" width="9.7109375" style="53" bestFit="1" customWidth="1"/>
    <col min="521" max="522" width="9.7109375" style="53" customWidth="1"/>
    <col min="523" max="523" width="9.7109375" style="53" bestFit="1" customWidth="1"/>
    <col min="524" max="526" width="9.7109375" style="53" customWidth="1"/>
    <col min="527" max="768" width="9.140625" style="53"/>
    <col min="769" max="769" width="69.28515625" style="53" customWidth="1"/>
    <col min="770" max="776" width="9.7109375" style="53" bestFit="1" customWidth="1"/>
    <col min="777" max="778" width="9.7109375" style="53" customWidth="1"/>
    <col min="779" max="779" width="9.7109375" style="53" bestFit="1" customWidth="1"/>
    <col min="780" max="782" width="9.7109375" style="53" customWidth="1"/>
    <col min="783" max="1024" width="9.140625" style="53"/>
    <col min="1025" max="1025" width="69.28515625" style="53" customWidth="1"/>
    <col min="1026" max="1032" width="9.7109375" style="53" bestFit="1" customWidth="1"/>
    <col min="1033" max="1034" width="9.7109375" style="53" customWidth="1"/>
    <col min="1035" max="1035" width="9.7109375" style="53" bestFit="1" customWidth="1"/>
    <col min="1036" max="1038" width="9.7109375" style="53" customWidth="1"/>
    <col min="1039" max="1280" width="9.140625" style="53"/>
    <col min="1281" max="1281" width="69.28515625" style="53" customWidth="1"/>
    <col min="1282" max="1288" width="9.7109375" style="53" bestFit="1" customWidth="1"/>
    <col min="1289" max="1290" width="9.7109375" style="53" customWidth="1"/>
    <col min="1291" max="1291" width="9.7109375" style="53" bestFit="1" customWidth="1"/>
    <col min="1292" max="1294" width="9.7109375" style="53" customWidth="1"/>
    <col min="1295" max="1536" width="9.140625" style="53"/>
    <col min="1537" max="1537" width="69.28515625" style="53" customWidth="1"/>
    <col min="1538" max="1544" width="9.7109375" style="53" bestFit="1" customWidth="1"/>
    <col min="1545" max="1546" width="9.7109375" style="53" customWidth="1"/>
    <col min="1547" max="1547" width="9.7109375" style="53" bestFit="1" customWidth="1"/>
    <col min="1548" max="1550" width="9.7109375" style="53" customWidth="1"/>
    <col min="1551" max="1792" width="9.140625" style="53"/>
    <col min="1793" max="1793" width="69.28515625" style="53" customWidth="1"/>
    <col min="1794" max="1800" width="9.7109375" style="53" bestFit="1" customWidth="1"/>
    <col min="1801" max="1802" width="9.7109375" style="53" customWidth="1"/>
    <col min="1803" max="1803" width="9.7109375" style="53" bestFit="1" customWidth="1"/>
    <col min="1804" max="1806" width="9.7109375" style="53" customWidth="1"/>
    <col min="1807" max="2048" width="9.140625" style="53"/>
    <col min="2049" max="2049" width="69.28515625" style="53" customWidth="1"/>
    <col min="2050" max="2056" width="9.7109375" style="53" bestFit="1" customWidth="1"/>
    <col min="2057" max="2058" width="9.7109375" style="53" customWidth="1"/>
    <col min="2059" max="2059" width="9.7109375" style="53" bestFit="1" customWidth="1"/>
    <col min="2060" max="2062" width="9.7109375" style="53" customWidth="1"/>
    <col min="2063" max="2304" width="9.140625" style="53"/>
    <col min="2305" max="2305" width="69.28515625" style="53" customWidth="1"/>
    <col min="2306" max="2312" width="9.7109375" style="53" bestFit="1" customWidth="1"/>
    <col min="2313" max="2314" width="9.7109375" style="53" customWidth="1"/>
    <col min="2315" max="2315" width="9.7109375" style="53" bestFit="1" customWidth="1"/>
    <col min="2316" max="2318" width="9.7109375" style="53" customWidth="1"/>
    <col min="2319" max="2560" width="9.140625" style="53"/>
    <col min="2561" max="2561" width="69.28515625" style="53" customWidth="1"/>
    <col min="2562" max="2568" width="9.7109375" style="53" bestFit="1" customWidth="1"/>
    <col min="2569" max="2570" width="9.7109375" style="53" customWidth="1"/>
    <col min="2571" max="2571" width="9.7109375" style="53" bestFit="1" customWidth="1"/>
    <col min="2572" max="2574" width="9.7109375" style="53" customWidth="1"/>
    <col min="2575" max="2816" width="9.140625" style="53"/>
    <col min="2817" max="2817" width="69.28515625" style="53" customWidth="1"/>
    <col min="2818" max="2824" width="9.7109375" style="53" bestFit="1" customWidth="1"/>
    <col min="2825" max="2826" width="9.7109375" style="53" customWidth="1"/>
    <col min="2827" max="2827" width="9.7109375" style="53" bestFit="1" customWidth="1"/>
    <col min="2828" max="2830" width="9.7109375" style="53" customWidth="1"/>
    <col min="2831" max="3072" width="9.140625" style="53"/>
    <col min="3073" max="3073" width="69.28515625" style="53" customWidth="1"/>
    <col min="3074" max="3080" width="9.7109375" style="53" bestFit="1" customWidth="1"/>
    <col min="3081" max="3082" width="9.7109375" style="53" customWidth="1"/>
    <col min="3083" max="3083" width="9.7109375" style="53" bestFit="1" customWidth="1"/>
    <col min="3084" max="3086" width="9.7109375" style="53" customWidth="1"/>
    <col min="3087" max="3328" width="9.140625" style="53"/>
    <col min="3329" max="3329" width="69.28515625" style="53" customWidth="1"/>
    <col min="3330" max="3336" width="9.7109375" style="53" bestFit="1" customWidth="1"/>
    <col min="3337" max="3338" width="9.7109375" style="53" customWidth="1"/>
    <col min="3339" max="3339" width="9.7109375" style="53" bestFit="1" customWidth="1"/>
    <col min="3340" max="3342" width="9.7109375" style="53" customWidth="1"/>
    <col min="3343" max="3584" width="9.140625" style="53"/>
    <col min="3585" max="3585" width="69.28515625" style="53" customWidth="1"/>
    <col min="3586" max="3592" width="9.7109375" style="53" bestFit="1" customWidth="1"/>
    <col min="3593" max="3594" width="9.7109375" style="53" customWidth="1"/>
    <col min="3595" max="3595" width="9.7109375" style="53" bestFit="1" customWidth="1"/>
    <col min="3596" max="3598" width="9.7109375" style="53" customWidth="1"/>
    <col min="3599" max="3840" width="9.140625" style="53"/>
    <col min="3841" max="3841" width="69.28515625" style="53" customWidth="1"/>
    <col min="3842" max="3848" width="9.7109375" style="53" bestFit="1" customWidth="1"/>
    <col min="3849" max="3850" width="9.7109375" style="53" customWidth="1"/>
    <col min="3851" max="3851" width="9.7109375" style="53" bestFit="1" customWidth="1"/>
    <col min="3852" max="3854" width="9.7109375" style="53" customWidth="1"/>
    <col min="3855" max="4096" width="9.140625" style="53"/>
    <col min="4097" max="4097" width="69.28515625" style="53" customWidth="1"/>
    <col min="4098" max="4104" width="9.7109375" style="53" bestFit="1" customWidth="1"/>
    <col min="4105" max="4106" width="9.7109375" style="53" customWidth="1"/>
    <col min="4107" max="4107" width="9.7109375" style="53" bestFit="1" customWidth="1"/>
    <col min="4108" max="4110" width="9.7109375" style="53" customWidth="1"/>
    <col min="4111" max="4352" width="9.140625" style="53"/>
    <col min="4353" max="4353" width="69.28515625" style="53" customWidth="1"/>
    <col min="4354" max="4360" width="9.7109375" style="53" bestFit="1" customWidth="1"/>
    <col min="4361" max="4362" width="9.7109375" style="53" customWidth="1"/>
    <col min="4363" max="4363" width="9.7109375" style="53" bestFit="1" customWidth="1"/>
    <col min="4364" max="4366" width="9.7109375" style="53" customWidth="1"/>
    <col min="4367" max="4608" width="9.140625" style="53"/>
    <col min="4609" max="4609" width="69.28515625" style="53" customWidth="1"/>
    <col min="4610" max="4616" width="9.7109375" style="53" bestFit="1" customWidth="1"/>
    <col min="4617" max="4618" width="9.7109375" style="53" customWidth="1"/>
    <col min="4619" max="4619" width="9.7109375" style="53" bestFit="1" customWidth="1"/>
    <col min="4620" max="4622" width="9.7109375" style="53" customWidth="1"/>
    <col min="4623" max="4864" width="9.140625" style="53"/>
    <col min="4865" max="4865" width="69.28515625" style="53" customWidth="1"/>
    <col min="4866" max="4872" width="9.7109375" style="53" bestFit="1" customWidth="1"/>
    <col min="4873" max="4874" width="9.7109375" style="53" customWidth="1"/>
    <col min="4875" max="4875" width="9.7109375" style="53" bestFit="1" customWidth="1"/>
    <col min="4876" max="4878" width="9.7109375" style="53" customWidth="1"/>
    <col min="4879" max="5120" width="9.140625" style="53"/>
    <col min="5121" max="5121" width="69.28515625" style="53" customWidth="1"/>
    <col min="5122" max="5128" width="9.7109375" style="53" bestFit="1" customWidth="1"/>
    <col min="5129" max="5130" width="9.7109375" style="53" customWidth="1"/>
    <col min="5131" max="5131" width="9.7109375" style="53" bestFit="1" customWidth="1"/>
    <col min="5132" max="5134" width="9.7109375" style="53" customWidth="1"/>
    <col min="5135" max="5376" width="9.140625" style="53"/>
    <col min="5377" max="5377" width="69.28515625" style="53" customWidth="1"/>
    <col min="5378" max="5384" width="9.7109375" style="53" bestFit="1" customWidth="1"/>
    <col min="5385" max="5386" width="9.7109375" style="53" customWidth="1"/>
    <col min="5387" max="5387" width="9.7109375" style="53" bestFit="1" customWidth="1"/>
    <col min="5388" max="5390" width="9.7109375" style="53" customWidth="1"/>
    <col min="5391" max="5632" width="9.140625" style="53"/>
    <col min="5633" max="5633" width="69.28515625" style="53" customWidth="1"/>
    <col min="5634" max="5640" width="9.7109375" style="53" bestFit="1" customWidth="1"/>
    <col min="5641" max="5642" width="9.7109375" style="53" customWidth="1"/>
    <col min="5643" max="5643" width="9.7109375" style="53" bestFit="1" customWidth="1"/>
    <col min="5644" max="5646" width="9.7109375" style="53" customWidth="1"/>
    <col min="5647" max="5888" width="9.140625" style="53"/>
    <col min="5889" max="5889" width="69.28515625" style="53" customWidth="1"/>
    <col min="5890" max="5896" width="9.7109375" style="53" bestFit="1" customWidth="1"/>
    <col min="5897" max="5898" width="9.7109375" style="53" customWidth="1"/>
    <col min="5899" max="5899" width="9.7109375" style="53" bestFit="1" customWidth="1"/>
    <col min="5900" max="5902" width="9.7109375" style="53" customWidth="1"/>
    <col min="5903" max="6144" width="9.140625" style="53"/>
    <col min="6145" max="6145" width="69.28515625" style="53" customWidth="1"/>
    <col min="6146" max="6152" width="9.7109375" style="53" bestFit="1" customWidth="1"/>
    <col min="6153" max="6154" width="9.7109375" style="53" customWidth="1"/>
    <col min="6155" max="6155" width="9.7109375" style="53" bestFit="1" customWidth="1"/>
    <col min="6156" max="6158" width="9.7109375" style="53" customWidth="1"/>
    <col min="6159" max="6400" width="9.140625" style="53"/>
    <col min="6401" max="6401" width="69.28515625" style="53" customWidth="1"/>
    <col min="6402" max="6408" width="9.7109375" style="53" bestFit="1" customWidth="1"/>
    <col min="6409" max="6410" width="9.7109375" style="53" customWidth="1"/>
    <col min="6411" max="6411" width="9.7109375" style="53" bestFit="1" customWidth="1"/>
    <col min="6412" max="6414" width="9.7109375" style="53" customWidth="1"/>
    <col min="6415" max="6656" width="9.140625" style="53"/>
    <col min="6657" max="6657" width="69.28515625" style="53" customWidth="1"/>
    <col min="6658" max="6664" width="9.7109375" style="53" bestFit="1" customWidth="1"/>
    <col min="6665" max="6666" width="9.7109375" style="53" customWidth="1"/>
    <col min="6667" max="6667" width="9.7109375" style="53" bestFit="1" customWidth="1"/>
    <col min="6668" max="6670" width="9.7109375" style="53" customWidth="1"/>
    <col min="6671" max="6912" width="9.140625" style="53"/>
    <col min="6913" max="6913" width="69.28515625" style="53" customWidth="1"/>
    <col min="6914" max="6920" width="9.7109375" style="53" bestFit="1" customWidth="1"/>
    <col min="6921" max="6922" width="9.7109375" style="53" customWidth="1"/>
    <col min="6923" max="6923" width="9.7109375" style="53" bestFit="1" customWidth="1"/>
    <col min="6924" max="6926" width="9.7109375" style="53" customWidth="1"/>
    <col min="6927" max="7168" width="9.140625" style="53"/>
    <col min="7169" max="7169" width="69.28515625" style="53" customWidth="1"/>
    <col min="7170" max="7176" width="9.7109375" style="53" bestFit="1" customWidth="1"/>
    <col min="7177" max="7178" width="9.7109375" style="53" customWidth="1"/>
    <col min="7179" max="7179" width="9.7109375" style="53" bestFit="1" customWidth="1"/>
    <col min="7180" max="7182" width="9.7109375" style="53" customWidth="1"/>
    <col min="7183" max="7424" width="9.140625" style="53"/>
    <col min="7425" max="7425" width="69.28515625" style="53" customWidth="1"/>
    <col min="7426" max="7432" width="9.7109375" style="53" bestFit="1" customWidth="1"/>
    <col min="7433" max="7434" width="9.7109375" style="53" customWidth="1"/>
    <col min="7435" max="7435" width="9.7109375" style="53" bestFit="1" customWidth="1"/>
    <col min="7436" max="7438" width="9.7109375" style="53" customWidth="1"/>
    <col min="7439" max="7680" width="9.140625" style="53"/>
    <col min="7681" max="7681" width="69.28515625" style="53" customWidth="1"/>
    <col min="7682" max="7688" width="9.7109375" style="53" bestFit="1" customWidth="1"/>
    <col min="7689" max="7690" width="9.7109375" style="53" customWidth="1"/>
    <col min="7691" max="7691" width="9.7109375" style="53" bestFit="1" customWidth="1"/>
    <col min="7692" max="7694" width="9.7109375" style="53" customWidth="1"/>
    <col min="7695" max="7936" width="9.140625" style="53"/>
    <col min="7937" max="7937" width="69.28515625" style="53" customWidth="1"/>
    <col min="7938" max="7944" width="9.7109375" style="53" bestFit="1" customWidth="1"/>
    <col min="7945" max="7946" width="9.7109375" style="53" customWidth="1"/>
    <col min="7947" max="7947" width="9.7109375" style="53" bestFit="1" customWidth="1"/>
    <col min="7948" max="7950" width="9.7109375" style="53" customWidth="1"/>
    <col min="7951" max="8192" width="9.140625" style="53"/>
    <col min="8193" max="8193" width="69.28515625" style="53" customWidth="1"/>
    <col min="8194" max="8200" width="9.7109375" style="53" bestFit="1" customWidth="1"/>
    <col min="8201" max="8202" width="9.7109375" style="53" customWidth="1"/>
    <col min="8203" max="8203" width="9.7109375" style="53" bestFit="1" customWidth="1"/>
    <col min="8204" max="8206" width="9.7109375" style="53" customWidth="1"/>
    <col min="8207" max="8448" width="9.140625" style="53"/>
    <col min="8449" max="8449" width="69.28515625" style="53" customWidth="1"/>
    <col min="8450" max="8456" width="9.7109375" style="53" bestFit="1" customWidth="1"/>
    <col min="8457" max="8458" width="9.7109375" style="53" customWidth="1"/>
    <col min="8459" max="8459" width="9.7109375" style="53" bestFit="1" customWidth="1"/>
    <col min="8460" max="8462" width="9.7109375" style="53" customWidth="1"/>
    <col min="8463" max="8704" width="9.140625" style="53"/>
    <col min="8705" max="8705" width="69.28515625" style="53" customWidth="1"/>
    <col min="8706" max="8712" width="9.7109375" style="53" bestFit="1" customWidth="1"/>
    <col min="8713" max="8714" width="9.7109375" style="53" customWidth="1"/>
    <col min="8715" max="8715" width="9.7109375" style="53" bestFit="1" customWidth="1"/>
    <col min="8716" max="8718" width="9.7109375" style="53" customWidth="1"/>
    <col min="8719" max="8960" width="9.140625" style="53"/>
    <col min="8961" max="8961" width="69.28515625" style="53" customWidth="1"/>
    <col min="8962" max="8968" width="9.7109375" style="53" bestFit="1" customWidth="1"/>
    <col min="8969" max="8970" width="9.7109375" style="53" customWidth="1"/>
    <col min="8971" max="8971" width="9.7109375" style="53" bestFit="1" customWidth="1"/>
    <col min="8972" max="8974" width="9.7109375" style="53" customWidth="1"/>
    <col min="8975" max="9216" width="9.140625" style="53"/>
    <col min="9217" max="9217" width="69.28515625" style="53" customWidth="1"/>
    <col min="9218" max="9224" width="9.7109375" style="53" bestFit="1" customWidth="1"/>
    <col min="9225" max="9226" width="9.7109375" style="53" customWidth="1"/>
    <col min="9227" max="9227" width="9.7109375" style="53" bestFit="1" customWidth="1"/>
    <col min="9228" max="9230" width="9.7109375" style="53" customWidth="1"/>
    <col min="9231" max="9472" width="9.140625" style="53"/>
    <col min="9473" max="9473" width="69.28515625" style="53" customWidth="1"/>
    <col min="9474" max="9480" width="9.7109375" style="53" bestFit="1" customWidth="1"/>
    <col min="9481" max="9482" width="9.7109375" style="53" customWidth="1"/>
    <col min="9483" max="9483" width="9.7109375" style="53" bestFit="1" customWidth="1"/>
    <col min="9484" max="9486" width="9.7109375" style="53" customWidth="1"/>
    <col min="9487" max="9728" width="9.140625" style="53"/>
    <col min="9729" max="9729" width="69.28515625" style="53" customWidth="1"/>
    <col min="9730" max="9736" width="9.7109375" style="53" bestFit="1" customWidth="1"/>
    <col min="9737" max="9738" width="9.7109375" style="53" customWidth="1"/>
    <col min="9739" max="9739" width="9.7109375" style="53" bestFit="1" customWidth="1"/>
    <col min="9740" max="9742" width="9.7109375" style="53" customWidth="1"/>
    <col min="9743" max="9984" width="9.140625" style="53"/>
    <col min="9985" max="9985" width="69.28515625" style="53" customWidth="1"/>
    <col min="9986" max="9992" width="9.7109375" style="53" bestFit="1" customWidth="1"/>
    <col min="9993" max="9994" width="9.7109375" style="53" customWidth="1"/>
    <col min="9995" max="9995" width="9.7109375" style="53" bestFit="1" customWidth="1"/>
    <col min="9996" max="9998" width="9.7109375" style="53" customWidth="1"/>
    <col min="9999" max="10240" width="9.140625" style="53"/>
    <col min="10241" max="10241" width="69.28515625" style="53" customWidth="1"/>
    <col min="10242" max="10248" width="9.7109375" style="53" bestFit="1" customWidth="1"/>
    <col min="10249" max="10250" width="9.7109375" style="53" customWidth="1"/>
    <col min="10251" max="10251" width="9.7109375" style="53" bestFit="1" customWidth="1"/>
    <col min="10252" max="10254" width="9.7109375" style="53" customWidth="1"/>
    <col min="10255" max="10496" width="9.140625" style="53"/>
    <col min="10497" max="10497" width="69.28515625" style="53" customWidth="1"/>
    <col min="10498" max="10504" width="9.7109375" style="53" bestFit="1" customWidth="1"/>
    <col min="10505" max="10506" width="9.7109375" style="53" customWidth="1"/>
    <col min="10507" max="10507" width="9.7109375" style="53" bestFit="1" customWidth="1"/>
    <col min="10508" max="10510" width="9.7109375" style="53" customWidth="1"/>
    <col min="10511" max="10752" width="9.140625" style="53"/>
    <col min="10753" max="10753" width="69.28515625" style="53" customWidth="1"/>
    <col min="10754" max="10760" width="9.7109375" style="53" bestFit="1" customWidth="1"/>
    <col min="10761" max="10762" width="9.7109375" style="53" customWidth="1"/>
    <col min="10763" max="10763" width="9.7109375" style="53" bestFit="1" customWidth="1"/>
    <col min="10764" max="10766" width="9.7109375" style="53" customWidth="1"/>
    <col min="10767" max="11008" width="9.140625" style="53"/>
    <col min="11009" max="11009" width="69.28515625" style="53" customWidth="1"/>
    <col min="11010" max="11016" width="9.7109375" style="53" bestFit="1" customWidth="1"/>
    <col min="11017" max="11018" width="9.7109375" style="53" customWidth="1"/>
    <col min="11019" max="11019" width="9.7109375" style="53" bestFit="1" customWidth="1"/>
    <col min="11020" max="11022" width="9.7109375" style="53" customWidth="1"/>
    <col min="11023" max="11264" width="9.140625" style="53"/>
    <col min="11265" max="11265" width="69.28515625" style="53" customWidth="1"/>
    <col min="11266" max="11272" width="9.7109375" style="53" bestFit="1" customWidth="1"/>
    <col min="11273" max="11274" width="9.7109375" style="53" customWidth="1"/>
    <col min="11275" max="11275" width="9.7109375" style="53" bestFit="1" customWidth="1"/>
    <col min="11276" max="11278" width="9.7109375" style="53" customWidth="1"/>
    <col min="11279" max="11520" width="9.140625" style="53"/>
    <col min="11521" max="11521" width="69.28515625" style="53" customWidth="1"/>
    <col min="11522" max="11528" width="9.7109375" style="53" bestFit="1" customWidth="1"/>
    <col min="11529" max="11530" width="9.7109375" style="53" customWidth="1"/>
    <col min="11531" max="11531" width="9.7109375" style="53" bestFit="1" customWidth="1"/>
    <col min="11532" max="11534" width="9.7109375" style="53" customWidth="1"/>
    <col min="11535" max="11776" width="9.140625" style="53"/>
    <col min="11777" max="11777" width="69.28515625" style="53" customWidth="1"/>
    <col min="11778" max="11784" width="9.7109375" style="53" bestFit="1" customWidth="1"/>
    <col min="11785" max="11786" width="9.7109375" style="53" customWidth="1"/>
    <col min="11787" max="11787" width="9.7109375" style="53" bestFit="1" customWidth="1"/>
    <col min="11788" max="11790" width="9.7109375" style="53" customWidth="1"/>
    <col min="11791" max="12032" width="9.140625" style="53"/>
    <col min="12033" max="12033" width="69.28515625" style="53" customWidth="1"/>
    <col min="12034" max="12040" width="9.7109375" style="53" bestFit="1" customWidth="1"/>
    <col min="12041" max="12042" width="9.7109375" style="53" customWidth="1"/>
    <col min="12043" max="12043" width="9.7109375" style="53" bestFit="1" customWidth="1"/>
    <col min="12044" max="12046" width="9.7109375" style="53" customWidth="1"/>
    <col min="12047" max="12288" width="9.140625" style="53"/>
    <col min="12289" max="12289" width="69.28515625" style="53" customWidth="1"/>
    <col min="12290" max="12296" width="9.7109375" style="53" bestFit="1" customWidth="1"/>
    <col min="12297" max="12298" width="9.7109375" style="53" customWidth="1"/>
    <col min="12299" max="12299" width="9.7109375" style="53" bestFit="1" customWidth="1"/>
    <col min="12300" max="12302" width="9.7109375" style="53" customWidth="1"/>
    <col min="12303" max="12544" width="9.140625" style="53"/>
    <col min="12545" max="12545" width="69.28515625" style="53" customWidth="1"/>
    <col min="12546" max="12552" width="9.7109375" style="53" bestFit="1" customWidth="1"/>
    <col min="12553" max="12554" width="9.7109375" style="53" customWidth="1"/>
    <col min="12555" max="12555" width="9.7109375" style="53" bestFit="1" customWidth="1"/>
    <col min="12556" max="12558" width="9.7109375" style="53" customWidth="1"/>
    <col min="12559" max="12800" width="9.140625" style="53"/>
    <col min="12801" max="12801" width="69.28515625" style="53" customWidth="1"/>
    <col min="12802" max="12808" width="9.7109375" style="53" bestFit="1" customWidth="1"/>
    <col min="12809" max="12810" width="9.7109375" style="53" customWidth="1"/>
    <col min="12811" max="12811" width="9.7109375" style="53" bestFit="1" customWidth="1"/>
    <col min="12812" max="12814" width="9.7109375" style="53" customWidth="1"/>
    <col min="12815" max="13056" width="9.140625" style="53"/>
    <col min="13057" max="13057" width="69.28515625" style="53" customWidth="1"/>
    <col min="13058" max="13064" width="9.7109375" style="53" bestFit="1" customWidth="1"/>
    <col min="13065" max="13066" width="9.7109375" style="53" customWidth="1"/>
    <col min="13067" max="13067" width="9.7109375" style="53" bestFit="1" customWidth="1"/>
    <col min="13068" max="13070" width="9.7109375" style="53" customWidth="1"/>
    <col min="13071" max="13312" width="9.140625" style="53"/>
    <col min="13313" max="13313" width="69.28515625" style="53" customWidth="1"/>
    <col min="13314" max="13320" width="9.7109375" style="53" bestFit="1" customWidth="1"/>
    <col min="13321" max="13322" width="9.7109375" style="53" customWidth="1"/>
    <col min="13323" max="13323" width="9.7109375" style="53" bestFit="1" customWidth="1"/>
    <col min="13324" max="13326" width="9.7109375" style="53" customWidth="1"/>
    <col min="13327" max="13568" width="9.140625" style="53"/>
    <col min="13569" max="13569" width="69.28515625" style="53" customWidth="1"/>
    <col min="13570" max="13576" width="9.7109375" style="53" bestFit="1" customWidth="1"/>
    <col min="13577" max="13578" width="9.7109375" style="53" customWidth="1"/>
    <col min="13579" max="13579" width="9.7109375" style="53" bestFit="1" customWidth="1"/>
    <col min="13580" max="13582" width="9.7109375" style="53" customWidth="1"/>
    <col min="13583" max="13824" width="9.140625" style="53"/>
    <col min="13825" max="13825" width="69.28515625" style="53" customWidth="1"/>
    <col min="13826" max="13832" width="9.7109375" style="53" bestFit="1" customWidth="1"/>
    <col min="13833" max="13834" width="9.7109375" style="53" customWidth="1"/>
    <col min="13835" max="13835" width="9.7109375" style="53" bestFit="1" customWidth="1"/>
    <col min="13836" max="13838" width="9.7109375" style="53" customWidth="1"/>
    <col min="13839" max="14080" width="9.140625" style="53"/>
    <col min="14081" max="14081" width="69.28515625" style="53" customWidth="1"/>
    <col min="14082" max="14088" width="9.7109375" style="53" bestFit="1" customWidth="1"/>
    <col min="14089" max="14090" width="9.7109375" style="53" customWidth="1"/>
    <col min="14091" max="14091" width="9.7109375" style="53" bestFit="1" customWidth="1"/>
    <col min="14092" max="14094" width="9.7109375" style="53" customWidth="1"/>
    <col min="14095" max="14336" width="9.140625" style="53"/>
    <col min="14337" max="14337" width="69.28515625" style="53" customWidth="1"/>
    <col min="14338" max="14344" width="9.7109375" style="53" bestFit="1" customWidth="1"/>
    <col min="14345" max="14346" width="9.7109375" style="53" customWidth="1"/>
    <col min="14347" max="14347" width="9.7109375" style="53" bestFit="1" customWidth="1"/>
    <col min="14348" max="14350" width="9.7109375" style="53" customWidth="1"/>
    <col min="14351" max="14592" width="9.140625" style="53"/>
    <col min="14593" max="14593" width="69.28515625" style="53" customWidth="1"/>
    <col min="14594" max="14600" width="9.7109375" style="53" bestFit="1" customWidth="1"/>
    <col min="14601" max="14602" width="9.7109375" style="53" customWidth="1"/>
    <col min="14603" max="14603" width="9.7109375" style="53" bestFit="1" customWidth="1"/>
    <col min="14604" max="14606" width="9.7109375" style="53" customWidth="1"/>
    <col min="14607" max="14848" width="9.140625" style="53"/>
    <col min="14849" max="14849" width="69.28515625" style="53" customWidth="1"/>
    <col min="14850" max="14856" width="9.7109375" style="53" bestFit="1" customWidth="1"/>
    <col min="14857" max="14858" width="9.7109375" style="53" customWidth="1"/>
    <col min="14859" max="14859" width="9.7109375" style="53" bestFit="1" customWidth="1"/>
    <col min="14860" max="14862" width="9.7109375" style="53" customWidth="1"/>
    <col min="14863" max="15104" width="9.140625" style="53"/>
    <col min="15105" max="15105" width="69.28515625" style="53" customWidth="1"/>
    <col min="15106" max="15112" width="9.7109375" style="53" bestFit="1" customWidth="1"/>
    <col min="15113" max="15114" width="9.7109375" style="53" customWidth="1"/>
    <col min="15115" max="15115" width="9.7109375" style="53" bestFit="1" customWidth="1"/>
    <col min="15116" max="15118" width="9.7109375" style="53" customWidth="1"/>
    <col min="15119" max="15360" width="9.140625" style="53"/>
    <col min="15361" max="15361" width="69.28515625" style="53" customWidth="1"/>
    <col min="15362" max="15368" width="9.7109375" style="53" bestFit="1" customWidth="1"/>
    <col min="15369" max="15370" width="9.7109375" style="53" customWidth="1"/>
    <col min="15371" max="15371" width="9.7109375" style="53" bestFit="1" customWidth="1"/>
    <col min="15372" max="15374" width="9.7109375" style="53" customWidth="1"/>
    <col min="15375" max="15616" width="9.140625" style="53"/>
    <col min="15617" max="15617" width="69.28515625" style="53" customWidth="1"/>
    <col min="15618" max="15624" width="9.7109375" style="53" bestFit="1" customWidth="1"/>
    <col min="15625" max="15626" width="9.7109375" style="53" customWidth="1"/>
    <col min="15627" max="15627" width="9.7109375" style="53" bestFit="1" customWidth="1"/>
    <col min="15628" max="15630" width="9.7109375" style="53" customWidth="1"/>
    <col min="15631" max="15872" width="9.140625" style="53"/>
    <col min="15873" max="15873" width="69.28515625" style="53" customWidth="1"/>
    <col min="15874" max="15880" width="9.7109375" style="53" bestFit="1" customWidth="1"/>
    <col min="15881" max="15882" width="9.7109375" style="53" customWidth="1"/>
    <col min="15883" max="15883" width="9.7109375" style="53" bestFit="1" customWidth="1"/>
    <col min="15884" max="15886" width="9.7109375" style="53" customWidth="1"/>
    <col min="15887" max="16128" width="9.140625" style="53"/>
    <col min="16129" max="16129" width="69.28515625" style="53" customWidth="1"/>
    <col min="16130" max="16136" width="9.7109375" style="53" bestFit="1" customWidth="1"/>
    <col min="16137" max="16138" width="9.7109375" style="53" customWidth="1"/>
    <col min="16139" max="16139" width="9.7109375" style="53" bestFit="1" customWidth="1"/>
    <col min="16140" max="16142" width="9.7109375" style="53" customWidth="1"/>
    <col min="16143" max="16384" width="9.140625" style="53"/>
  </cols>
  <sheetData>
    <row r="1" spans="1:15" ht="21.75" customHeight="1" x14ac:dyDescent="0.25">
      <c r="A1" s="788" t="s">
        <v>0</v>
      </c>
      <c r="B1" s="788"/>
      <c r="C1" s="788"/>
      <c r="D1" s="788"/>
      <c r="E1" s="788"/>
      <c r="F1" s="788"/>
      <c r="G1" s="788"/>
      <c r="H1" s="788"/>
      <c r="I1" s="788"/>
      <c r="J1" s="788"/>
      <c r="K1" s="788"/>
      <c r="L1" s="788"/>
      <c r="M1" s="788"/>
      <c r="N1" s="788"/>
      <c r="O1" s="52"/>
    </row>
    <row r="2" spans="1:15" x14ac:dyDescent="0.25">
      <c r="A2" s="789" t="s">
        <v>446</v>
      </c>
      <c r="B2" s="789"/>
      <c r="C2" s="789"/>
      <c r="D2" s="789"/>
      <c r="E2" s="789"/>
      <c r="F2" s="789"/>
      <c r="G2" s="789"/>
      <c r="H2" s="789"/>
      <c r="I2" s="789"/>
      <c r="J2" s="789"/>
      <c r="K2" s="789"/>
      <c r="L2" s="789"/>
      <c r="M2" s="789"/>
      <c r="N2" s="789"/>
      <c r="O2" s="52"/>
    </row>
    <row r="3" spans="1:15" x14ac:dyDescent="0.25">
      <c r="A3" s="789" t="s">
        <v>668</v>
      </c>
      <c r="B3" s="789"/>
      <c r="C3" s="789"/>
      <c r="D3" s="789"/>
      <c r="E3" s="789"/>
      <c r="F3" s="789"/>
      <c r="G3" s="789"/>
      <c r="H3" s="789"/>
      <c r="I3" s="789"/>
      <c r="J3" s="789"/>
      <c r="K3" s="789"/>
      <c r="L3" s="789"/>
      <c r="M3" s="789"/>
      <c r="N3" s="789"/>
      <c r="O3" s="52"/>
    </row>
    <row r="4" spans="1:15" ht="29.25" customHeight="1" x14ac:dyDescent="0.25">
      <c r="A4" s="790" t="s">
        <v>3</v>
      </c>
      <c r="B4" s="790"/>
      <c r="C4" s="790"/>
      <c r="D4" s="790"/>
      <c r="E4" s="790"/>
      <c r="F4" s="790"/>
      <c r="G4" s="790"/>
      <c r="H4" s="790"/>
      <c r="I4" s="790"/>
      <c r="J4" s="790"/>
      <c r="K4" s="790"/>
      <c r="L4" s="790"/>
      <c r="M4" s="790"/>
      <c r="N4" s="790"/>
      <c r="O4" s="52"/>
    </row>
    <row r="5" spans="1:15" ht="3.75" customHeight="1" thickBot="1" x14ac:dyDescent="0.3">
      <c r="A5" s="52"/>
      <c r="B5" s="52"/>
      <c r="C5" s="52"/>
      <c r="D5" s="52"/>
      <c r="E5" s="52"/>
      <c r="F5" s="52"/>
      <c r="G5" s="52"/>
      <c r="H5" s="52"/>
      <c r="I5" s="52"/>
      <c r="J5" s="52"/>
      <c r="K5" s="52"/>
      <c r="L5" s="52"/>
      <c r="M5" s="52"/>
      <c r="N5" s="52"/>
      <c r="O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c r="O6" s="57"/>
    </row>
    <row r="7" spans="1:15" ht="15" customHeight="1" thickTop="1" thickBot="1" x14ac:dyDescent="0.3">
      <c r="A7" s="59" t="s">
        <v>460</v>
      </c>
      <c r="B7" s="60">
        <v>1934414.21848</v>
      </c>
      <c r="C7" s="60">
        <v>2439824.36779</v>
      </c>
      <c r="D7" s="60">
        <v>2855732.0057600001</v>
      </c>
      <c r="E7" s="60">
        <v>3459594.7146799997</v>
      </c>
      <c r="F7" s="60">
        <v>3648036.2588000004</v>
      </c>
      <c r="G7" s="60">
        <v>3912356.5817899997</v>
      </c>
      <c r="H7" s="60">
        <v>4263274.21373</v>
      </c>
      <c r="I7" s="60">
        <v>4522238.1017299993</v>
      </c>
      <c r="J7" s="60">
        <v>5051812.24144</v>
      </c>
      <c r="K7" s="60">
        <v>5316851.5337700006</v>
      </c>
      <c r="L7" s="60">
        <v>5492951.0760000004</v>
      </c>
      <c r="M7" s="60">
        <v>5401469.3706600014</v>
      </c>
      <c r="N7" s="60">
        <v>5386400.9856300009</v>
      </c>
      <c r="O7" s="52"/>
    </row>
    <row r="8" spans="1:15" s="65" customFormat="1" ht="15" customHeight="1" thickTop="1" x14ac:dyDescent="0.25">
      <c r="A8" s="62" t="s">
        <v>10</v>
      </c>
      <c r="B8" s="63">
        <v>130686.21718000001</v>
      </c>
      <c r="C8" s="63">
        <v>351127.66879000003</v>
      </c>
      <c r="D8" s="63">
        <v>203220.68465000001</v>
      </c>
      <c r="E8" s="63">
        <v>329779.06680000003</v>
      </c>
      <c r="F8" s="63">
        <v>304954.58866000001</v>
      </c>
      <c r="G8" s="63">
        <v>276078.946</v>
      </c>
      <c r="H8" s="63">
        <v>315547.88936000003</v>
      </c>
      <c r="I8" s="63">
        <v>367300.46312999999</v>
      </c>
      <c r="J8" s="63">
        <v>327218.30230000004</v>
      </c>
      <c r="K8" s="63">
        <v>440729.92495999997</v>
      </c>
      <c r="L8" s="63">
        <v>631002.10376999993</v>
      </c>
      <c r="M8" s="63">
        <v>502421.29918000003</v>
      </c>
      <c r="N8" s="63">
        <v>580937.76014000003</v>
      </c>
      <c r="O8" s="52"/>
    </row>
    <row r="9" spans="1:15" s="65" customFormat="1" ht="15" customHeight="1" x14ac:dyDescent="0.25">
      <c r="A9" s="62" t="s">
        <v>19</v>
      </c>
      <c r="B9" s="63">
        <v>239554.27930000002</v>
      </c>
      <c r="C9" s="63">
        <v>232629.31975999998</v>
      </c>
      <c r="D9" s="63">
        <v>325998.55343000003</v>
      </c>
      <c r="E9" s="63">
        <v>223827.99674</v>
      </c>
      <c r="F9" s="63">
        <v>256781.43862</v>
      </c>
      <c r="G9" s="63">
        <v>310001.10595</v>
      </c>
      <c r="H9" s="63">
        <v>232364.56693999999</v>
      </c>
      <c r="I9" s="63">
        <v>311172.57084</v>
      </c>
      <c r="J9" s="63">
        <v>379441.80597000004</v>
      </c>
      <c r="K9" s="63">
        <v>358522.33654000005</v>
      </c>
      <c r="L9" s="63">
        <v>386145.08408</v>
      </c>
      <c r="M9" s="63">
        <v>303457.62744999997</v>
      </c>
      <c r="N9" s="63">
        <v>261987.76681999999</v>
      </c>
      <c r="O9" s="52"/>
    </row>
    <row r="10" spans="1:15" s="65" customFormat="1" ht="15" customHeight="1" x14ac:dyDescent="0.25">
      <c r="A10" s="62" t="s">
        <v>28</v>
      </c>
      <c r="B10" s="63">
        <v>1432854.34717</v>
      </c>
      <c r="C10" s="63">
        <v>1790074.0258299999</v>
      </c>
      <c r="D10" s="63">
        <v>2176950.8648200002</v>
      </c>
      <c r="E10" s="63">
        <v>2559176.5441900003</v>
      </c>
      <c r="F10" s="63">
        <v>2803734.1227899999</v>
      </c>
      <c r="G10" s="63">
        <v>3031629.5279000001</v>
      </c>
      <c r="H10" s="63">
        <v>3317433.5394000001</v>
      </c>
      <c r="I10" s="63">
        <v>3562328.4162300001</v>
      </c>
      <c r="J10" s="63">
        <v>4038523.9888000004</v>
      </c>
      <c r="K10" s="63">
        <v>4216559.4369200002</v>
      </c>
      <c r="L10" s="63">
        <v>4183709.73991</v>
      </c>
      <c r="M10" s="63">
        <v>4283616.6630300004</v>
      </c>
      <c r="N10" s="63">
        <v>4251033.5179500002</v>
      </c>
      <c r="O10" s="52"/>
    </row>
    <row r="11" spans="1:15" s="65" customFormat="1" ht="15" customHeight="1" x14ac:dyDescent="0.25">
      <c r="A11" s="66" t="s">
        <v>461</v>
      </c>
      <c r="B11" s="63">
        <v>1424671.8925000001</v>
      </c>
      <c r="C11" s="63">
        <v>1774494.4452500001</v>
      </c>
      <c r="D11" s="63">
        <v>2163783.6082199998</v>
      </c>
      <c r="E11" s="63">
        <v>2536751.4440600001</v>
      </c>
      <c r="F11" s="63">
        <v>2788000.0942600002</v>
      </c>
      <c r="G11" s="63">
        <v>3025964.5660199998</v>
      </c>
      <c r="H11" s="63">
        <v>3171923.64451</v>
      </c>
      <c r="I11" s="63">
        <v>3378197.3480100003</v>
      </c>
      <c r="J11" s="63">
        <v>3840479.1285700002</v>
      </c>
      <c r="K11" s="63">
        <v>4005857.86473</v>
      </c>
      <c r="L11" s="63">
        <v>3968042.8026799997</v>
      </c>
      <c r="M11" s="63">
        <v>4071583.0696999994</v>
      </c>
      <c r="N11" s="63">
        <v>4028637.3398199994</v>
      </c>
      <c r="O11" s="52"/>
    </row>
    <row r="12" spans="1:15" s="65" customFormat="1" ht="15" customHeight="1" x14ac:dyDescent="0.25">
      <c r="A12" s="66" t="s">
        <v>462</v>
      </c>
      <c r="B12" s="63">
        <v>1407430.2734700001</v>
      </c>
      <c r="C12" s="63">
        <v>1738289.69781</v>
      </c>
      <c r="D12" s="63">
        <v>2092904.9965899999</v>
      </c>
      <c r="E12" s="63">
        <v>2445387.97645</v>
      </c>
      <c r="F12" s="63">
        <v>2677203.0827100002</v>
      </c>
      <c r="G12" s="63">
        <v>2897583.8065399998</v>
      </c>
      <c r="H12" s="63">
        <v>3042596.1340100002</v>
      </c>
      <c r="I12" s="63">
        <v>2628882.3251300002</v>
      </c>
      <c r="J12" s="63">
        <v>3038144.0852399999</v>
      </c>
      <c r="K12" s="63">
        <v>3175290.94631</v>
      </c>
      <c r="L12" s="63">
        <v>3144435.62996</v>
      </c>
      <c r="M12" s="63">
        <v>3289927.4911999996</v>
      </c>
      <c r="N12" s="63">
        <v>3256563.0183899994</v>
      </c>
      <c r="O12" s="52"/>
    </row>
    <row r="13" spans="1:15" s="65" customFormat="1" ht="15" customHeight="1" x14ac:dyDescent="0.25">
      <c r="A13" s="66" t="s">
        <v>463</v>
      </c>
      <c r="B13" s="63">
        <v>17241.619030000002</v>
      </c>
      <c r="C13" s="63">
        <v>36204.747439999999</v>
      </c>
      <c r="D13" s="63">
        <v>70878.611629999999</v>
      </c>
      <c r="E13" s="63">
        <v>91363.467609999992</v>
      </c>
      <c r="F13" s="63">
        <v>110797.01155</v>
      </c>
      <c r="G13" s="63">
        <v>128380.75948000001</v>
      </c>
      <c r="H13" s="63">
        <v>129327.5105</v>
      </c>
      <c r="I13" s="63">
        <v>749315.02287999995</v>
      </c>
      <c r="J13" s="63">
        <v>802335.04333000001</v>
      </c>
      <c r="K13" s="63">
        <v>830566.91842</v>
      </c>
      <c r="L13" s="63">
        <v>823607.17272000003</v>
      </c>
      <c r="M13" s="63">
        <v>781655.57849999995</v>
      </c>
      <c r="N13" s="63">
        <v>772074.32143000001</v>
      </c>
      <c r="O13" s="52"/>
    </row>
    <row r="14" spans="1:15" s="65" customFormat="1" ht="15" customHeight="1" x14ac:dyDescent="0.25">
      <c r="A14" s="66" t="s">
        <v>464</v>
      </c>
      <c r="B14" s="63">
        <v>11057.344789999999</v>
      </c>
      <c r="C14" s="63">
        <v>6650.9694200000004</v>
      </c>
      <c r="D14" s="63">
        <v>8431.69211</v>
      </c>
      <c r="E14" s="63">
        <v>8925.5644800000009</v>
      </c>
      <c r="F14" s="63">
        <v>4798.8216299999995</v>
      </c>
      <c r="G14" s="63">
        <v>4429.6493099999998</v>
      </c>
      <c r="H14" s="63">
        <v>563.31220999999994</v>
      </c>
      <c r="I14" s="63">
        <v>2180.1635699999997</v>
      </c>
      <c r="J14" s="63">
        <v>11517.054539999999</v>
      </c>
      <c r="K14" s="63">
        <v>26141.324789999999</v>
      </c>
      <c r="L14" s="63">
        <v>44501.939720000002</v>
      </c>
      <c r="M14" s="63">
        <v>25172.902199999997</v>
      </c>
      <c r="N14" s="63">
        <v>46264.197070000002</v>
      </c>
      <c r="O14" s="52"/>
    </row>
    <row r="15" spans="1:15" s="65" customFormat="1" ht="15" customHeight="1" x14ac:dyDescent="0.25">
      <c r="A15" s="66" t="s">
        <v>465</v>
      </c>
      <c r="B15" s="63">
        <v>10468.95919</v>
      </c>
      <c r="C15" s="63">
        <v>5392.2072600000001</v>
      </c>
      <c r="D15" s="63">
        <v>7643.7509500000006</v>
      </c>
      <c r="E15" s="63">
        <v>7293.2806300000002</v>
      </c>
      <c r="F15" s="63">
        <v>3972.4027500000002</v>
      </c>
      <c r="G15" s="63">
        <v>2735.7403399999998</v>
      </c>
      <c r="H15" s="63">
        <v>540.70716000000004</v>
      </c>
      <c r="I15" s="63">
        <v>1942.09834</v>
      </c>
      <c r="J15" s="63">
        <v>3754.1867499999998</v>
      </c>
      <c r="K15" s="63">
        <v>14287.657029999998</v>
      </c>
      <c r="L15" s="63">
        <v>21975.313670000003</v>
      </c>
      <c r="M15" s="63">
        <v>15515.825859999999</v>
      </c>
      <c r="N15" s="63">
        <v>22699.243050000001</v>
      </c>
      <c r="O15" s="52"/>
    </row>
    <row r="16" spans="1:15" s="65" customFormat="1" ht="15" customHeight="1" x14ac:dyDescent="0.25">
      <c r="A16" s="66" t="s">
        <v>466</v>
      </c>
      <c r="B16" s="63">
        <v>588.38559999999995</v>
      </c>
      <c r="C16" s="63">
        <v>1258.76216</v>
      </c>
      <c r="D16" s="63">
        <v>787.94116000000008</v>
      </c>
      <c r="E16" s="63">
        <v>1632.28385</v>
      </c>
      <c r="F16" s="63">
        <v>826.41888000000006</v>
      </c>
      <c r="G16" s="63">
        <v>1693.90897</v>
      </c>
      <c r="H16" s="63">
        <v>22.605049999999999</v>
      </c>
      <c r="I16" s="63">
        <v>238.06523000000001</v>
      </c>
      <c r="J16" s="63">
        <v>7762.8677900000002</v>
      </c>
      <c r="K16" s="63">
        <v>11853.66776</v>
      </c>
      <c r="L16" s="63">
        <v>22526.626049999999</v>
      </c>
      <c r="M16" s="63">
        <v>9657.0763399999996</v>
      </c>
      <c r="N16" s="63">
        <v>23564.954020000001</v>
      </c>
      <c r="O16" s="52"/>
    </row>
    <row r="17" spans="1:15" s="65" customFormat="1" ht="15" customHeight="1" x14ac:dyDescent="0.25">
      <c r="A17" s="66" t="s">
        <v>467</v>
      </c>
      <c r="B17" s="63">
        <v>24526.887850000003</v>
      </c>
      <c r="C17" s="63">
        <v>33364.796090000003</v>
      </c>
      <c r="D17" s="63">
        <v>33309.543210000003</v>
      </c>
      <c r="E17" s="63">
        <v>40333.713429999996</v>
      </c>
      <c r="F17" s="63">
        <v>34707.496140000003</v>
      </c>
      <c r="G17" s="63">
        <v>37752.454960000003</v>
      </c>
      <c r="H17" s="63">
        <v>43044.90913</v>
      </c>
      <c r="I17" s="63">
        <v>63668.286060000006</v>
      </c>
      <c r="J17" s="63">
        <v>95653.70693</v>
      </c>
      <c r="K17" s="63">
        <v>156537.53644</v>
      </c>
      <c r="L17" s="63">
        <v>168101.53088000001</v>
      </c>
      <c r="M17" s="63">
        <v>202629.38232999999</v>
      </c>
      <c r="N17" s="63">
        <v>203718.51530999999</v>
      </c>
      <c r="O17" s="52"/>
    </row>
    <row r="18" spans="1:15" s="65" customFormat="1" ht="15" customHeight="1" x14ac:dyDescent="0.25">
      <c r="A18" s="66" t="s">
        <v>468</v>
      </c>
      <c r="B18" s="63">
        <v>23830.44685</v>
      </c>
      <c r="C18" s="63">
        <v>32285.394670000001</v>
      </c>
      <c r="D18" s="63">
        <v>30457.52403</v>
      </c>
      <c r="E18" s="63">
        <v>33727.065820000003</v>
      </c>
      <c r="F18" s="63">
        <v>30134.68664</v>
      </c>
      <c r="G18" s="63">
        <v>29472.084159999999</v>
      </c>
      <c r="H18" s="63">
        <v>34372.727650000001</v>
      </c>
      <c r="I18" s="63">
        <v>45460.78039</v>
      </c>
      <c r="J18" s="63">
        <v>50570.42222</v>
      </c>
      <c r="K18" s="63">
        <v>74328.251319999996</v>
      </c>
      <c r="L18" s="63">
        <v>79948.937279999998</v>
      </c>
      <c r="M18" s="63">
        <v>86634.392279999985</v>
      </c>
      <c r="N18" s="63">
        <v>86160.262199999983</v>
      </c>
      <c r="O18" s="52"/>
    </row>
    <row r="19" spans="1:15" s="65" customFormat="1" ht="15" customHeight="1" x14ac:dyDescent="0.25">
      <c r="A19" s="66" t="s">
        <v>469</v>
      </c>
      <c r="B19" s="63">
        <v>696.44100000000003</v>
      </c>
      <c r="C19" s="63">
        <v>1079.4014199999999</v>
      </c>
      <c r="D19" s="63">
        <v>2852.0191800000002</v>
      </c>
      <c r="E19" s="63">
        <v>6606.64761</v>
      </c>
      <c r="F19" s="63">
        <v>4572.8095000000003</v>
      </c>
      <c r="G19" s="63">
        <v>8280.3708000000006</v>
      </c>
      <c r="H19" s="63">
        <v>8672.1814800000011</v>
      </c>
      <c r="I19" s="63">
        <v>18207.505670000002</v>
      </c>
      <c r="J19" s="63">
        <v>45083.28471</v>
      </c>
      <c r="K19" s="63">
        <v>82209.28512</v>
      </c>
      <c r="L19" s="63">
        <v>88152.593599999993</v>
      </c>
      <c r="M19" s="63">
        <v>115994.99005000001</v>
      </c>
      <c r="N19" s="63">
        <v>117558.25311000001</v>
      </c>
      <c r="O19" s="52"/>
    </row>
    <row r="20" spans="1:15" s="65" customFormat="1" ht="15" customHeight="1" x14ac:dyDescent="0.25">
      <c r="A20" s="66" t="s">
        <v>38</v>
      </c>
      <c r="B20" s="63">
        <v>16126.42491</v>
      </c>
      <c r="C20" s="63">
        <v>18598.86347</v>
      </c>
      <c r="D20" s="63">
        <v>21222.589929999998</v>
      </c>
      <c r="E20" s="63">
        <v>26782.188300000002</v>
      </c>
      <c r="F20" s="63">
        <v>25741.91145</v>
      </c>
      <c r="G20" s="63">
        <v>28422.532440000003</v>
      </c>
      <c r="H20" s="63">
        <v>182975.7328</v>
      </c>
      <c r="I20" s="63">
        <v>219028.58533</v>
      </c>
      <c r="J20" s="63">
        <v>215418.30115000001</v>
      </c>
      <c r="K20" s="63">
        <v>209260.05405999999</v>
      </c>
      <c r="L20" s="63">
        <v>201663.22678</v>
      </c>
      <c r="M20" s="63">
        <v>195607.87082999997</v>
      </c>
      <c r="N20" s="63">
        <v>196015.35230000003</v>
      </c>
      <c r="O20" s="52"/>
    </row>
    <row r="21" spans="1:15" s="65" customFormat="1" ht="15" customHeight="1" x14ac:dyDescent="0.25">
      <c r="A21" s="66" t="s">
        <v>470</v>
      </c>
      <c r="B21" s="63">
        <v>-43528.202880000004</v>
      </c>
      <c r="C21" s="63">
        <v>-43035.0484</v>
      </c>
      <c r="D21" s="63">
        <v>-49796.568650000001</v>
      </c>
      <c r="E21" s="63">
        <v>-53616.36608</v>
      </c>
      <c r="F21" s="63">
        <v>-49514.200689999998</v>
      </c>
      <c r="G21" s="63">
        <v>-64939.674829999996</v>
      </c>
      <c r="H21" s="63">
        <v>-81074.059250000006</v>
      </c>
      <c r="I21" s="63">
        <v>-100745.96673999999</v>
      </c>
      <c r="J21" s="63">
        <v>-124544.20239000001</v>
      </c>
      <c r="K21" s="63">
        <v>-181237.3431</v>
      </c>
      <c r="L21" s="63">
        <v>-198599.76015000002</v>
      </c>
      <c r="M21" s="63">
        <v>-211376.56203000003</v>
      </c>
      <c r="N21" s="63">
        <v>-223601.88655000002</v>
      </c>
      <c r="O21" s="52"/>
    </row>
    <row r="22" spans="1:15" s="65" customFormat="1" ht="15" customHeight="1" x14ac:dyDescent="0.25">
      <c r="A22" s="62" t="s">
        <v>68</v>
      </c>
      <c r="B22" s="63">
        <v>4619.1308499999996</v>
      </c>
      <c r="C22" s="63">
        <v>11416.49048</v>
      </c>
      <c r="D22" s="63">
        <v>11828.348749999999</v>
      </c>
      <c r="E22" s="63">
        <v>14998.940849999999</v>
      </c>
      <c r="F22" s="63">
        <v>17906.96688</v>
      </c>
      <c r="G22" s="63">
        <v>12570.45408</v>
      </c>
      <c r="H22" s="63">
        <v>27706.396820000002</v>
      </c>
      <c r="I22" s="63">
        <v>31716.97928</v>
      </c>
      <c r="J22" s="63">
        <v>36496.397709999997</v>
      </c>
      <c r="K22" s="63">
        <v>31829.4048</v>
      </c>
      <c r="L22" s="63">
        <v>29895.495640000001</v>
      </c>
      <c r="M22" s="63">
        <v>23286.115429999998</v>
      </c>
      <c r="N22" s="63">
        <v>24045.222120000006</v>
      </c>
      <c r="O22" s="52"/>
    </row>
    <row r="23" spans="1:15" s="65" customFormat="1" ht="15" customHeight="1" x14ac:dyDescent="0.25">
      <c r="A23" s="62" t="s">
        <v>74</v>
      </c>
      <c r="B23" s="63">
        <v>773.2471700000001</v>
      </c>
      <c r="C23" s="63">
        <v>1478.6486299999999</v>
      </c>
      <c r="D23" s="63">
        <v>1615.4557199999999</v>
      </c>
      <c r="E23" s="63">
        <v>2583.4821200000001</v>
      </c>
      <c r="F23" s="63">
        <v>3707.3757700000001</v>
      </c>
      <c r="G23" s="63">
        <v>2133.6224900000002</v>
      </c>
      <c r="H23" s="63">
        <v>3116.5825599999998</v>
      </c>
      <c r="I23" s="63">
        <v>1048.6255200000001</v>
      </c>
      <c r="J23" s="63">
        <v>7540.6502899999996</v>
      </c>
      <c r="K23" s="63">
        <v>8130.0361299999995</v>
      </c>
      <c r="L23" s="63">
        <v>9921.3518699999986</v>
      </c>
      <c r="M23" s="63">
        <v>14795.964770000004</v>
      </c>
      <c r="N23" s="63">
        <v>17558.906080000001</v>
      </c>
      <c r="O23" s="52"/>
    </row>
    <row r="24" spans="1:15" s="65" customFormat="1" ht="15" customHeight="1" x14ac:dyDescent="0.25">
      <c r="A24" s="62" t="s">
        <v>471</v>
      </c>
      <c r="B24" s="63">
        <v>84575.583989999999</v>
      </c>
      <c r="C24" s="63">
        <v>19046.391190000002</v>
      </c>
      <c r="D24" s="63">
        <v>98659.676390000008</v>
      </c>
      <c r="E24" s="63">
        <v>278467.70543999999</v>
      </c>
      <c r="F24" s="63">
        <v>218109.92190000002</v>
      </c>
      <c r="G24" s="63">
        <v>236650.08141999997</v>
      </c>
      <c r="H24" s="63">
        <v>313609.29226000002</v>
      </c>
      <c r="I24" s="63">
        <v>207305.57259</v>
      </c>
      <c r="J24" s="63">
        <v>220602.67565000002</v>
      </c>
      <c r="K24" s="63">
        <v>220216.81797999999</v>
      </c>
      <c r="L24" s="63">
        <v>208416.46557</v>
      </c>
      <c r="M24" s="63">
        <v>218419.59239999996</v>
      </c>
      <c r="N24" s="63">
        <v>194636.02213</v>
      </c>
      <c r="O24" s="52"/>
    </row>
    <row r="25" spans="1:15" s="65" customFormat="1" ht="15" customHeight="1" x14ac:dyDescent="0.25">
      <c r="A25" s="62" t="s">
        <v>84</v>
      </c>
      <c r="B25" s="63">
        <v>34441.461579999996</v>
      </c>
      <c r="C25" s="63">
        <v>29437.187020000001</v>
      </c>
      <c r="D25" s="63">
        <v>26975.363819999999</v>
      </c>
      <c r="E25" s="63">
        <v>26653.453590000001</v>
      </c>
      <c r="F25" s="63">
        <v>38936.559670000002</v>
      </c>
      <c r="G25" s="63">
        <v>38972.86507</v>
      </c>
      <c r="H25" s="63">
        <v>39247.404310000005</v>
      </c>
      <c r="I25" s="63">
        <v>35374.629670000002</v>
      </c>
      <c r="J25" s="63">
        <v>36083.772170000004</v>
      </c>
      <c r="K25" s="63">
        <v>34551.22956</v>
      </c>
      <c r="L25" s="63">
        <v>34555.004950000002</v>
      </c>
      <c r="M25" s="63">
        <v>49529.242129999999</v>
      </c>
      <c r="N25" s="63">
        <v>49816.087660000005</v>
      </c>
      <c r="O25" s="52"/>
    </row>
    <row r="26" spans="1:15" s="65" customFormat="1" ht="15" customHeight="1" x14ac:dyDescent="0.25">
      <c r="A26" s="62" t="s">
        <v>472</v>
      </c>
      <c r="B26" s="63">
        <v>6909.9512400000003</v>
      </c>
      <c r="C26" s="63">
        <v>4614.63609</v>
      </c>
      <c r="D26" s="63">
        <v>10483.05818</v>
      </c>
      <c r="E26" s="63">
        <v>24107.524949999999</v>
      </c>
      <c r="F26" s="63">
        <v>3905.28451</v>
      </c>
      <c r="G26" s="63">
        <v>4319.9788799999997</v>
      </c>
      <c r="H26" s="63">
        <v>14248.542079999999</v>
      </c>
      <c r="I26" s="63">
        <v>5990.84447</v>
      </c>
      <c r="J26" s="63">
        <v>5904.6485499999999</v>
      </c>
      <c r="K26" s="63">
        <v>6312.3468800000001</v>
      </c>
      <c r="L26" s="63">
        <v>9305.8302100000001</v>
      </c>
      <c r="M26" s="63">
        <v>5942.8662699999995</v>
      </c>
      <c r="N26" s="63">
        <v>6385.7027300000009</v>
      </c>
      <c r="O26" s="52"/>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52"/>
    </row>
    <row r="28" spans="1:15" ht="15" customHeight="1" thickTop="1" thickBot="1" x14ac:dyDescent="0.3">
      <c r="A28" s="59" t="s">
        <v>473</v>
      </c>
      <c r="B28" s="60">
        <v>1722232.8607900001</v>
      </c>
      <c r="C28" s="60">
        <v>2217189.5920500001</v>
      </c>
      <c r="D28" s="60">
        <v>2616940.3010800001</v>
      </c>
      <c r="E28" s="60">
        <v>3204220.0764600001</v>
      </c>
      <c r="F28" s="60">
        <v>3380372.2189499997</v>
      </c>
      <c r="G28" s="60">
        <v>3614999.0419099997</v>
      </c>
      <c r="H28" s="60">
        <v>3958685.5974499998</v>
      </c>
      <c r="I28" s="60">
        <v>4196554.2468600003</v>
      </c>
      <c r="J28" s="60">
        <v>4712303.9423400005</v>
      </c>
      <c r="K28" s="60">
        <v>4960762.1517700003</v>
      </c>
      <c r="L28" s="60">
        <v>5093291.6293799998</v>
      </c>
      <c r="M28" s="60">
        <v>4985754.4077699995</v>
      </c>
      <c r="N28" s="60">
        <v>4967017.0813999996</v>
      </c>
      <c r="O28" s="52"/>
    </row>
    <row r="29" spans="1:15" s="65" customFormat="1" ht="15" customHeight="1" thickTop="1" x14ac:dyDescent="0.25">
      <c r="A29" s="62" t="s">
        <v>474</v>
      </c>
      <c r="B29" s="63">
        <v>1646364.2689100001</v>
      </c>
      <c r="C29" s="63">
        <v>2078498.1110499999</v>
      </c>
      <c r="D29" s="63">
        <v>2352349.7970100003</v>
      </c>
      <c r="E29" s="63">
        <v>2752463.5214800001</v>
      </c>
      <c r="F29" s="63">
        <v>2791074.8232199997</v>
      </c>
      <c r="G29" s="63">
        <v>3001070.3019899996</v>
      </c>
      <c r="H29" s="63">
        <v>3098648.4368199999</v>
      </c>
      <c r="I29" s="63">
        <v>3348269.3779699998</v>
      </c>
      <c r="J29" s="63">
        <v>3549589.3094200003</v>
      </c>
      <c r="K29" s="63">
        <v>2429977.0496499999</v>
      </c>
      <c r="L29" s="63">
        <v>2474989.50587</v>
      </c>
      <c r="M29" s="63">
        <v>4116886.4279199997</v>
      </c>
      <c r="N29" s="63">
        <v>4139645.5909999995</v>
      </c>
      <c r="O29" s="52"/>
    </row>
    <row r="30" spans="1:15" s="65" customFormat="1" ht="15" customHeight="1" x14ac:dyDescent="0.25">
      <c r="A30" s="66" t="s">
        <v>475</v>
      </c>
      <c r="B30" s="63">
        <v>69455.001329999999</v>
      </c>
      <c r="C30" s="63">
        <v>277283.06708999997</v>
      </c>
      <c r="D30" s="63">
        <v>379860.32263999997</v>
      </c>
      <c r="E30" s="63">
        <v>532731.01381999999</v>
      </c>
      <c r="F30" s="63">
        <v>475195.45869999996</v>
      </c>
      <c r="G30" s="63">
        <v>321734.37663000001</v>
      </c>
      <c r="H30" s="63">
        <v>262159.05592000001</v>
      </c>
      <c r="I30" s="63">
        <v>255221.76853</v>
      </c>
      <c r="J30" s="63">
        <v>385971.15827999997</v>
      </c>
      <c r="K30" s="63">
        <v>493325.53670999996</v>
      </c>
      <c r="L30" s="63">
        <v>599724.24529999995</v>
      </c>
      <c r="M30" s="63">
        <v>512551.42138999997</v>
      </c>
      <c r="N30" s="63">
        <v>513524.80792000005</v>
      </c>
      <c r="O30" s="52"/>
    </row>
    <row r="31" spans="1:15" s="65" customFormat="1" ht="15" customHeight="1" x14ac:dyDescent="0.25">
      <c r="A31" s="66" t="s">
        <v>476</v>
      </c>
      <c r="B31" s="63">
        <v>342103.72805000003</v>
      </c>
      <c r="C31" s="63">
        <v>483978.25658999995</v>
      </c>
      <c r="D31" s="63">
        <v>539509.81249000004</v>
      </c>
      <c r="E31" s="63">
        <v>477599.23894999997</v>
      </c>
      <c r="F31" s="63">
        <v>459772.40957000002</v>
      </c>
      <c r="G31" s="63">
        <v>398344.59422000003</v>
      </c>
      <c r="H31" s="63">
        <v>330391.10892000003</v>
      </c>
      <c r="I31" s="63">
        <v>478542.77104000002</v>
      </c>
      <c r="J31" s="63">
        <v>556904.69175</v>
      </c>
      <c r="K31" s="63">
        <v>594918.02766999998</v>
      </c>
      <c r="L31" s="63">
        <v>586946.77202999999</v>
      </c>
      <c r="M31" s="63">
        <v>892748.18318000005</v>
      </c>
      <c r="N31" s="63">
        <v>956462.06111999997</v>
      </c>
      <c r="O31" s="52"/>
    </row>
    <row r="32" spans="1:15" s="65" customFormat="1" ht="15" customHeight="1" x14ac:dyDescent="0.25">
      <c r="A32" s="66" t="s">
        <v>477</v>
      </c>
      <c r="B32" s="63">
        <v>159181.81762000002</v>
      </c>
      <c r="C32" s="63">
        <v>55200.600359999997</v>
      </c>
      <c r="D32" s="63">
        <v>15345.49404</v>
      </c>
      <c r="E32" s="63">
        <v>4944.1660099999999</v>
      </c>
      <c r="F32" s="63">
        <v>3862.1358700000001</v>
      </c>
      <c r="G32" s="63">
        <v>2690.8866699999999</v>
      </c>
      <c r="H32" s="63">
        <v>1632.55863</v>
      </c>
      <c r="I32" s="63">
        <v>860.07776999999999</v>
      </c>
      <c r="J32" s="63">
        <v>614.14301999999998</v>
      </c>
      <c r="K32" s="63">
        <v>530.80696</v>
      </c>
      <c r="L32" s="63">
        <v>608.03747999999996</v>
      </c>
      <c r="M32" s="63">
        <v>44173.392100000005</v>
      </c>
      <c r="N32" s="63">
        <v>38384.102490000005</v>
      </c>
      <c r="O32" s="52"/>
    </row>
    <row r="33" spans="1:15" s="65" customFormat="1" ht="15" customHeight="1" x14ac:dyDescent="0.25">
      <c r="A33" s="66" t="s">
        <v>478</v>
      </c>
      <c r="B33" s="63">
        <v>76796.933019999997</v>
      </c>
      <c r="C33" s="63">
        <v>116033.91826000001</v>
      </c>
      <c r="D33" s="63">
        <v>167802.75224999999</v>
      </c>
      <c r="E33" s="63">
        <v>255558.22453000001</v>
      </c>
      <c r="F33" s="63">
        <v>159934.64649000001</v>
      </c>
      <c r="G33" s="63">
        <v>57369.133959999999</v>
      </c>
      <c r="H33" s="63">
        <v>75349.875910000002</v>
      </c>
      <c r="I33" s="63">
        <v>107059.04929000001</v>
      </c>
      <c r="J33" s="63">
        <v>84142.602370000008</v>
      </c>
      <c r="K33" s="63">
        <v>83031.81985</v>
      </c>
      <c r="L33" s="63">
        <v>77416.147019999989</v>
      </c>
      <c r="M33" s="63">
        <v>74228.654039999994</v>
      </c>
      <c r="N33" s="63">
        <v>86082.537660000016</v>
      </c>
      <c r="O33" s="52"/>
    </row>
    <row r="34" spans="1:15" s="65" customFormat="1" ht="15" customHeight="1" x14ac:dyDescent="0.25">
      <c r="A34" s="66" t="s">
        <v>479</v>
      </c>
      <c r="B34" s="63">
        <v>930194.26676000003</v>
      </c>
      <c r="C34" s="63">
        <v>1054192.02101</v>
      </c>
      <c r="D34" s="63">
        <v>1132900.5906199999</v>
      </c>
      <c r="E34" s="63">
        <v>1328458.0327300001</v>
      </c>
      <c r="F34" s="63">
        <v>1509226.74493</v>
      </c>
      <c r="G34" s="63">
        <v>2015600.80547</v>
      </c>
      <c r="H34" s="63">
        <v>2229756.4098800002</v>
      </c>
      <c r="I34" s="63">
        <v>2293887.9976300001</v>
      </c>
      <c r="J34" s="63">
        <v>2287670.6594799999</v>
      </c>
      <c r="K34" s="63">
        <v>1142910.14646</v>
      </c>
      <c r="L34" s="63">
        <v>1089907.75165</v>
      </c>
      <c r="M34" s="63">
        <v>2353106.8531200001</v>
      </c>
      <c r="N34" s="63">
        <v>2294233.5345799997</v>
      </c>
      <c r="O34" s="52"/>
    </row>
    <row r="35" spans="1:15" s="65" customFormat="1" ht="15" customHeight="1" x14ac:dyDescent="0.25">
      <c r="A35" s="66" t="s">
        <v>480</v>
      </c>
      <c r="B35" s="63">
        <v>68632.522129999998</v>
      </c>
      <c r="C35" s="63">
        <v>91810.247739999992</v>
      </c>
      <c r="D35" s="63">
        <v>116930.82497</v>
      </c>
      <c r="E35" s="63">
        <v>153172.84544</v>
      </c>
      <c r="F35" s="63">
        <v>183083.42765999999</v>
      </c>
      <c r="G35" s="63">
        <v>205330.50503999999</v>
      </c>
      <c r="H35" s="63">
        <v>199359.42756000001</v>
      </c>
      <c r="I35" s="63">
        <v>212697.71371000001</v>
      </c>
      <c r="J35" s="63">
        <v>234286.05452000001</v>
      </c>
      <c r="K35" s="63">
        <v>115260.712</v>
      </c>
      <c r="L35" s="63">
        <v>120386.55239</v>
      </c>
      <c r="M35" s="63">
        <v>240077.92409000001</v>
      </c>
      <c r="N35" s="63">
        <v>250958.54723000003</v>
      </c>
      <c r="O35" s="52"/>
    </row>
    <row r="36" spans="1:15" s="65" customFormat="1" ht="15" customHeight="1" x14ac:dyDescent="0.25">
      <c r="A36" s="62" t="s">
        <v>481</v>
      </c>
      <c r="B36" s="63">
        <v>10.089120000000001</v>
      </c>
      <c r="C36" s="63">
        <v>12.73329</v>
      </c>
      <c r="D36" s="63">
        <v>14.508620000000001</v>
      </c>
      <c r="E36" s="63">
        <v>20.07995</v>
      </c>
      <c r="F36" s="63">
        <v>72.091970000000003</v>
      </c>
      <c r="G36" s="63">
        <v>37.620800000000003</v>
      </c>
      <c r="H36" s="63">
        <v>16862.61131</v>
      </c>
      <c r="I36" s="63">
        <v>8447.5147500000003</v>
      </c>
      <c r="J36" s="63">
        <v>28.314490000000003</v>
      </c>
      <c r="K36" s="63">
        <v>45.291110000000003</v>
      </c>
      <c r="L36" s="63">
        <v>0.66805999999999999</v>
      </c>
      <c r="M36" s="63">
        <v>145.57676999999998</v>
      </c>
      <c r="N36" s="63">
        <v>60.728700000000003</v>
      </c>
      <c r="O36" s="52"/>
    </row>
    <row r="37" spans="1:15" s="65" customFormat="1" ht="15" customHeight="1" x14ac:dyDescent="0.25">
      <c r="A37" s="62" t="s">
        <v>482</v>
      </c>
      <c r="B37" s="63">
        <v>26939.016030000003</v>
      </c>
      <c r="C37" s="63">
        <v>42935.949270000005</v>
      </c>
      <c r="D37" s="63">
        <v>76878.21819</v>
      </c>
      <c r="E37" s="63">
        <v>244281.04586000001</v>
      </c>
      <c r="F37" s="63">
        <v>327754.68007999996</v>
      </c>
      <c r="G37" s="63">
        <v>396387.55960000004</v>
      </c>
      <c r="H37" s="63">
        <v>533552.59722</v>
      </c>
      <c r="I37" s="63">
        <v>671976.20438999997</v>
      </c>
      <c r="J37" s="63">
        <v>948076.40219000005</v>
      </c>
      <c r="K37" s="63">
        <v>825845.55011000007</v>
      </c>
      <c r="L37" s="63">
        <v>802869.52596</v>
      </c>
      <c r="M37" s="63">
        <v>708512.46908999991</v>
      </c>
      <c r="N37" s="63">
        <v>660255.1717500001</v>
      </c>
      <c r="O37" s="52"/>
    </row>
    <row r="38" spans="1:15" s="65" customFormat="1" ht="15" customHeight="1" x14ac:dyDescent="0.25">
      <c r="A38" s="62" t="s">
        <v>483</v>
      </c>
      <c r="B38" s="63">
        <v>31729.656199999998</v>
      </c>
      <c r="C38" s="63">
        <v>38834.72178</v>
      </c>
      <c r="D38" s="63">
        <v>43171.326420000005</v>
      </c>
      <c r="E38" s="63">
        <v>58643.95102</v>
      </c>
      <c r="F38" s="63">
        <v>64646.73661</v>
      </c>
      <c r="G38" s="63">
        <v>48647.239880000001</v>
      </c>
      <c r="H38" s="63">
        <v>48484.881799999996</v>
      </c>
      <c r="I38" s="63">
        <v>45622.398860000001</v>
      </c>
      <c r="J38" s="63">
        <v>66577.839770000006</v>
      </c>
      <c r="K38" s="63">
        <v>67938.477559999999</v>
      </c>
      <c r="L38" s="63">
        <v>59084.151640000004</v>
      </c>
      <c r="M38" s="63">
        <v>60820.491600000001</v>
      </c>
      <c r="N38" s="63">
        <v>68192.490029999986</v>
      </c>
      <c r="O38" s="52"/>
    </row>
    <row r="39" spans="1:15" s="65" customFormat="1" ht="15" customHeight="1" x14ac:dyDescent="0.25">
      <c r="A39" s="62" t="s">
        <v>145</v>
      </c>
      <c r="B39" s="63">
        <v>15704.16719</v>
      </c>
      <c r="C39" s="63">
        <v>20410.746649999997</v>
      </c>
      <c r="D39" s="63">
        <v>27486.06609</v>
      </c>
      <c r="E39" s="63">
        <v>31710.423079999997</v>
      </c>
      <c r="F39" s="63">
        <v>35630.223389999999</v>
      </c>
      <c r="G39" s="63">
        <v>38298.730819999997</v>
      </c>
      <c r="H39" s="63">
        <v>52650.743990000003</v>
      </c>
      <c r="I39" s="63">
        <v>53177.02781</v>
      </c>
      <c r="J39" s="63">
        <v>58515.026949999999</v>
      </c>
      <c r="K39" s="63">
        <v>47864.125970000001</v>
      </c>
      <c r="L39" s="63">
        <v>45964.914420000001</v>
      </c>
      <c r="M39" s="63">
        <v>46307.45549</v>
      </c>
      <c r="N39" s="63">
        <v>46636.502990000001</v>
      </c>
      <c r="O39" s="52"/>
    </row>
    <row r="40" spans="1:15" s="65" customFormat="1" ht="15" customHeight="1" x14ac:dyDescent="0.25">
      <c r="A40" s="62" t="s">
        <v>152</v>
      </c>
      <c r="B40" s="63">
        <v>0</v>
      </c>
      <c r="C40" s="63">
        <v>0</v>
      </c>
      <c r="D40" s="63">
        <v>35242.005749999997</v>
      </c>
      <c r="E40" s="63">
        <v>35251.314460000001</v>
      </c>
      <c r="F40" s="63">
        <v>17630.5615</v>
      </c>
      <c r="G40" s="63">
        <v>0</v>
      </c>
      <c r="H40" s="63">
        <v>0</v>
      </c>
      <c r="I40" s="63">
        <v>0</v>
      </c>
      <c r="J40" s="63">
        <v>0</v>
      </c>
      <c r="K40" s="63">
        <v>0</v>
      </c>
      <c r="L40" s="63">
        <v>0</v>
      </c>
      <c r="M40" s="63">
        <v>0</v>
      </c>
      <c r="N40" s="63">
        <v>0</v>
      </c>
      <c r="O40" s="52"/>
    </row>
    <row r="41" spans="1:15" s="65" customFormat="1" ht="15" customHeight="1" x14ac:dyDescent="0.25">
      <c r="A41" s="62" t="s">
        <v>484</v>
      </c>
      <c r="B41" s="63">
        <v>1485.6633400000001</v>
      </c>
      <c r="C41" s="63">
        <v>36497.330009999998</v>
      </c>
      <c r="D41" s="63">
        <v>81798.379000000001</v>
      </c>
      <c r="E41" s="63">
        <v>81849.740609999993</v>
      </c>
      <c r="F41" s="63">
        <v>81930.896030000004</v>
      </c>
      <c r="G41" s="63">
        <v>81997.088599999988</v>
      </c>
      <c r="H41" s="63">
        <v>82076.493969999996</v>
      </c>
      <c r="I41" s="63">
        <v>46910.196750000003</v>
      </c>
      <c r="J41" s="63">
        <v>83288.37245000001</v>
      </c>
      <c r="K41" s="63">
        <v>68195.133249999999</v>
      </c>
      <c r="L41" s="63">
        <v>67574.675060000009</v>
      </c>
      <c r="M41" s="63">
        <v>53081.986900000004</v>
      </c>
      <c r="N41" s="63">
        <v>52226.596930000007</v>
      </c>
      <c r="O41" s="52"/>
    </row>
    <row r="42" spans="1:15" s="67" customFormat="1" ht="15" customHeight="1" thickBot="1" x14ac:dyDescent="0.3">
      <c r="A42" s="62" t="s">
        <v>126</v>
      </c>
      <c r="B42" s="63">
        <v>0</v>
      </c>
      <c r="C42" s="63">
        <v>0</v>
      </c>
      <c r="D42" s="63">
        <v>0</v>
      </c>
      <c r="E42" s="63">
        <v>0</v>
      </c>
      <c r="F42" s="63">
        <v>61632.206149999998</v>
      </c>
      <c r="G42" s="63">
        <v>48560.500220000002</v>
      </c>
      <c r="H42" s="63">
        <v>126409.83234000001</v>
      </c>
      <c r="I42" s="63">
        <v>22151.526329999997</v>
      </c>
      <c r="J42" s="63">
        <v>6228.6770700000006</v>
      </c>
      <c r="K42" s="63">
        <v>1520896.52412</v>
      </c>
      <c r="L42" s="63">
        <v>1642808.1883699999</v>
      </c>
      <c r="M42" s="63">
        <v>0</v>
      </c>
      <c r="N42" s="63">
        <v>0</v>
      </c>
      <c r="O42" s="52"/>
    </row>
    <row r="43" spans="1:15" ht="15" customHeight="1" thickTop="1" thickBot="1" x14ac:dyDescent="0.3">
      <c r="A43" s="59" t="s">
        <v>485</v>
      </c>
      <c r="B43" s="60">
        <v>212181.35756999999</v>
      </c>
      <c r="C43" s="60">
        <v>222634.77574000001</v>
      </c>
      <c r="D43" s="60">
        <v>238791.7047</v>
      </c>
      <c r="E43" s="60">
        <v>255374.63812000002</v>
      </c>
      <c r="F43" s="60">
        <v>267664.03976000001</v>
      </c>
      <c r="G43" s="60">
        <v>297357.53933</v>
      </c>
      <c r="H43" s="60">
        <v>304588.61603999999</v>
      </c>
      <c r="I43" s="60">
        <v>325683.85470999999</v>
      </c>
      <c r="J43" s="60">
        <v>339508.29895999999</v>
      </c>
      <c r="K43" s="60">
        <v>356089.38188999996</v>
      </c>
      <c r="L43" s="60">
        <v>399659.44650999998</v>
      </c>
      <c r="M43" s="60">
        <v>415714.96278</v>
      </c>
      <c r="N43" s="60">
        <v>419383.90412000002</v>
      </c>
      <c r="O43" s="52"/>
    </row>
    <row r="44" spans="1:15" s="65" customFormat="1" ht="15" customHeight="1" thickTop="1" x14ac:dyDescent="0.25">
      <c r="A44" s="62" t="s">
        <v>167</v>
      </c>
      <c r="B44" s="63">
        <v>176574.1</v>
      </c>
      <c r="C44" s="63">
        <v>195123.6</v>
      </c>
      <c r="D44" s="63">
        <v>202361.2</v>
      </c>
      <c r="E44" s="63">
        <v>202361.2</v>
      </c>
      <c r="F44" s="63">
        <v>202361.2</v>
      </c>
      <c r="G44" s="63">
        <v>230710.2</v>
      </c>
      <c r="H44" s="63">
        <v>230710.2</v>
      </c>
      <c r="I44" s="63">
        <v>282995.09999999998</v>
      </c>
      <c r="J44" s="63">
        <v>297993.59999999998</v>
      </c>
      <c r="K44" s="63">
        <v>312992.09999999998</v>
      </c>
      <c r="L44" s="63">
        <v>351126.2</v>
      </c>
      <c r="M44" s="63">
        <v>364427.9</v>
      </c>
      <c r="N44" s="63">
        <v>364427.9</v>
      </c>
      <c r="O44" s="52"/>
    </row>
    <row r="45" spans="1:15" s="65" customFormat="1" ht="15" customHeight="1" x14ac:dyDescent="0.25">
      <c r="A45" s="62" t="s">
        <v>171</v>
      </c>
      <c r="B45" s="63">
        <v>1905.7043799999999</v>
      </c>
      <c r="C45" s="63">
        <v>1905.7043799999999</v>
      </c>
      <c r="D45" s="63">
        <v>807.38058000000001</v>
      </c>
      <c r="E45" s="63">
        <v>807.38058000000001</v>
      </c>
      <c r="F45" s="63">
        <v>807.38058000000001</v>
      </c>
      <c r="G45" s="63">
        <v>458.37430999999998</v>
      </c>
      <c r="H45" s="63">
        <v>458.37430999999998</v>
      </c>
      <c r="I45" s="63">
        <v>2171.7570299999998</v>
      </c>
      <c r="J45" s="63">
        <v>2171.7570299999998</v>
      </c>
      <c r="K45" s="63">
        <v>2171.7570299999998</v>
      </c>
      <c r="L45" s="63">
        <v>7037.6681900000003</v>
      </c>
      <c r="M45" s="63">
        <v>8738.9681899999996</v>
      </c>
      <c r="N45" s="63">
        <v>8738.9681899999996</v>
      </c>
      <c r="O45" s="52"/>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52"/>
    </row>
    <row r="47" spans="1:15" s="65" customFormat="1" ht="15" customHeight="1" x14ac:dyDescent="0.25">
      <c r="A47" s="62" t="s">
        <v>486</v>
      </c>
      <c r="B47" s="63">
        <v>8463.5225200000004</v>
      </c>
      <c r="C47" s="63">
        <v>10987.2708</v>
      </c>
      <c r="D47" s="63">
        <v>12449.031080000001</v>
      </c>
      <c r="E47" s="63">
        <v>14766.371289999999</v>
      </c>
      <c r="F47" s="63">
        <v>17536.987929999999</v>
      </c>
      <c r="G47" s="63">
        <v>20095.824079999999</v>
      </c>
      <c r="H47" s="63">
        <v>21627.80716</v>
      </c>
      <c r="I47" s="63">
        <v>22963.708059999997</v>
      </c>
      <c r="J47" s="63">
        <v>24375.714459999999</v>
      </c>
      <c r="K47" s="63">
        <v>25872.43721</v>
      </c>
      <c r="L47" s="63">
        <v>27377.738870000001</v>
      </c>
      <c r="M47" s="63">
        <v>27377.738870000001</v>
      </c>
      <c r="N47" s="63">
        <v>27377.738870000001</v>
      </c>
      <c r="O47" s="52"/>
    </row>
    <row r="48" spans="1:15" s="65" customFormat="1" ht="15" customHeight="1" x14ac:dyDescent="0.25">
      <c r="A48" s="62" t="s">
        <v>181</v>
      </c>
      <c r="B48" s="63">
        <v>25238.03067</v>
      </c>
      <c r="C48" s="63">
        <v>14618.200560000001</v>
      </c>
      <c r="D48" s="63">
        <v>23174.09304</v>
      </c>
      <c r="E48" s="63">
        <v>37439.686249999999</v>
      </c>
      <c r="F48" s="63">
        <v>46958.471250000002</v>
      </c>
      <c r="G48" s="63">
        <v>46093.140939999997</v>
      </c>
      <c r="H48" s="63">
        <v>51792.234570000001</v>
      </c>
      <c r="I48" s="63">
        <v>17553.28962</v>
      </c>
      <c r="J48" s="63">
        <v>14967.22747</v>
      </c>
      <c r="K48" s="63">
        <v>15053.087649999999</v>
      </c>
      <c r="L48" s="63">
        <v>14117.839449999999</v>
      </c>
      <c r="M48" s="63">
        <v>15170.355720000001</v>
      </c>
      <c r="N48" s="63">
        <v>18839.297060000001</v>
      </c>
      <c r="O48" s="52"/>
    </row>
    <row r="49" spans="1:15" s="65" customFormat="1" ht="15" customHeight="1" x14ac:dyDescent="0.25">
      <c r="A49" s="66" t="s">
        <v>487</v>
      </c>
      <c r="B49" s="63">
        <v>0.54796</v>
      </c>
      <c r="C49" s="63">
        <v>0.59782000000000002</v>
      </c>
      <c r="D49" s="63">
        <v>0.69096999999999997</v>
      </c>
      <c r="E49" s="63">
        <v>9733.519839999999</v>
      </c>
      <c r="F49" s="63">
        <v>21370.109789999999</v>
      </c>
      <c r="G49" s="63">
        <v>33326.61535</v>
      </c>
      <c r="H49" s="63">
        <v>38433.225590000002</v>
      </c>
      <c r="I49" s="63">
        <v>3433.22559</v>
      </c>
      <c r="J49" s="63">
        <v>0</v>
      </c>
      <c r="K49" s="63">
        <v>7.1069999999999994E-2</v>
      </c>
      <c r="L49" s="63">
        <v>13547.78599</v>
      </c>
      <c r="M49" s="63">
        <v>0</v>
      </c>
      <c r="N49" s="63">
        <v>15170.355720000001</v>
      </c>
      <c r="O49" s="52"/>
    </row>
    <row r="50" spans="1:15" s="67" customFormat="1" ht="15" customHeight="1" thickBot="1" x14ac:dyDescent="0.3">
      <c r="A50" s="66" t="s">
        <v>488</v>
      </c>
      <c r="B50" s="63">
        <v>25237.48271</v>
      </c>
      <c r="C50" s="63">
        <v>14617.60274</v>
      </c>
      <c r="D50" s="63">
        <v>23173.40207</v>
      </c>
      <c r="E50" s="63">
        <v>27706.166410000002</v>
      </c>
      <c r="F50" s="63">
        <v>25588.36146</v>
      </c>
      <c r="G50" s="63">
        <v>12766.525589999999</v>
      </c>
      <c r="H50" s="63">
        <v>13359.008980000001</v>
      </c>
      <c r="I50" s="63">
        <v>14120.06403</v>
      </c>
      <c r="J50" s="63">
        <v>14967.22747</v>
      </c>
      <c r="K50" s="63">
        <v>15053.01658</v>
      </c>
      <c r="L50" s="63">
        <v>570.05345999999997</v>
      </c>
      <c r="M50" s="63">
        <v>15170.355720000001</v>
      </c>
      <c r="N50" s="63">
        <v>3668.9413399999999</v>
      </c>
      <c r="O50" s="52"/>
    </row>
    <row r="51" spans="1:15" ht="15" customHeight="1" thickTop="1" thickBot="1" x14ac:dyDescent="0.3">
      <c r="A51" s="59" t="s">
        <v>489</v>
      </c>
      <c r="B51" s="60">
        <v>1934414.2183599998</v>
      </c>
      <c r="C51" s="60">
        <v>2439824.36779</v>
      </c>
      <c r="D51" s="60">
        <v>2855732.0057800002</v>
      </c>
      <c r="E51" s="60">
        <v>3459594.7145799999</v>
      </c>
      <c r="F51" s="60">
        <v>3648036.2587100002</v>
      </c>
      <c r="G51" s="60">
        <v>3912356.5812399997</v>
      </c>
      <c r="H51" s="60">
        <v>4263274.21349</v>
      </c>
      <c r="I51" s="60">
        <v>4522238.1015699999</v>
      </c>
      <c r="J51" s="60">
        <v>5051812.2412999999</v>
      </c>
      <c r="K51" s="60">
        <v>5316851.5336600002</v>
      </c>
      <c r="L51" s="60">
        <v>5492951.07589</v>
      </c>
      <c r="M51" s="60">
        <v>5401469.3705499992</v>
      </c>
      <c r="N51" s="60">
        <v>5386400.9855199996</v>
      </c>
      <c r="O51" s="52"/>
    </row>
    <row r="52" spans="1:15" s="65" customFormat="1" ht="15" customHeight="1" thickTop="1" x14ac:dyDescent="0.25">
      <c r="A52" s="68" t="s">
        <v>490</v>
      </c>
      <c r="B52" s="63">
        <v>131736.03101999999</v>
      </c>
      <c r="C52" s="63">
        <v>220665.89622999998</v>
      </c>
      <c r="D52" s="63">
        <v>392672.43607999996</v>
      </c>
      <c r="E52" s="63">
        <v>480287.29174000002</v>
      </c>
      <c r="F52" s="63">
        <v>490562.03149000002</v>
      </c>
      <c r="G52" s="63">
        <v>524619.88508000004</v>
      </c>
      <c r="H52" s="63">
        <v>427926.27739</v>
      </c>
      <c r="I52" s="63">
        <v>384956.83626000001</v>
      </c>
      <c r="J52" s="63">
        <v>372815.85666000005</v>
      </c>
      <c r="K52" s="63">
        <v>374142.53429000004</v>
      </c>
      <c r="L52" s="63">
        <v>329593.59527999995</v>
      </c>
      <c r="M52" s="63">
        <v>296722.61629000003</v>
      </c>
      <c r="N52" s="63">
        <v>280995.00871999998</v>
      </c>
      <c r="O52" s="52"/>
    </row>
    <row r="53" spans="1:15" s="67" customFormat="1" ht="15" customHeight="1" x14ac:dyDescent="0.25">
      <c r="A53" s="66" t="s">
        <v>491</v>
      </c>
      <c r="B53" s="63">
        <v>0</v>
      </c>
      <c r="C53" s="63">
        <v>0</v>
      </c>
      <c r="D53" s="63">
        <v>0</v>
      </c>
      <c r="E53" s="63">
        <v>0</v>
      </c>
      <c r="F53" s="63">
        <v>0</v>
      </c>
      <c r="G53" s="63">
        <v>0</v>
      </c>
      <c r="H53" s="63">
        <v>0</v>
      </c>
      <c r="I53" s="63">
        <v>0</v>
      </c>
      <c r="J53" s="63">
        <v>0</v>
      </c>
      <c r="K53" s="63">
        <v>0</v>
      </c>
      <c r="L53" s="63">
        <v>0</v>
      </c>
      <c r="M53" s="63">
        <v>0</v>
      </c>
      <c r="N53" s="63">
        <v>0</v>
      </c>
      <c r="O53" s="52"/>
    </row>
    <row r="54" spans="1:15" s="67" customFormat="1" ht="15" customHeight="1" x14ac:dyDescent="0.25">
      <c r="A54" s="66" t="s">
        <v>492</v>
      </c>
      <c r="B54" s="63">
        <v>97385.62887</v>
      </c>
      <c r="C54" s="63">
        <v>213293.11921999999</v>
      </c>
      <c r="D54" s="63">
        <v>384138.34349</v>
      </c>
      <c r="E54" s="63">
        <v>457941.81912</v>
      </c>
      <c r="F54" s="63">
        <v>462524.20606</v>
      </c>
      <c r="G54" s="63">
        <v>495934.58816000004</v>
      </c>
      <c r="H54" s="63">
        <v>403863.13005000004</v>
      </c>
      <c r="I54" s="63">
        <v>358984.28233999998</v>
      </c>
      <c r="J54" s="63">
        <v>343953.56139999995</v>
      </c>
      <c r="K54" s="63">
        <v>345511.43156</v>
      </c>
      <c r="L54" s="63">
        <v>301567.33493000001</v>
      </c>
      <c r="M54" s="63">
        <v>267695.60457000002</v>
      </c>
      <c r="N54" s="63">
        <v>252003.25881999999</v>
      </c>
      <c r="O54" s="52"/>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52"/>
    </row>
    <row r="56" spans="1:15" s="67" customFormat="1" ht="15" customHeight="1" x14ac:dyDescent="0.25">
      <c r="A56" s="66" t="s">
        <v>494</v>
      </c>
      <c r="B56" s="63">
        <v>34350.402150000002</v>
      </c>
      <c r="C56" s="63">
        <v>7372.7770099999998</v>
      </c>
      <c r="D56" s="63">
        <v>8534.0925900000002</v>
      </c>
      <c r="E56" s="63">
        <v>22345.47262</v>
      </c>
      <c r="F56" s="63">
        <v>28037.825430000001</v>
      </c>
      <c r="G56" s="63">
        <v>28685.296920000001</v>
      </c>
      <c r="H56" s="63">
        <v>24063.14734</v>
      </c>
      <c r="I56" s="63">
        <v>25972.553920000002</v>
      </c>
      <c r="J56" s="63">
        <v>28862.295260000003</v>
      </c>
      <c r="K56" s="63">
        <v>28631.102729999999</v>
      </c>
      <c r="L56" s="63">
        <v>28026.26035</v>
      </c>
      <c r="M56" s="63">
        <v>29027.011719999999</v>
      </c>
      <c r="N56" s="63">
        <v>28991.749899999999</v>
      </c>
      <c r="O56" s="52"/>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52"/>
    </row>
    <row r="58" spans="1:15" s="67" customFormat="1" ht="15" customHeight="1" x14ac:dyDescent="0.25">
      <c r="A58" s="62" t="s">
        <v>496</v>
      </c>
      <c r="B58" s="63">
        <v>2738907.3331999998</v>
      </c>
      <c r="C58" s="63">
        <v>3750902.8826799998</v>
      </c>
      <c r="D58" s="63">
        <v>5007020.8373400001</v>
      </c>
      <c r="E58" s="63">
        <v>5309298.7753800005</v>
      </c>
      <c r="F58" s="63">
        <v>6370945.6190900002</v>
      </c>
      <c r="G58" s="63">
        <v>9002541.5042300001</v>
      </c>
      <c r="H58" s="63">
        <v>9984297.7286900003</v>
      </c>
      <c r="I58" s="63">
        <v>7708059.6044399999</v>
      </c>
      <c r="J58" s="63">
        <v>8367273.5010699993</v>
      </c>
      <c r="K58" s="63">
        <v>8715593.0584100001</v>
      </c>
      <c r="L58" s="63">
        <v>8797520.0202600006</v>
      </c>
      <c r="M58" s="63">
        <v>9433908.7215399984</v>
      </c>
      <c r="N58" s="63">
        <v>9470847.6315099951</v>
      </c>
      <c r="O58" s="52"/>
    </row>
    <row r="59" spans="1:15" x14ac:dyDescent="0.25">
      <c r="A59" s="69" t="s">
        <v>497</v>
      </c>
      <c r="B59" s="70">
        <v>224367.09713000001</v>
      </c>
      <c r="C59" s="70">
        <v>227246.32863</v>
      </c>
      <c r="D59" s="70">
        <v>254156.50466000001</v>
      </c>
      <c r="E59" s="70">
        <v>286397.82311</v>
      </c>
      <c r="F59" s="70">
        <v>298673.40239999996</v>
      </c>
      <c r="G59" s="70">
        <v>314099.98681999999</v>
      </c>
      <c r="H59" s="70">
        <v>330470.00485000003</v>
      </c>
      <c r="I59" s="70">
        <v>333656.16897000006</v>
      </c>
      <c r="J59" s="70">
        <v>384550.98193000001</v>
      </c>
      <c r="K59" s="70">
        <v>434384.39992</v>
      </c>
      <c r="L59" s="70">
        <v>106692.10279</v>
      </c>
      <c r="M59" s="70">
        <v>452540.19028000004</v>
      </c>
      <c r="N59" s="70">
        <v>113506.63002999999</v>
      </c>
      <c r="O59" s="52"/>
    </row>
    <row r="60" spans="1:15" ht="15" customHeight="1" x14ac:dyDescent="0.25">
      <c r="A60" s="66" t="s">
        <v>498</v>
      </c>
      <c r="B60" s="63">
        <v>-45371.639430000003</v>
      </c>
      <c r="C60" s="63">
        <v>-51412.703689999995</v>
      </c>
      <c r="D60" s="63">
        <v>-57848.743820000003</v>
      </c>
      <c r="E60" s="63">
        <v>-70803.382409999991</v>
      </c>
      <c r="F60" s="63">
        <v>-88064.167629999996</v>
      </c>
      <c r="G60" s="63">
        <v>-111125.15849</v>
      </c>
      <c r="H60" s="63">
        <v>-126722.3887</v>
      </c>
      <c r="I60" s="63">
        <v>-147313.75403000001</v>
      </c>
      <c r="J60" s="63">
        <v>-162294.85986000003</v>
      </c>
      <c r="K60" s="63">
        <v>-176359.84453999999</v>
      </c>
      <c r="L60" s="63">
        <v>-45707.885729999995</v>
      </c>
      <c r="M60" s="63">
        <v>-187737.07352000001</v>
      </c>
      <c r="N60" s="63">
        <v>-47067.293480000008</v>
      </c>
      <c r="O60" s="52"/>
    </row>
    <row r="61" spans="1:15" ht="15" customHeight="1" x14ac:dyDescent="0.25">
      <c r="A61" s="62" t="s">
        <v>499</v>
      </c>
      <c r="B61" s="63">
        <v>178995.4577</v>
      </c>
      <c r="C61" s="63">
        <v>175833.62494000001</v>
      </c>
      <c r="D61" s="63">
        <v>196307.76084</v>
      </c>
      <c r="E61" s="63">
        <v>215594.44069999998</v>
      </c>
      <c r="F61" s="63">
        <v>210609.23477000001</v>
      </c>
      <c r="G61" s="63">
        <v>202974.82833000002</v>
      </c>
      <c r="H61" s="63">
        <v>203747.61615000002</v>
      </c>
      <c r="I61" s="63">
        <v>186342.41493999999</v>
      </c>
      <c r="J61" s="63">
        <v>222256.12206999998</v>
      </c>
      <c r="K61" s="63">
        <v>258024.55538000001</v>
      </c>
      <c r="L61" s="63">
        <v>60984.217060000003</v>
      </c>
      <c r="M61" s="63">
        <v>264803.11676</v>
      </c>
      <c r="N61" s="63">
        <v>66439.336549999978</v>
      </c>
      <c r="O61" s="52"/>
    </row>
    <row r="62" spans="1:15" ht="15" customHeight="1" x14ac:dyDescent="0.25">
      <c r="A62" s="72" t="s">
        <v>500</v>
      </c>
      <c r="B62" s="63">
        <v>37362.405630000001</v>
      </c>
      <c r="C62" s="63">
        <v>24782.796280000002</v>
      </c>
      <c r="D62" s="63">
        <v>26015.26816</v>
      </c>
      <c r="E62" s="63">
        <v>26379.87946</v>
      </c>
      <c r="F62" s="63">
        <v>40990.440190000001</v>
      </c>
      <c r="G62" s="63">
        <v>53646.611299999997</v>
      </c>
      <c r="H62" s="63">
        <v>43493.289629999999</v>
      </c>
      <c r="I62" s="63">
        <v>49985.550029999999</v>
      </c>
      <c r="J62" s="63">
        <v>44637.65382</v>
      </c>
      <c r="K62" s="63">
        <v>115794.04054</v>
      </c>
      <c r="L62" s="63">
        <v>26069.74625</v>
      </c>
      <c r="M62" s="63">
        <v>367162.26436999999</v>
      </c>
      <c r="N62" s="63">
        <v>136476.26773999998</v>
      </c>
      <c r="O62" s="52"/>
    </row>
    <row r="63" spans="1:15" ht="15" customHeight="1" x14ac:dyDescent="0.25">
      <c r="A63" s="66" t="s">
        <v>501</v>
      </c>
      <c r="B63" s="63">
        <v>-5106.0971500000005</v>
      </c>
      <c r="C63" s="63">
        <v>-7733.8010400000003</v>
      </c>
      <c r="D63" s="63">
        <v>-14694.033170000001</v>
      </c>
      <c r="E63" s="63">
        <v>-18207.593659999999</v>
      </c>
      <c r="F63" s="63">
        <v>-24327.985199999999</v>
      </c>
      <c r="G63" s="63">
        <v>-28755.592850000001</v>
      </c>
      <c r="H63" s="63">
        <v>-25785.806969999998</v>
      </c>
      <c r="I63" s="63">
        <v>-22727.756739999997</v>
      </c>
      <c r="J63" s="63">
        <v>-20592.578809999999</v>
      </c>
      <c r="K63" s="63">
        <v>-78969.377299999993</v>
      </c>
      <c r="L63" s="63">
        <v>-16291.6715</v>
      </c>
      <c r="M63" s="63">
        <v>-324616.33272999997</v>
      </c>
      <c r="N63" s="63">
        <v>-120107.9057</v>
      </c>
      <c r="O63" s="52"/>
    </row>
    <row r="64" spans="1:15" ht="15" customHeight="1" x14ac:dyDescent="0.25">
      <c r="A64" s="73" t="s">
        <v>502</v>
      </c>
      <c r="B64" s="63">
        <v>211251.76618000001</v>
      </c>
      <c r="C64" s="63">
        <v>192882.62018</v>
      </c>
      <c r="D64" s="63">
        <v>207628.99583</v>
      </c>
      <c r="E64" s="63">
        <v>223766.72649999999</v>
      </c>
      <c r="F64" s="63">
        <v>227271.68975999998</v>
      </c>
      <c r="G64" s="63">
        <v>227865.84677999999</v>
      </c>
      <c r="H64" s="63">
        <v>221455.09881</v>
      </c>
      <c r="I64" s="63">
        <v>213600.20822999999</v>
      </c>
      <c r="J64" s="63">
        <v>246301.19708000001</v>
      </c>
      <c r="K64" s="63">
        <v>294849.21862</v>
      </c>
      <c r="L64" s="63">
        <v>70762.291809999995</v>
      </c>
      <c r="M64" s="63">
        <v>307349.04840000003</v>
      </c>
      <c r="N64" s="63">
        <v>82807.698589999956</v>
      </c>
      <c r="O64" s="52"/>
    </row>
    <row r="65" spans="1:15" ht="15" customHeight="1" x14ac:dyDescent="0.25">
      <c r="A65" s="72" t="s">
        <v>503</v>
      </c>
      <c r="B65" s="63">
        <v>37335.84921</v>
      </c>
      <c r="C65" s="63">
        <v>21040.606079999998</v>
      </c>
      <c r="D65" s="63">
        <v>22430.774679999999</v>
      </c>
      <c r="E65" s="63">
        <v>26109.016390000001</v>
      </c>
      <c r="F65" s="63">
        <v>32825.895210000002</v>
      </c>
      <c r="G65" s="63">
        <v>27946.583999999999</v>
      </c>
      <c r="H65" s="63">
        <v>26990.55557</v>
      </c>
      <c r="I65" s="63">
        <v>36061.705130000002</v>
      </c>
      <c r="J65" s="63">
        <v>40041.849499999997</v>
      </c>
      <c r="K65" s="63">
        <v>67792.214389999994</v>
      </c>
      <c r="L65" s="63">
        <v>9553.6152600000005</v>
      </c>
      <c r="M65" s="63">
        <v>51097.148239999995</v>
      </c>
      <c r="N65" s="63">
        <v>9960.7404800000022</v>
      </c>
      <c r="O65" s="52"/>
    </row>
    <row r="66" spans="1:15" ht="15" customHeight="1" x14ac:dyDescent="0.25">
      <c r="A66" s="72" t="s">
        <v>504</v>
      </c>
      <c r="B66" s="63">
        <v>-58104.614860000001</v>
      </c>
      <c r="C66" s="63">
        <v>-38944.961479999998</v>
      </c>
      <c r="D66" s="63">
        <v>-48157.102719999995</v>
      </c>
      <c r="E66" s="63">
        <v>-48417.174509999997</v>
      </c>
      <c r="F66" s="63">
        <v>-52338.789629999999</v>
      </c>
      <c r="G66" s="63">
        <v>-63760.210979999996</v>
      </c>
      <c r="H66" s="63">
        <v>-68148.512060000008</v>
      </c>
      <c r="I66" s="63">
        <v>-71852.780859999999</v>
      </c>
      <c r="J66" s="63">
        <v>-94453.190499999997</v>
      </c>
      <c r="K66" s="63">
        <v>-155943.32111000002</v>
      </c>
      <c r="L66" s="63">
        <v>-37323.46918</v>
      </c>
      <c r="M66" s="63">
        <v>-141935.27021000002</v>
      </c>
      <c r="N66" s="63">
        <v>-37196.434919999992</v>
      </c>
      <c r="O66" s="52"/>
    </row>
    <row r="67" spans="1:15" ht="15" customHeight="1" x14ac:dyDescent="0.25">
      <c r="A67" s="62" t="s">
        <v>505</v>
      </c>
      <c r="B67" s="63">
        <v>190483.00052999999</v>
      </c>
      <c r="C67" s="63">
        <v>174978.26478</v>
      </c>
      <c r="D67" s="63">
        <v>181902.66778999998</v>
      </c>
      <c r="E67" s="63">
        <v>201458.56837999998</v>
      </c>
      <c r="F67" s="63">
        <v>207758.79534000001</v>
      </c>
      <c r="G67" s="63">
        <v>192052.21980000002</v>
      </c>
      <c r="H67" s="63">
        <v>180297.14231999998</v>
      </c>
      <c r="I67" s="63">
        <v>177809.13250000001</v>
      </c>
      <c r="J67" s="63">
        <v>191889.85608000003</v>
      </c>
      <c r="K67" s="63">
        <v>206698.11190000002</v>
      </c>
      <c r="L67" s="63">
        <v>42992.437890000001</v>
      </c>
      <c r="M67" s="63">
        <v>216510.92643000002</v>
      </c>
      <c r="N67" s="63">
        <v>55572.004149999972</v>
      </c>
      <c r="O67" s="52"/>
    </row>
    <row r="68" spans="1:15" ht="15" customHeight="1" x14ac:dyDescent="0.25">
      <c r="A68" s="66" t="s">
        <v>506</v>
      </c>
      <c r="B68" s="63">
        <v>-164753.6152</v>
      </c>
      <c r="C68" s="63">
        <v>-160127.64431999999</v>
      </c>
      <c r="D68" s="63">
        <v>-148172.07943000001</v>
      </c>
      <c r="E68" s="63">
        <v>-153363.45594999997</v>
      </c>
      <c r="F68" s="63">
        <v>-163962.62675</v>
      </c>
      <c r="G68" s="63">
        <v>-174436.79997999998</v>
      </c>
      <c r="H68" s="63">
        <v>-162165.50211</v>
      </c>
      <c r="I68" s="63">
        <v>-158595.07605999999</v>
      </c>
      <c r="J68" s="63">
        <v>-171440.96424</v>
      </c>
      <c r="K68" s="63">
        <v>-185866.67126</v>
      </c>
      <c r="L68" s="63">
        <v>-42428.07617</v>
      </c>
      <c r="M68" s="63">
        <v>-198316.67245000007</v>
      </c>
      <c r="N68" s="63">
        <v>-53058.153419999988</v>
      </c>
      <c r="O68" s="52"/>
    </row>
    <row r="69" spans="1:15" ht="15" customHeight="1" x14ac:dyDescent="0.25">
      <c r="A69" s="73" t="s">
        <v>507</v>
      </c>
      <c r="B69" s="63">
        <v>25729.385329999997</v>
      </c>
      <c r="C69" s="63">
        <v>14850.62046</v>
      </c>
      <c r="D69" s="63">
        <v>33730.588360000002</v>
      </c>
      <c r="E69" s="63">
        <v>48095.112430000001</v>
      </c>
      <c r="F69" s="63">
        <v>43796.168590000001</v>
      </c>
      <c r="G69" s="63">
        <v>17615.419819999999</v>
      </c>
      <c r="H69" s="63">
        <v>18131.640210000001</v>
      </c>
      <c r="I69" s="63">
        <v>19214.05644</v>
      </c>
      <c r="J69" s="63">
        <v>20448.89184</v>
      </c>
      <c r="K69" s="63">
        <v>20831.440640000001</v>
      </c>
      <c r="L69" s="63">
        <v>564.36171999999999</v>
      </c>
      <c r="M69" s="63">
        <v>18194.25397999995</v>
      </c>
      <c r="N69" s="63">
        <v>2513.8507299999837</v>
      </c>
      <c r="O69" s="52"/>
    </row>
    <row r="70" spans="1:15" ht="15" customHeight="1" x14ac:dyDescent="0.25">
      <c r="A70" s="73" t="s">
        <v>508</v>
      </c>
      <c r="B70" s="63">
        <v>801.68379000000004</v>
      </c>
      <c r="C70" s="63">
        <v>222.65700000000001</v>
      </c>
      <c r="D70" s="63">
        <v>72.082139999999995</v>
      </c>
      <c r="E70" s="63">
        <v>7.9551000000000007</v>
      </c>
      <c r="F70" s="63">
        <v>4.8084100000000003</v>
      </c>
      <c r="G70" s="63">
        <v>2.5566799999999996</v>
      </c>
      <c r="H70" s="63">
        <v>6.6732500000000003</v>
      </c>
      <c r="I70" s="63">
        <v>0.46166000000000001</v>
      </c>
      <c r="J70" s="63">
        <v>15.241070000000001</v>
      </c>
      <c r="K70" s="63">
        <v>31.728200000000001</v>
      </c>
      <c r="L70" s="63">
        <v>5.7326999999999995</v>
      </c>
      <c r="M70" s="63">
        <v>464.06880000000001</v>
      </c>
      <c r="N70" s="63">
        <v>1155.17056</v>
      </c>
      <c r="O70" s="52"/>
    </row>
    <row r="71" spans="1:15" ht="15" customHeight="1" x14ac:dyDescent="0.25">
      <c r="A71" s="74" t="s">
        <v>509</v>
      </c>
      <c r="B71" s="63">
        <v>1.482E-2</v>
      </c>
      <c r="C71" s="63">
        <v>2.5699999999999998E-3</v>
      </c>
      <c r="D71" s="63">
        <v>5.9999999999999995E-4</v>
      </c>
      <c r="E71" s="63">
        <v>2.0999999999999998E-4</v>
      </c>
      <c r="F71" s="63">
        <v>8.0000000000000007E-5</v>
      </c>
      <c r="G71" s="63">
        <v>5.2000000000000006E-4</v>
      </c>
      <c r="H71" s="63">
        <v>5.4338800000000003</v>
      </c>
      <c r="I71" s="63">
        <v>8.4999999999999995E-4</v>
      </c>
      <c r="J71" s="63">
        <v>1.17E-3</v>
      </c>
      <c r="K71" s="63">
        <v>4.4299999999999999E-3</v>
      </c>
      <c r="L71" s="63">
        <v>2.9999999999999997E-5</v>
      </c>
      <c r="M71" s="63">
        <v>0</v>
      </c>
      <c r="N71" s="63">
        <v>0</v>
      </c>
      <c r="O71" s="52"/>
    </row>
    <row r="72" spans="1:15" ht="15" customHeight="1" x14ac:dyDescent="0.25">
      <c r="A72" s="74" t="s">
        <v>510</v>
      </c>
      <c r="B72" s="63">
        <v>801.66896999999994</v>
      </c>
      <c r="C72" s="63">
        <v>222.65442999999999</v>
      </c>
      <c r="D72" s="63">
        <v>72.08153999999999</v>
      </c>
      <c r="E72" s="63">
        <v>7.9548900000000007</v>
      </c>
      <c r="F72" s="63">
        <v>4.8083299999999998</v>
      </c>
      <c r="G72" s="63">
        <v>2.5561599999999998</v>
      </c>
      <c r="H72" s="63">
        <v>1.2393699999999999</v>
      </c>
      <c r="I72" s="63">
        <v>0.46081</v>
      </c>
      <c r="J72" s="63">
        <v>15.2399</v>
      </c>
      <c r="K72" s="63">
        <v>31.723770000000002</v>
      </c>
      <c r="L72" s="63">
        <v>5.7326699999999997</v>
      </c>
      <c r="M72" s="63">
        <v>464.06880000000001</v>
      </c>
      <c r="N72" s="63">
        <v>1155.17056</v>
      </c>
      <c r="O72" s="52"/>
    </row>
    <row r="73" spans="1:15" ht="15" customHeight="1" x14ac:dyDescent="0.25">
      <c r="A73" s="62" t="s">
        <v>511</v>
      </c>
      <c r="B73" s="63">
        <v>-32.508220000000001</v>
      </c>
      <c r="C73" s="63">
        <v>-19.879660000000001</v>
      </c>
      <c r="D73" s="63">
        <v>-12.867790000000001</v>
      </c>
      <c r="E73" s="63">
        <v>-7.3488299999999995</v>
      </c>
      <c r="F73" s="63">
        <v>-5.3454700000000006</v>
      </c>
      <c r="G73" s="63">
        <v>-2.6881999999999997</v>
      </c>
      <c r="H73" s="63">
        <v>-52.034179999999999</v>
      </c>
      <c r="I73" s="63">
        <v>-80.922160000000005</v>
      </c>
      <c r="J73" s="63">
        <v>-159.52803</v>
      </c>
      <c r="K73" s="63">
        <v>-62.545300000000005</v>
      </c>
      <c r="L73" s="63">
        <v>-4.095E-2</v>
      </c>
      <c r="M73" s="63">
        <v>-7.5539999999999996E-2</v>
      </c>
      <c r="N73" s="63">
        <v>-2.7800000000000004E-3</v>
      </c>
      <c r="O73" s="52"/>
    </row>
    <row r="74" spans="1:15" ht="15" customHeight="1" x14ac:dyDescent="0.25">
      <c r="A74" s="62" t="s">
        <v>658</v>
      </c>
      <c r="B74" s="63">
        <v>-1.2289999999999999E-2</v>
      </c>
      <c r="C74" s="63">
        <v>-4.9199999999999999E-3</v>
      </c>
      <c r="D74" s="63">
        <v>-1.7700000000000001E-3</v>
      </c>
      <c r="E74" s="63">
        <v>-1.2700000000000001E-3</v>
      </c>
      <c r="F74" s="63">
        <v>-9.5999999999999992E-4</v>
      </c>
      <c r="G74" s="63">
        <v>-2.9999999999999997E-5</v>
      </c>
      <c r="H74" s="63">
        <v>-7.9000000000000001E-4</v>
      </c>
      <c r="I74" s="63">
        <v>-7.0999999999999991E-4</v>
      </c>
      <c r="J74" s="63">
        <v>-1.1899999999999999E-3</v>
      </c>
      <c r="K74" s="63">
        <v>0</v>
      </c>
      <c r="L74" s="63">
        <v>-3.4000000000000002E-4</v>
      </c>
      <c r="M74" s="63">
        <v>0</v>
      </c>
      <c r="N74" s="63">
        <v>0</v>
      </c>
      <c r="O74" s="52"/>
    </row>
    <row r="75" spans="1:15" ht="15" customHeight="1" x14ac:dyDescent="0.25">
      <c r="A75" s="66" t="s">
        <v>306</v>
      </c>
      <c r="B75" s="63">
        <v>-32.495930000000001</v>
      </c>
      <c r="C75" s="63">
        <v>-19.874740000000003</v>
      </c>
      <c r="D75" s="63">
        <v>-12.866020000000001</v>
      </c>
      <c r="E75" s="63">
        <v>-7.3475600000000005</v>
      </c>
      <c r="F75" s="63">
        <v>-5.3445100000000005</v>
      </c>
      <c r="G75" s="63">
        <v>-2.6881699999999999</v>
      </c>
      <c r="H75" s="63">
        <v>-52.033389999999997</v>
      </c>
      <c r="I75" s="63">
        <v>-80.921449999999993</v>
      </c>
      <c r="J75" s="63">
        <v>-159.52683999999999</v>
      </c>
      <c r="K75" s="63">
        <v>-62.545300000000005</v>
      </c>
      <c r="L75" s="63">
        <v>-4.061E-2</v>
      </c>
      <c r="M75" s="63">
        <v>-7.5539999999999996E-2</v>
      </c>
      <c r="N75" s="63">
        <v>-2.7800000000000004E-3</v>
      </c>
      <c r="O75" s="52"/>
    </row>
    <row r="76" spans="1:15" ht="15" customHeight="1" x14ac:dyDescent="0.25">
      <c r="A76" s="62" t="s">
        <v>514</v>
      </c>
      <c r="B76" s="63">
        <v>26498.560899999997</v>
      </c>
      <c r="C76" s="63">
        <v>15053.397800000001</v>
      </c>
      <c r="D76" s="63">
        <v>33789.802710000004</v>
      </c>
      <c r="E76" s="63">
        <v>48095.718700000005</v>
      </c>
      <c r="F76" s="63">
        <v>43795.631529999999</v>
      </c>
      <c r="G76" s="63">
        <v>17615.2883</v>
      </c>
      <c r="H76" s="63">
        <v>18086.279280000002</v>
      </c>
      <c r="I76" s="63">
        <v>19133.595940000003</v>
      </c>
      <c r="J76" s="63">
        <v>20304.604879999999</v>
      </c>
      <c r="K76" s="63">
        <v>20800.623540000001</v>
      </c>
      <c r="L76" s="63">
        <v>570.05346999999995</v>
      </c>
      <c r="M76" s="63">
        <v>18658.24723999995</v>
      </c>
      <c r="N76" s="63">
        <v>3669.018509999984</v>
      </c>
      <c r="O76" s="52"/>
    </row>
    <row r="77" spans="1:15" ht="15" customHeight="1" x14ac:dyDescent="0.25">
      <c r="A77" s="75" t="s">
        <v>515</v>
      </c>
      <c r="B77" s="63">
        <v>0</v>
      </c>
      <c r="C77" s="63">
        <v>0</v>
      </c>
      <c r="D77" s="63">
        <v>0</v>
      </c>
      <c r="E77" s="63">
        <v>0</v>
      </c>
      <c r="F77" s="63">
        <v>0</v>
      </c>
      <c r="G77" s="63">
        <v>0</v>
      </c>
      <c r="H77" s="63">
        <v>0</v>
      </c>
      <c r="I77" s="63">
        <v>0</v>
      </c>
      <c r="J77" s="63">
        <v>0</v>
      </c>
      <c r="K77" s="63">
        <v>0</v>
      </c>
      <c r="L77" s="63">
        <v>0</v>
      </c>
      <c r="M77" s="63">
        <v>0</v>
      </c>
      <c r="N77" s="63">
        <v>0</v>
      </c>
      <c r="O77" s="52"/>
    </row>
    <row r="78" spans="1:15" ht="15" customHeight="1" x14ac:dyDescent="0.25">
      <c r="A78" s="73" t="s">
        <v>516</v>
      </c>
      <c r="B78" s="63">
        <v>26498.560899999997</v>
      </c>
      <c r="C78" s="63">
        <v>15053.397800000001</v>
      </c>
      <c r="D78" s="63">
        <v>33789.802710000004</v>
      </c>
      <c r="E78" s="63">
        <v>48095.718700000005</v>
      </c>
      <c r="F78" s="63">
        <v>43795.631529999999</v>
      </c>
      <c r="G78" s="63">
        <v>17615.2883</v>
      </c>
      <c r="H78" s="63">
        <v>18086.279280000002</v>
      </c>
      <c r="I78" s="63">
        <v>19133.595940000003</v>
      </c>
      <c r="J78" s="63">
        <v>20304.604879999999</v>
      </c>
      <c r="K78" s="63">
        <v>20800.623540000001</v>
      </c>
      <c r="L78" s="63">
        <v>570.05346999999995</v>
      </c>
      <c r="M78" s="63">
        <v>18658.24723999995</v>
      </c>
      <c r="N78" s="63">
        <v>3669.018509999984</v>
      </c>
      <c r="O78" s="52"/>
    </row>
    <row r="79" spans="1:15" ht="15" customHeight="1" x14ac:dyDescent="0.25">
      <c r="A79" s="72" t="s">
        <v>517</v>
      </c>
      <c r="B79" s="63">
        <v>-590.33849999999995</v>
      </c>
      <c r="C79" s="63">
        <v>448.31334999999996</v>
      </c>
      <c r="D79" s="63">
        <v>-1244.5894499999999</v>
      </c>
      <c r="E79" s="63">
        <v>-713.48620999999991</v>
      </c>
      <c r="F79" s="63">
        <v>-55.093290000000003</v>
      </c>
      <c r="G79" s="63">
        <v>-66.314539999999994</v>
      </c>
      <c r="H79" s="63">
        <v>-159.27939000000001</v>
      </c>
      <c r="I79" s="63">
        <v>32.276810000000005</v>
      </c>
      <c r="J79" s="63">
        <v>-279.28790000000004</v>
      </c>
      <c r="K79" s="63">
        <v>-186.36474999999999</v>
      </c>
      <c r="L79" s="63">
        <v>0</v>
      </c>
      <c r="M79" s="63">
        <v>16.515549999999998</v>
      </c>
      <c r="N79" s="63">
        <v>-7.7329999999999996E-2</v>
      </c>
      <c r="O79" s="52"/>
    </row>
    <row r="80" spans="1:15" ht="15" customHeight="1" x14ac:dyDescent="0.25">
      <c r="A80" s="62" t="s">
        <v>518</v>
      </c>
      <c r="B80" s="63">
        <v>25908.222399999999</v>
      </c>
      <c r="C80" s="63">
        <v>15501.711150000001</v>
      </c>
      <c r="D80" s="63">
        <v>32545.21326</v>
      </c>
      <c r="E80" s="63">
        <v>47382.232490000002</v>
      </c>
      <c r="F80" s="63">
        <v>43740.538240000002</v>
      </c>
      <c r="G80" s="63">
        <v>17548.973760000001</v>
      </c>
      <c r="H80" s="63">
        <v>17926.999889999999</v>
      </c>
      <c r="I80" s="63">
        <v>19165.872749999999</v>
      </c>
      <c r="J80" s="63">
        <v>20025.31698</v>
      </c>
      <c r="K80" s="63">
        <v>20614.25879</v>
      </c>
      <c r="L80" s="63">
        <v>570.05346999999995</v>
      </c>
      <c r="M80" s="63">
        <v>18674.76278999995</v>
      </c>
      <c r="N80" s="63">
        <v>3668.9411799999839</v>
      </c>
      <c r="O80" s="52"/>
    </row>
    <row r="81" spans="1:15" ht="15" customHeight="1" x14ac:dyDescent="0.25">
      <c r="A81" s="72" t="s">
        <v>519</v>
      </c>
      <c r="B81" s="63">
        <v>0</v>
      </c>
      <c r="C81" s="63">
        <v>0</v>
      </c>
      <c r="D81" s="63">
        <v>0</v>
      </c>
      <c r="E81" s="63">
        <v>4.0000000000000003E-5</v>
      </c>
      <c r="F81" s="63">
        <v>0</v>
      </c>
      <c r="G81" s="63">
        <v>-4.0000000000000003E-5</v>
      </c>
      <c r="H81" s="63">
        <v>0</v>
      </c>
      <c r="I81" s="63">
        <v>-5.9999999999999995E-5</v>
      </c>
      <c r="J81" s="63">
        <v>0</v>
      </c>
      <c r="K81" s="63">
        <v>0.31857000000000002</v>
      </c>
      <c r="L81" s="63">
        <v>1.0000000000000001E-5</v>
      </c>
      <c r="M81" s="63">
        <v>-2.9999999999999997E-5</v>
      </c>
      <c r="N81" s="63">
        <v>1.6000000000000001E-4</v>
      </c>
      <c r="O81" s="52"/>
    </row>
    <row r="82" spans="1:15" ht="15" customHeight="1" x14ac:dyDescent="0.25">
      <c r="A82" s="62" t="s">
        <v>520</v>
      </c>
      <c r="B82" s="63">
        <v>25908.222399999999</v>
      </c>
      <c r="C82" s="63">
        <v>15501.711150000001</v>
      </c>
      <c r="D82" s="63">
        <v>32545.21326</v>
      </c>
      <c r="E82" s="63">
        <v>47382.232530000001</v>
      </c>
      <c r="F82" s="63">
        <v>43740.538240000002</v>
      </c>
      <c r="G82" s="63">
        <v>17548.973719999998</v>
      </c>
      <c r="H82" s="63">
        <v>17926.999889999999</v>
      </c>
      <c r="I82" s="63">
        <v>19165.87269</v>
      </c>
      <c r="J82" s="63">
        <v>20025.31698</v>
      </c>
      <c r="K82" s="63">
        <v>20614.577359999999</v>
      </c>
      <c r="L82" s="63">
        <v>570.05348000000004</v>
      </c>
      <c r="M82" s="63">
        <v>18674.762759999951</v>
      </c>
      <c r="N82" s="63">
        <v>3668.9413399999839</v>
      </c>
      <c r="O82" s="52"/>
    </row>
    <row r="83" spans="1:15" ht="15" customHeight="1" thickBot="1" x14ac:dyDescent="0.3">
      <c r="A83" s="72" t="s">
        <v>521</v>
      </c>
      <c r="B83" s="63">
        <v>-670.7396</v>
      </c>
      <c r="C83" s="63">
        <v>-884.10841000000005</v>
      </c>
      <c r="D83" s="63">
        <v>-9371.8111900000004</v>
      </c>
      <c r="E83" s="63">
        <v>-19676.06612</v>
      </c>
      <c r="F83" s="63">
        <v>-18152.176780000002</v>
      </c>
      <c r="G83" s="63">
        <v>-4782.4481299999998</v>
      </c>
      <c r="H83" s="63">
        <v>-4567.9909000000007</v>
      </c>
      <c r="I83" s="63">
        <v>-5045.8086600000006</v>
      </c>
      <c r="J83" s="63">
        <v>-5058.0895099999998</v>
      </c>
      <c r="K83" s="63">
        <v>-5561.5607800000007</v>
      </c>
      <c r="L83" s="63">
        <v>0</v>
      </c>
      <c r="M83" s="63">
        <v>-3504.4070400000001</v>
      </c>
      <c r="N83" s="63">
        <v>0</v>
      </c>
      <c r="O83" s="52"/>
    </row>
    <row r="84" spans="1:15" ht="15" customHeight="1" thickTop="1" thickBot="1" x14ac:dyDescent="0.3">
      <c r="A84" s="59" t="s">
        <v>522</v>
      </c>
      <c r="B84" s="60">
        <v>25237.482800000002</v>
      </c>
      <c r="C84" s="60">
        <v>14617.60274</v>
      </c>
      <c r="D84" s="60">
        <v>23173.40207</v>
      </c>
      <c r="E84" s="60">
        <v>27706.166410000002</v>
      </c>
      <c r="F84" s="60">
        <v>25588.36146</v>
      </c>
      <c r="G84" s="60">
        <v>12766.525589999999</v>
      </c>
      <c r="H84" s="60">
        <v>13359.00899</v>
      </c>
      <c r="I84" s="60">
        <v>14120.06403</v>
      </c>
      <c r="J84" s="60">
        <v>14967.22747</v>
      </c>
      <c r="K84" s="60">
        <v>15053.01658</v>
      </c>
      <c r="L84" s="60">
        <v>570.05348000000004</v>
      </c>
      <c r="M84" s="60">
        <v>15170.35571999995</v>
      </c>
      <c r="N84" s="60">
        <v>3668.9413399999839</v>
      </c>
      <c r="O84" s="52"/>
    </row>
    <row r="85" spans="1:15" ht="3.75" customHeight="1" thickTop="1" thickBot="1" x14ac:dyDescent="0.3">
      <c r="A85" s="76"/>
      <c r="B85" s="77"/>
      <c r="C85" s="77"/>
      <c r="D85" s="77"/>
      <c r="E85" s="77"/>
      <c r="F85" s="77"/>
      <c r="G85" s="77"/>
      <c r="H85" s="77"/>
      <c r="I85" s="77"/>
      <c r="J85" s="77"/>
      <c r="K85" s="77"/>
      <c r="L85" s="77"/>
      <c r="M85" s="77"/>
      <c r="N85" s="77"/>
      <c r="O85" s="52"/>
    </row>
    <row r="86" spans="1:15" ht="15" customHeight="1" thickTop="1" x14ac:dyDescent="0.25">
      <c r="A86" s="78"/>
      <c r="B86" s="52"/>
      <c r="C86" s="52"/>
      <c r="D86" s="52"/>
      <c r="E86" s="52"/>
      <c r="F86" s="52"/>
      <c r="G86" s="52"/>
      <c r="H86" s="52"/>
      <c r="I86" s="52"/>
      <c r="J86" s="52"/>
      <c r="K86" s="52"/>
      <c r="L86" s="52"/>
      <c r="M86" s="52"/>
      <c r="N86" s="52"/>
      <c r="O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235F3-3EAF-44A0-8283-4BE92E4626DF}">
  <sheetPr codeName="Sheet15">
    <pageSetUpPr fitToPage="1"/>
  </sheetPr>
  <dimension ref="A1:P86"/>
  <sheetViews>
    <sheetView zoomScaleNormal="100" workbookViewId="0">
      <pane xSplit="1" topLeftCell="B1" activePane="topRight" state="frozen"/>
      <selection pane="topRight" activeCell="S16" sqref="S16"/>
    </sheetView>
  </sheetViews>
  <sheetFormatPr baseColWidth="10" defaultColWidth="9.140625" defaultRowHeight="18" x14ac:dyDescent="0.25"/>
  <cols>
    <col min="1" max="1" width="65.7109375" style="53"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65.7109375" style="53"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65.7109375" style="53"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65.7109375" style="53"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65.7109375" style="53"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65.7109375" style="53"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65.7109375" style="53"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65.7109375" style="53"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65.7109375" style="53"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65.7109375" style="53"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65.7109375" style="53"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65.7109375" style="53"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65.7109375" style="53"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65.7109375" style="53"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65.7109375" style="53"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65.7109375" style="53"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65.7109375" style="53"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65.7109375" style="53"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65.7109375" style="53"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65.7109375" style="53"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65.7109375" style="53"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65.7109375" style="53"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65.7109375" style="53"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65.7109375" style="53"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65.7109375" style="53"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65.7109375" style="53"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65.7109375" style="53"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65.7109375" style="53"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65.7109375" style="53"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65.7109375" style="53"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65.7109375" style="53"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65.7109375" style="53"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65.7109375" style="53"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65.7109375" style="53"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65.7109375" style="53"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65.7109375" style="53"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65.7109375" style="53"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65.7109375" style="53"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65.7109375" style="53"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65.7109375" style="53"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65.7109375" style="53"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65.7109375" style="53"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65.7109375" style="53"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65.7109375" style="53"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65.7109375" style="53"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65.7109375" style="53"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65.7109375" style="53"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65.7109375" style="53"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65.7109375" style="53"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65.7109375" style="53"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65.7109375" style="53"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65.7109375" style="53"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65.7109375" style="53"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65.7109375" style="53"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65.7109375" style="53"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65.7109375" style="53"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65.7109375" style="53"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65.7109375" style="53"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65.7109375" style="53"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65.7109375" style="53"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65.7109375" style="53"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65.7109375" style="53"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65.7109375" style="53"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65.7109375" style="53"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6" ht="30" customHeight="1" x14ac:dyDescent="0.25">
      <c r="A1" s="788" t="s">
        <v>0</v>
      </c>
      <c r="B1" s="788"/>
      <c r="C1" s="788"/>
      <c r="D1" s="788"/>
      <c r="E1" s="788"/>
      <c r="F1" s="788"/>
      <c r="G1" s="788"/>
      <c r="H1" s="788"/>
      <c r="I1" s="788"/>
      <c r="J1" s="788"/>
      <c r="K1" s="788"/>
      <c r="L1" s="788"/>
      <c r="M1" s="788"/>
      <c r="N1" s="788"/>
      <c r="O1" s="52"/>
      <c r="P1" s="52"/>
    </row>
    <row r="2" spans="1:16" ht="15" customHeight="1" x14ac:dyDescent="0.25">
      <c r="A2" s="789" t="s">
        <v>446</v>
      </c>
      <c r="B2" s="789"/>
      <c r="C2" s="789"/>
      <c r="D2" s="789"/>
      <c r="E2" s="789"/>
      <c r="F2" s="789"/>
      <c r="G2" s="789"/>
      <c r="H2" s="789"/>
      <c r="I2" s="789"/>
      <c r="J2" s="789"/>
      <c r="K2" s="789"/>
      <c r="L2" s="789"/>
      <c r="M2" s="789"/>
      <c r="N2" s="789"/>
      <c r="O2" s="52"/>
      <c r="P2" s="52"/>
    </row>
    <row r="3" spans="1:16" ht="15" customHeight="1" x14ac:dyDescent="0.25">
      <c r="A3" s="789" t="s">
        <v>669</v>
      </c>
      <c r="B3" s="789"/>
      <c r="C3" s="789"/>
      <c r="D3" s="789"/>
      <c r="E3" s="789"/>
      <c r="F3" s="789"/>
      <c r="G3" s="789"/>
      <c r="H3" s="789"/>
      <c r="I3" s="789"/>
      <c r="J3" s="789"/>
      <c r="K3" s="789"/>
      <c r="L3" s="789"/>
      <c r="M3" s="789"/>
      <c r="N3" s="789"/>
      <c r="O3" s="52"/>
      <c r="P3" s="52"/>
    </row>
    <row r="4" spans="1:16" ht="30" customHeight="1" x14ac:dyDescent="0.25">
      <c r="A4" s="790" t="s">
        <v>3</v>
      </c>
      <c r="B4" s="790"/>
      <c r="C4" s="790"/>
      <c r="D4" s="790"/>
      <c r="E4" s="790"/>
      <c r="F4" s="790"/>
      <c r="G4" s="790"/>
      <c r="H4" s="790"/>
      <c r="I4" s="790"/>
      <c r="J4" s="790"/>
      <c r="K4" s="790"/>
      <c r="L4" s="790"/>
      <c r="M4" s="790"/>
      <c r="N4" s="790"/>
      <c r="O4" s="52"/>
      <c r="P4" s="52"/>
    </row>
    <row r="5" spans="1:16" ht="3.75" customHeight="1" thickBot="1" x14ac:dyDescent="0.3">
      <c r="A5" s="52"/>
      <c r="B5" s="52"/>
      <c r="C5" s="52"/>
      <c r="D5" s="52"/>
      <c r="E5" s="52"/>
      <c r="F5" s="52"/>
      <c r="G5" s="52"/>
      <c r="H5" s="52"/>
      <c r="I5" s="52"/>
      <c r="J5" s="52"/>
      <c r="K5" s="52"/>
      <c r="L5" s="52"/>
      <c r="M5" s="52"/>
      <c r="N5" s="52"/>
      <c r="O5" s="52"/>
      <c r="P5" s="52"/>
    </row>
    <row r="6" spans="1:16"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c r="O6" s="57"/>
      <c r="P6" s="57"/>
    </row>
    <row r="7" spans="1:16" ht="15" customHeight="1" thickTop="1" thickBot="1" x14ac:dyDescent="0.3">
      <c r="A7" s="59" t="s">
        <v>460</v>
      </c>
      <c r="B7" s="60">
        <v>6235055.9260600004</v>
      </c>
      <c r="C7" s="60">
        <v>7115436.9610100007</v>
      </c>
      <c r="D7" s="60">
        <v>7792013.1160200005</v>
      </c>
      <c r="E7" s="60">
        <v>8543735.2245300002</v>
      </c>
      <c r="F7" s="60">
        <v>9286432.2984299995</v>
      </c>
      <c r="G7" s="60">
        <v>9049783.9762700014</v>
      </c>
      <c r="H7" s="60">
        <v>9121125.3314999994</v>
      </c>
      <c r="I7" s="60">
        <v>10026021.856069999</v>
      </c>
      <c r="J7" s="60">
        <v>10273465.961379999</v>
      </c>
      <c r="K7" s="60">
        <v>10871719.247399999</v>
      </c>
      <c r="L7" s="60">
        <v>10996510.30414</v>
      </c>
      <c r="M7" s="60">
        <v>11206672.899399996</v>
      </c>
      <c r="N7" s="60">
        <v>11330181.285069996</v>
      </c>
      <c r="O7" s="78"/>
      <c r="P7" s="52"/>
    </row>
    <row r="8" spans="1:16" s="65" customFormat="1" ht="15" customHeight="1" thickTop="1" x14ac:dyDescent="0.25">
      <c r="A8" s="62" t="s">
        <v>10</v>
      </c>
      <c r="B8" s="63">
        <v>492699.84088999999</v>
      </c>
      <c r="C8" s="63">
        <v>466679.92</v>
      </c>
      <c r="D8" s="63">
        <v>443184.47908999998</v>
      </c>
      <c r="E8" s="63">
        <v>453964.56268000003</v>
      </c>
      <c r="F8" s="63">
        <v>463572.68935</v>
      </c>
      <c r="G8" s="63">
        <v>708192.24774000002</v>
      </c>
      <c r="H8" s="63">
        <v>710339.35304999992</v>
      </c>
      <c r="I8" s="63">
        <v>640767.03370999999</v>
      </c>
      <c r="J8" s="63">
        <v>540476.46821000008</v>
      </c>
      <c r="K8" s="63">
        <v>618358.86800000002</v>
      </c>
      <c r="L8" s="63">
        <v>689147.13147000002</v>
      </c>
      <c r="M8" s="63">
        <v>790613.67639000015</v>
      </c>
      <c r="N8" s="63">
        <v>834215.17045000021</v>
      </c>
      <c r="O8" s="78"/>
      <c r="P8" s="52"/>
    </row>
    <row r="9" spans="1:16" s="65" customFormat="1" ht="15" customHeight="1" x14ac:dyDescent="0.25">
      <c r="A9" s="62" t="s">
        <v>19</v>
      </c>
      <c r="B9" s="63">
        <v>480119.58558999997</v>
      </c>
      <c r="C9" s="63">
        <v>583689.46020000009</v>
      </c>
      <c r="D9" s="63">
        <v>698905.38219000003</v>
      </c>
      <c r="E9" s="63">
        <v>641288.06994000007</v>
      </c>
      <c r="F9" s="63">
        <v>491627.73608999996</v>
      </c>
      <c r="G9" s="63">
        <v>1269.45353</v>
      </c>
      <c r="H9" s="63">
        <v>362.40181000000001</v>
      </c>
      <c r="I9" s="63">
        <v>67724.080979999999</v>
      </c>
      <c r="J9" s="63">
        <v>59966.807220000002</v>
      </c>
      <c r="K9" s="63">
        <v>241494.65431000001</v>
      </c>
      <c r="L9" s="63">
        <v>273062.56832000002</v>
      </c>
      <c r="M9" s="63">
        <v>258392.73796999999</v>
      </c>
      <c r="N9" s="63">
        <v>291025.04988000006</v>
      </c>
      <c r="O9" s="78"/>
      <c r="P9" s="52"/>
    </row>
    <row r="10" spans="1:16" s="65" customFormat="1" ht="15" customHeight="1" x14ac:dyDescent="0.25">
      <c r="A10" s="62" t="s">
        <v>28</v>
      </c>
      <c r="B10" s="63">
        <v>5006393.8929700004</v>
      </c>
      <c r="C10" s="63">
        <v>5684238.4734799992</v>
      </c>
      <c r="D10" s="63">
        <v>6354894.1213800004</v>
      </c>
      <c r="E10" s="63">
        <v>7085325.7449099999</v>
      </c>
      <c r="F10" s="63">
        <v>7951630.0270400001</v>
      </c>
      <c r="G10" s="63">
        <v>8183425.7253599996</v>
      </c>
      <c r="H10" s="63">
        <v>8199707.6084399996</v>
      </c>
      <c r="I10" s="63">
        <v>9078802.5460800007</v>
      </c>
      <c r="J10" s="63">
        <v>9382663.6637999993</v>
      </c>
      <c r="K10" s="63">
        <v>9755130.7486499995</v>
      </c>
      <c r="L10" s="63">
        <v>9799196.0247299988</v>
      </c>
      <c r="M10" s="63">
        <v>9790973.6052099969</v>
      </c>
      <c r="N10" s="63">
        <v>9845156.332229998</v>
      </c>
      <c r="O10" s="78"/>
      <c r="P10" s="52"/>
    </row>
    <row r="11" spans="1:16" s="65" customFormat="1" ht="15" customHeight="1" x14ac:dyDescent="0.25">
      <c r="A11" s="66" t="s">
        <v>461</v>
      </c>
      <c r="B11" s="63">
        <v>5045758.9105900005</v>
      </c>
      <c r="C11" s="63">
        <v>5722118.9777499996</v>
      </c>
      <c r="D11" s="63">
        <v>6380607.00196</v>
      </c>
      <c r="E11" s="63">
        <v>7113569.5045200009</v>
      </c>
      <c r="F11" s="63">
        <v>7987773.6406100001</v>
      </c>
      <c r="G11" s="63">
        <v>8222974.2915200004</v>
      </c>
      <c r="H11" s="63">
        <v>7704811.3923900006</v>
      </c>
      <c r="I11" s="63">
        <v>8490542.884779999</v>
      </c>
      <c r="J11" s="63">
        <v>8921435.4577099998</v>
      </c>
      <c r="K11" s="63">
        <v>9394984.9017500002</v>
      </c>
      <c r="L11" s="63">
        <v>9446739.5539299995</v>
      </c>
      <c r="M11" s="63">
        <v>9510662.7547299974</v>
      </c>
      <c r="N11" s="63">
        <v>9583492.9662599992</v>
      </c>
      <c r="O11" s="78"/>
      <c r="P11" s="52"/>
    </row>
    <row r="12" spans="1:16" s="65" customFormat="1" ht="15" customHeight="1" x14ac:dyDescent="0.25">
      <c r="A12" s="66" t="s">
        <v>462</v>
      </c>
      <c r="B12" s="63">
        <v>5022167.42631</v>
      </c>
      <c r="C12" s="63">
        <v>5674768.82283</v>
      </c>
      <c r="D12" s="63">
        <v>6305680.1382400002</v>
      </c>
      <c r="E12" s="63">
        <v>6945186.1997600002</v>
      </c>
      <c r="F12" s="63">
        <v>7753538.4148399998</v>
      </c>
      <c r="G12" s="63">
        <v>7932844.0391000006</v>
      </c>
      <c r="H12" s="63">
        <v>7395149.2234700006</v>
      </c>
      <c r="I12" s="63">
        <v>6625597.6672900002</v>
      </c>
      <c r="J12" s="63">
        <v>7213802.6784399999</v>
      </c>
      <c r="K12" s="63">
        <v>7824774.8209700007</v>
      </c>
      <c r="L12" s="63">
        <v>7944906.2619700003</v>
      </c>
      <c r="M12" s="63">
        <v>8097887.733719998</v>
      </c>
      <c r="N12" s="63">
        <v>8197949.5113599999</v>
      </c>
      <c r="O12" s="78"/>
      <c r="P12" s="52"/>
    </row>
    <row r="13" spans="1:16" s="65" customFormat="1" ht="15" customHeight="1" x14ac:dyDescent="0.25">
      <c r="A13" s="66" t="s">
        <v>463</v>
      </c>
      <c r="B13" s="63">
        <v>23591.484280000001</v>
      </c>
      <c r="C13" s="63">
        <v>47350.154920000001</v>
      </c>
      <c r="D13" s="63">
        <v>74926.863719999994</v>
      </c>
      <c r="E13" s="63">
        <v>168383.30476</v>
      </c>
      <c r="F13" s="63">
        <v>234235.22577000002</v>
      </c>
      <c r="G13" s="63">
        <v>290130.25242000003</v>
      </c>
      <c r="H13" s="63">
        <v>309662.16892000003</v>
      </c>
      <c r="I13" s="63">
        <v>1864945.21749</v>
      </c>
      <c r="J13" s="63">
        <v>1707632.7792700001</v>
      </c>
      <c r="K13" s="63">
        <v>1570210.08078</v>
      </c>
      <c r="L13" s="63">
        <v>1501833.2919600001</v>
      </c>
      <c r="M13" s="63">
        <v>1412775.0210099998</v>
      </c>
      <c r="N13" s="63">
        <v>1385543.4549</v>
      </c>
      <c r="O13" s="78"/>
      <c r="P13" s="52"/>
    </row>
    <row r="14" spans="1:16" s="65" customFormat="1" ht="15" customHeight="1" x14ac:dyDescent="0.25">
      <c r="A14" s="66" t="s">
        <v>464</v>
      </c>
      <c r="B14" s="63">
        <v>30036.166949999999</v>
      </c>
      <c r="C14" s="63">
        <v>33265.296649999997</v>
      </c>
      <c r="D14" s="63">
        <v>37796.531670000004</v>
      </c>
      <c r="E14" s="63">
        <v>29968.302050000002</v>
      </c>
      <c r="F14" s="63">
        <v>31581.92726</v>
      </c>
      <c r="G14" s="63">
        <v>22863.08628</v>
      </c>
      <c r="H14" s="63">
        <v>12184.138000000001</v>
      </c>
      <c r="I14" s="63">
        <v>33949.322110000001</v>
      </c>
      <c r="J14" s="63">
        <v>23390.854030000002</v>
      </c>
      <c r="K14" s="63">
        <v>38349.326689999994</v>
      </c>
      <c r="L14" s="63">
        <v>61206.401709999998</v>
      </c>
      <c r="M14" s="63">
        <v>68757.786850000004</v>
      </c>
      <c r="N14" s="63">
        <v>79445.487099999998</v>
      </c>
      <c r="O14" s="78"/>
      <c r="P14" s="52"/>
    </row>
    <row r="15" spans="1:16" s="65" customFormat="1" ht="15" customHeight="1" x14ac:dyDescent="0.25">
      <c r="A15" s="66" t="s">
        <v>465</v>
      </c>
      <c r="B15" s="63">
        <v>29443.295050000001</v>
      </c>
      <c r="C15" s="63">
        <v>31722.048050000001</v>
      </c>
      <c r="D15" s="63">
        <v>35890.053650000002</v>
      </c>
      <c r="E15" s="63">
        <v>26539.715670000001</v>
      </c>
      <c r="F15" s="63">
        <v>25492.571800000002</v>
      </c>
      <c r="G15" s="63">
        <v>17698.45825</v>
      </c>
      <c r="H15" s="63">
        <v>9134.7622499999998</v>
      </c>
      <c r="I15" s="63">
        <v>22794.051159999999</v>
      </c>
      <c r="J15" s="63">
        <v>9309.6620800000001</v>
      </c>
      <c r="K15" s="63">
        <v>15744.83107</v>
      </c>
      <c r="L15" s="63">
        <v>21944.355319999999</v>
      </c>
      <c r="M15" s="63">
        <v>25302.944190000002</v>
      </c>
      <c r="N15" s="63">
        <v>32041.835830000004</v>
      </c>
      <c r="O15" s="78"/>
      <c r="P15" s="52"/>
    </row>
    <row r="16" spans="1:16" s="65" customFormat="1" ht="15" customHeight="1" x14ac:dyDescent="0.25">
      <c r="A16" s="66" t="s">
        <v>466</v>
      </c>
      <c r="B16" s="63">
        <v>592.87189999999998</v>
      </c>
      <c r="C16" s="63">
        <v>1543.2486000000001</v>
      </c>
      <c r="D16" s="63">
        <v>1906.47802</v>
      </c>
      <c r="E16" s="63">
        <v>3428.5863799999997</v>
      </c>
      <c r="F16" s="63">
        <v>6089.3554599999998</v>
      </c>
      <c r="G16" s="63">
        <v>5164.6280299999999</v>
      </c>
      <c r="H16" s="63">
        <v>3049.3757500000002</v>
      </c>
      <c r="I16" s="63">
        <v>11155.27095</v>
      </c>
      <c r="J16" s="63">
        <v>14081.191949999999</v>
      </c>
      <c r="K16" s="63">
        <v>22604.495620000002</v>
      </c>
      <c r="L16" s="63">
        <v>39262.046390000003</v>
      </c>
      <c r="M16" s="63">
        <v>43454.842659999995</v>
      </c>
      <c r="N16" s="63">
        <v>47403.651269999995</v>
      </c>
      <c r="O16" s="78"/>
      <c r="P16" s="52"/>
    </row>
    <row r="17" spans="1:16" s="65" customFormat="1" ht="15" customHeight="1" x14ac:dyDescent="0.25">
      <c r="A17" s="66" t="s">
        <v>467</v>
      </c>
      <c r="B17" s="63">
        <v>37302.27895</v>
      </c>
      <c r="C17" s="63">
        <v>34021.848279999998</v>
      </c>
      <c r="D17" s="63">
        <v>46782.226750000002</v>
      </c>
      <c r="E17" s="63">
        <v>49240.689810000003</v>
      </c>
      <c r="F17" s="63">
        <v>48830.327420000001</v>
      </c>
      <c r="G17" s="63">
        <v>60760.448520000005</v>
      </c>
      <c r="H17" s="63">
        <v>46561.24106</v>
      </c>
      <c r="I17" s="63">
        <v>33570.272640000003</v>
      </c>
      <c r="J17" s="63">
        <v>48918.355020000003</v>
      </c>
      <c r="K17" s="63">
        <v>61520.999770000002</v>
      </c>
      <c r="L17" s="63">
        <v>76507.268670000005</v>
      </c>
      <c r="M17" s="63">
        <v>87510.178150000007</v>
      </c>
      <c r="N17" s="63">
        <v>87182.914449999997</v>
      </c>
      <c r="O17" s="78"/>
      <c r="P17" s="52"/>
    </row>
    <row r="18" spans="1:16" s="65" customFormat="1" ht="15" customHeight="1" x14ac:dyDescent="0.25">
      <c r="A18" s="66" t="s">
        <v>468</v>
      </c>
      <c r="B18" s="63">
        <v>34750.634850000002</v>
      </c>
      <c r="C18" s="63">
        <v>31042.05026</v>
      </c>
      <c r="D18" s="63">
        <v>43285.414530000002</v>
      </c>
      <c r="E18" s="63">
        <v>43718.485229999998</v>
      </c>
      <c r="F18" s="63">
        <v>39511.983140000004</v>
      </c>
      <c r="G18" s="63">
        <v>45821.209799999997</v>
      </c>
      <c r="H18" s="63">
        <v>37413.397969999998</v>
      </c>
      <c r="I18" s="63">
        <v>25545.341350000002</v>
      </c>
      <c r="J18" s="63">
        <v>26880.381309999997</v>
      </c>
      <c r="K18" s="63">
        <v>26394.94759</v>
      </c>
      <c r="L18" s="63">
        <v>28167.036219999998</v>
      </c>
      <c r="M18" s="63">
        <v>22426.41648</v>
      </c>
      <c r="N18" s="63">
        <v>19565.532210000001</v>
      </c>
      <c r="O18" s="78"/>
      <c r="P18" s="52"/>
    </row>
    <row r="19" spans="1:16" s="65" customFormat="1" ht="15" customHeight="1" x14ac:dyDescent="0.25">
      <c r="A19" s="66" t="s">
        <v>469</v>
      </c>
      <c r="B19" s="63">
        <v>2551.6441</v>
      </c>
      <c r="C19" s="63">
        <v>2979.7980200000002</v>
      </c>
      <c r="D19" s="63">
        <v>3496.8122200000003</v>
      </c>
      <c r="E19" s="63">
        <v>5522.2045799999996</v>
      </c>
      <c r="F19" s="63">
        <v>9318.3442799999993</v>
      </c>
      <c r="G19" s="63">
        <v>14939.238720000001</v>
      </c>
      <c r="H19" s="63">
        <v>9147.8430900000003</v>
      </c>
      <c r="I19" s="63">
        <v>8024.9312900000004</v>
      </c>
      <c r="J19" s="63">
        <v>22037.973710000002</v>
      </c>
      <c r="K19" s="63">
        <v>35126.052179999999</v>
      </c>
      <c r="L19" s="63">
        <v>48340.232450000003</v>
      </c>
      <c r="M19" s="63">
        <v>65083.761670000007</v>
      </c>
      <c r="N19" s="63">
        <v>67617.382239999992</v>
      </c>
      <c r="O19" s="78"/>
      <c r="P19" s="52"/>
    </row>
    <row r="20" spans="1:16" s="65" customFormat="1" ht="15" customHeight="1" x14ac:dyDescent="0.25">
      <c r="A20" s="66" t="s">
        <v>38</v>
      </c>
      <c r="B20" s="63">
        <v>65979.397490000003</v>
      </c>
      <c r="C20" s="63">
        <v>74617.68323000001</v>
      </c>
      <c r="D20" s="63">
        <v>84183.02102</v>
      </c>
      <c r="E20" s="63">
        <v>95249.370060000001</v>
      </c>
      <c r="F20" s="63">
        <v>108207.53383</v>
      </c>
      <c r="G20" s="63">
        <v>117035.01586</v>
      </c>
      <c r="H20" s="63">
        <v>705571.01032</v>
      </c>
      <c r="I20" s="63">
        <v>773998.67882999999</v>
      </c>
      <c r="J20" s="63">
        <v>651393.61540999997</v>
      </c>
      <c r="K20" s="63">
        <v>547827.07280999993</v>
      </c>
      <c r="L20" s="63">
        <v>519964.89873000002</v>
      </c>
      <c r="M20" s="63">
        <v>431597.42847000004</v>
      </c>
      <c r="N20" s="63">
        <v>407992.91854000004</v>
      </c>
      <c r="O20" s="78"/>
      <c r="P20" s="52"/>
    </row>
    <row r="21" spans="1:16" s="65" customFormat="1" ht="15" customHeight="1" x14ac:dyDescent="0.25">
      <c r="A21" s="66" t="s">
        <v>470</v>
      </c>
      <c r="B21" s="63">
        <v>-172682.86100999999</v>
      </c>
      <c r="C21" s="63">
        <v>-179785.33243000001</v>
      </c>
      <c r="D21" s="63">
        <v>-194474.66002000001</v>
      </c>
      <c r="E21" s="63">
        <v>-202702.12153</v>
      </c>
      <c r="F21" s="63">
        <v>-224763.40208</v>
      </c>
      <c r="G21" s="63">
        <v>-240207.11682</v>
      </c>
      <c r="H21" s="63">
        <v>-269420.17332999996</v>
      </c>
      <c r="I21" s="63">
        <v>-253258.61228</v>
      </c>
      <c r="J21" s="63">
        <v>-262474.61836999998</v>
      </c>
      <c r="K21" s="63">
        <v>-287551.55236999999</v>
      </c>
      <c r="L21" s="63">
        <v>-305222.09831000003</v>
      </c>
      <c r="M21" s="63">
        <v>-307554.54299000005</v>
      </c>
      <c r="N21" s="63">
        <v>-312957.95412000001</v>
      </c>
      <c r="O21" s="78"/>
      <c r="P21" s="52"/>
    </row>
    <row r="22" spans="1:16" s="65" customFormat="1" ht="15" customHeight="1" x14ac:dyDescent="0.25">
      <c r="A22" s="62" t="s">
        <v>68</v>
      </c>
      <c r="B22" s="63">
        <v>43554.379639999999</v>
      </c>
      <c r="C22" s="63">
        <v>44843.306090000005</v>
      </c>
      <c r="D22" s="63">
        <v>64571.687030000001</v>
      </c>
      <c r="E22" s="63">
        <v>64536.874250000001</v>
      </c>
      <c r="F22" s="63">
        <v>63266.957390000003</v>
      </c>
      <c r="G22" s="63">
        <v>64169.214060000006</v>
      </c>
      <c r="H22" s="63">
        <v>126630.5343</v>
      </c>
      <c r="I22" s="63">
        <v>125191.9783</v>
      </c>
      <c r="J22" s="63">
        <v>148289.73872999998</v>
      </c>
      <c r="K22" s="63">
        <v>145325.30774000002</v>
      </c>
      <c r="L22" s="63">
        <v>125286.66016</v>
      </c>
      <c r="M22" s="63">
        <v>138160.50889</v>
      </c>
      <c r="N22" s="63">
        <v>137372.39290000004</v>
      </c>
      <c r="O22" s="78"/>
      <c r="P22" s="52"/>
    </row>
    <row r="23" spans="1:16" s="65" customFormat="1" ht="15" customHeight="1" x14ac:dyDescent="0.25">
      <c r="A23" s="62" t="s">
        <v>74</v>
      </c>
      <c r="B23" s="63">
        <v>104.20549000000001</v>
      </c>
      <c r="C23" s="63">
        <v>107.07675999999999</v>
      </c>
      <c r="D23" s="63">
        <v>238.16916000000001</v>
      </c>
      <c r="E23" s="63">
        <v>2324.0547799999999</v>
      </c>
      <c r="F23" s="63">
        <v>2056.9290099999998</v>
      </c>
      <c r="G23" s="63">
        <v>2612.6034500000001</v>
      </c>
      <c r="H23" s="63">
        <v>2508.6480899999997</v>
      </c>
      <c r="I23" s="63">
        <v>1785.36572</v>
      </c>
      <c r="J23" s="63">
        <v>1354.87886</v>
      </c>
      <c r="K23" s="63">
        <v>2278.9272599999999</v>
      </c>
      <c r="L23" s="63">
        <v>2114.36402</v>
      </c>
      <c r="M23" s="63">
        <v>3604.1110999999996</v>
      </c>
      <c r="N23" s="63">
        <v>3337.6220800000001</v>
      </c>
      <c r="O23" s="78"/>
      <c r="P23" s="52"/>
    </row>
    <row r="24" spans="1:16" s="65" customFormat="1" ht="15" customHeight="1" x14ac:dyDescent="0.25">
      <c r="A24" s="62" t="s">
        <v>471</v>
      </c>
      <c r="B24" s="63">
        <v>126212.80089</v>
      </c>
      <c r="C24" s="63">
        <v>259325.13633000001</v>
      </c>
      <c r="D24" s="63">
        <v>157653.84516999999</v>
      </c>
      <c r="E24" s="63">
        <v>227720.18949000002</v>
      </c>
      <c r="F24" s="63">
        <v>252241.80240000002</v>
      </c>
      <c r="G24" s="63">
        <v>31647.753059999999</v>
      </c>
      <c r="H24" s="63">
        <v>34152.49194</v>
      </c>
      <c r="I24" s="63">
        <v>70531.15112000001</v>
      </c>
      <c r="J24" s="63">
        <v>94884.699800000002</v>
      </c>
      <c r="K24" s="63">
        <v>57964.004390000002</v>
      </c>
      <c r="L24" s="63">
        <v>54653.384899999997</v>
      </c>
      <c r="M24" s="63">
        <v>165049.30165000001</v>
      </c>
      <c r="N24" s="63">
        <v>157520.98146000004</v>
      </c>
      <c r="O24" s="78"/>
      <c r="P24" s="52"/>
    </row>
    <row r="25" spans="1:16" s="65" customFormat="1" ht="15" customHeight="1" x14ac:dyDescent="0.25">
      <c r="A25" s="62" t="s">
        <v>84</v>
      </c>
      <c r="B25" s="63">
        <v>70612.992840000006</v>
      </c>
      <c r="C25" s="63">
        <v>61382.408859999996</v>
      </c>
      <c r="D25" s="63">
        <v>60240.961040000002</v>
      </c>
      <c r="E25" s="63">
        <v>56552.185850000002</v>
      </c>
      <c r="F25" s="63">
        <v>52064.344789999996</v>
      </c>
      <c r="G25" s="63">
        <v>48077.80962</v>
      </c>
      <c r="H25" s="63">
        <v>39007.609320000003</v>
      </c>
      <c r="I25" s="63">
        <v>34244.203460000004</v>
      </c>
      <c r="J25" s="63">
        <v>38668.949189999999</v>
      </c>
      <c r="K25" s="63">
        <v>40570.149239999999</v>
      </c>
      <c r="L25" s="63">
        <v>39495.216639999999</v>
      </c>
      <c r="M25" s="63">
        <v>47402.966439999989</v>
      </c>
      <c r="N25" s="63">
        <v>47921.269240000009</v>
      </c>
      <c r="O25" s="78"/>
      <c r="P25" s="52"/>
    </row>
    <row r="26" spans="1:16" s="65" customFormat="1" ht="15" customHeight="1" x14ac:dyDescent="0.25">
      <c r="A26" s="62" t="s">
        <v>472</v>
      </c>
      <c r="B26" s="63">
        <v>15358.22775</v>
      </c>
      <c r="C26" s="63">
        <v>15171.179289999998</v>
      </c>
      <c r="D26" s="63">
        <v>12324.470960000001</v>
      </c>
      <c r="E26" s="63">
        <v>12023.54263</v>
      </c>
      <c r="F26" s="63">
        <v>9971.8123599999999</v>
      </c>
      <c r="G26" s="63">
        <v>10389.169449999999</v>
      </c>
      <c r="H26" s="63">
        <v>8416.6845499999999</v>
      </c>
      <c r="I26" s="63">
        <v>6975.4967000000006</v>
      </c>
      <c r="J26" s="63">
        <v>7160.7555700000003</v>
      </c>
      <c r="K26" s="63">
        <v>10596.587810000001</v>
      </c>
      <c r="L26" s="63">
        <v>13554.9539</v>
      </c>
      <c r="M26" s="63">
        <v>12475.991749999999</v>
      </c>
      <c r="N26" s="63">
        <v>13632.466830000001</v>
      </c>
      <c r="O26" s="78"/>
      <c r="P26" s="52"/>
    </row>
    <row r="27" spans="1:16"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78"/>
      <c r="P27" s="52"/>
    </row>
    <row r="28" spans="1:16" ht="15" customHeight="1" thickTop="1" thickBot="1" x14ac:dyDescent="0.3">
      <c r="A28" s="59" t="s">
        <v>473</v>
      </c>
      <c r="B28" s="60">
        <v>5711587.9390000002</v>
      </c>
      <c r="C28" s="60">
        <v>6523087.4262200007</v>
      </c>
      <c r="D28" s="60">
        <v>7120031.0131099997</v>
      </c>
      <c r="E28" s="60">
        <v>7797449.0514899995</v>
      </c>
      <c r="F28" s="60">
        <v>8462744.5353599992</v>
      </c>
      <c r="G28" s="60">
        <v>8104661.1399900001</v>
      </c>
      <c r="H28" s="60">
        <v>8150202.4007799998</v>
      </c>
      <c r="I28" s="60">
        <v>8980775.0411900003</v>
      </c>
      <c r="J28" s="60">
        <v>9130022.2365499996</v>
      </c>
      <c r="K28" s="60">
        <v>9639809.0155800004</v>
      </c>
      <c r="L28" s="60">
        <v>9730825.1346800011</v>
      </c>
      <c r="M28" s="60">
        <v>9890713.2435700018</v>
      </c>
      <c r="N28" s="60">
        <v>9985792.279480001</v>
      </c>
      <c r="O28" s="78"/>
      <c r="P28" s="52"/>
    </row>
    <row r="29" spans="1:16" s="65" customFormat="1" ht="15" customHeight="1" thickTop="1" x14ac:dyDescent="0.25">
      <c r="A29" s="62" t="s">
        <v>474</v>
      </c>
      <c r="B29" s="63">
        <v>5024053.32015</v>
      </c>
      <c r="C29" s="63">
        <v>5879045.8973199995</v>
      </c>
      <c r="D29" s="63">
        <v>6512108.0117899999</v>
      </c>
      <c r="E29" s="63">
        <v>6857811.4040000001</v>
      </c>
      <c r="F29" s="63">
        <v>7565552.3805499999</v>
      </c>
      <c r="G29" s="63">
        <v>6621167.3259799993</v>
      </c>
      <c r="H29" s="63">
        <v>6763235.7255500006</v>
      </c>
      <c r="I29" s="63">
        <v>7513125.4583100006</v>
      </c>
      <c r="J29" s="63">
        <v>7546510.2577999998</v>
      </c>
      <c r="K29" s="63">
        <v>4795163.7124499995</v>
      </c>
      <c r="L29" s="63">
        <v>4914884.3395800004</v>
      </c>
      <c r="M29" s="63">
        <v>8514709.077130001</v>
      </c>
      <c r="N29" s="63">
        <v>8558917.7137400005</v>
      </c>
      <c r="O29" s="78"/>
      <c r="P29" s="52"/>
    </row>
    <row r="30" spans="1:16" s="65" customFormat="1" ht="15" customHeight="1" x14ac:dyDescent="0.25">
      <c r="A30" s="66" t="s">
        <v>475</v>
      </c>
      <c r="B30" s="63">
        <v>36772.214700000004</v>
      </c>
      <c r="C30" s="63">
        <v>38625.268069999998</v>
      </c>
      <c r="D30" s="63">
        <v>36827.817299999995</v>
      </c>
      <c r="E30" s="63">
        <v>44285.182350000003</v>
      </c>
      <c r="F30" s="63">
        <v>53233.516649999998</v>
      </c>
      <c r="G30" s="63">
        <v>21094.585620000002</v>
      </c>
      <c r="H30" s="63">
        <v>8299.00036</v>
      </c>
      <c r="I30" s="63">
        <v>17120.120329999998</v>
      </c>
      <c r="J30" s="63">
        <v>25547.106789999998</v>
      </c>
      <c r="K30" s="63">
        <v>33512.690869999999</v>
      </c>
      <c r="L30" s="63">
        <v>33368.292420000005</v>
      </c>
      <c r="M30" s="63">
        <v>36807.567719999999</v>
      </c>
      <c r="N30" s="63">
        <v>40100.439660000004</v>
      </c>
      <c r="O30" s="78"/>
      <c r="P30" s="52"/>
    </row>
    <row r="31" spans="1:16" s="65" customFormat="1" ht="15" customHeight="1" x14ac:dyDescent="0.25">
      <c r="A31" s="66" t="s">
        <v>476</v>
      </c>
      <c r="B31" s="63">
        <v>1767913.91258</v>
      </c>
      <c r="C31" s="63">
        <v>1761333.85103</v>
      </c>
      <c r="D31" s="63">
        <v>1856812.06794</v>
      </c>
      <c r="E31" s="63">
        <v>1996776.81443</v>
      </c>
      <c r="F31" s="63">
        <v>2257607.83029</v>
      </c>
      <c r="G31" s="63">
        <v>1878970.3016600001</v>
      </c>
      <c r="H31" s="63">
        <v>1848446.8095999998</v>
      </c>
      <c r="I31" s="63">
        <v>2019403.7691600001</v>
      </c>
      <c r="J31" s="63">
        <v>1890912.74284</v>
      </c>
      <c r="K31" s="63">
        <v>1935714.5897599999</v>
      </c>
      <c r="L31" s="63">
        <v>1886557.9582100001</v>
      </c>
      <c r="M31" s="63">
        <v>2251541.7870999998</v>
      </c>
      <c r="N31" s="63">
        <v>2316953.6431899997</v>
      </c>
      <c r="O31" s="78"/>
      <c r="P31" s="52"/>
    </row>
    <row r="32" spans="1:16" s="65" customFormat="1" ht="15" customHeight="1" x14ac:dyDescent="0.25">
      <c r="A32" s="66" t="s">
        <v>477</v>
      </c>
      <c r="B32" s="63">
        <v>121725.52303</v>
      </c>
      <c r="C32" s="63">
        <v>39996.651539999999</v>
      </c>
      <c r="D32" s="63">
        <v>25718.469840000002</v>
      </c>
      <c r="E32" s="63">
        <v>14518.404759999999</v>
      </c>
      <c r="F32" s="63">
        <v>8899.987070000001</v>
      </c>
      <c r="G32" s="63">
        <v>3026.5209300000001</v>
      </c>
      <c r="H32" s="63">
        <v>2291.6935099999996</v>
      </c>
      <c r="I32" s="63">
        <v>1614.4276499999999</v>
      </c>
      <c r="J32" s="63">
        <v>490.88722999999999</v>
      </c>
      <c r="K32" s="63">
        <v>248.20760000000001</v>
      </c>
      <c r="L32" s="63">
        <v>248.33917000000002</v>
      </c>
      <c r="M32" s="63">
        <v>158.6217</v>
      </c>
      <c r="N32" s="63">
        <v>53.166530000000002</v>
      </c>
      <c r="O32" s="78"/>
      <c r="P32" s="52"/>
    </row>
    <row r="33" spans="1:16" s="65" customFormat="1" ht="15" customHeight="1" x14ac:dyDescent="0.25">
      <c r="A33" s="66" t="s">
        <v>478</v>
      </c>
      <c r="B33" s="63">
        <v>52481.221950000006</v>
      </c>
      <c r="C33" s="63">
        <v>46617.626979999994</v>
      </c>
      <c r="D33" s="63">
        <v>58762.237759999996</v>
      </c>
      <c r="E33" s="63">
        <v>59434.135880000002</v>
      </c>
      <c r="F33" s="63">
        <v>62060.621509999997</v>
      </c>
      <c r="G33" s="63">
        <v>57386.023520000002</v>
      </c>
      <c r="H33" s="63">
        <v>54736.71931</v>
      </c>
      <c r="I33" s="63">
        <v>87828.600099999996</v>
      </c>
      <c r="J33" s="63">
        <v>111212.16615</v>
      </c>
      <c r="K33" s="63">
        <v>144880.81777000002</v>
      </c>
      <c r="L33" s="63">
        <v>147890.68677999999</v>
      </c>
      <c r="M33" s="63">
        <v>195378.99705000001</v>
      </c>
      <c r="N33" s="63">
        <v>202482.71431000001</v>
      </c>
      <c r="O33" s="78"/>
      <c r="P33" s="52"/>
    </row>
    <row r="34" spans="1:16" s="65" customFormat="1" ht="15" customHeight="1" x14ac:dyDescent="0.25">
      <c r="A34" s="66" t="s">
        <v>479</v>
      </c>
      <c r="B34" s="63">
        <v>2845291.5095799998</v>
      </c>
      <c r="C34" s="63">
        <v>3703802.6225399999</v>
      </c>
      <c r="D34" s="63">
        <v>4159475.9601599998</v>
      </c>
      <c r="E34" s="63">
        <v>4282178.1687500002</v>
      </c>
      <c r="F34" s="63">
        <v>4658322.7273399998</v>
      </c>
      <c r="G34" s="63">
        <v>4087296.3019599998</v>
      </c>
      <c r="H34" s="63">
        <v>4184480.4608899998</v>
      </c>
      <c r="I34" s="63">
        <v>4666455.1336099999</v>
      </c>
      <c r="J34" s="63">
        <v>4799382.9734700006</v>
      </c>
      <c r="K34" s="63">
        <v>2563340.4054399999</v>
      </c>
      <c r="L34" s="63">
        <v>2730850.93328</v>
      </c>
      <c r="M34" s="63">
        <v>5309760.9275700003</v>
      </c>
      <c r="N34" s="63">
        <v>5288801.5611699997</v>
      </c>
      <c r="O34" s="78"/>
      <c r="P34" s="52"/>
    </row>
    <row r="35" spans="1:16" s="65" customFormat="1" ht="15" customHeight="1" x14ac:dyDescent="0.25">
      <c r="A35" s="66" t="s">
        <v>480</v>
      </c>
      <c r="B35" s="63">
        <v>199868.93831</v>
      </c>
      <c r="C35" s="63">
        <v>288669.87716000003</v>
      </c>
      <c r="D35" s="63">
        <v>374511.45879</v>
      </c>
      <c r="E35" s="63">
        <v>460618.69782999996</v>
      </c>
      <c r="F35" s="63">
        <v>525427.69768999994</v>
      </c>
      <c r="G35" s="63">
        <v>573393.59228999994</v>
      </c>
      <c r="H35" s="63">
        <v>664981.04188000003</v>
      </c>
      <c r="I35" s="63">
        <v>720703.40746000002</v>
      </c>
      <c r="J35" s="63">
        <v>718964.38132000004</v>
      </c>
      <c r="K35" s="63">
        <v>117467.00101000001</v>
      </c>
      <c r="L35" s="63">
        <v>115968.12972</v>
      </c>
      <c r="M35" s="63">
        <v>721061.17599000002</v>
      </c>
      <c r="N35" s="63">
        <v>710526.18888000003</v>
      </c>
      <c r="O35" s="78"/>
      <c r="P35" s="52"/>
    </row>
    <row r="36" spans="1:16" s="65" customFormat="1" ht="15" customHeight="1" x14ac:dyDescent="0.25">
      <c r="A36" s="62" t="s">
        <v>481</v>
      </c>
      <c r="B36" s="63">
        <v>9617.6268700000001</v>
      </c>
      <c r="C36" s="63">
        <v>6032.2792300000001</v>
      </c>
      <c r="D36" s="63">
        <v>627.54165999999998</v>
      </c>
      <c r="E36" s="63">
        <v>4883.7588399999995</v>
      </c>
      <c r="F36" s="63">
        <v>5038.8527899999999</v>
      </c>
      <c r="G36" s="63">
        <v>848.29186000000004</v>
      </c>
      <c r="H36" s="63">
        <v>549.44732999999997</v>
      </c>
      <c r="I36" s="63">
        <v>3043.23972</v>
      </c>
      <c r="J36" s="63">
        <v>3649.5503399999998</v>
      </c>
      <c r="K36" s="63">
        <v>4512.6697100000001</v>
      </c>
      <c r="L36" s="63">
        <v>1787.7341799999999</v>
      </c>
      <c r="M36" s="63">
        <v>2807.6476400000001</v>
      </c>
      <c r="N36" s="63">
        <v>1782.4080800000002</v>
      </c>
      <c r="O36" s="78"/>
      <c r="P36" s="52"/>
    </row>
    <row r="37" spans="1:16" s="65" customFormat="1" ht="15" customHeight="1" x14ac:dyDescent="0.25">
      <c r="A37" s="62" t="s">
        <v>482</v>
      </c>
      <c r="B37" s="63">
        <v>296432.97174000001</v>
      </c>
      <c r="C37" s="63">
        <v>299331.56112000003</v>
      </c>
      <c r="D37" s="63">
        <v>207794.89728</v>
      </c>
      <c r="E37" s="63">
        <v>463977.04412999999</v>
      </c>
      <c r="F37" s="63">
        <v>459531.27639999997</v>
      </c>
      <c r="G37" s="63">
        <v>577996.89549000002</v>
      </c>
      <c r="H37" s="63">
        <v>444205.24343999999</v>
      </c>
      <c r="I37" s="63">
        <v>635861.90785000008</v>
      </c>
      <c r="J37" s="63">
        <v>660314.60646000004</v>
      </c>
      <c r="K37" s="63">
        <v>544025.54003999999</v>
      </c>
      <c r="L37" s="63">
        <v>542070.02928000002</v>
      </c>
      <c r="M37" s="63">
        <v>599581.54463000013</v>
      </c>
      <c r="N37" s="63">
        <v>584434.7628100001</v>
      </c>
      <c r="O37" s="78"/>
      <c r="P37" s="52"/>
    </row>
    <row r="38" spans="1:16" s="65" customFormat="1" ht="15" customHeight="1" x14ac:dyDescent="0.25">
      <c r="A38" s="62" t="s">
        <v>483</v>
      </c>
      <c r="B38" s="63">
        <v>138049.63529000001</v>
      </c>
      <c r="C38" s="63">
        <v>148446.22865999999</v>
      </c>
      <c r="D38" s="63">
        <v>180192.05544</v>
      </c>
      <c r="E38" s="63">
        <v>243704.43306000001</v>
      </c>
      <c r="F38" s="63">
        <v>223359.894</v>
      </c>
      <c r="G38" s="63">
        <v>310557.33114999998</v>
      </c>
      <c r="H38" s="63">
        <v>351747.38481999998</v>
      </c>
      <c r="I38" s="63">
        <v>161812.88774000001</v>
      </c>
      <c r="J38" s="63">
        <v>262225.32005000004</v>
      </c>
      <c r="K38" s="63">
        <v>279966.40077000001</v>
      </c>
      <c r="L38" s="63">
        <v>338489.37849000003</v>
      </c>
      <c r="M38" s="63">
        <v>295291.67139999999</v>
      </c>
      <c r="N38" s="63">
        <v>341697.01234999992</v>
      </c>
      <c r="O38" s="78"/>
      <c r="P38" s="52"/>
    </row>
    <row r="39" spans="1:16" s="65" customFormat="1" ht="15" customHeight="1" x14ac:dyDescent="0.25">
      <c r="A39" s="62" t="s">
        <v>145</v>
      </c>
      <c r="B39" s="63">
        <v>163732.26771000001</v>
      </c>
      <c r="C39" s="63">
        <v>170492.81667</v>
      </c>
      <c r="D39" s="63">
        <v>178764.15963000001</v>
      </c>
      <c r="E39" s="63">
        <v>192813.42274000001</v>
      </c>
      <c r="F39" s="63">
        <v>203958.74363999997</v>
      </c>
      <c r="G39" s="63">
        <v>215733.88756</v>
      </c>
      <c r="H39" s="63">
        <v>227547.90375999999</v>
      </c>
      <c r="I39" s="63">
        <v>241886.74371000001</v>
      </c>
      <c r="J39" s="63">
        <v>249289.04244999998</v>
      </c>
      <c r="K39" s="63">
        <v>262225.34891</v>
      </c>
      <c r="L39" s="63">
        <v>264195.69926999998</v>
      </c>
      <c r="M39" s="63">
        <v>266049.64866000001</v>
      </c>
      <c r="N39" s="63">
        <v>268624.13678999996</v>
      </c>
      <c r="O39" s="78"/>
      <c r="P39" s="52"/>
    </row>
    <row r="40" spans="1:16" s="65" customFormat="1" ht="15" customHeight="1" x14ac:dyDescent="0.25">
      <c r="A40" s="62" t="s">
        <v>152</v>
      </c>
      <c r="B40" s="63">
        <v>0</v>
      </c>
      <c r="C40" s="63">
        <v>0</v>
      </c>
      <c r="D40" s="63">
        <v>0</v>
      </c>
      <c r="E40" s="63">
        <v>0</v>
      </c>
      <c r="F40" s="63">
        <v>0</v>
      </c>
      <c r="G40" s="63">
        <v>0</v>
      </c>
      <c r="H40" s="63">
        <v>0</v>
      </c>
      <c r="I40" s="63">
        <v>0</v>
      </c>
      <c r="J40" s="63">
        <v>0</v>
      </c>
      <c r="K40" s="63">
        <v>0</v>
      </c>
      <c r="L40" s="63">
        <v>0</v>
      </c>
      <c r="M40" s="63">
        <v>0</v>
      </c>
      <c r="N40" s="63">
        <v>0</v>
      </c>
      <c r="O40" s="78"/>
      <c r="P40" s="52"/>
    </row>
    <row r="41" spans="1:16" s="65" customFormat="1" ht="15" customHeight="1" x14ac:dyDescent="0.25">
      <c r="A41" s="62" t="s">
        <v>484</v>
      </c>
      <c r="B41" s="63">
        <v>0</v>
      </c>
      <c r="C41" s="63">
        <v>0</v>
      </c>
      <c r="D41" s="63">
        <v>0</v>
      </c>
      <c r="E41" s="63">
        <v>0</v>
      </c>
      <c r="F41" s="63">
        <v>0</v>
      </c>
      <c r="G41" s="63">
        <v>0</v>
      </c>
      <c r="H41" s="63">
        <v>0</v>
      </c>
      <c r="I41" s="63">
        <v>0</v>
      </c>
      <c r="J41" s="63">
        <v>0</v>
      </c>
      <c r="K41" s="63">
        <v>0</v>
      </c>
      <c r="L41" s="63">
        <v>0</v>
      </c>
      <c r="M41" s="63">
        <v>0</v>
      </c>
      <c r="N41" s="63">
        <v>0</v>
      </c>
      <c r="O41" s="78"/>
      <c r="P41" s="52"/>
    </row>
    <row r="42" spans="1:16" s="67" customFormat="1" ht="15" customHeight="1" thickBot="1" x14ac:dyDescent="0.3">
      <c r="A42" s="62" t="s">
        <v>126</v>
      </c>
      <c r="B42" s="63">
        <v>79702.117239999992</v>
      </c>
      <c r="C42" s="63">
        <v>19738.643219999998</v>
      </c>
      <c r="D42" s="63">
        <v>40544.347310000005</v>
      </c>
      <c r="E42" s="63">
        <v>34258.988720000001</v>
      </c>
      <c r="F42" s="63">
        <v>5303.3879800000004</v>
      </c>
      <c r="G42" s="63">
        <v>378357.40794999996</v>
      </c>
      <c r="H42" s="63">
        <v>362916.69588000001</v>
      </c>
      <c r="I42" s="63">
        <v>425044.80385999999</v>
      </c>
      <c r="J42" s="63">
        <v>408033.45944999997</v>
      </c>
      <c r="K42" s="63">
        <v>3753915.3436999996</v>
      </c>
      <c r="L42" s="63">
        <v>3669397.9538799999</v>
      </c>
      <c r="M42" s="63">
        <v>212273.65410999997</v>
      </c>
      <c r="N42" s="63">
        <v>230336.24571000002</v>
      </c>
      <c r="O42" s="78"/>
      <c r="P42" s="52"/>
    </row>
    <row r="43" spans="1:16" ht="15" customHeight="1" thickTop="1" thickBot="1" x14ac:dyDescent="0.3">
      <c r="A43" s="59" t="s">
        <v>485</v>
      </c>
      <c r="B43" s="60">
        <v>523467.98706000001</v>
      </c>
      <c r="C43" s="60">
        <v>592349.53478999995</v>
      </c>
      <c r="D43" s="60">
        <v>671982.10291000002</v>
      </c>
      <c r="E43" s="60">
        <v>746286.17303999991</v>
      </c>
      <c r="F43" s="60">
        <v>823687.7630700001</v>
      </c>
      <c r="G43" s="60">
        <v>945122.83627999993</v>
      </c>
      <c r="H43" s="60">
        <v>970922.93072000006</v>
      </c>
      <c r="I43" s="60">
        <v>1045246.81488</v>
      </c>
      <c r="J43" s="60">
        <v>1143443.72483</v>
      </c>
      <c r="K43" s="60">
        <v>1231910.2318199999</v>
      </c>
      <c r="L43" s="60">
        <v>1265685.16946</v>
      </c>
      <c r="M43" s="60">
        <v>1315959.6558300001</v>
      </c>
      <c r="N43" s="60">
        <v>1344389.0055900002</v>
      </c>
      <c r="O43" s="78"/>
      <c r="P43" s="52"/>
    </row>
    <row r="44" spans="1:16" s="65" customFormat="1" ht="15" customHeight="1" thickTop="1" x14ac:dyDescent="0.25">
      <c r="A44" s="62" t="s">
        <v>167</v>
      </c>
      <c r="B44" s="63">
        <v>381026.6</v>
      </c>
      <c r="C44" s="63">
        <v>428774.1</v>
      </c>
      <c r="D44" s="63">
        <v>501416.2</v>
      </c>
      <c r="E44" s="63">
        <v>545511.6</v>
      </c>
      <c r="F44" s="63">
        <v>614137.69999999995</v>
      </c>
      <c r="G44" s="63">
        <v>680130.4</v>
      </c>
      <c r="H44" s="63">
        <v>743268.1</v>
      </c>
      <c r="I44" s="63">
        <v>823361.7</v>
      </c>
      <c r="J44" s="63">
        <v>866181.9</v>
      </c>
      <c r="K44" s="63">
        <v>932408.3</v>
      </c>
      <c r="L44" s="63">
        <v>932408.3</v>
      </c>
      <c r="M44" s="63">
        <v>1003131.8</v>
      </c>
      <c r="N44" s="63">
        <v>1003131.8</v>
      </c>
      <c r="O44" s="78"/>
      <c r="P44" s="52"/>
    </row>
    <row r="45" spans="1:16" s="65" customFormat="1" ht="15" customHeight="1" x14ac:dyDescent="0.25">
      <c r="A45" s="62" t="s">
        <v>171</v>
      </c>
      <c r="B45" s="63">
        <v>5529.5283099999997</v>
      </c>
      <c r="C45" s="63">
        <v>5529.5283099999997</v>
      </c>
      <c r="D45" s="63">
        <v>5529.5283099999997</v>
      </c>
      <c r="E45" s="63">
        <v>5529.5283099999997</v>
      </c>
      <c r="F45" s="63">
        <v>5529.5283099999997</v>
      </c>
      <c r="G45" s="63">
        <v>5529.5283099999997</v>
      </c>
      <c r="H45" s="63">
        <v>5529.5283099999997</v>
      </c>
      <c r="I45" s="63">
        <v>5529.5283099999997</v>
      </c>
      <c r="J45" s="63">
        <v>5529.5283099999997</v>
      </c>
      <c r="K45" s="63">
        <v>5529.5283099999997</v>
      </c>
      <c r="L45" s="63">
        <v>5529.5283099999997</v>
      </c>
      <c r="M45" s="63">
        <v>5529.5283100000006</v>
      </c>
      <c r="N45" s="63">
        <v>5529.5283100000006</v>
      </c>
      <c r="O45" s="78"/>
      <c r="P45" s="52"/>
    </row>
    <row r="46" spans="1:16"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78"/>
      <c r="P46" s="52"/>
    </row>
    <row r="47" spans="1:16" s="65" customFormat="1" ht="15" customHeight="1" x14ac:dyDescent="0.25">
      <c r="A47" s="62" t="s">
        <v>486</v>
      </c>
      <c r="B47" s="63">
        <v>50417.392159999996</v>
      </c>
      <c r="C47" s="63">
        <v>59066.763989999999</v>
      </c>
      <c r="D47" s="63">
        <v>68964.603409999996</v>
      </c>
      <c r="E47" s="63">
        <v>78571.705700000006</v>
      </c>
      <c r="F47" s="63">
        <v>90238.844819999998</v>
      </c>
      <c r="G47" s="63">
        <v>101616.85947</v>
      </c>
      <c r="H47" s="63">
        <v>120558.22588</v>
      </c>
      <c r="I47" s="63">
        <v>130714.78189</v>
      </c>
      <c r="J47" s="63">
        <v>139278.66524</v>
      </c>
      <c r="K47" s="63">
        <v>152523.90956999999</v>
      </c>
      <c r="L47" s="63">
        <v>166668.658</v>
      </c>
      <c r="M47" s="63">
        <v>166668.658</v>
      </c>
      <c r="N47" s="63">
        <v>180731.49977000002</v>
      </c>
      <c r="O47" s="78"/>
      <c r="P47" s="52"/>
    </row>
    <row r="48" spans="1:16" s="65" customFormat="1" ht="15" customHeight="1" x14ac:dyDescent="0.25">
      <c r="A48" s="62" t="s">
        <v>181</v>
      </c>
      <c r="B48" s="63">
        <v>86494.466589999996</v>
      </c>
      <c r="C48" s="63">
        <v>98979.142489999998</v>
      </c>
      <c r="D48" s="63">
        <v>96071.771189999999</v>
      </c>
      <c r="E48" s="63">
        <v>116673.33903</v>
      </c>
      <c r="F48" s="63">
        <v>113781.68994</v>
      </c>
      <c r="G48" s="63">
        <v>157846.0485</v>
      </c>
      <c r="H48" s="63">
        <v>101567.07653000001</v>
      </c>
      <c r="I48" s="63">
        <v>85640.804680000001</v>
      </c>
      <c r="J48" s="63">
        <v>132453.63128</v>
      </c>
      <c r="K48" s="63">
        <v>141448.49393999999</v>
      </c>
      <c r="L48" s="63">
        <v>161078.68315</v>
      </c>
      <c r="M48" s="63">
        <v>140629.66952000002</v>
      </c>
      <c r="N48" s="63">
        <v>154996.17750999998</v>
      </c>
      <c r="O48" s="78"/>
      <c r="P48" s="52"/>
    </row>
    <row r="49" spans="1:16" s="65" customFormat="1" ht="15" customHeight="1" x14ac:dyDescent="0.25">
      <c r="A49" s="66" t="s">
        <v>487</v>
      </c>
      <c r="B49" s="63">
        <v>0.74833000000000005</v>
      </c>
      <c r="C49" s="63">
        <v>0.74833000000000005</v>
      </c>
      <c r="D49" s="63">
        <v>0.74833000000000005</v>
      </c>
      <c r="E49" s="63">
        <v>1.9478199999999999</v>
      </c>
      <c r="F49" s="63">
        <v>1.5434300000000001</v>
      </c>
      <c r="G49" s="63">
        <v>1.3284100000000001</v>
      </c>
      <c r="H49" s="63">
        <v>1.5164500000000001</v>
      </c>
      <c r="I49" s="63">
        <v>1.97123</v>
      </c>
      <c r="J49" s="63">
        <v>1.1879600000000001</v>
      </c>
      <c r="K49" s="63">
        <v>1.00962</v>
      </c>
      <c r="L49" s="63">
        <v>127303.74551000001</v>
      </c>
      <c r="M49" s="63">
        <v>1.2517799999999999</v>
      </c>
      <c r="N49" s="63">
        <v>126566.82775</v>
      </c>
      <c r="O49" s="78"/>
      <c r="P49" s="52"/>
    </row>
    <row r="50" spans="1:16" s="67" customFormat="1" ht="15" customHeight="1" thickBot="1" x14ac:dyDescent="0.3">
      <c r="A50" s="66" t="s">
        <v>488</v>
      </c>
      <c r="B50" s="63">
        <v>86493.718260000009</v>
      </c>
      <c r="C50" s="63">
        <v>98978.394159999996</v>
      </c>
      <c r="D50" s="63">
        <v>96071.022859999997</v>
      </c>
      <c r="E50" s="63">
        <v>116671.39120999999</v>
      </c>
      <c r="F50" s="63">
        <v>113780.14651000001</v>
      </c>
      <c r="G50" s="63">
        <v>157844.72009000002</v>
      </c>
      <c r="H50" s="63">
        <v>101565.56008</v>
      </c>
      <c r="I50" s="63">
        <v>85638.833450000006</v>
      </c>
      <c r="J50" s="63">
        <v>132452.44331999999</v>
      </c>
      <c r="K50" s="63">
        <v>141447.48431999999</v>
      </c>
      <c r="L50" s="63">
        <v>33774.937640000004</v>
      </c>
      <c r="M50" s="63">
        <v>140628.41774</v>
      </c>
      <c r="N50" s="63">
        <v>28429.349760000001</v>
      </c>
      <c r="O50" s="78"/>
      <c r="P50" s="52"/>
    </row>
    <row r="51" spans="1:16" ht="15" customHeight="1" thickTop="1" thickBot="1" x14ac:dyDescent="0.3">
      <c r="A51" s="59" t="s">
        <v>489</v>
      </c>
      <c r="B51" s="60">
        <v>6235055.9260600004</v>
      </c>
      <c r="C51" s="60">
        <v>7115436.9610100007</v>
      </c>
      <c r="D51" s="60">
        <v>7792013.1160200005</v>
      </c>
      <c r="E51" s="60">
        <v>8543735.2245300002</v>
      </c>
      <c r="F51" s="60">
        <v>9286432.2984299995</v>
      </c>
      <c r="G51" s="60">
        <v>9049783.9762700014</v>
      </c>
      <c r="H51" s="60">
        <v>9121125.3314999994</v>
      </c>
      <c r="I51" s="60">
        <v>10026021.856069999</v>
      </c>
      <c r="J51" s="60">
        <v>10273465.961379999</v>
      </c>
      <c r="K51" s="60">
        <v>10871719.247399999</v>
      </c>
      <c r="L51" s="60">
        <v>10996510.30414</v>
      </c>
      <c r="M51" s="60">
        <v>11206672.899400001</v>
      </c>
      <c r="N51" s="60">
        <v>11330181.285070002</v>
      </c>
      <c r="O51" s="78"/>
      <c r="P51" s="52"/>
    </row>
    <row r="52" spans="1:16" s="65" customFormat="1" ht="15" customHeight="1" thickTop="1" x14ac:dyDescent="0.25">
      <c r="A52" s="68" t="s">
        <v>490</v>
      </c>
      <c r="B52" s="63">
        <v>105581.37276</v>
      </c>
      <c r="C52" s="63">
        <v>119828.16426000001</v>
      </c>
      <c r="D52" s="63">
        <v>140403.91438999999</v>
      </c>
      <c r="E52" s="63">
        <v>138896.77283999999</v>
      </c>
      <c r="F52" s="63">
        <v>149469.97477999999</v>
      </c>
      <c r="G52" s="63">
        <v>211382.58894999998</v>
      </c>
      <c r="H52" s="63">
        <v>219758.06788999998</v>
      </c>
      <c r="I52" s="63">
        <v>285013.8296</v>
      </c>
      <c r="J52" s="63">
        <v>278957.12169999996</v>
      </c>
      <c r="K52" s="63">
        <v>485093.38314999995</v>
      </c>
      <c r="L52" s="63">
        <v>502805.64168</v>
      </c>
      <c r="M52" s="63">
        <v>663251.52937</v>
      </c>
      <c r="N52" s="63">
        <v>732582.02240000013</v>
      </c>
      <c r="O52" s="78"/>
      <c r="P52" s="52"/>
    </row>
    <row r="53" spans="1:16" s="67" customFormat="1" ht="15" customHeight="1" x14ac:dyDescent="0.25">
      <c r="A53" s="66" t="s">
        <v>491</v>
      </c>
      <c r="B53" s="63">
        <v>0</v>
      </c>
      <c r="C53" s="63">
        <v>0</v>
      </c>
      <c r="D53" s="63">
        <v>0</v>
      </c>
      <c r="E53" s="63">
        <v>0</v>
      </c>
      <c r="F53" s="63">
        <v>0</v>
      </c>
      <c r="G53" s="63">
        <v>0</v>
      </c>
      <c r="H53" s="63">
        <v>0</v>
      </c>
      <c r="I53" s="63">
        <v>0</v>
      </c>
      <c r="J53" s="63">
        <v>0</v>
      </c>
      <c r="K53" s="63">
        <v>0</v>
      </c>
      <c r="L53" s="63">
        <v>0</v>
      </c>
      <c r="M53" s="63">
        <v>0</v>
      </c>
      <c r="N53" s="63">
        <v>0</v>
      </c>
      <c r="O53" s="78"/>
      <c r="P53" s="52"/>
    </row>
    <row r="54" spans="1:16" s="67" customFormat="1" ht="15" customHeight="1" x14ac:dyDescent="0.25">
      <c r="A54" s="66" t="s">
        <v>492</v>
      </c>
      <c r="B54" s="63">
        <v>19197.408219999998</v>
      </c>
      <c r="C54" s="63">
        <v>13735.037390000001</v>
      </c>
      <c r="D54" s="63">
        <v>16888.105329999999</v>
      </c>
      <c r="E54" s="63">
        <v>25429.590579999996</v>
      </c>
      <c r="F54" s="63">
        <v>23294.650899999997</v>
      </c>
      <c r="G54" s="63">
        <v>33478.727489999997</v>
      </c>
      <c r="H54" s="63">
        <v>25132.794819999999</v>
      </c>
      <c r="I54" s="63">
        <v>38229.122490000002</v>
      </c>
      <c r="J54" s="63">
        <v>59106.588130000004</v>
      </c>
      <c r="K54" s="63">
        <v>170239.32746999999</v>
      </c>
      <c r="L54" s="63">
        <v>171106.39236000003</v>
      </c>
      <c r="M54" s="63">
        <v>395316.84075999999</v>
      </c>
      <c r="N54" s="63">
        <v>447272.44323000003</v>
      </c>
      <c r="O54" s="78"/>
      <c r="P54" s="52"/>
    </row>
    <row r="55" spans="1:16"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78"/>
      <c r="P55" s="52"/>
    </row>
    <row r="56" spans="1:16" s="67" customFormat="1" ht="15" customHeight="1" x14ac:dyDescent="0.25">
      <c r="A56" s="66" t="s">
        <v>494</v>
      </c>
      <c r="B56" s="63">
        <v>86383.964540000001</v>
      </c>
      <c r="C56" s="63">
        <v>106093.12687000001</v>
      </c>
      <c r="D56" s="63">
        <v>123515.80906</v>
      </c>
      <c r="E56" s="63">
        <v>113467.18226</v>
      </c>
      <c r="F56" s="63">
        <v>126175.32388</v>
      </c>
      <c r="G56" s="63">
        <v>177903.86146000001</v>
      </c>
      <c r="H56" s="63">
        <v>194625.27307</v>
      </c>
      <c r="I56" s="63">
        <v>246784.70711000002</v>
      </c>
      <c r="J56" s="63">
        <v>219850.53357</v>
      </c>
      <c r="K56" s="63">
        <v>314854.05567999999</v>
      </c>
      <c r="L56" s="63">
        <v>331699.24932</v>
      </c>
      <c r="M56" s="63">
        <v>267934.68861000001</v>
      </c>
      <c r="N56" s="63">
        <v>285309.57917000004</v>
      </c>
      <c r="O56" s="78"/>
      <c r="P56" s="52"/>
    </row>
    <row r="57" spans="1:16"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78"/>
      <c r="P57" s="52"/>
    </row>
    <row r="58" spans="1:16" s="67" customFormat="1" ht="15" customHeight="1" x14ac:dyDescent="0.25">
      <c r="A58" s="62" t="s">
        <v>496</v>
      </c>
      <c r="B58" s="63">
        <v>13225489.3358</v>
      </c>
      <c r="C58" s="63">
        <v>13080050.99769</v>
      </c>
      <c r="D58" s="63">
        <v>12842725.342020001</v>
      </c>
      <c r="E58" s="63">
        <v>12712497.120129999</v>
      </c>
      <c r="F58" s="63">
        <v>13720722.951459998</v>
      </c>
      <c r="G58" s="63">
        <v>14241248.981120002</v>
      </c>
      <c r="H58" s="63">
        <v>13823414.638489999</v>
      </c>
      <c r="I58" s="63">
        <v>12805344.0264</v>
      </c>
      <c r="J58" s="63">
        <v>11554893.48918</v>
      </c>
      <c r="K58" s="63">
        <v>11675268.94974</v>
      </c>
      <c r="L58" s="63">
        <v>11723784.579059999</v>
      </c>
      <c r="M58" s="63">
        <v>11707390.566860003</v>
      </c>
      <c r="N58" s="63">
        <v>11650099.475980001</v>
      </c>
      <c r="O58" s="78"/>
      <c r="P58" s="52"/>
    </row>
    <row r="59" spans="1:16" x14ac:dyDescent="0.25">
      <c r="A59" s="69" t="s">
        <v>497</v>
      </c>
      <c r="B59" s="70">
        <v>728055.37435000006</v>
      </c>
      <c r="C59" s="70">
        <v>807292.66583000007</v>
      </c>
      <c r="D59" s="70">
        <v>866943.64954000001</v>
      </c>
      <c r="E59" s="70">
        <v>969283.22855999996</v>
      </c>
      <c r="F59" s="70">
        <v>1041257.6391199999</v>
      </c>
      <c r="G59" s="70">
        <v>1130190.6468399998</v>
      </c>
      <c r="H59" s="70">
        <v>1045136.58813</v>
      </c>
      <c r="I59" s="70">
        <v>937251.54380999994</v>
      </c>
      <c r="J59" s="70">
        <v>1131550.07978</v>
      </c>
      <c r="K59" s="70">
        <v>1255439.5910399999</v>
      </c>
      <c r="L59" s="70">
        <v>324212.27925999998</v>
      </c>
      <c r="M59" s="70">
        <v>1314159.5423700002</v>
      </c>
      <c r="N59" s="70">
        <v>326712.85770000005</v>
      </c>
      <c r="O59" s="78"/>
      <c r="P59" s="52"/>
    </row>
    <row r="60" spans="1:16" ht="15" customHeight="1" x14ac:dyDescent="0.25">
      <c r="A60" s="66" t="s">
        <v>498</v>
      </c>
      <c r="B60" s="63">
        <v>-114304.05764</v>
      </c>
      <c r="C60" s="63">
        <v>-161523.51059999998</v>
      </c>
      <c r="D60" s="63">
        <v>-175714.48936000001</v>
      </c>
      <c r="E60" s="63">
        <v>-189522.00684000002</v>
      </c>
      <c r="F60" s="63">
        <v>-217489.25453000001</v>
      </c>
      <c r="G60" s="63">
        <v>-238563.47290999998</v>
      </c>
      <c r="H60" s="63">
        <v>-245337.64655</v>
      </c>
      <c r="I60" s="63">
        <v>-286438.53281</v>
      </c>
      <c r="J60" s="63">
        <v>-330056.94714</v>
      </c>
      <c r="K60" s="63">
        <v>-371385.47681999998</v>
      </c>
      <c r="L60" s="63">
        <v>-99038.024590000001</v>
      </c>
      <c r="M60" s="63">
        <v>-413097.33037000004</v>
      </c>
      <c r="N60" s="63">
        <v>-103945.20020000001</v>
      </c>
      <c r="O60" s="78"/>
      <c r="P60" s="52"/>
    </row>
    <row r="61" spans="1:16" ht="15" customHeight="1" x14ac:dyDescent="0.25">
      <c r="A61" s="62" t="s">
        <v>499</v>
      </c>
      <c r="B61" s="63">
        <v>613751.31671000004</v>
      </c>
      <c r="C61" s="63">
        <v>645769.15523000003</v>
      </c>
      <c r="D61" s="63">
        <v>691229.16017999989</v>
      </c>
      <c r="E61" s="63">
        <v>779761.22172000003</v>
      </c>
      <c r="F61" s="63">
        <v>823768.38459000003</v>
      </c>
      <c r="G61" s="63">
        <v>891627.17392999993</v>
      </c>
      <c r="H61" s="63">
        <v>799798.9415800001</v>
      </c>
      <c r="I61" s="63">
        <v>650813.01100000006</v>
      </c>
      <c r="J61" s="63">
        <v>801493.13263999997</v>
      </c>
      <c r="K61" s="63">
        <v>884054.11421999999</v>
      </c>
      <c r="L61" s="63">
        <v>225174.25466999999</v>
      </c>
      <c r="M61" s="63">
        <v>901062.21200000006</v>
      </c>
      <c r="N61" s="63">
        <v>222767.65750000003</v>
      </c>
      <c r="O61" s="78"/>
      <c r="P61" s="52"/>
    </row>
    <row r="62" spans="1:16" ht="15" customHeight="1" x14ac:dyDescent="0.25">
      <c r="A62" s="72" t="s">
        <v>500</v>
      </c>
      <c r="B62" s="63">
        <v>53686.046689999996</v>
      </c>
      <c r="C62" s="63">
        <v>56810.019130000001</v>
      </c>
      <c r="D62" s="63">
        <v>64966.660779999998</v>
      </c>
      <c r="E62" s="63">
        <v>71281.566800000001</v>
      </c>
      <c r="F62" s="63">
        <v>79655.711009999999</v>
      </c>
      <c r="G62" s="63">
        <v>82202.246780000001</v>
      </c>
      <c r="H62" s="63">
        <v>65919.029049999997</v>
      </c>
      <c r="I62" s="63">
        <v>72463.750349999988</v>
      </c>
      <c r="J62" s="63">
        <v>76491.135949999996</v>
      </c>
      <c r="K62" s="63">
        <v>85726.880640000003</v>
      </c>
      <c r="L62" s="63">
        <v>22673.904119999999</v>
      </c>
      <c r="M62" s="63">
        <v>92198.334600000002</v>
      </c>
      <c r="N62" s="63">
        <v>26017.966219999995</v>
      </c>
      <c r="O62" s="78"/>
      <c r="P62" s="52"/>
    </row>
    <row r="63" spans="1:16" ht="15" customHeight="1" x14ac:dyDescent="0.25">
      <c r="A63" s="66" t="s">
        <v>501</v>
      </c>
      <c r="B63" s="63">
        <v>-10422.336160000001</v>
      </c>
      <c r="C63" s="63">
        <v>-5553.8753499999993</v>
      </c>
      <c r="D63" s="63">
        <v>-8624.2229499999994</v>
      </c>
      <c r="E63" s="63">
        <v>-12931.085439999999</v>
      </c>
      <c r="F63" s="63">
        <v>-16257.63492</v>
      </c>
      <c r="G63" s="63">
        <v>-12993.02729</v>
      </c>
      <c r="H63" s="63">
        <v>-6032.8593200000005</v>
      </c>
      <c r="I63" s="63">
        <v>-16167.15294</v>
      </c>
      <c r="J63" s="63">
        <v>-6521.09195</v>
      </c>
      <c r="K63" s="63">
        <v>-7587.51217</v>
      </c>
      <c r="L63" s="63">
        <v>-1534.5399</v>
      </c>
      <c r="M63" s="63">
        <v>-8260.1045400000003</v>
      </c>
      <c r="N63" s="63">
        <v>-2667.9445799999999</v>
      </c>
      <c r="O63" s="78"/>
      <c r="P63" s="52"/>
    </row>
    <row r="64" spans="1:16" ht="15" customHeight="1" x14ac:dyDescent="0.25">
      <c r="A64" s="73" t="s">
        <v>502</v>
      </c>
      <c r="B64" s="63">
        <v>657015.02723999997</v>
      </c>
      <c r="C64" s="63">
        <v>697025.29900999996</v>
      </c>
      <c r="D64" s="63">
        <v>747571.59800999996</v>
      </c>
      <c r="E64" s="63">
        <v>838111.70308000001</v>
      </c>
      <c r="F64" s="63">
        <v>887166.4606799999</v>
      </c>
      <c r="G64" s="63">
        <v>960836.39341999998</v>
      </c>
      <c r="H64" s="63">
        <v>859685.11130999995</v>
      </c>
      <c r="I64" s="63">
        <v>707109.60840999999</v>
      </c>
      <c r="J64" s="63">
        <v>871463.17663999996</v>
      </c>
      <c r="K64" s="63">
        <v>962193.48269000009</v>
      </c>
      <c r="L64" s="63">
        <v>246313.61888999998</v>
      </c>
      <c r="M64" s="63">
        <v>985000.44206000003</v>
      </c>
      <c r="N64" s="63">
        <v>246117.67914000002</v>
      </c>
      <c r="O64" s="78"/>
      <c r="P64" s="52"/>
    </row>
    <row r="65" spans="1:16" ht="15" customHeight="1" x14ac:dyDescent="0.25">
      <c r="A65" s="72" t="s">
        <v>503</v>
      </c>
      <c r="B65" s="63">
        <v>110046.76972</v>
      </c>
      <c r="C65" s="63">
        <v>45882.119909999994</v>
      </c>
      <c r="D65" s="63">
        <v>61503.475310000002</v>
      </c>
      <c r="E65" s="63">
        <v>52429.434639999999</v>
      </c>
      <c r="F65" s="63">
        <v>72885.3554</v>
      </c>
      <c r="G65" s="63">
        <v>46046.54924</v>
      </c>
      <c r="H65" s="63">
        <v>119786.76036</v>
      </c>
      <c r="I65" s="63">
        <v>85038.816709999999</v>
      </c>
      <c r="J65" s="63">
        <v>76982.627619999999</v>
      </c>
      <c r="K65" s="63">
        <v>73493.775659999999</v>
      </c>
      <c r="L65" s="63">
        <v>14991.52736</v>
      </c>
      <c r="M65" s="63">
        <v>119291.95862000002</v>
      </c>
      <c r="N65" s="63">
        <v>15562.516349999998</v>
      </c>
      <c r="O65" s="78"/>
      <c r="P65" s="52"/>
    </row>
    <row r="66" spans="1:16" ht="15" customHeight="1" x14ac:dyDescent="0.25">
      <c r="A66" s="72" t="s">
        <v>504</v>
      </c>
      <c r="B66" s="63">
        <v>-152907.41668999998</v>
      </c>
      <c r="C66" s="63">
        <v>-87168.698810000002</v>
      </c>
      <c r="D66" s="63">
        <v>-99874.302629999991</v>
      </c>
      <c r="E66" s="63">
        <v>-104004.85210999999</v>
      </c>
      <c r="F66" s="63">
        <v>-136226.27563999998</v>
      </c>
      <c r="G66" s="63">
        <v>-97705.843689999994</v>
      </c>
      <c r="H66" s="63">
        <v>-186174.51588999998</v>
      </c>
      <c r="I66" s="63">
        <v>-130826.16206</v>
      </c>
      <c r="J66" s="63">
        <v>-127786.10775</v>
      </c>
      <c r="K66" s="63">
        <v>-195922.04069999998</v>
      </c>
      <c r="L66" s="63">
        <v>-55325.879840000001</v>
      </c>
      <c r="M66" s="63">
        <v>-261908.36018000002</v>
      </c>
      <c r="N66" s="63">
        <v>-39152.156419999999</v>
      </c>
      <c r="O66" s="78"/>
      <c r="P66" s="52"/>
    </row>
    <row r="67" spans="1:16" ht="15" customHeight="1" x14ac:dyDescent="0.25">
      <c r="A67" s="62" t="s">
        <v>505</v>
      </c>
      <c r="B67" s="63">
        <v>614154.38026999997</v>
      </c>
      <c r="C67" s="63">
        <v>655738.72010999999</v>
      </c>
      <c r="D67" s="63">
        <v>709200.77069000003</v>
      </c>
      <c r="E67" s="63">
        <v>786536.28561000002</v>
      </c>
      <c r="F67" s="63">
        <v>823825.54044000001</v>
      </c>
      <c r="G67" s="63">
        <v>909177.09897000005</v>
      </c>
      <c r="H67" s="63">
        <v>793297.35577999998</v>
      </c>
      <c r="I67" s="63">
        <v>661322.26305999991</v>
      </c>
      <c r="J67" s="63">
        <v>820659.69651000004</v>
      </c>
      <c r="K67" s="63">
        <v>839765.21765000001</v>
      </c>
      <c r="L67" s="63">
        <v>205979.26640999998</v>
      </c>
      <c r="M67" s="63">
        <v>842384.04049999989</v>
      </c>
      <c r="N67" s="63">
        <v>222528.03907</v>
      </c>
      <c r="O67" s="78"/>
      <c r="P67" s="52"/>
    </row>
    <row r="68" spans="1:16" ht="15" customHeight="1" x14ac:dyDescent="0.25">
      <c r="A68" s="66" t="s">
        <v>506</v>
      </c>
      <c r="B68" s="63">
        <v>-484709.78129000001</v>
      </c>
      <c r="C68" s="63">
        <v>-508522.32158999995</v>
      </c>
      <c r="D68" s="63">
        <v>-528367.57660999999</v>
      </c>
      <c r="E68" s="63">
        <v>-562227.1632999999</v>
      </c>
      <c r="F68" s="63">
        <v>-610536.03590999998</v>
      </c>
      <c r="G68" s="63">
        <v>-601995.20588999998</v>
      </c>
      <c r="H68" s="63">
        <v>-551039.22473000002</v>
      </c>
      <c r="I68" s="63">
        <v>-514585.96256000001</v>
      </c>
      <c r="J68" s="63">
        <v>-551882.80446000001</v>
      </c>
      <c r="K68" s="63">
        <v>-587484.30382999999</v>
      </c>
      <c r="L68" s="63">
        <v>-147826.88347999999</v>
      </c>
      <c r="M68" s="63">
        <v>-636356.53640999959</v>
      </c>
      <c r="N68" s="63">
        <v>-168839.98933999994</v>
      </c>
      <c r="O68" s="78"/>
      <c r="P68" s="52"/>
    </row>
    <row r="69" spans="1:16" ht="15" customHeight="1" x14ac:dyDescent="0.25">
      <c r="A69" s="73" t="s">
        <v>507</v>
      </c>
      <c r="B69" s="63">
        <v>129444.59898000001</v>
      </c>
      <c r="C69" s="63">
        <v>147216.39852000002</v>
      </c>
      <c r="D69" s="63">
        <v>180833.19408000002</v>
      </c>
      <c r="E69" s="63">
        <v>224309.12231000001</v>
      </c>
      <c r="F69" s="63">
        <v>213289.50453000001</v>
      </c>
      <c r="G69" s="63">
        <v>307181.89308000001</v>
      </c>
      <c r="H69" s="63">
        <v>242258.13105000003</v>
      </c>
      <c r="I69" s="63">
        <v>146736.30050000001</v>
      </c>
      <c r="J69" s="63">
        <v>268776.89205000002</v>
      </c>
      <c r="K69" s="63">
        <v>252280.91381999999</v>
      </c>
      <c r="L69" s="63">
        <v>58152.38293</v>
      </c>
      <c r="M69" s="63">
        <v>206027.50409000029</v>
      </c>
      <c r="N69" s="63">
        <v>53688.049730000057</v>
      </c>
      <c r="O69" s="78"/>
      <c r="P69" s="52"/>
    </row>
    <row r="70" spans="1:16" ht="15" customHeight="1" x14ac:dyDescent="0.25">
      <c r="A70" s="73" t="s">
        <v>508</v>
      </c>
      <c r="B70" s="63">
        <v>7.7675400000000003</v>
      </c>
      <c r="C70" s="63">
        <v>5.51898</v>
      </c>
      <c r="D70" s="63">
        <v>0.25373000000000001</v>
      </c>
      <c r="E70" s="63">
        <v>8.7660000000000002E-2</v>
      </c>
      <c r="F70" s="63">
        <v>-1225.01749</v>
      </c>
      <c r="G70" s="63">
        <v>-712.07596999999998</v>
      </c>
      <c r="H70" s="63">
        <v>-394.20569</v>
      </c>
      <c r="I70" s="63">
        <v>-133.76563000000002</v>
      </c>
      <c r="J70" s="63">
        <v>-142.98892000000001</v>
      </c>
      <c r="K70" s="63">
        <v>73.875740000000008</v>
      </c>
      <c r="L70" s="63">
        <v>-86.266679999999994</v>
      </c>
      <c r="M70" s="63">
        <v>-218.53116</v>
      </c>
      <c r="N70" s="63">
        <v>132.79621</v>
      </c>
      <c r="O70" s="78"/>
      <c r="P70" s="52"/>
    </row>
    <row r="71" spans="1:16" ht="15" customHeight="1" x14ac:dyDescent="0.25">
      <c r="A71" s="74" t="s">
        <v>509</v>
      </c>
      <c r="B71" s="63">
        <v>0</v>
      </c>
      <c r="C71" s="63">
        <v>0.22036</v>
      </c>
      <c r="D71" s="63">
        <v>6.6060000000000008E-2</v>
      </c>
      <c r="E71" s="63">
        <v>8.7660000000000002E-2</v>
      </c>
      <c r="F71" s="63">
        <v>-1225.01749</v>
      </c>
      <c r="G71" s="63">
        <v>-712.07596999999998</v>
      </c>
      <c r="H71" s="63">
        <v>-394.20569</v>
      </c>
      <c r="I71" s="63">
        <v>-133.76563000000002</v>
      </c>
      <c r="J71" s="63">
        <v>-142.98892000000001</v>
      </c>
      <c r="K71" s="63">
        <v>73.875740000000008</v>
      </c>
      <c r="L71" s="63">
        <v>-86.266679999999994</v>
      </c>
      <c r="M71" s="63">
        <v>-218.53116</v>
      </c>
      <c r="N71" s="63">
        <v>132.79621</v>
      </c>
      <c r="O71" s="78"/>
      <c r="P71" s="52"/>
    </row>
    <row r="72" spans="1:16" ht="15" customHeight="1" x14ac:dyDescent="0.25">
      <c r="A72" s="74" t="s">
        <v>510</v>
      </c>
      <c r="B72" s="63">
        <v>7.7675400000000003</v>
      </c>
      <c r="C72" s="63">
        <v>5.2986199999999997</v>
      </c>
      <c r="D72" s="63">
        <v>0.18766999999999998</v>
      </c>
      <c r="E72" s="63">
        <v>0</v>
      </c>
      <c r="F72" s="63">
        <v>0</v>
      </c>
      <c r="G72" s="63">
        <v>0</v>
      </c>
      <c r="H72" s="63">
        <v>0</v>
      </c>
      <c r="I72" s="63">
        <v>0</v>
      </c>
      <c r="J72" s="63">
        <v>0</v>
      </c>
      <c r="K72" s="63">
        <v>0</v>
      </c>
      <c r="L72" s="63">
        <v>0</v>
      </c>
      <c r="M72" s="63">
        <v>0</v>
      </c>
      <c r="N72" s="63">
        <v>0</v>
      </c>
      <c r="O72" s="78"/>
      <c r="P72" s="52"/>
    </row>
    <row r="73" spans="1:16" ht="15" customHeight="1" x14ac:dyDescent="0.25">
      <c r="A73" s="62" t="s">
        <v>511</v>
      </c>
      <c r="B73" s="63">
        <v>-1.28094</v>
      </c>
      <c r="C73" s="63">
        <v>-0.91016999999999992</v>
      </c>
      <c r="D73" s="63">
        <v>-0.55646000000000007</v>
      </c>
      <c r="E73" s="63">
        <v>-0.42066000000000003</v>
      </c>
      <c r="F73" s="63">
        <v>-0.27731</v>
      </c>
      <c r="G73" s="63">
        <v>-0.38402999999999998</v>
      </c>
      <c r="H73" s="63">
        <v>-0.41164999999999996</v>
      </c>
      <c r="I73" s="63">
        <v>-0.41031000000000001</v>
      </c>
      <c r="J73" s="63">
        <v>-1.0292600000000001</v>
      </c>
      <c r="K73" s="63">
        <v>-39.204129999999999</v>
      </c>
      <c r="L73" s="63">
        <v>46.918210000000002</v>
      </c>
      <c r="M73" s="63">
        <v>123.59720000000002</v>
      </c>
      <c r="N73" s="63">
        <v>-82.222080000000005</v>
      </c>
      <c r="O73" s="78"/>
      <c r="P73" s="52"/>
    </row>
    <row r="74" spans="1:16" ht="15" customHeight="1" x14ac:dyDescent="0.25">
      <c r="A74" s="62" t="s">
        <v>658</v>
      </c>
      <c r="B74" s="63">
        <v>0</v>
      </c>
      <c r="C74" s="63">
        <v>-3.4070000000000003E-2</v>
      </c>
      <c r="D74" s="63">
        <v>0</v>
      </c>
      <c r="E74" s="63">
        <v>-8.3999999999999993E-4</v>
      </c>
      <c r="F74" s="63">
        <v>-4.0999999999999999E-4</v>
      </c>
      <c r="G74" s="63">
        <v>0</v>
      </c>
      <c r="H74" s="63">
        <v>0</v>
      </c>
      <c r="I74" s="63">
        <v>0</v>
      </c>
      <c r="J74" s="63">
        <v>0</v>
      </c>
      <c r="K74" s="63">
        <v>-37.170660000000005</v>
      </c>
      <c r="L74" s="63">
        <v>47.320620000000005</v>
      </c>
      <c r="M74" s="63">
        <v>126.06965000000001</v>
      </c>
      <c r="N74" s="63">
        <v>-80.539930000000012</v>
      </c>
      <c r="O74" s="78"/>
      <c r="P74" s="52"/>
    </row>
    <row r="75" spans="1:16" ht="15" customHeight="1" x14ac:dyDescent="0.25">
      <c r="A75" s="66" t="s">
        <v>306</v>
      </c>
      <c r="B75" s="63">
        <v>-1.28094</v>
      </c>
      <c r="C75" s="63">
        <v>-0.87609999999999999</v>
      </c>
      <c r="D75" s="63">
        <v>-0.55646000000000007</v>
      </c>
      <c r="E75" s="63">
        <v>-0.41981999999999997</v>
      </c>
      <c r="F75" s="63">
        <v>-0.27689999999999998</v>
      </c>
      <c r="G75" s="63">
        <v>-0.38402999999999998</v>
      </c>
      <c r="H75" s="63">
        <v>-0.41164999999999996</v>
      </c>
      <c r="I75" s="63">
        <v>-0.41031000000000001</v>
      </c>
      <c r="J75" s="63">
        <v>-1.0292600000000001</v>
      </c>
      <c r="K75" s="63">
        <v>-2.0334699999999999</v>
      </c>
      <c r="L75" s="63">
        <v>-0.40241000000000005</v>
      </c>
      <c r="M75" s="63">
        <v>-2.4724499999999998</v>
      </c>
      <c r="N75" s="63">
        <v>-1.68215</v>
      </c>
      <c r="O75" s="78"/>
      <c r="P75" s="52"/>
    </row>
    <row r="76" spans="1:16" ht="15" customHeight="1" x14ac:dyDescent="0.25">
      <c r="A76" s="62" t="s">
        <v>514</v>
      </c>
      <c r="B76" s="63">
        <v>129451.08558</v>
      </c>
      <c r="C76" s="63">
        <v>147221.00733000002</v>
      </c>
      <c r="D76" s="63">
        <v>180832.89134999999</v>
      </c>
      <c r="E76" s="63">
        <v>224308.78930999999</v>
      </c>
      <c r="F76" s="63">
        <v>212064.20973</v>
      </c>
      <c r="G76" s="63">
        <v>306469.43307999999</v>
      </c>
      <c r="H76" s="63">
        <v>241863.51371</v>
      </c>
      <c r="I76" s="63">
        <v>146602.12456</v>
      </c>
      <c r="J76" s="63">
        <v>268632.87387000001</v>
      </c>
      <c r="K76" s="63">
        <v>252315.58543000001</v>
      </c>
      <c r="L76" s="63">
        <v>58113.034460000003</v>
      </c>
      <c r="M76" s="63">
        <v>205932.57013000027</v>
      </c>
      <c r="N76" s="63">
        <v>53738.623860000058</v>
      </c>
      <c r="O76" s="78"/>
      <c r="P76" s="52"/>
    </row>
    <row r="77" spans="1:16" ht="15" customHeight="1" x14ac:dyDescent="0.25">
      <c r="A77" s="75" t="s">
        <v>515</v>
      </c>
      <c r="B77" s="63">
        <v>40.690300000000001</v>
      </c>
      <c r="C77" s="63">
        <v>227.16127</v>
      </c>
      <c r="D77" s="63">
        <v>38.612790000000004</v>
      </c>
      <c r="E77" s="63">
        <v>41.520449999999997</v>
      </c>
      <c r="F77" s="63">
        <v>385.86338000000001</v>
      </c>
      <c r="G77" s="63">
        <v>-3927.1448</v>
      </c>
      <c r="H77" s="63">
        <v>-2167.0021499999998</v>
      </c>
      <c r="I77" s="63">
        <v>-1238.24443</v>
      </c>
      <c r="J77" s="63">
        <v>-778.95159000000001</v>
      </c>
      <c r="K77" s="63">
        <v>128.08644000000001</v>
      </c>
      <c r="L77" s="63">
        <v>8.4936799999999995</v>
      </c>
      <c r="M77" s="63">
        <v>-1144.91364</v>
      </c>
      <c r="N77" s="63">
        <v>-282.61828000000003</v>
      </c>
      <c r="O77" s="78"/>
      <c r="P77" s="52"/>
    </row>
    <row r="78" spans="1:16" ht="15" customHeight="1" x14ac:dyDescent="0.25">
      <c r="A78" s="73" t="s">
        <v>516</v>
      </c>
      <c r="B78" s="63">
        <v>129491.77588</v>
      </c>
      <c r="C78" s="63">
        <v>147448.1686</v>
      </c>
      <c r="D78" s="63">
        <v>180871.50413999998</v>
      </c>
      <c r="E78" s="63">
        <v>224350.30976</v>
      </c>
      <c r="F78" s="63">
        <v>212450.07311000003</v>
      </c>
      <c r="G78" s="63">
        <v>302542.28827999998</v>
      </c>
      <c r="H78" s="63">
        <v>239696.51156000001</v>
      </c>
      <c r="I78" s="63">
        <v>145363.88013000001</v>
      </c>
      <c r="J78" s="63">
        <v>267853.92228</v>
      </c>
      <c r="K78" s="63">
        <v>252443.67186999999</v>
      </c>
      <c r="L78" s="63">
        <v>58121.528140000002</v>
      </c>
      <c r="M78" s="63">
        <v>204787.65649000026</v>
      </c>
      <c r="N78" s="63">
        <v>53456.005580000055</v>
      </c>
      <c r="O78" s="78"/>
      <c r="P78" s="52"/>
    </row>
    <row r="79" spans="1:16" ht="15" customHeight="1" x14ac:dyDescent="0.25">
      <c r="A79" s="72" t="s">
        <v>517</v>
      </c>
      <c r="B79" s="63">
        <v>592.79438000000005</v>
      </c>
      <c r="C79" s="63">
        <v>1098.39356</v>
      </c>
      <c r="D79" s="63">
        <v>-12149.770909999999</v>
      </c>
      <c r="E79" s="63">
        <v>-6156.5924199999999</v>
      </c>
      <c r="F79" s="63">
        <v>859.3036800000001</v>
      </c>
      <c r="G79" s="63">
        <v>2057.3665900000001</v>
      </c>
      <c r="H79" s="63">
        <v>5042.0407000000005</v>
      </c>
      <c r="I79" s="63">
        <v>1408.26332</v>
      </c>
      <c r="J79" s="63">
        <v>289.73109000000005</v>
      </c>
      <c r="K79" s="63">
        <v>207.56682999999998</v>
      </c>
      <c r="L79" s="63">
        <v>5495.8125999999993</v>
      </c>
      <c r="M79" s="63">
        <v>13057.599249999997</v>
      </c>
      <c r="N79" s="63">
        <v>617.55351000000007</v>
      </c>
      <c r="O79" s="78"/>
      <c r="P79" s="52"/>
    </row>
    <row r="80" spans="1:16" ht="15" customHeight="1" x14ac:dyDescent="0.25">
      <c r="A80" s="62" t="s">
        <v>518</v>
      </c>
      <c r="B80" s="63">
        <v>130084.57026000001</v>
      </c>
      <c r="C80" s="63">
        <v>148546.56216</v>
      </c>
      <c r="D80" s="63">
        <v>168721.73322999998</v>
      </c>
      <c r="E80" s="63">
        <v>218193.71734</v>
      </c>
      <c r="F80" s="63">
        <v>213309.37678999998</v>
      </c>
      <c r="G80" s="63">
        <v>304599.65487000003</v>
      </c>
      <c r="H80" s="63">
        <v>244738.55226</v>
      </c>
      <c r="I80" s="63">
        <v>146772.14344999997</v>
      </c>
      <c r="J80" s="63">
        <v>268143.65337000001</v>
      </c>
      <c r="K80" s="63">
        <v>252651.23869999999</v>
      </c>
      <c r="L80" s="63">
        <v>63617.34074</v>
      </c>
      <c r="M80" s="63">
        <v>217845.25574000026</v>
      </c>
      <c r="N80" s="63">
        <v>54073.559090000061</v>
      </c>
      <c r="O80" s="78"/>
      <c r="P80" s="52"/>
    </row>
    <row r="81" spans="1:16"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78"/>
      <c r="P81" s="52"/>
    </row>
    <row r="82" spans="1:16" ht="15" customHeight="1" x14ac:dyDescent="0.25">
      <c r="A82" s="62" t="s">
        <v>520</v>
      </c>
      <c r="B82" s="63">
        <v>130084.57026000001</v>
      </c>
      <c r="C82" s="63">
        <v>148546.56216</v>
      </c>
      <c r="D82" s="63">
        <v>168721.73322999998</v>
      </c>
      <c r="E82" s="63">
        <v>218193.71734</v>
      </c>
      <c r="F82" s="63">
        <v>213309.37678999998</v>
      </c>
      <c r="G82" s="63">
        <v>304599.65487000003</v>
      </c>
      <c r="H82" s="63">
        <v>244738.55226</v>
      </c>
      <c r="I82" s="63">
        <v>146772.14344999997</v>
      </c>
      <c r="J82" s="63">
        <v>268143.65337000001</v>
      </c>
      <c r="K82" s="63">
        <v>252651.23869999999</v>
      </c>
      <c r="L82" s="63">
        <v>63617.34074</v>
      </c>
      <c r="M82" s="63">
        <v>217845.25574000026</v>
      </c>
      <c r="N82" s="63">
        <v>54073.559090000061</v>
      </c>
      <c r="O82" s="78"/>
      <c r="P82" s="52"/>
    </row>
    <row r="83" spans="1:16" ht="15" customHeight="1" thickBot="1" x14ac:dyDescent="0.3">
      <c r="A83" s="72" t="s">
        <v>521</v>
      </c>
      <c r="B83" s="63">
        <v>-43590.851999999999</v>
      </c>
      <c r="C83" s="63">
        <v>-49568.167999999998</v>
      </c>
      <c r="D83" s="63">
        <v>-72650.710370000001</v>
      </c>
      <c r="E83" s="63">
        <v>-101522.32613</v>
      </c>
      <c r="F83" s="63">
        <v>-99529.230280000003</v>
      </c>
      <c r="G83" s="63">
        <v>-146754.93478000001</v>
      </c>
      <c r="H83" s="63">
        <v>-143172.99218</v>
      </c>
      <c r="I83" s="63">
        <v>-61133.31</v>
      </c>
      <c r="J83" s="63">
        <v>-135691.21005000002</v>
      </c>
      <c r="K83" s="63">
        <v>-111203.75438</v>
      </c>
      <c r="L83" s="63">
        <v>-29842.403100000003</v>
      </c>
      <c r="M83" s="63">
        <v>-77216.838000000003</v>
      </c>
      <c r="N83" s="63">
        <v>-25644.209329999998</v>
      </c>
      <c r="O83" s="78"/>
      <c r="P83" s="52"/>
    </row>
    <row r="84" spans="1:16" ht="15" customHeight="1" thickTop="1" thickBot="1" x14ac:dyDescent="0.3">
      <c r="A84" s="59" t="s">
        <v>522</v>
      </c>
      <c r="B84" s="60">
        <v>86493.718260000009</v>
      </c>
      <c r="C84" s="60">
        <v>98978.394159999996</v>
      </c>
      <c r="D84" s="60">
        <v>96071.022859999997</v>
      </c>
      <c r="E84" s="60">
        <v>116671.39120999999</v>
      </c>
      <c r="F84" s="60">
        <v>113780.14651000001</v>
      </c>
      <c r="G84" s="60">
        <v>157844.72009000002</v>
      </c>
      <c r="H84" s="60">
        <v>101565.56008</v>
      </c>
      <c r="I84" s="60">
        <v>85638.833450000006</v>
      </c>
      <c r="J84" s="60">
        <v>132452.44331999999</v>
      </c>
      <c r="K84" s="60">
        <v>141447.48431999999</v>
      </c>
      <c r="L84" s="60">
        <v>33774.937640000004</v>
      </c>
      <c r="M84" s="60">
        <v>140628.41774000024</v>
      </c>
      <c r="N84" s="60">
        <v>28429.349760000063</v>
      </c>
      <c r="O84" s="78"/>
      <c r="P84" s="52"/>
    </row>
    <row r="85" spans="1:16" ht="3.75" customHeight="1" thickTop="1" thickBot="1" x14ac:dyDescent="0.3">
      <c r="A85" s="76"/>
      <c r="B85" s="77"/>
      <c r="C85" s="77"/>
      <c r="D85" s="77"/>
      <c r="E85" s="77"/>
      <c r="F85" s="77"/>
      <c r="G85" s="77"/>
      <c r="H85" s="77"/>
      <c r="I85" s="77"/>
      <c r="J85" s="77"/>
      <c r="K85" s="77"/>
      <c r="L85" s="77"/>
      <c r="M85" s="77"/>
      <c r="N85" s="77"/>
      <c r="O85" s="52"/>
      <c r="P85" s="52"/>
    </row>
    <row r="86" spans="1:16" ht="15" customHeight="1" thickTop="1" x14ac:dyDescent="0.25">
      <c r="A86" s="78"/>
      <c r="B86" s="52"/>
      <c r="C86" s="52"/>
      <c r="D86" s="52"/>
      <c r="E86" s="52"/>
      <c r="F86" s="52"/>
      <c r="G86" s="52"/>
      <c r="H86" s="52"/>
      <c r="I86" s="52"/>
      <c r="J86" s="78"/>
      <c r="K86" s="52"/>
      <c r="L86" s="52"/>
      <c r="M86" s="52"/>
      <c r="N86" s="52"/>
      <c r="O86" s="52"/>
      <c r="P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B4B5F-C501-4FF4-ABF5-D7448032ED85}">
  <sheetPr codeName="Sheet33">
    <pageSetUpPr fitToPage="1"/>
  </sheetPr>
  <dimension ref="A1:N37"/>
  <sheetViews>
    <sheetView zoomScale="85" zoomScaleNormal="85" workbookViewId="0">
      <selection activeCell="A23" sqref="A23"/>
    </sheetView>
  </sheetViews>
  <sheetFormatPr baseColWidth="10" defaultColWidth="11.42578125" defaultRowHeight="12.75" x14ac:dyDescent="0.2"/>
  <cols>
    <col min="1" max="1" width="65.85546875" style="154" customWidth="1"/>
    <col min="2" max="2" width="14.42578125" style="80" bestFit="1" customWidth="1"/>
    <col min="3" max="3" width="15.42578125" style="80" bestFit="1" customWidth="1"/>
    <col min="4" max="9" width="14.42578125" style="80" bestFit="1" customWidth="1"/>
    <col min="10" max="10" width="12.42578125" style="80" bestFit="1" customWidth="1"/>
    <col min="11" max="11" width="14.42578125" style="80" bestFit="1" customWidth="1"/>
    <col min="12" max="12" width="13.42578125" style="80" bestFit="1" customWidth="1"/>
    <col min="13" max="13" width="14.42578125" style="80" bestFit="1" customWidth="1"/>
    <col min="14" max="14" width="15.42578125" style="80" customWidth="1"/>
    <col min="15" max="256" width="9.140625" style="80" customWidth="1"/>
    <col min="257" max="257" width="65.85546875" style="80" customWidth="1"/>
    <col min="258" max="258" width="14.42578125" style="80" bestFit="1" customWidth="1"/>
    <col min="259" max="259" width="15.42578125" style="80" bestFit="1" customWidth="1"/>
    <col min="260" max="265" width="14.42578125" style="80" bestFit="1" customWidth="1"/>
    <col min="266" max="266" width="12.42578125" style="80" bestFit="1" customWidth="1"/>
    <col min="267" max="267" width="14.42578125" style="80" bestFit="1" customWidth="1"/>
    <col min="268" max="268" width="13.42578125" style="80" bestFit="1" customWidth="1"/>
    <col min="269" max="269" width="14.42578125" style="80" bestFit="1" customWidth="1"/>
    <col min="270" max="270" width="15.42578125" style="80" customWidth="1"/>
    <col min="271" max="512" width="9.140625" style="80" customWidth="1"/>
    <col min="513" max="513" width="65.85546875" style="80" customWidth="1"/>
    <col min="514" max="514" width="14.42578125" style="80" bestFit="1" customWidth="1"/>
    <col min="515" max="515" width="15.42578125" style="80" bestFit="1" customWidth="1"/>
    <col min="516" max="521" width="14.42578125" style="80" bestFit="1" customWidth="1"/>
    <col min="522" max="522" width="12.42578125" style="80" bestFit="1" customWidth="1"/>
    <col min="523" max="523" width="14.42578125" style="80" bestFit="1" customWidth="1"/>
    <col min="524" max="524" width="13.42578125" style="80" bestFit="1" customWidth="1"/>
    <col min="525" max="525" width="14.42578125" style="80" bestFit="1" customWidth="1"/>
    <col min="526" max="526" width="15.42578125" style="80" customWidth="1"/>
    <col min="527" max="768" width="9.140625" style="80" customWidth="1"/>
    <col min="769" max="769" width="65.85546875" style="80" customWidth="1"/>
    <col min="770" max="770" width="14.42578125" style="80" bestFit="1" customWidth="1"/>
    <col min="771" max="771" width="15.42578125" style="80" bestFit="1" customWidth="1"/>
    <col min="772" max="777" width="14.42578125" style="80" bestFit="1" customWidth="1"/>
    <col min="778" max="778" width="12.42578125" style="80" bestFit="1" customWidth="1"/>
    <col min="779" max="779" width="14.42578125" style="80" bestFit="1" customWidth="1"/>
    <col min="780" max="780" width="13.42578125" style="80" bestFit="1" customWidth="1"/>
    <col min="781" max="781" width="14.42578125" style="80" bestFit="1" customWidth="1"/>
    <col min="782" max="782" width="15.42578125" style="80" customWidth="1"/>
    <col min="783" max="1024" width="9.140625" style="80" customWidth="1"/>
    <col min="1025" max="1025" width="65.85546875" style="80" customWidth="1"/>
    <col min="1026" max="1026" width="14.42578125" style="80" bestFit="1" customWidth="1"/>
    <col min="1027" max="1027" width="15.42578125" style="80" bestFit="1" customWidth="1"/>
    <col min="1028" max="1033" width="14.42578125" style="80" bestFit="1" customWidth="1"/>
    <col min="1034" max="1034" width="12.42578125" style="80" bestFit="1" customWidth="1"/>
    <col min="1035" max="1035" width="14.42578125" style="80" bestFit="1" customWidth="1"/>
    <col min="1036" max="1036" width="13.42578125" style="80" bestFit="1" customWidth="1"/>
    <col min="1037" max="1037" width="14.42578125" style="80" bestFit="1" customWidth="1"/>
    <col min="1038" max="1038" width="15.42578125" style="80" customWidth="1"/>
    <col min="1039" max="1280" width="9.140625" style="80" customWidth="1"/>
    <col min="1281" max="1281" width="65.85546875" style="80" customWidth="1"/>
    <col min="1282" max="1282" width="14.42578125" style="80" bestFit="1" customWidth="1"/>
    <col min="1283" max="1283" width="15.42578125" style="80" bestFit="1" customWidth="1"/>
    <col min="1284" max="1289" width="14.42578125" style="80" bestFit="1" customWidth="1"/>
    <col min="1290" max="1290" width="12.42578125" style="80" bestFit="1" customWidth="1"/>
    <col min="1291" max="1291" width="14.42578125" style="80" bestFit="1" customWidth="1"/>
    <col min="1292" max="1292" width="13.42578125" style="80" bestFit="1" customWidth="1"/>
    <col min="1293" max="1293" width="14.42578125" style="80" bestFit="1" customWidth="1"/>
    <col min="1294" max="1294" width="15.42578125" style="80" customWidth="1"/>
    <col min="1295" max="1536" width="9.140625" style="80" customWidth="1"/>
    <col min="1537" max="1537" width="65.85546875" style="80" customWidth="1"/>
    <col min="1538" max="1538" width="14.42578125" style="80" bestFit="1" customWidth="1"/>
    <col min="1539" max="1539" width="15.42578125" style="80" bestFit="1" customWidth="1"/>
    <col min="1540" max="1545" width="14.42578125" style="80" bestFit="1" customWidth="1"/>
    <col min="1546" max="1546" width="12.42578125" style="80" bestFit="1" customWidth="1"/>
    <col min="1547" max="1547" width="14.42578125" style="80" bestFit="1" customWidth="1"/>
    <col min="1548" max="1548" width="13.42578125" style="80" bestFit="1" customWidth="1"/>
    <col min="1549" max="1549" width="14.42578125" style="80" bestFit="1" customWidth="1"/>
    <col min="1550" max="1550" width="15.42578125" style="80" customWidth="1"/>
    <col min="1551" max="1792" width="9.140625" style="80" customWidth="1"/>
    <col min="1793" max="1793" width="65.85546875" style="80" customWidth="1"/>
    <col min="1794" max="1794" width="14.42578125" style="80" bestFit="1" customWidth="1"/>
    <col min="1795" max="1795" width="15.42578125" style="80" bestFit="1" customWidth="1"/>
    <col min="1796" max="1801" width="14.42578125" style="80" bestFit="1" customWidth="1"/>
    <col min="1802" max="1802" width="12.42578125" style="80" bestFit="1" customWidth="1"/>
    <col min="1803" max="1803" width="14.42578125" style="80" bestFit="1" customWidth="1"/>
    <col min="1804" max="1804" width="13.42578125" style="80" bestFit="1" customWidth="1"/>
    <col min="1805" max="1805" width="14.42578125" style="80" bestFit="1" customWidth="1"/>
    <col min="1806" max="1806" width="15.42578125" style="80" customWidth="1"/>
    <col min="1807" max="2048" width="9.140625" style="80" customWidth="1"/>
    <col min="2049" max="2049" width="65.85546875" style="80" customWidth="1"/>
    <col min="2050" max="2050" width="14.42578125" style="80" bestFit="1" customWidth="1"/>
    <col min="2051" max="2051" width="15.42578125" style="80" bestFit="1" customWidth="1"/>
    <col min="2052" max="2057" width="14.42578125" style="80" bestFit="1" customWidth="1"/>
    <col min="2058" max="2058" width="12.42578125" style="80" bestFit="1" customWidth="1"/>
    <col min="2059" max="2059" width="14.42578125" style="80" bestFit="1" customWidth="1"/>
    <col min="2060" max="2060" width="13.42578125" style="80" bestFit="1" customWidth="1"/>
    <col min="2061" max="2061" width="14.42578125" style="80" bestFit="1" customWidth="1"/>
    <col min="2062" max="2062" width="15.42578125" style="80" customWidth="1"/>
    <col min="2063" max="2304" width="9.140625" style="80" customWidth="1"/>
    <col min="2305" max="2305" width="65.85546875" style="80" customWidth="1"/>
    <col min="2306" max="2306" width="14.42578125" style="80" bestFit="1" customWidth="1"/>
    <col min="2307" max="2307" width="15.42578125" style="80" bestFit="1" customWidth="1"/>
    <col min="2308" max="2313" width="14.42578125" style="80" bestFit="1" customWidth="1"/>
    <col min="2314" max="2314" width="12.42578125" style="80" bestFit="1" customWidth="1"/>
    <col min="2315" max="2315" width="14.42578125" style="80" bestFit="1" customWidth="1"/>
    <col min="2316" max="2316" width="13.42578125" style="80" bestFit="1" customWidth="1"/>
    <col min="2317" max="2317" width="14.42578125" style="80" bestFit="1" customWidth="1"/>
    <col min="2318" max="2318" width="15.42578125" style="80" customWidth="1"/>
    <col min="2319" max="2560" width="9.140625" style="80" customWidth="1"/>
    <col min="2561" max="2561" width="65.85546875" style="80" customWidth="1"/>
    <col min="2562" max="2562" width="14.42578125" style="80" bestFit="1" customWidth="1"/>
    <col min="2563" max="2563" width="15.42578125" style="80" bestFit="1" customWidth="1"/>
    <col min="2564" max="2569" width="14.42578125" style="80" bestFit="1" customWidth="1"/>
    <col min="2570" max="2570" width="12.42578125" style="80" bestFit="1" customWidth="1"/>
    <col min="2571" max="2571" width="14.42578125" style="80" bestFit="1" customWidth="1"/>
    <col min="2572" max="2572" width="13.42578125" style="80" bestFit="1" customWidth="1"/>
    <col min="2573" max="2573" width="14.42578125" style="80" bestFit="1" customWidth="1"/>
    <col min="2574" max="2574" width="15.42578125" style="80" customWidth="1"/>
    <col min="2575" max="2816" width="9.140625" style="80" customWidth="1"/>
    <col min="2817" max="2817" width="65.85546875" style="80" customWidth="1"/>
    <col min="2818" max="2818" width="14.42578125" style="80" bestFit="1" customWidth="1"/>
    <col min="2819" max="2819" width="15.42578125" style="80" bestFit="1" customWidth="1"/>
    <col min="2820" max="2825" width="14.42578125" style="80" bestFit="1" customWidth="1"/>
    <col min="2826" max="2826" width="12.42578125" style="80" bestFit="1" customWidth="1"/>
    <col min="2827" max="2827" width="14.42578125" style="80" bestFit="1" customWidth="1"/>
    <col min="2828" max="2828" width="13.42578125" style="80" bestFit="1" customWidth="1"/>
    <col min="2829" max="2829" width="14.42578125" style="80" bestFit="1" customWidth="1"/>
    <col min="2830" max="2830" width="15.42578125" style="80" customWidth="1"/>
    <col min="2831" max="3072" width="9.140625" style="80" customWidth="1"/>
    <col min="3073" max="3073" width="65.85546875" style="80" customWidth="1"/>
    <col min="3074" max="3074" width="14.42578125" style="80" bestFit="1" customWidth="1"/>
    <col min="3075" max="3075" width="15.42578125" style="80" bestFit="1" customWidth="1"/>
    <col min="3076" max="3081" width="14.42578125" style="80" bestFit="1" customWidth="1"/>
    <col min="3082" max="3082" width="12.42578125" style="80" bestFit="1" customWidth="1"/>
    <col min="3083" max="3083" width="14.42578125" style="80" bestFit="1" customWidth="1"/>
    <col min="3084" max="3084" width="13.42578125" style="80" bestFit="1" customWidth="1"/>
    <col min="3085" max="3085" width="14.42578125" style="80" bestFit="1" customWidth="1"/>
    <col min="3086" max="3086" width="15.42578125" style="80" customWidth="1"/>
    <col min="3087" max="3328" width="9.140625" style="80" customWidth="1"/>
    <col min="3329" max="3329" width="65.85546875" style="80" customWidth="1"/>
    <col min="3330" max="3330" width="14.42578125" style="80" bestFit="1" customWidth="1"/>
    <col min="3331" max="3331" width="15.42578125" style="80" bestFit="1" customWidth="1"/>
    <col min="3332" max="3337" width="14.42578125" style="80" bestFit="1" customWidth="1"/>
    <col min="3338" max="3338" width="12.42578125" style="80" bestFit="1" customWidth="1"/>
    <col min="3339" max="3339" width="14.42578125" style="80" bestFit="1" customWidth="1"/>
    <col min="3340" max="3340" width="13.42578125" style="80" bestFit="1" customWidth="1"/>
    <col min="3341" max="3341" width="14.42578125" style="80" bestFit="1" customWidth="1"/>
    <col min="3342" max="3342" width="15.42578125" style="80" customWidth="1"/>
    <col min="3343" max="3584" width="9.140625" style="80" customWidth="1"/>
    <col min="3585" max="3585" width="65.85546875" style="80" customWidth="1"/>
    <col min="3586" max="3586" width="14.42578125" style="80" bestFit="1" customWidth="1"/>
    <col min="3587" max="3587" width="15.42578125" style="80" bestFit="1" customWidth="1"/>
    <col min="3588" max="3593" width="14.42578125" style="80" bestFit="1" customWidth="1"/>
    <col min="3594" max="3594" width="12.42578125" style="80" bestFit="1" customWidth="1"/>
    <col min="3595" max="3595" width="14.42578125" style="80" bestFit="1" customWidth="1"/>
    <col min="3596" max="3596" width="13.42578125" style="80" bestFit="1" customWidth="1"/>
    <col min="3597" max="3597" width="14.42578125" style="80" bestFit="1" customWidth="1"/>
    <col min="3598" max="3598" width="15.42578125" style="80" customWidth="1"/>
    <col min="3599" max="3840" width="9.140625" style="80" customWidth="1"/>
    <col min="3841" max="3841" width="65.85546875" style="80" customWidth="1"/>
    <col min="3842" max="3842" width="14.42578125" style="80" bestFit="1" customWidth="1"/>
    <col min="3843" max="3843" width="15.42578125" style="80" bestFit="1" customWidth="1"/>
    <col min="3844" max="3849" width="14.42578125" style="80" bestFit="1" customWidth="1"/>
    <col min="3850" max="3850" width="12.42578125" style="80" bestFit="1" customWidth="1"/>
    <col min="3851" max="3851" width="14.42578125" style="80" bestFit="1" customWidth="1"/>
    <col min="3852" max="3852" width="13.42578125" style="80" bestFit="1" customWidth="1"/>
    <col min="3853" max="3853" width="14.42578125" style="80" bestFit="1" customWidth="1"/>
    <col min="3854" max="3854" width="15.42578125" style="80" customWidth="1"/>
    <col min="3855" max="4096" width="9.140625" style="80" customWidth="1"/>
    <col min="4097" max="4097" width="65.85546875" style="80" customWidth="1"/>
    <col min="4098" max="4098" width="14.42578125" style="80" bestFit="1" customWidth="1"/>
    <col min="4099" max="4099" width="15.42578125" style="80" bestFit="1" customWidth="1"/>
    <col min="4100" max="4105" width="14.42578125" style="80" bestFit="1" customWidth="1"/>
    <col min="4106" max="4106" width="12.42578125" style="80" bestFit="1" customWidth="1"/>
    <col min="4107" max="4107" width="14.42578125" style="80" bestFit="1" customWidth="1"/>
    <col min="4108" max="4108" width="13.42578125" style="80" bestFit="1" customWidth="1"/>
    <col min="4109" max="4109" width="14.42578125" style="80" bestFit="1" customWidth="1"/>
    <col min="4110" max="4110" width="15.42578125" style="80" customWidth="1"/>
    <col min="4111" max="4352" width="9.140625" style="80" customWidth="1"/>
    <col min="4353" max="4353" width="65.85546875" style="80" customWidth="1"/>
    <col min="4354" max="4354" width="14.42578125" style="80" bestFit="1" customWidth="1"/>
    <col min="4355" max="4355" width="15.42578125" style="80" bestFit="1" customWidth="1"/>
    <col min="4356" max="4361" width="14.42578125" style="80" bestFit="1" customWidth="1"/>
    <col min="4362" max="4362" width="12.42578125" style="80" bestFit="1" customWidth="1"/>
    <col min="4363" max="4363" width="14.42578125" style="80" bestFit="1" customWidth="1"/>
    <col min="4364" max="4364" width="13.42578125" style="80" bestFit="1" customWidth="1"/>
    <col min="4365" max="4365" width="14.42578125" style="80" bestFit="1" customWidth="1"/>
    <col min="4366" max="4366" width="15.42578125" style="80" customWidth="1"/>
    <col min="4367" max="4608" width="9.140625" style="80" customWidth="1"/>
    <col min="4609" max="4609" width="65.85546875" style="80" customWidth="1"/>
    <col min="4610" max="4610" width="14.42578125" style="80" bestFit="1" customWidth="1"/>
    <col min="4611" max="4611" width="15.42578125" style="80" bestFit="1" customWidth="1"/>
    <col min="4612" max="4617" width="14.42578125" style="80" bestFit="1" customWidth="1"/>
    <col min="4618" max="4618" width="12.42578125" style="80" bestFit="1" customWidth="1"/>
    <col min="4619" max="4619" width="14.42578125" style="80" bestFit="1" customWidth="1"/>
    <col min="4620" max="4620" width="13.42578125" style="80" bestFit="1" customWidth="1"/>
    <col min="4621" max="4621" width="14.42578125" style="80" bestFit="1" customWidth="1"/>
    <col min="4622" max="4622" width="15.42578125" style="80" customWidth="1"/>
    <col min="4623" max="4864" width="9.140625" style="80" customWidth="1"/>
    <col min="4865" max="4865" width="65.85546875" style="80" customWidth="1"/>
    <col min="4866" max="4866" width="14.42578125" style="80" bestFit="1" customWidth="1"/>
    <col min="4867" max="4867" width="15.42578125" style="80" bestFit="1" customWidth="1"/>
    <col min="4868" max="4873" width="14.42578125" style="80" bestFit="1" customWidth="1"/>
    <col min="4874" max="4874" width="12.42578125" style="80" bestFit="1" customWidth="1"/>
    <col min="4875" max="4875" width="14.42578125" style="80" bestFit="1" customWidth="1"/>
    <col min="4876" max="4876" width="13.42578125" style="80" bestFit="1" customWidth="1"/>
    <col min="4877" max="4877" width="14.42578125" style="80" bestFit="1" customWidth="1"/>
    <col min="4878" max="4878" width="15.42578125" style="80" customWidth="1"/>
    <col min="4879" max="5120" width="9.140625" style="80" customWidth="1"/>
    <col min="5121" max="5121" width="65.85546875" style="80" customWidth="1"/>
    <col min="5122" max="5122" width="14.42578125" style="80" bestFit="1" customWidth="1"/>
    <col min="5123" max="5123" width="15.42578125" style="80" bestFit="1" customWidth="1"/>
    <col min="5124" max="5129" width="14.42578125" style="80" bestFit="1" customWidth="1"/>
    <col min="5130" max="5130" width="12.42578125" style="80" bestFit="1" customWidth="1"/>
    <col min="5131" max="5131" width="14.42578125" style="80" bestFit="1" customWidth="1"/>
    <col min="5132" max="5132" width="13.42578125" style="80" bestFit="1" customWidth="1"/>
    <col min="5133" max="5133" width="14.42578125" style="80" bestFit="1" customWidth="1"/>
    <col min="5134" max="5134" width="15.42578125" style="80" customWidth="1"/>
    <col min="5135" max="5376" width="9.140625" style="80" customWidth="1"/>
    <col min="5377" max="5377" width="65.85546875" style="80" customWidth="1"/>
    <col min="5378" max="5378" width="14.42578125" style="80" bestFit="1" customWidth="1"/>
    <col min="5379" max="5379" width="15.42578125" style="80" bestFit="1" customWidth="1"/>
    <col min="5380" max="5385" width="14.42578125" style="80" bestFit="1" customWidth="1"/>
    <col min="5386" max="5386" width="12.42578125" style="80" bestFit="1" customWidth="1"/>
    <col min="5387" max="5387" width="14.42578125" style="80" bestFit="1" customWidth="1"/>
    <col min="5388" max="5388" width="13.42578125" style="80" bestFit="1" customWidth="1"/>
    <col min="5389" max="5389" width="14.42578125" style="80" bestFit="1" customWidth="1"/>
    <col min="5390" max="5390" width="15.42578125" style="80" customWidth="1"/>
    <col min="5391" max="5632" width="9.140625" style="80" customWidth="1"/>
    <col min="5633" max="5633" width="65.85546875" style="80" customWidth="1"/>
    <col min="5634" max="5634" width="14.42578125" style="80" bestFit="1" customWidth="1"/>
    <col min="5635" max="5635" width="15.42578125" style="80" bestFit="1" customWidth="1"/>
    <col min="5636" max="5641" width="14.42578125" style="80" bestFit="1" customWidth="1"/>
    <col min="5642" max="5642" width="12.42578125" style="80" bestFit="1" customWidth="1"/>
    <col min="5643" max="5643" width="14.42578125" style="80" bestFit="1" customWidth="1"/>
    <col min="5644" max="5644" width="13.42578125" style="80" bestFit="1" customWidth="1"/>
    <col min="5645" max="5645" width="14.42578125" style="80" bestFit="1" customWidth="1"/>
    <col min="5646" max="5646" width="15.42578125" style="80" customWidth="1"/>
    <col min="5647" max="5888" width="9.140625" style="80" customWidth="1"/>
    <col min="5889" max="5889" width="65.85546875" style="80" customWidth="1"/>
    <col min="5890" max="5890" width="14.42578125" style="80" bestFit="1" customWidth="1"/>
    <col min="5891" max="5891" width="15.42578125" style="80" bestFit="1" customWidth="1"/>
    <col min="5892" max="5897" width="14.42578125" style="80" bestFit="1" customWidth="1"/>
    <col min="5898" max="5898" width="12.42578125" style="80" bestFit="1" customWidth="1"/>
    <col min="5899" max="5899" width="14.42578125" style="80" bestFit="1" customWidth="1"/>
    <col min="5900" max="5900" width="13.42578125" style="80" bestFit="1" customWidth="1"/>
    <col min="5901" max="5901" width="14.42578125" style="80" bestFit="1" customWidth="1"/>
    <col min="5902" max="5902" width="15.42578125" style="80" customWidth="1"/>
    <col min="5903" max="6144" width="9.140625" style="80" customWidth="1"/>
    <col min="6145" max="6145" width="65.85546875" style="80" customWidth="1"/>
    <col min="6146" max="6146" width="14.42578125" style="80" bestFit="1" customWidth="1"/>
    <col min="6147" max="6147" width="15.42578125" style="80" bestFit="1" customWidth="1"/>
    <col min="6148" max="6153" width="14.42578125" style="80" bestFit="1" customWidth="1"/>
    <col min="6154" max="6154" width="12.42578125" style="80" bestFit="1" customWidth="1"/>
    <col min="6155" max="6155" width="14.42578125" style="80" bestFit="1" customWidth="1"/>
    <col min="6156" max="6156" width="13.42578125" style="80" bestFit="1" customWidth="1"/>
    <col min="6157" max="6157" width="14.42578125" style="80" bestFit="1" customWidth="1"/>
    <col min="6158" max="6158" width="15.42578125" style="80" customWidth="1"/>
    <col min="6159" max="6400" width="9.140625" style="80" customWidth="1"/>
    <col min="6401" max="6401" width="65.85546875" style="80" customWidth="1"/>
    <col min="6402" max="6402" width="14.42578125" style="80" bestFit="1" customWidth="1"/>
    <col min="6403" max="6403" width="15.42578125" style="80" bestFit="1" customWidth="1"/>
    <col min="6404" max="6409" width="14.42578125" style="80" bestFit="1" customWidth="1"/>
    <col min="6410" max="6410" width="12.42578125" style="80" bestFit="1" customWidth="1"/>
    <col min="6411" max="6411" width="14.42578125" style="80" bestFit="1" customWidth="1"/>
    <col min="6412" max="6412" width="13.42578125" style="80" bestFit="1" customWidth="1"/>
    <col min="6413" max="6413" width="14.42578125" style="80" bestFit="1" customWidth="1"/>
    <col min="6414" max="6414" width="15.42578125" style="80" customWidth="1"/>
    <col min="6415" max="6656" width="9.140625" style="80" customWidth="1"/>
    <col min="6657" max="6657" width="65.85546875" style="80" customWidth="1"/>
    <col min="6658" max="6658" width="14.42578125" style="80" bestFit="1" customWidth="1"/>
    <col min="6659" max="6659" width="15.42578125" style="80" bestFit="1" customWidth="1"/>
    <col min="6660" max="6665" width="14.42578125" style="80" bestFit="1" customWidth="1"/>
    <col min="6666" max="6666" width="12.42578125" style="80" bestFit="1" customWidth="1"/>
    <col min="6667" max="6667" width="14.42578125" style="80" bestFit="1" customWidth="1"/>
    <col min="6668" max="6668" width="13.42578125" style="80" bestFit="1" customWidth="1"/>
    <col min="6669" max="6669" width="14.42578125" style="80" bestFit="1" customWidth="1"/>
    <col min="6670" max="6670" width="15.42578125" style="80" customWidth="1"/>
    <col min="6671" max="6912" width="9.140625" style="80" customWidth="1"/>
    <col min="6913" max="6913" width="65.85546875" style="80" customWidth="1"/>
    <col min="6914" max="6914" width="14.42578125" style="80" bestFit="1" customWidth="1"/>
    <col min="6915" max="6915" width="15.42578125" style="80" bestFit="1" customWidth="1"/>
    <col min="6916" max="6921" width="14.42578125" style="80" bestFit="1" customWidth="1"/>
    <col min="6922" max="6922" width="12.42578125" style="80" bestFit="1" customWidth="1"/>
    <col min="6923" max="6923" width="14.42578125" style="80" bestFit="1" customWidth="1"/>
    <col min="6924" max="6924" width="13.42578125" style="80" bestFit="1" customWidth="1"/>
    <col min="6925" max="6925" width="14.42578125" style="80" bestFit="1" customWidth="1"/>
    <col min="6926" max="6926" width="15.42578125" style="80" customWidth="1"/>
    <col min="6927" max="7168" width="9.140625" style="80" customWidth="1"/>
    <col min="7169" max="7169" width="65.85546875" style="80" customWidth="1"/>
    <col min="7170" max="7170" width="14.42578125" style="80" bestFit="1" customWidth="1"/>
    <col min="7171" max="7171" width="15.42578125" style="80" bestFit="1" customWidth="1"/>
    <col min="7172" max="7177" width="14.42578125" style="80" bestFit="1" customWidth="1"/>
    <col min="7178" max="7178" width="12.42578125" style="80" bestFit="1" customWidth="1"/>
    <col min="7179" max="7179" width="14.42578125" style="80" bestFit="1" customWidth="1"/>
    <col min="7180" max="7180" width="13.42578125" style="80" bestFit="1" customWidth="1"/>
    <col min="7181" max="7181" width="14.42578125" style="80" bestFit="1" customWidth="1"/>
    <col min="7182" max="7182" width="15.42578125" style="80" customWidth="1"/>
    <col min="7183" max="7424" width="9.140625" style="80" customWidth="1"/>
    <col min="7425" max="7425" width="65.85546875" style="80" customWidth="1"/>
    <col min="7426" max="7426" width="14.42578125" style="80" bestFit="1" customWidth="1"/>
    <col min="7427" max="7427" width="15.42578125" style="80" bestFit="1" customWidth="1"/>
    <col min="7428" max="7433" width="14.42578125" style="80" bestFit="1" customWidth="1"/>
    <col min="7434" max="7434" width="12.42578125" style="80" bestFit="1" customWidth="1"/>
    <col min="7435" max="7435" width="14.42578125" style="80" bestFit="1" customWidth="1"/>
    <col min="7436" max="7436" width="13.42578125" style="80" bestFit="1" customWidth="1"/>
    <col min="7437" max="7437" width="14.42578125" style="80" bestFit="1" customWidth="1"/>
    <col min="7438" max="7438" width="15.42578125" style="80" customWidth="1"/>
    <col min="7439" max="7680" width="9.140625" style="80" customWidth="1"/>
    <col min="7681" max="7681" width="65.85546875" style="80" customWidth="1"/>
    <col min="7682" max="7682" width="14.42578125" style="80" bestFit="1" customWidth="1"/>
    <col min="7683" max="7683" width="15.42578125" style="80" bestFit="1" customWidth="1"/>
    <col min="7684" max="7689" width="14.42578125" style="80" bestFit="1" customWidth="1"/>
    <col min="7690" max="7690" width="12.42578125" style="80" bestFit="1" customWidth="1"/>
    <col min="7691" max="7691" width="14.42578125" style="80" bestFit="1" customWidth="1"/>
    <col min="7692" max="7692" width="13.42578125" style="80" bestFit="1" customWidth="1"/>
    <col min="7693" max="7693" width="14.42578125" style="80" bestFit="1" customWidth="1"/>
    <col min="7694" max="7694" width="15.42578125" style="80" customWidth="1"/>
    <col min="7695" max="7936" width="9.140625" style="80" customWidth="1"/>
    <col min="7937" max="7937" width="65.85546875" style="80" customWidth="1"/>
    <col min="7938" max="7938" width="14.42578125" style="80" bestFit="1" customWidth="1"/>
    <col min="7939" max="7939" width="15.42578125" style="80" bestFit="1" customWidth="1"/>
    <col min="7940" max="7945" width="14.42578125" style="80" bestFit="1" customWidth="1"/>
    <col min="7946" max="7946" width="12.42578125" style="80" bestFit="1" customWidth="1"/>
    <col min="7947" max="7947" width="14.42578125" style="80" bestFit="1" customWidth="1"/>
    <col min="7948" max="7948" width="13.42578125" style="80" bestFit="1" customWidth="1"/>
    <col min="7949" max="7949" width="14.42578125" style="80" bestFit="1" customWidth="1"/>
    <col min="7950" max="7950" width="15.42578125" style="80" customWidth="1"/>
    <col min="7951" max="8192" width="9.140625" style="80" customWidth="1"/>
    <col min="8193" max="8193" width="65.85546875" style="80" customWidth="1"/>
    <col min="8194" max="8194" width="14.42578125" style="80" bestFit="1" customWidth="1"/>
    <col min="8195" max="8195" width="15.42578125" style="80" bestFit="1" customWidth="1"/>
    <col min="8196" max="8201" width="14.42578125" style="80" bestFit="1" customWidth="1"/>
    <col min="8202" max="8202" width="12.42578125" style="80" bestFit="1" customWidth="1"/>
    <col min="8203" max="8203" width="14.42578125" style="80" bestFit="1" customWidth="1"/>
    <col min="8204" max="8204" width="13.42578125" style="80" bestFit="1" customWidth="1"/>
    <col min="8205" max="8205" width="14.42578125" style="80" bestFit="1" customWidth="1"/>
    <col min="8206" max="8206" width="15.42578125" style="80" customWidth="1"/>
    <col min="8207" max="8448" width="9.140625" style="80" customWidth="1"/>
    <col min="8449" max="8449" width="65.85546875" style="80" customWidth="1"/>
    <col min="8450" max="8450" width="14.42578125" style="80" bestFit="1" customWidth="1"/>
    <col min="8451" max="8451" width="15.42578125" style="80" bestFit="1" customWidth="1"/>
    <col min="8452" max="8457" width="14.42578125" style="80" bestFit="1" customWidth="1"/>
    <col min="8458" max="8458" width="12.42578125" style="80" bestFit="1" customWidth="1"/>
    <col min="8459" max="8459" width="14.42578125" style="80" bestFit="1" customWidth="1"/>
    <col min="8460" max="8460" width="13.42578125" style="80" bestFit="1" customWidth="1"/>
    <col min="8461" max="8461" width="14.42578125" style="80" bestFit="1" customWidth="1"/>
    <col min="8462" max="8462" width="15.42578125" style="80" customWidth="1"/>
    <col min="8463" max="8704" width="9.140625" style="80" customWidth="1"/>
    <col min="8705" max="8705" width="65.85546875" style="80" customWidth="1"/>
    <col min="8706" max="8706" width="14.42578125" style="80" bestFit="1" customWidth="1"/>
    <col min="8707" max="8707" width="15.42578125" style="80" bestFit="1" customWidth="1"/>
    <col min="8708" max="8713" width="14.42578125" style="80" bestFit="1" customWidth="1"/>
    <col min="8714" max="8714" width="12.42578125" style="80" bestFit="1" customWidth="1"/>
    <col min="8715" max="8715" width="14.42578125" style="80" bestFit="1" customWidth="1"/>
    <col min="8716" max="8716" width="13.42578125" style="80" bestFit="1" customWidth="1"/>
    <col min="8717" max="8717" width="14.42578125" style="80" bestFit="1" customWidth="1"/>
    <col min="8718" max="8718" width="15.42578125" style="80" customWidth="1"/>
    <col min="8719" max="8960" width="9.140625" style="80" customWidth="1"/>
    <col min="8961" max="8961" width="65.85546875" style="80" customWidth="1"/>
    <col min="8962" max="8962" width="14.42578125" style="80" bestFit="1" customWidth="1"/>
    <col min="8963" max="8963" width="15.42578125" style="80" bestFit="1" customWidth="1"/>
    <col min="8964" max="8969" width="14.42578125" style="80" bestFit="1" customWidth="1"/>
    <col min="8970" max="8970" width="12.42578125" style="80" bestFit="1" customWidth="1"/>
    <col min="8971" max="8971" width="14.42578125" style="80" bestFit="1" customWidth="1"/>
    <col min="8972" max="8972" width="13.42578125" style="80" bestFit="1" customWidth="1"/>
    <col min="8973" max="8973" width="14.42578125" style="80" bestFit="1" customWidth="1"/>
    <col min="8974" max="8974" width="15.42578125" style="80" customWidth="1"/>
    <col min="8975" max="9216" width="9.140625" style="80" customWidth="1"/>
    <col min="9217" max="9217" width="65.85546875" style="80" customWidth="1"/>
    <col min="9218" max="9218" width="14.42578125" style="80" bestFit="1" customWidth="1"/>
    <col min="9219" max="9219" width="15.42578125" style="80" bestFit="1" customWidth="1"/>
    <col min="9220" max="9225" width="14.42578125" style="80" bestFit="1" customWidth="1"/>
    <col min="9226" max="9226" width="12.42578125" style="80" bestFit="1" customWidth="1"/>
    <col min="9227" max="9227" width="14.42578125" style="80" bestFit="1" customWidth="1"/>
    <col min="9228" max="9228" width="13.42578125" style="80" bestFit="1" customWidth="1"/>
    <col min="9229" max="9229" width="14.42578125" style="80" bestFit="1" customWidth="1"/>
    <col min="9230" max="9230" width="15.42578125" style="80" customWidth="1"/>
    <col min="9231" max="9472" width="9.140625" style="80" customWidth="1"/>
    <col min="9473" max="9473" width="65.85546875" style="80" customWidth="1"/>
    <col min="9474" max="9474" width="14.42578125" style="80" bestFit="1" customWidth="1"/>
    <col min="9475" max="9475" width="15.42578125" style="80" bestFit="1" customWidth="1"/>
    <col min="9476" max="9481" width="14.42578125" style="80" bestFit="1" customWidth="1"/>
    <col min="9482" max="9482" width="12.42578125" style="80" bestFit="1" customWidth="1"/>
    <col min="9483" max="9483" width="14.42578125" style="80" bestFit="1" customWidth="1"/>
    <col min="9484" max="9484" width="13.42578125" style="80" bestFit="1" customWidth="1"/>
    <col min="9485" max="9485" width="14.42578125" style="80" bestFit="1" customWidth="1"/>
    <col min="9486" max="9486" width="15.42578125" style="80" customWidth="1"/>
    <col min="9487" max="9728" width="9.140625" style="80" customWidth="1"/>
    <col min="9729" max="9729" width="65.85546875" style="80" customWidth="1"/>
    <col min="9730" max="9730" width="14.42578125" style="80" bestFit="1" customWidth="1"/>
    <col min="9731" max="9731" width="15.42578125" style="80" bestFit="1" customWidth="1"/>
    <col min="9732" max="9737" width="14.42578125" style="80" bestFit="1" customWidth="1"/>
    <col min="9738" max="9738" width="12.42578125" style="80" bestFit="1" customWidth="1"/>
    <col min="9739" max="9739" width="14.42578125" style="80" bestFit="1" customWidth="1"/>
    <col min="9740" max="9740" width="13.42578125" style="80" bestFit="1" customWidth="1"/>
    <col min="9741" max="9741" width="14.42578125" style="80" bestFit="1" customWidth="1"/>
    <col min="9742" max="9742" width="15.42578125" style="80" customWidth="1"/>
    <col min="9743" max="9984" width="9.140625" style="80" customWidth="1"/>
    <col min="9985" max="9985" width="65.85546875" style="80" customWidth="1"/>
    <col min="9986" max="9986" width="14.42578125" style="80" bestFit="1" customWidth="1"/>
    <col min="9987" max="9987" width="15.42578125" style="80" bestFit="1" customWidth="1"/>
    <col min="9988" max="9993" width="14.42578125" style="80" bestFit="1" customWidth="1"/>
    <col min="9994" max="9994" width="12.42578125" style="80" bestFit="1" customWidth="1"/>
    <col min="9995" max="9995" width="14.42578125" style="80" bestFit="1" customWidth="1"/>
    <col min="9996" max="9996" width="13.42578125" style="80" bestFit="1" customWidth="1"/>
    <col min="9997" max="9997" width="14.42578125" style="80" bestFit="1" customWidth="1"/>
    <col min="9998" max="9998" width="15.42578125" style="80" customWidth="1"/>
    <col min="9999" max="10240" width="9.140625" style="80" customWidth="1"/>
    <col min="10241" max="10241" width="65.85546875" style="80" customWidth="1"/>
    <col min="10242" max="10242" width="14.42578125" style="80" bestFit="1" customWidth="1"/>
    <col min="10243" max="10243" width="15.42578125" style="80" bestFit="1" customWidth="1"/>
    <col min="10244" max="10249" width="14.42578125" style="80" bestFit="1" customWidth="1"/>
    <col min="10250" max="10250" width="12.42578125" style="80" bestFit="1" customWidth="1"/>
    <col min="10251" max="10251" width="14.42578125" style="80" bestFit="1" customWidth="1"/>
    <col min="10252" max="10252" width="13.42578125" style="80" bestFit="1" customWidth="1"/>
    <col min="10253" max="10253" width="14.42578125" style="80" bestFit="1" customWidth="1"/>
    <col min="10254" max="10254" width="15.42578125" style="80" customWidth="1"/>
    <col min="10255" max="10496" width="9.140625" style="80" customWidth="1"/>
    <col min="10497" max="10497" width="65.85546875" style="80" customWidth="1"/>
    <col min="10498" max="10498" width="14.42578125" style="80" bestFit="1" customWidth="1"/>
    <col min="10499" max="10499" width="15.42578125" style="80" bestFit="1" customWidth="1"/>
    <col min="10500" max="10505" width="14.42578125" style="80" bestFit="1" customWidth="1"/>
    <col min="10506" max="10506" width="12.42578125" style="80" bestFit="1" customWidth="1"/>
    <col min="10507" max="10507" width="14.42578125" style="80" bestFit="1" customWidth="1"/>
    <col min="10508" max="10508" width="13.42578125" style="80" bestFit="1" customWidth="1"/>
    <col min="10509" max="10509" width="14.42578125" style="80" bestFit="1" customWidth="1"/>
    <col min="10510" max="10510" width="15.42578125" style="80" customWidth="1"/>
    <col min="10511" max="10752" width="9.140625" style="80" customWidth="1"/>
    <col min="10753" max="10753" width="65.85546875" style="80" customWidth="1"/>
    <col min="10754" max="10754" width="14.42578125" style="80" bestFit="1" customWidth="1"/>
    <col min="10755" max="10755" width="15.42578125" style="80" bestFit="1" customWidth="1"/>
    <col min="10756" max="10761" width="14.42578125" style="80" bestFit="1" customWidth="1"/>
    <col min="10762" max="10762" width="12.42578125" style="80" bestFit="1" customWidth="1"/>
    <col min="10763" max="10763" width="14.42578125" style="80" bestFit="1" customWidth="1"/>
    <col min="10764" max="10764" width="13.42578125" style="80" bestFit="1" customWidth="1"/>
    <col min="10765" max="10765" width="14.42578125" style="80" bestFit="1" customWidth="1"/>
    <col min="10766" max="10766" width="15.42578125" style="80" customWidth="1"/>
    <col min="10767" max="11008" width="9.140625" style="80" customWidth="1"/>
    <col min="11009" max="11009" width="65.85546875" style="80" customWidth="1"/>
    <col min="11010" max="11010" width="14.42578125" style="80" bestFit="1" customWidth="1"/>
    <col min="11011" max="11011" width="15.42578125" style="80" bestFit="1" customWidth="1"/>
    <col min="11012" max="11017" width="14.42578125" style="80" bestFit="1" customWidth="1"/>
    <col min="11018" max="11018" width="12.42578125" style="80" bestFit="1" customWidth="1"/>
    <col min="11019" max="11019" width="14.42578125" style="80" bestFit="1" customWidth="1"/>
    <col min="11020" max="11020" width="13.42578125" style="80" bestFit="1" customWidth="1"/>
    <col min="11021" max="11021" width="14.42578125" style="80" bestFit="1" customWidth="1"/>
    <col min="11022" max="11022" width="15.42578125" style="80" customWidth="1"/>
    <col min="11023" max="11264" width="9.140625" style="80" customWidth="1"/>
    <col min="11265" max="11265" width="65.85546875" style="80" customWidth="1"/>
    <col min="11266" max="11266" width="14.42578125" style="80" bestFit="1" customWidth="1"/>
    <col min="11267" max="11267" width="15.42578125" style="80" bestFit="1" customWidth="1"/>
    <col min="11268" max="11273" width="14.42578125" style="80" bestFit="1" customWidth="1"/>
    <col min="11274" max="11274" width="12.42578125" style="80" bestFit="1" customWidth="1"/>
    <col min="11275" max="11275" width="14.42578125" style="80" bestFit="1" customWidth="1"/>
    <col min="11276" max="11276" width="13.42578125" style="80" bestFit="1" customWidth="1"/>
    <col min="11277" max="11277" width="14.42578125" style="80" bestFit="1" customWidth="1"/>
    <col min="11278" max="11278" width="15.42578125" style="80" customWidth="1"/>
    <col min="11279" max="11520" width="9.140625" style="80" customWidth="1"/>
    <col min="11521" max="11521" width="65.85546875" style="80" customWidth="1"/>
    <col min="11522" max="11522" width="14.42578125" style="80" bestFit="1" customWidth="1"/>
    <col min="11523" max="11523" width="15.42578125" style="80" bestFit="1" customWidth="1"/>
    <col min="11524" max="11529" width="14.42578125" style="80" bestFit="1" customWidth="1"/>
    <col min="11530" max="11530" width="12.42578125" style="80" bestFit="1" customWidth="1"/>
    <col min="11531" max="11531" width="14.42578125" style="80" bestFit="1" customWidth="1"/>
    <col min="11532" max="11532" width="13.42578125" style="80" bestFit="1" customWidth="1"/>
    <col min="11533" max="11533" width="14.42578125" style="80" bestFit="1" customWidth="1"/>
    <col min="11534" max="11534" width="15.42578125" style="80" customWidth="1"/>
    <col min="11535" max="11776" width="9.140625" style="80" customWidth="1"/>
    <col min="11777" max="11777" width="65.85546875" style="80" customWidth="1"/>
    <col min="11778" max="11778" width="14.42578125" style="80" bestFit="1" customWidth="1"/>
    <col min="11779" max="11779" width="15.42578125" style="80" bestFit="1" customWidth="1"/>
    <col min="11780" max="11785" width="14.42578125" style="80" bestFit="1" customWidth="1"/>
    <col min="11786" max="11786" width="12.42578125" style="80" bestFit="1" customWidth="1"/>
    <col min="11787" max="11787" width="14.42578125" style="80" bestFit="1" customWidth="1"/>
    <col min="11788" max="11788" width="13.42578125" style="80" bestFit="1" customWidth="1"/>
    <col min="11789" max="11789" width="14.42578125" style="80" bestFit="1" customWidth="1"/>
    <col min="11790" max="11790" width="15.42578125" style="80" customWidth="1"/>
    <col min="11791" max="12032" width="9.140625" style="80" customWidth="1"/>
    <col min="12033" max="12033" width="65.85546875" style="80" customWidth="1"/>
    <col min="12034" max="12034" width="14.42578125" style="80" bestFit="1" customWidth="1"/>
    <col min="12035" max="12035" width="15.42578125" style="80" bestFit="1" customWidth="1"/>
    <col min="12036" max="12041" width="14.42578125" style="80" bestFit="1" customWidth="1"/>
    <col min="12042" max="12042" width="12.42578125" style="80" bestFit="1" customWidth="1"/>
    <col min="12043" max="12043" width="14.42578125" style="80" bestFit="1" customWidth="1"/>
    <col min="12044" max="12044" width="13.42578125" style="80" bestFit="1" customWidth="1"/>
    <col min="12045" max="12045" width="14.42578125" style="80" bestFit="1" customWidth="1"/>
    <col min="12046" max="12046" width="15.42578125" style="80" customWidth="1"/>
    <col min="12047" max="12288" width="9.140625" style="80" customWidth="1"/>
    <col min="12289" max="12289" width="65.85546875" style="80" customWidth="1"/>
    <col min="12290" max="12290" width="14.42578125" style="80" bestFit="1" customWidth="1"/>
    <col min="12291" max="12291" width="15.42578125" style="80" bestFit="1" customWidth="1"/>
    <col min="12292" max="12297" width="14.42578125" style="80" bestFit="1" customWidth="1"/>
    <col min="12298" max="12298" width="12.42578125" style="80" bestFit="1" customWidth="1"/>
    <col min="12299" max="12299" width="14.42578125" style="80" bestFit="1" customWidth="1"/>
    <col min="12300" max="12300" width="13.42578125" style="80" bestFit="1" customWidth="1"/>
    <col min="12301" max="12301" width="14.42578125" style="80" bestFit="1" customWidth="1"/>
    <col min="12302" max="12302" width="15.42578125" style="80" customWidth="1"/>
    <col min="12303" max="12544" width="9.140625" style="80" customWidth="1"/>
    <col min="12545" max="12545" width="65.85546875" style="80" customWidth="1"/>
    <col min="12546" max="12546" width="14.42578125" style="80" bestFit="1" customWidth="1"/>
    <col min="12547" max="12547" width="15.42578125" style="80" bestFit="1" customWidth="1"/>
    <col min="12548" max="12553" width="14.42578125" style="80" bestFit="1" customWidth="1"/>
    <col min="12554" max="12554" width="12.42578125" style="80" bestFit="1" customWidth="1"/>
    <col min="12555" max="12555" width="14.42578125" style="80" bestFit="1" customWidth="1"/>
    <col min="12556" max="12556" width="13.42578125" style="80" bestFit="1" customWidth="1"/>
    <col min="12557" max="12557" width="14.42578125" style="80" bestFit="1" customWidth="1"/>
    <col min="12558" max="12558" width="15.42578125" style="80" customWidth="1"/>
    <col min="12559" max="12800" width="9.140625" style="80" customWidth="1"/>
    <col min="12801" max="12801" width="65.85546875" style="80" customWidth="1"/>
    <col min="12802" max="12802" width="14.42578125" style="80" bestFit="1" customWidth="1"/>
    <col min="12803" max="12803" width="15.42578125" style="80" bestFit="1" customWidth="1"/>
    <col min="12804" max="12809" width="14.42578125" style="80" bestFit="1" customWidth="1"/>
    <col min="12810" max="12810" width="12.42578125" style="80" bestFit="1" customWidth="1"/>
    <col min="12811" max="12811" width="14.42578125" style="80" bestFit="1" customWidth="1"/>
    <col min="12812" max="12812" width="13.42578125" style="80" bestFit="1" customWidth="1"/>
    <col min="12813" max="12813" width="14.42578125" style="80" bestFit="1" customWidth="1"/>
    <col min="12814" max="12814" width="15.42578125" style="80" customWidth="1"/>
    <col min="12815" max="13056" width="9.140625" style="80" customWidth="1"/>
    <col min="13057" max="13057" width="65.85546875" style="80" customWidth="1"/>
    <col min="13058" max="13058" width="14.42578125" style="80" bestFit="1" customWidth="1"/>
    <col min="13059" max="13059" width="15.42578125" style="80" bestFit="1" customWidth="1"/>
    <col min="13060" max="13065" width="14.42578125" style="80" bestFit="1" customWidth="1"/>
    <col min="13066" max="13066" width="12.42578125" style="80" bestFit="1" customWidth="1"/>
    <col min="13067" max="13067" width="14.42578125" style="80" bestFit="1" customWidth="1"/>
    <col min="13068" max="13068" width="13.42578125" style="80" bestFit="1" customWidth="1"/>
    <col min="13069" max="13069" width="14.42578125" style="80" bestFit="1" customWidth="1"/>
    <col min="13070" max="13070" width="15.42578125" style="80" customWidth="1"/>
    <col min="13071" max="13312" width="9.140625" style="80" customWidth="1"/>
    <col min="13313" max="13313" width="65.85546875" style="80" customWidth="1"/>
    <col min="13314" max="13314" width="14.42578125" style="80" bestFit="1" customWidth="1"/>
    <col min="13315" max="13315" width="15.42578125" style="80" bestFit="1" customWidth="1"/>
    <col min="13316" max="13321" width="14.42578125" style="80" bestFit="1" customWidth="1"/>
    <col min="13322" max="13322" width="12.42578125" style="80" bestFit="1" customWidth="1"/>
    <col min="13323" max="13323" width="14.42578125" style="80" bestFit="1" customWidth="1"/>
    <col min="13324" max="13324" width="13.42578125" style="80" bestFit="1" customWidth="1"/>
    <col min="13325" max="13325" width="14.42578125" style="80" bestFit="1" customWidth="1"/>
    <col min="13326" max="13326" width="15.42578125" style="80" customWidth="1"/>
    <col min="13327" max="13568" width="9.140625" style="80" customWidth="1"/>
    <col min="13569" max="13569" width="65.85546875" style="80" customWidth="1"/>
    <col min="13570" max="13570" width="14.42578125" style="80" bestFit="1" customWidth="1"/>
    <col min="13571" max="13571" width="15.42578125" style="80" bestFit="1" customWidth="1"/>
    <col min="13572" max="13577" width="14.42578125" style="80" bestFit="1" customWidth="1"/>
    <col min="13578" max="13578" width="12.42578125" style="80" bestFit="1" customWidth="1"/>
    <col min="13579" max="13579" width="14.42578125" style="80" bestFit="1" customWidth="1"/>
    <col min="13580" max="13580" width="13.42578125" style="80" bestFit="1" customWidth="1"/>
    <col min="13581" max="13581" width="14.42578125" style="80" bestFit="1" customWidth="1"/>
    <col min="13582" max="13582" width="15.42578125" style="80" customWidth="1"/>
    <col min="13583" max="13824" width="9.140625" style="80" customWidth="1"/>
    <col min="13825" max="13825" width="65.85546875" style="80" customWidth="1"/>
    <col min="13826" max="13826" width="14.42578125" style="80" bestFit="1" customWidth="1"/>
    <col min="13827" max="13827" width="15.42578125" style="80" bestFit="1" customWidth="1"/>
    <col min="13828" max="13833" width="14.42578125" style="80" bestFit="1" customWidth="1"/>
    <col min="13834" max="13834" width="12.42578125" style="80" bestFit="1" customWidth="1"/>
    <col min="13835" max="13835" width="14.42578125" style="80" bestFit="1" customWidth="1"/>
    <col min="13836" max="13836" width="13.42578125" style="80" bestFit="1" customWidth="1"/>
    <col min="13837" max="13837" width="14.42578125" style="80" bestFit="1" customWidth="1"/>
    <col min="13838" max="13838" width="15.42578125" style="80" customWidth="1"/>
    <col min="13839" max="14080" width="9.140625" style="80" customWidth="1"/>
    <col min="14081" max="14081" width="65.85546875" style="80" customWidth="1"/>
    <col min="14082" max="14082" width="14.42578125" style="80" bestFit="1" customWidth="1"/>
    <col min="14083" max="14083" width="15.42578125" style="80" bestFit="1" customWidth="1"/>
    <col min="14084" max="14089" width="14.42578125" style="80" bestFit="1" customWidth="1"/>
    <col min="14090" max="14090" width="12.42578125" style="80" bestFit="1" customWidth="1"/>
    <col min="14091" max="14091" width="14.42578125" style="80" bestFit="1" customWidth="1"/>
    <col min="14092" max="14092" width="13.42578125" style="80" bestFit="1" customWidth="1"/>
    <col min="14093" max="14093" width="14.42578125" style="80" bestFit="1" customWidth="1"/>
    <col min="14094" max="14094" width="15.42578125" style="80" customWidth="1"/>
    <col min="14095" max="14336" width="9.140625" style="80" customWidth="1"/>
    <col min="14337" max="14337" width="65.85546875" style="80" customWidth="1"/>
    <col min="14338" max="14338" width="14.42578125" style="80" bestFit="1" customWidth="1"/>
    <col min="14339" max="14339" width="15.42578125" style="80" bestFit="1" customWidth="1"/>
    <col min="14340" max="14345" width="14.42578125" style="80" bestFit="1" customWidth="1"/>
    <col min="14346" max="14346" width="12.42578125" style="80" bestFit="1" customWidth="1"/>
    <col min="14347" max="14347" width="14.42578125" style="80" bestFit="1" customWidth="1"/>
    <col min="14348" max="14348" width="13.42578125" style="80" bestFit="1" customWidth="1"/>
    <col min="14349" max="14349" width="14.42578125" style="80" bestFit="1" customWidth="1"/>
    <col min="14350" max="14350" width="15.42578125" style="80" customWidth="1"/>
    <col min="14351" max="14592" width="9.140625" style="80" customWidth="1"/>
    <col min="14593" max="14593" width="65.85546875" style="80" customWidth="1"/>
    <col min="14594" max="14594" width="14.42578125" style="80" bestFit="1" customWidth="1"/>
    <col min="14595" max="14595" width="15.42578125" style="80" bestFit="1" customWidth="1"/>
    <col min="14596" max="14601" width="14.42578125" style="80" bestFit="1" customWidth="1"/>
    <col min="14602" max="14602" width="12.42578125" style="80" bestFit="1" customWidth="1"/>
    <col min="14603" max="14603" width="14.42578125" style="80" bestFit="1" customWidth="1"/>
    <col min="14604" max="14604" width="13.42578125" style="80" bestFit="1" customWidth="1"/>
    <col min="14605" max="14605" width="14.42578125" style="80" bestFit="1" customWidth="1"/>
    <col min="14606" max="14606" width="15.42578125" style="80" customWidth="1"/>
    <col min="14607" max="14848" width="9.140625" style="80" customWidth="1"/>
    <col min="14849" max="14849" width="65.85546875" style="80" customWidth="1"/>
    <col min="14850" max="14850" width="14.42578125" style="80" bestFit="1" customWidth="1"/>
    <col min="14851" max="14851" width="15.42578125" style="80" bestFit="1" customWidth="1"/>
    <col min="14852" max="14857" width="14.42578125" style="80" bestFit="1" customWidth="1"/>
    <col min="14858" max="14858" width="12.42578125" style="80" bestFit="1" customWidth="1"/>
    <col min="14859" max="14859" width="14.42578125" style="80" bestFit="1" customWidth="1"/>
    <col min="14860" max="14860" width="13.42578125" style="80" bestFit="1" customWidth="1"/>
    <col min="14861" max="14861" width="14.42578125" style="80" bestFit="1" customWidth="1"/>
    <col min="14862" max="14862" width="15.42578125" style="80" customWidth="1"/>
    <col min="14863" max="15104" width="9.140625" style="80" customWidth="1"/>
    <col min="15105" max="15105" width="65.85546875" style="80" customWidth="1"/>
    <col min="15106" max="15106" width="14.42578125" style="80" bestFit="1" customWidth="1"/>
    <col min="15107" max="15107" width="15.42578125" style="80" bestFit="1" customWidth="1"/>
    <col min="15108" max="15113" width="14.42578125" style="80" bestFit="1" customWidth="1"/>
    <col min="15114" max="15114" width="12.42578125" style="80" bestFit="1" customWidth="1"/>
    <col min="15115" max="15115" width="14.42578125" style="80" bestFit="1" customWidth="1"/>
    <col min="15116" max="15116" width="13.42578125" style="80" bestFit="1" customWidth="1"/>
    <col min="15117" max="15117" width="14.42578125" style="80" bestFit="1" customWidth="1"/>
    <col min="15118" max="15118" width="15.42578125" style="80" customWidth="1"/>
    <col min="15119" max="15360" width="9.140625" style="80" customWidth="1"/>
    <col min="15361" max="15361" width="65.85546875" style="80" customWidth="1"/>
    <col min="15362" max="15362" width="14.42578125" style="80" bestFit="1" customWidth="1"/>
    <col min="15363" max="15363" width="15.42578125" style="80" bestFit="1" customWidth="1"/>
    <col min="15364" max="15369" width="14.42578125" style="80" bestFit="1" customWidth="1"/>
    <col min="15370" max="15370" width="12.42578125" style="80" bestFit="1" customWidth="1"/>
    <col min="15371" max="15371" width="14.42578125" style="80" bestFit="1" customWidth="1"/>
    <col min="15372" max="15372" width="13.42578125" style="80" bestFit="1" customWidth="1"/>
    <col min="15373" max="15373" width="14.42578125" style="80" bestFit="1" customWidth="1"/>
    <col min="15374" max="15374" width="15.42578125" style="80" customWidth="1"/>
    <col min="15375" max="15616" width="9.140625" style="80" customWidth="1"/>
    <col min="15617" max="15617" width="65.85546875" style="80" customWidth="1"/>
    <col min="15618" max="15618" width="14.42578125" style="80" bestFit="1" customWidth="1"/>
    <col min="15619" max="15619" width="15.42578125" style="80" bestFit="1" customWidth="1"/>
    <col min="15620" max="15625" width="14.42578125" style="80" bestFit="1" customWidth="1"/>
    <col min="15626" max="15626" width="12.42578125" style="80" bestFit="1" customWidth="1"/>
    <col min="15627" max="15627" width="14.42578125" style="80" bestFit="1" customWidth="1"/>
    <col min="15628" max="15628" width="13.42578125" style="80" bestFit="1" customWidth="1"/>
    <col min="15629" max="15629" width="14.42578125" style="80" bestFit="1" customWidth="1"/>
    <col min="15630" max="15630" width="15.42578125" style="80" customWidth="1"/>
    <col min="15631" max="15872" width="9.140625" style="80" customWidth="1"/>
    <col min="15873" max="15873" width="65.85546875" style="80" customWidth="1"/>
    <col min="15874" max="15874" width="14.42578125" style="80" bestFit="1" customWidth="1"/>
    <col min="15875" max="15875" width="15.42578125" style="80" bestFit="1" customWidth="1"/>
    <col min="15876" max="15881" width="14.42578125" style="80" bestFit="1" customWidth="1"/>
    <col min="15882" max="15882" width="12.42578125" style="80" bestFit="1" customWidth="1"/>
    <col min="15883" max="15883" width="14.42578125" style="80" bestFit="1" customWidth="1"/>
    <col min="15884" max="15884" width="13.42578125" style="80" bestFit="1" customWidth="1"/>
    <col min="15885" max="15885" width="14.42578125" style="80" bestFit="1" customWidth="1"/>
    <col min="15886" max="15886" width="15.42578125" style="80" customWidth="1"/>
    <col min="15887" max="16128" width="9.140625" style="80" customWidth="1"/>
    <col min="16129" max="16129" width="65.85546875" style="80" customWidth="1"/>
    <col min="16130" max="16130" width="14.42578125" style="80" bestFit="1" customWidth="1"/>
    <col min="16131" max="16131" width="15.42578125" style="80" bestFit="1" customWidth="1"/>
    <col min="16132" max="16137" width="14.42578125" style="80" bestFit="1" customWidth="1"/>
    <col min="16138" max="16138" width="12.42578125" style="80" bestFit="1" customWidth="1"/>
    <col min="16139" max="16139" width="14.42578125" style="80" bestFit="1" customWidth="1"/>
    <col min="16140" max="16140" width="13.42578125" style="80" bestFit="1" customWidth="1"/>
    <col min="16141" max="16141" width="14.42578125" style="80" bestFit="1" customWidth="1"/>
    <col min="16142" max="16142" width="15.42578125" style="80" customWidth="1"/>
    <col min="16143" max="16384" width="9.140625" style="80" customWidth="1"/>
  </cols>
  <sheetData>
    <row r="1" spans="1:14" ht="30" customHeight="1" x14ac:dyDescent="0.25">
      <c r="A1" s="788" t="s">
        <v>0</v>
      </c>
      <c r="B1" s="799"/>
      <c r="C1" s="799"/>
      <c r="D1" s="799"/>
      <c r="E1" s="799"/>
      <c r="F1" s="799"/>
      <c r="G1" s="799"/>
      <c r="H1" s="799"/>
      <c r="I1" s="799"/>
      <c r="J1" s="799"/>
      <c r="K1" s="799"/>
      <c r="L1" s="799"/>
      <c r="M1" s="799"/>
      <c r="N1" s="799"/>
    </row>
    <row r="2" spans="1:14" ht="18" x14ac:dyDescent="0.2">
      <c r="A2" s="789" t="s">
        <v>670</v>
      </c>
      <c r="B2" s="800"/>
      <c r="C2" s="800"/>
      <c r="D2" s="800"/>
      <c r="E2" s="800"/>
      <c r="F2" s="800"/>
      <c r="G2" s="800"/>
      <c r="H2" s="800"/>
      <c r="I2" s="800"/>
      <c r="J2" s="800"/>
      <c r="K2" s="800"/>
      <c r="L2" s="800"/>
      <c r="M2" s="800"/>
      <c r="N2" s="800"/>
    </row>
    <row r="3" spans="1:14" ht="15" customHeight="1" x14ac:dyDescent="0.2">
      <c r="A3" s="789" t="s">
        <v>2</v>
      </c>
      <c r="B3" s="800"/>
      <c r="C3" s="800"/>
      <c r="D3" s="800"/>
      <c r="E3" s="800"/>
      <c r="F3" s="800"/>
      <c r="G3" s="800"/>
      <c r="H3" s="800"/>
      <c r="I3" s="800"/>
      <c r="J3" s="800"/>
      <c r="K3" s="800"/>
      <c r="L3" s="800"/>
      <c r="M3" s="800"/>
      <c r="N3" s="800"/>
    </row>
    <row r="4" spans="1:14" s="86" customFormat="1" ht="30" customHeight="1" x14ac:dyDescent="0.25">
      <c r="A4" s="790" t="s">
        <v>671</v>
      </c>
      <c r="B4" s="801"/>
      <c r="C4" s="801"/>
      <c r="D4" s="801"/>
      <c r="E4" s="801"/>
      <c r="F4" s="801"/>
      <c r="G4" s="801"/>
      <c r="H4" s="801"/>
      <c r="I4" s="801"/>
      <c r="J4" s="801"/>
      <c r="K4" s="801"/>
      <c r="L4" s="801"/>
      <c r="M4" s="801"/>
      <c r="N4" s="801"/>
    </row>
    <row r="5" spans="1:14" ht="3.75" customHeight="1" x14ac:dyDescent="0.2">
      <c r="A5" s="52"/>
      <c r="B5" s="52"/>
      <c r="C5" s="52"/>
      <c r="D5" s="52"/>
      <c r="E5" s="52"/>
      <c r="F5" s="52"/>
      <c r="G5" s="52"/>
      <c r="H5" s="52"/>
      <c r="I5" s="52"/>
      <c r="J5" s="52"/>
      <c r="K5" s="52"/>
      <c r="L5" s="52"/>
      <c r="M5" s="52"/>
      <c r="N5" s="52"/>
    </row>
    <row r="6" spans="1:14" s="96" customFormat="1" ht="30" customHeight="1" x14ac:dyDescent="0.2">
      <c r="A6" s="135"/>
      <c r="B6" s="136" t="s">
        <v>317</v>
      </c>
      <c r="C6" s="136" t="s">
        <v>318</v>
      </c>
      <c r="D6" s="136" t="s">
        <v>319</v>
      </c>
      <c r="E6" s="136" t="s">
        <v>320</v>
      </c>
      <c r="F6" s="136" t="s">
        <v>321</v>
      </c>
      <c r="G6" s="136" t="s">
        <v>322</v>
      </c>
      <c r="H6" s="136" t="s">
        <v>323</v>
      </c>
      <c r="I6" s="136" t="s">
        <v>324</v>
      </c>
      <c r="J6" s="136" t="s">
        <v>325</v>
      </c>
      <c r="K6" s="136" t="s">
        <v>326</v>
      </c>
      <c r="L6" s="136" t="s">
        <v>327</v>
      </c>
      <c r="M6" s="137" t="s">
        <v>328</v>
      </c>
      <c r="N6" s="137" t="s">
        <v>8</v>
      </c>
    </row>
    <row r="7" spans="1:14" s="140" customFormat="1" ht="15" customHeight="1" x14ac:dyDescent="0.25">
      <c r="A7" s="138" t="s">
        <v>672</v>
      </c>
      <c r="B7" s="139">
        <v>0.13635330081059641</v>
      </c>
      <c r="C7" s="139">
        <v>0.12254839987237733</v>
      </c>
      <c r="D7" s="139">
        <v>0.1499399203046248</v>
      </c>
      <c r="E7" s="139">
        <v>0.14524135688925716</v>
      </c>
      <c r="F7" s="139">
        <v>0.13075986712166207</v>
      </c>
      <c r="G7" s="139">
        <v>0.13522372424880247</v>
      </c>
      <c r="H7" s="139">
        <v>0.12261988700045434</v>
      </c>
      <c r="I7" s="139">
        <v>0.15422014812553747</v>
      </c>
      <c r="J7" s="139">
        <v>0.76387075591249143</v>
      </c>
      <c r="K7" s="139">
        <v>0.12129789849972028</v>
      </c>
      <c r="L7" s="139">
        <v>0.12622347552607818</v>
      </c>
      <c r="M7" s="139">
        <v>0.13040259331270659</v>
      </c>
      <c r="N7" s="139">
        <v>0.13565183333111758</v>
      </c>
    </row>
    <row r="8" spans="1:14" s="86" customFormat="1" ht="15" customHeight="1" x14ac:dyDescent="0.25">
      <c r="A8" s="112" t="s">
        <v>673</v>
      </c>
      <c r="B8" s="141">
        <v>9679220957.1200008</v>
      </c>
      <c r="C8" s="141">
        <v>73135765003.699982</v>
      </c>
      <c r="D8" s="141">
        <v>12505718843.799999</v>
      </c>
      <c r="E8" s="141">
        <v>9513610077.9699993</v>
      </c>
      <c r="F8" s="141">
        <v>5640480380.4200001</v>
      </c>
      <c r="G8" s="141">
        <v>5921006473.4499998</v>
      </c>
      <c r="H8" s="141">
        <v>2961783861.0499997</v>
      </c>
      <c r="I8" s="141">
        <v>4262304495.1499996</v>
      </c>
      <c r="J8" s="141">
        <v>100280318.28</v>
      </c>
      <c r="K8" s="141">
        <v>4548724173.2199993</v>
      </c>
      <c r="L8" s="141">
        <v>1592920168.7900002</v>
      </c>
      <c r="M8" s="141">
        <v>890592827</v>
      </c>
      <c r="N8" s="141">
        <v>130752407579.94997</v>
      </c>
    </row>
    <row r="9" spans="1:14" s="86" customFormat="1" ht="15" customHeight="1" x14ac:dyDescent="0.25">
      <c r="A9" s="112" t="s">
        <v>674</v>
      </c>
      <c r="B9" s="141">
        <v>20758718.43</v>
      </c>
      <c r="C9" s="141">
        <v>0</v>
      </c>
      <c r="D9" s="141">
        <v>0</v>
      </c>
      <c r="E9" s="141">
        <v>0</v>
      </c>
      <c r="F9" s="141">
        <v>5693488.0499999998</v>
      </c>
      <c r="G9" s="141">
        <v>0</v>
      </c>
      <c r="H9" s="141">
        <v>10440008.99</v>
      </c>
      <c r="I9" s="141">
        <v>0</v>
      </c>
      <c r="J9" s="141">
        <v>0</v>
      </c>
      <c r="K9" s="141">
        <v>0</v>
      </c>
      <c r="L9" s="141">
        <v>0</v>
      </c>
      <c r="M9" s="141">
        <v>0</v>
      </c>
      <c r="N9" s="141">
        <v>36892215.469999999</v>
      </c>
    </row>
    <row r="10" spans="1:14" s="86" customFormat="1" ht="15" customHeight="1" x14ac:dyDescent="0.25">
      <c r="A10" s="112" t="s">
        <v>675</v>
      </c>
      <c r="B10" s="141">
        <v>9021592758.6400013</v>
      </c>
      <c r="C10" s="141">
        <v>8737738265.6100006</v>
      </c>
      <c r="D10" s="141">
        <v>13401411058.68</v>
      </c>
      <c r="E10" s="141">
        <v>8347668400.1000013</v>
      </c>
      <c r="F10" s="141">
        <v>5343429929.6799994</v>
      </c>
      <c r="G10" s="141">
        <v>3258744605.7899995</v>
      </c>
      <c r="H10" s="141">
        <v>1788366614.6900003</v>
      </c>
      <c r="I10" s="141">
        <v>2696737167.25</v>
      </c>
      <c r="J10" s="141">
        <v>25719882.339999996</v>
      </c>
      <c r="K10" s="141">
        <v>3315601999.3799996</v>
      </c>
      <c r="L10" s="141">
        <v>356779298.68999994</v>
      </c>
      <c r="M10" s="141">
        <v>914353109.63000011</v>
      </c>
      <c r="N10" s="141">
        <v>57208143090.479996</v>
      </c>
    </row>
    <row r="11" spans="1:14" s="86" customFormat="1" ht="15" customHeight="1" x14ac:dyDescent="0.25">
      <c r="A11" s="112" t="s">
        <v>676</v>
      </c>
      <c r="B11" s="141">
        <v>3239785288.0300002</v>
      </c>
      <c r="C11" s="141">
        <v>1026252973.51</v>
      </c>
      <c r="D11" s="141">
        <v>6268502061.2600002</v>
      </c>
      <c r="E11" s="141">
        <v>1588400531.5900002</v>
      </c>
      <c r="F11" s="141">
        <v>2705780009.5999999</v>
      </c>
      <c r="G11" s="141">
        <v>816198799.12</v>
      </c>
      <c r="H11" s="141">
        <v>1492456449.6699998</v>
      </c>
      <c r="I11" s="141">
        <v>166614129.75</v>
      </c>
      <c r="J11" s="141">
        <v>0</v>
      </c>
      <c r="K11" s="141">
        <v>940524330.58000004</v>
      </c>
      <c r="L11" s="141">
        <v>997659334.54999995</v>
      </c>
      <c r="M11" s="141">
        <v>104895326.91</v>
      </c>
      <c r="N11" s="141">
        <v>19347069234.57</v>
      </c>
    </row>
    <row r="12" spans="1:14" s="86" customFormat="1" ht="15" customHeight="1" x14ac:dyDescent="0.25">
      <c r="A12" s="112" t="s">
        <v>677</v>
      </c>
      <c r="B12" s="141">
        <v>5846565098.0400009</v>
      </c>
      <c r="C12" s="141">
        <v>9389782474.5699997</v>
      </c>
      <c r="D12" s="141">
        <v>4328553876.9499998</v>
      </c>
      <c r="E12" s="141">
        <v>8360329861.6299992</v>
      </c>
      <c r="F12" s="141">
        <v>6818739856.1000004</v>
      </c>
      <c r="G12" s="141">
        <v>5351140219.1199999</v>
      </c>
      <c r="H12" s="141">
        <v>4466310031.3699999</v>
      </c>
      <c r="I12" s="141">
        <v>291797647.87</v>
      </c>
      <c r="J12" s="141">
        <v>82996877.969999999</v>
      </c>
      <c r="K12" s="141">
        <v>4318138841.1099997</v>
      </c>
      <c r="L12" s="141">
        <v>1263925699.1400001</v>
      </c>
      <c r="M12" s="141">
        <v>1120499051.5999999</v>
      </c>
      <c r="N12" s="141">
        <v>51638779535.470009</v>
      </c>
    </row>
    <row r="13" spans="1:14" s="86" customFormat="1" ht="15" customHeight="1" x14ac:dyDescent="0.25">
      <c r="A13" s="112" t="s">
        <v>678</v>
      </c>
      <c r="B13" s="141">
        <v>10412016087.83</v>
      </c>
      <c r="C13" s="141">
        <v>15240263352.389997</v>
      </c>
      <c r="D13" s="141">
        <v>8551729949.0099993</v>
      </c>
      <c r="E13" s="141">
        <v>10246523228.65</v>
      </c>
      <c r="F13" s="141">
        <v>7969850895.7800016</v>
      </c>
      <c r="G13" s="141">
        <v>6602117170.4000006</v>
      </c>
      <c r="H13" s="141">
        <v>5383114911.54</v>
      </c>
      <c r="I13" s="141">
        <v>17644960753.34</v>
      </c>
      <c r="J13" s="141">
        <v>54404805.460000001</v>
      </c>
      <c r="K13" s="141">
        <v>12734175479.059999</v>
      </c>
      <c r="L13" s="141">
        <v>2248937994.8499999</v>
      </c>
      <c r="M13" s="141">
        <v>9308218386.25</v>
      </c>
      <c r="N13" s="141">
        <v>106396313014.56001</v>
      </c>
    </row>
    <row r="14" spans="1:14" s="86" customFormat="1" ht="15" customHeight="1" x14ac:dyDescent="0.25">
      <c r="A14" s="142" t="s">
        <v>679</v>
      </c>
      <c r="B14" s="143">
        <v>38219938908.090004</v>
      </c>
      <c r="C14" s="143">
        <v>107529802069.77998</v>
      </c>
      <c r="D14" s="143">
        <v>45055915789.699997</v>
      </c>
      <c r="E14" s="143">
        <v>38056532099.940002</v>
      </c>
      <c r="F14" s="143">
        <v>28483974559.630001</v>
      </c>
      <c r="G14" s="143">
        <v>21949207267.880001</v>
      </c>
      <c r="H14" s="143">
        <v>16102471877.310001</v>
      </c>
      <c r="I14" s="143">
        <v>25062414193.360001</v>
      </c>
      <c r="J14" s="143">
        <v>263401884.05000001</v>
      </c>
      <c r="K14" s="143">
        <v>25857164823.349998</v>
      </c>
      <c r="L14" s="143">
        <v>6460222496.0200005</v>
      </c>
      <c r="M14" s="143">
        <v>12338558701.389999</v>
      </c>
      <c r="N14" s="143">
        <v>365379604670.5</v>
      </c>
    </row>
    <row r="15" spans="1:14" s="144" customFormat="1" ht="15" customHeight="1" x14ac:dyDescent="0.25">
      <c r="A15" s="112" t="s">
        <v>680</v>
      </c>
      <c r="B15" s="141">
        <v>18223226978.945999</v>
      </c>
      <c r="C15" s="141">
        <v>24543274348.194496</v>
      </c>
      <c r="D15" s="141">
        <v>17612678599.088497</v>
      </c>
      <c r="E15" s="141">
        <v>18980504570.6875</v>
      </c>
      <c r="F15" s="141">
        <v>15506051127.396004</v>
      </c>
      <c r="G15" s="141">
        <v>11675320655.458</v>
      </c>
      <c r="H15" s="141">
        <v>9837792983.7395</v>
      </c>
      <c r="I15" s="141">
        <v>18486463487.567501</v>
      </c>
      <c r="J15" s="141">
        <v>121796440.40549999</v>
      </c>
      <c r="K15" s="141">
        <v>17106162175.058498</v>
      </c>
      <c r="L15" s="141">
        <v>3767067796.2179999</v>
      </c>
      <c r="M15" s="141">
        <v>10383910960.330999</v>
      </c>
      <c r="N15" s="141">
        <v>166244250123.09052</v>
      </c>
    </row>
    <row r="16" spans="1:14" s="146" customFormat="1" ht="15" customHeight="1" x14ac:dyDescent="0.25">
      <c r="A16" s="145" t="s">
        <v>681</v>
      </c>
      <c r="B16" s="141">
        <v>0.4767989562403171</v>
      </c>
      <c r="C16" s="141">
        <v>0.22824625244141597</v>
      </c>
      <c r="D16" s="141">
        <v>0.39090712707508302</v>
      </c>
      <c r="E16" s="141">
        <v>0.49874498603401185</v>
      </c>
      <c r="F16" s="141">
        <v>0.54437807107764191</v>
      </c>
      <c r="G16" s="141">
        <v>0.53192447968466783</v>
      </c>
      <c r="H16" s="141">
        <v>0.6109492417497675</v>
      </c>
      <c r="I16" s="141">
        <v>0.73761702862868161</v>
      </c>
      <c r="J16" s="141">
        <v>0.46239775711847264</v>
      </c>
      <c r="K16" s="141">
        <v>0.66156372100049365</v>
      </c>
      <c r="L16" s="141">
        <v>0.58311734596429254</v>
      </c>
      <c r="M16" s="141">
        <v>0.84158216625100635</v>
      </c>
      <c r="N16" s="141">
        <v>0.45499050302221955</v>
      </c>
    </row>
    <row r="17" spans="1:14" s="86" customFormat="1" ht="15" customHeight="1" x14ac:dyDescent="0.25">
      <c r="A17" s="142" t="s">
        <v>682</v>
      </c>
      <c r="B17" s="143">
        <v>1822322697.8945999</v>
      </c>
      <c r="C17" s="143">
        <v>2454327434.8194499</v>
      </c>
      <c r="D17" s="143">
        <v>1761267859.9088497</v>
      </c>
      <c r="E17" s="143">
        <v>1898050457.0687501</v>
      </c>
      <c r="F17" s="143">
        <v>1550605112.7396004</v>
      </c>
      <c r="G17" s="143">
        <v>1167532065.5458</v>
      </c>
      <c r="H17" s="143">
        <v>983779298.37395</v>
      </c>
      <c r="I17" s="143">
        <v>1848646348.7567501</v>
      </c>
      <c r="J17" s="143">
        <v>12179644.040550001</v>
      </c>
      <c r="K17" s="143">
        <v>1710616217.5058498</v>
      </c>
      <c r="L17" s="143">
        <v>376706779.62180001</v>
      </c>
      <c r="M17" s="143">
        <v>1038391096.0331</v>
      </c>
      <c r="N17" s="143">
        <v>16624425012.309052</v>
      </c>
    </row>
    <row r="18" spans="1:14" s="86" customFormat="1" ht="15" customHeight="1" x14ac:dyDescent="0.25">
      <c r="A18" s="112" t="s">
        <v>683</v>
      </c>
      <c r="B18" s="141">
        <v>2263852597</v>
      </c>
      <c r="C18" s="141">
        <v>2988616030</v>
      </c>
      <c r="D18" s="141">
        <v>2464528187.9700003</v>
      </c>
      <c r="E18" s="141">
        <v>2230688830.4200001</v>
      </c>
      <c r="F18" s="141">
        <v>1738485959</v>
      </c>
      <c r="G18" s="141">
        <v>1324733934.3900001</v>
      </c>
      <c r="H18" s="141">
        <v>986247095</v>
      </c>
      <c r="I18" s="141">
        <v>2381441356.5499997</v>
      </c>
      <c r="J18" s="141">
        <v>108241378</v>
      </c>
      <c r="K18" s="141">
        <v>1542687200.8099999</v>
      </c>
      <c r="L18" s="141">
        <v>400544607.06</v>
      </c>
      <c r="M18" s="141">
        <v>1183863299.77</v>
      </c>
      <c r="N18" s="141">
        <v>19613930475.970001</v>
      </c>
    </row>
    <row r="19" spans="1:14" s="86" customFormat="1" ht="15" customHeight="1" x14ac:dyDescent="0.25">
      <c r="A19" s="112" t="s">
        <v>684</v>
      </c>
      <c r="B19" s="141">
        <v>0</v>
      </c>
      <c r="C19" s="141">
        <v>575210</v>
      </c>
      <c r="D19" s="141">
        <v>81.571700000000007</v>
      </c>
      <c r="E19" s="141">
        <v>152.66059999999999</v>
      </c>
      <c r="F19" s="141">
        <v>0</v>
      </c>
      <c r="G19" s="141">
        <v>0</v>
      </c>
      <c r="H19" s="141">
        <v>0</v>
      </c>
      <c r="I19" s="141">
        <v>0</v>
      </c>
      <c r="J19" s="141">
        <v>0</v>
      </c>
      <c r="K19" s="141">
        <v>122000.58</v>
      </c>
      <c r="L19" s="141">
        <v>0</v>
      </c>
      <c r="M19" s="141">
        <v>0</v>
      </c>
      <c r="N19" s="141">
        <v>697444.81229999987</v>
      </c>
    </row>
    <row r="20" spans="1:14" s="86" customFormat="1" ht="15" customHeight="1" x14ac:dyDescent="0.25">
      <c r="A20" s="145" t="s">
        <v>685</v>
      </c>
      <c r="B20" s="141">
        <v>0</v>
      </c>
      <c r="C20" s="141">
        <v>0</v>
      </c>
      <c r="D20" s="141">
        <v>0</v>
      </c>
      <c r="E20" s="141">
        <v>0</v>
      </c>
      <c r="F20" s="141">
        <v>0</v>
      </c>
      <c r="G20" s="141">
        <v>0</v>
      </c>
      <c r="H20" s="141">
        <v>0</v>
      </c>
      <c r="I20" s="141">
        <v>0</v>
      </c>
      <c r="J20" s="141">
        <v>0</v>
      </c>
      <c r="K20" s="141">
        <v>0</v>
      </c>
      <c r="L20" s="141">
        <v>0</v>
      </c>
      <c r="M20" s="141">
        <v>0</v>
      </c>
      <c r="N20" s="141">
        <v>0</v>
      </c>
    </row>
    <row r="21" spans="1:14" s="86" customFormat="1" ht="15" customHeight="1" x14ac:dyDescent="0.25">
      <c r="A21" s="112" t="s">
        <v>686</v>
      </c>
      <c r="B21" s="141">
        <v>0</v>
      </c>
      <c r="C21" s="141">
        <v>0</v>
      </c>
      <c r="D21" s="141">
        <v>0</v>
      </c>
      <c r="E21" s="141">
        <v>0</v>
      </c>
      <c r="F21" s="141">
        <v>27719302</v>
      </c>
      <c r="G21" s="141">
        <v>0</v>
      </c>
      <c r="H21" s="141">
        <v>0</v>
      </c>
      <c r="I21" s="141">
        <v>0</v>
      </c>
      <c r="J21" s="141">
        <v>15204639</v>
      </c>
      <c r="K21" s="141">
        <v>0</v>
      </c>
      <c r="L21" s="141">
        <v>0</v>
      </c>
      <c r="M21" s="141">
        <v>0</v>
      </c>
      <c r="N21" s="141">
        <v>42923941</v>
      </c>
    </row>
    <row r="22" spans="1:14" s="86" customFormat="1" ht="15" customHeight="1" x14ac:dyDescent="0.25">
      <c r="A22" s="142" t="s">
        <v>687</v>
      </c>
      <c r="B22" s="143">
        <v>2263852597</v>
      </c>
      <c r="C22" s="143">
        <v>2988040820</v>
      </c>
      <c r="D22" s="143">
        <v>2464528106.3983002</v>
      </c>
      <c r="E22" s="143">
        <v>2230688677.7593999</v>
      </c>
      <c r="F22" s="143">
        <v>1710766657</v>
      </c>
      <c r="G22" s="143">
        <v>1324733934.3900001</v>
      </c>
      <c r="H22" s="143">
        <v>986247095</v>
      </c>
      <c r="I22" s="143">
        <v>2381441356.5499997</v>
      </c>
      <c r="J22" s="143">
        <v>93036739</v>
      </c>
      <c r="K22" s="143">
        <v>1542565200.23</v>
      </c>
      <c r="L22" s="143">
        <v>400544607.06</v>
      </c>
      <c r="M22" s="143">
        <v>1183863299.77</v>
      </c>
      <c r="N22" s="143">
        <v>19570309090.1577</v>
      </c>
    </row>
    <row r="23" spans="1:14" s="86" customFormat="1" ht="15" customHeight="1" x14ac:dyDescent="0.25">
      <c r="A23" s="112" t="s">
        <v>688</v>
      </c>
      <c r="B23" s="141">
        <v>139947910</v>
      </c>
      <c r="C23" s="141">
        <v>433500000</v>
      </c>
      <c r="D23" s="141">
        <v>129067022</v>
      </c>
      <c r="E23" s="141">
        <v>372606000</v>
      </c>
      <c r="F23" s="141">
        <v>274490184</v>
      </c>
      <c r="G23" s="141">
        <v>197183000</v>
      </c>
      <c r="H23" s="141">
        <v>179250000</v>
      </c>
      <c r="I23" s="141">
        <v>344400000</v>
      </c>
      <c r="J23" s="141">
        <v>0</v>
      </c>
      <c r="K23" s="141">
        <v>365439000</v>
      </c>
      <c r="L23" s="141">
        <v>50000000</v>
      </c>
      <c r="M23" s="141">
        <v>0</v>
      </c>
      <c r="N23" s="141">
        <v>2485883116</v>
      </c>
    </row>
    <row r="24" spans="1:14" s="86" customFormat="1" ht="15" customHeight="1" x14ac:dyDescent="0.25">
      <c r="A24" s="112" t="s">
        <v>689</v>
      </c>
      <c r="B24" s="141">
        <v>0</v>
      </c>
      <c r="C24" s="141">
        <v>0</v>
      </c>
      <c r="D24" s="141">
        <v>0</v>
      </c>
      <c r="E24" s="141">
        <v>0</v>
      </c>
      <c r="F24" s="141">
        <v>0</v>
      </c>
      <c r="G24" s="141">
        <v>0</v>
      </c>
      <c r="H24" s="141">
        <v>0</v>
      </c>
      <c r="I24" s="141">
        <v>0</v>
      </c>
      <c r="J24" s="141">
        <v>0</v>
      </c>
      <c r="K24" s="141">
        <v>0</v>
      </c>
      <c r="L24" s="141">
        <v>0</v>
      </c>
      <c r="M24" s="141">
        <v>0</v>
      </c>
      <c r="N24" s="141">
        <v>0</v>
      </c>
    </row>
    <row r="25" spans="1:14" s="147" customFormat="1" ht="15" customHeight="1" x14ac:dyDescent="0.25">
      <c r="A25" s="112" t="s">
        <v>690</v>
      </c>
      <c r="B25" s="141">
        <v>0</v>
      </c>
      <c r="C25" s="141">
        <v>0</v>
      </c>
      <c r="D25" s="141">
        <v>0</v>
      </c>
      <c r="E25" s="141">
        <v>0</v>
      </c>
      <c r="F25" s="141">
        <v>0</v>
      </c>
      <c r="G25" s="141">
        <v>0</v>
      </c>
      <c r="H25" s="141">
        <v>0</v>
      </c>
      <c r="I25" s="141">
        <v>0</v>
      </c>
      <c r="J25" s="141">
        <v>0</v>
      </c>
      <c r="K25" s="141">
        <v>0</v>
      </c>
      <c r="L25" s="141">
        <v>0</v>
      </c>
      <c r="M25" s="141">
        <v>0</v>
      </c>
      <c r="N25" s="141">
        <v>0</v>
      </c>
    </row>
    <row r="26" spans="1:14" s="86" customFormat="1" ht="15" customHeight="1" x14ac:dyDescent="0.25">
      <c r="A26" s="112" t="s">
        <v>691</v>
      </c>
      <c r="B26" s="141">
        <v>139947910</v>
      </c>
      <c r="C26" s="141">
        <v>433500000</v>
      </c>
      <c r="D26" s="141">
        <v>129067022</v>
      </c>
      <c r="E26" s="141">
        <v>372606000</v>
      </c>
      <c r="F26" s="141">
        <v>274490184</v>
      </c>
      <c r="G26" s="141">
        <v>197183000</v>
      </c>
      <c r="H26" s="141">
        <v>179250000</v>
      </c>
      <c r="I26" s="141">
        <v>344400000</v>
      </c>
      <c r="J26" s="141">
        <v>0</v>
      </c>
      <c r="K26" s="141">
        <v>365439000</v>
      </c>
      <c r="L26" s="141">
        <v>50000000</v>
      </c>
      <c r="M26" s="141">
        <v>0</v>
      </c>
      <c r="N26" s="141">
        <v>2485883116</v>
      </c>
    </row>
    <row r="27" spans="1:14" s="52" customFormat="1" x14ac:dyDescent="0.25">
      <c r="A27" s="145" t="s">
        <v>692</v>
      </c>
      <c r="B27" s="141">
        <v>131602770</v>
      </c>
      <c r="C27" s="141">
        <v>215032018</v>
      </c>
      <c r="D27" s="141">
        <v>97886393.349999994</v>
      </c>
      <c r="E27" s="141">
        <v>223531414.02000001</v>
      </c>
      <c r="F27" s="141">
        <v>94067540</v>
      </c>
      <c r="G27" s="141">
        <v>77344991.989999995</v>
      </c>
      <c r="H27" s="141">
        <v>60927417</v>
      </c>
      <c r="I27" s="141">
        <v>127676878.34</v>
      </c>
      <c r="J27" s="141">
        <v>0</v>
      </c>
      <c r="K27" s="141">
        <v>167863723</v>
      </c>
      <c r="L27" s="141">
        <v>24947782.721000001</v>
      </c>
      <c r="M27" s="141">
        <v>171786218.18540001</v>
      </c>
      <c r="N27" s="141">
        <v>1392667146.6064</v>
      </c>
    </row>
    <row r="28" spans="1:14" s="148" customFormat="1" ht="15" customHeight="1" x14ac:dyDescent="0.25">
      <c r="A28" s="145" t="s">
        <v>693</v>
      </c>
      <c r="B28" s="141">
        <v>0</v>
      </c>
      <c r="C28" s="141">
        <v>0</v>
      </c>
      <c r="D28" s="141">
        <v>0</v>
      </c>
      <c r="E28" s="141">
        <v>0</v>
      </c>
      <c r="F28" s="141">
        <v>0</v>
      </c>
      <c r="G28" s="141">
        <v>0</v>
      </c>
      <c r="H28" s="141">
        <v>0</v>
      </c>
      <c r="I28" s="141">
        <v>0</v>
      </c>
      <c r="J28" s="141">
        <v>0</v>
      </c>
      <c r="K28" s="141">
        <v>0</v>
      </c>
      <c r="L28" s="141">
        <v>0</v>
      </c>
      <c r="M28" s="141">
        <v>0</v>
      </c>
      <c r="N28" s="141">
        <v>0</v>
      </c>
    </row>
    <row r="29" spans="1:14" s="86" customFormat="1" ht="15" customHeight="1" x14ac:dyDescent="0.25">
      <c r="A29" s="149" t="s">
        <v>694</v>
      </c>
      <c r="B29" s="143">
        <v>271550680</v>
      </c>
      <c r="C29" s="143">
        <v>648532018</v>
      </c>
      <c r="D29" s="143">
        <v>226953415.34999999</v>
      </c>
      <c r="E29" s="143">
        <v>596137414.01999998</v>
      </c>
      <c r="F29" s="143">
        <v>368557724</v>
      </c>
      <c r="G29" s="143">
        <v>274527991.99000001</v>
      </c>
      <c r="H29" s="143">
        <v>240177417</v>
      </c>
      <c r="I29" s="143">
        <v>472076878.34000003</v>
      </c>
      <c r="J29" s="143">
        <v>0</v>
      </c>
      <c r="K29" s="143">
        <v>533302723</v>
      </c>
      <c r="L29" s="143">
        <v>74947782.721000001</v>
      </c>
      <c r="M29" s="143">
        <v>171786218.18540001</v>
      </c>
      <c r="N29" s="143">
        <v>3878550262.6064</v>
      </c>
    </row>
    <row r="30" spans="1:14" s="86" customFormat="1" ht="15" customHeight="1" x14ac:dyDescent="0.25">
      <c r="A30" s="145" t="s">
        <v>695</v>
      </c>
      <c r="B30" s="141">
        <v>0</v>
      </c>
      <c r="C30" s="141">
        <v>439392457</v>
      </c>
      <c r="D30" s="141">
        <v>0</v>
      </c>
      <c r="E30" s="141">
        <v>0</v>
      </c>
      <c r="F30" s="141">
        <v>0</v>
      </c>
      <c r="G30" s="141">
        <v>0</v>
      </c>
      <c r="H30" s="141">
        <v>0</v>
      </c>
      <c r="I30" s="141">
        <v>0</v>
      </c>
      <c r="J30" s="141">
        <v>0</v>
      </c>
      <c r="K30" s="141">
        <v>0</v>
      </c>
      <c r="L30" s="141">
        <v>0</v>
      </c>
      <c r="M30" s="141">
        <v>0</v>
      </c>
      <c r="N30" s="141">
        <v>439392457</v>
      </c>
    </row>
    <row r="31" spans="1:14" s="86" customFormat="1" ht="15" customHeight="1" x14ac:dyDescent="0.25">
      <c r="A31" s="145" t="s">
        <v>696</v>
      </c>
      <c r="B31" s="141">
        <v>50606127</v>
      </c>
      <c r="C31" s="141">
        <v>189441382</v>
      </c>
      <c r="D31" s="141">
        <v>50637896.25</v>
      </c>
      <c r="E31" s="141">
        <v>70071853.489999995</v>
      </c>
      <c r="F31" s="141">
        <v>51755196</v>
      </c>
      <c r="G31" s="141">
        <v>20481585.550000001</v>
      </c>
      <c r="H31" s="141">
        <v>20115448</v>
      </c>
      <c r="I31" s="141">
        <v>2533097.52</v>
      </c>
      <c r="J31" s="141">
        <v>0</v>
      </c>
      <c r="K31" s="141">
        <v>926400</v>
      </c>
      <c r="L31" s="141">
        <v>0</v>
      </c>
      <c r="M31" s="141">
        <v>1560600</v>
      </c>
      <c r="N31" s="141">
        <v>458129585.81</v>
      </c>
    </row>
    <row r="32" spans="1:14" s="86" customFormat="1" ht="15" customHeight="1" x14ac:dyDescent="0.25">
      <c r="A32" s="142" t="s">
        <v>697</v>
      </c>
      <c r="B32" s="143">
        <v>2484797150</v>
      </c>
      <c r="C32" s="143">
        <v>3007738999</v>
      </c>
      <c r="D32" s="143">
        <v>2640843625.4983001</v>
      </c>
      <c r="E32" s="143">
        <v>2756754238.2894001</v>
      </c>
      <c r="F32" s="143">
        <v>2027569185</v>
      </c>
      <c r="G32" s="143">
        <v>1578780340.8300002</v>
      </c>
      <c r="H32" s="143">
        <v>1206309064</v>
      </c>
      <c r="I32" s="143">
        <v>2850985137.3699999</v>
      </c>
      <c r="J32" s="143">
        <v>93036739</v>
      </c>
      <c r="K32" s="143">
        <v>2074941523.23</v>
      </c>
      <c r="L32" s="143">
        <v>475492389.78100002</v>
      </c>
      <c r="M32" s="143">
        <v>1354088917.9554</v>
      </c>
      <c r="N32" s="143">
        <v>22551337309.954098</v>
      </c>
    </row>
    <row r="33" spans="1:14" s="86" customFormat="1" ht="15" customHeight="1" x14ac:dyDescent="0.25">
      <c r="A33" s="112" t="s">
        <v>698</v>
      </c>
      <c r="B33" s="141">
        <v>662474452.10540009</v>
      </c>
      <c r="C33" s="141">
        <v>553411564.1805501</v>
      </c>
      <c r="D33" s="141">
        <v>879575765.58945036</v>
      </c>
      <c r="E33" s="141">
        <v>858703781.22064996</v>
      </c>
      <c r="F33" s="141">
        <v>476964072.26039958</v>
      </c>
      <c r="G33" s="141">
        <v>411248275.28420019</v>
      </c>
      <c r="H33" s="141">
        <v>222529765.62605</v>
      </c>
      <c r="I33" s="141">
        <v>1002338788.6132498</v>
      </c>
      <c r="J33" s="141">
        <v>80857094.959450006</v>
      </c>
      <c r="K33" s="141">
        <v>364325305.72415018</v>
      </c>
      <c r="L33" s="141">
        <v>98785610.159200013</v>
      </c>
      <c r="M33" s="141">
        <v>315697821.92229998</v>
      </c>
      <c r="N33" s="141">
        <v>5926912297.6450462</v>
      </c>
    </row>
    <row r="34" spans="1:14" s="152" customFormat="1" ht="15" customHeight="1" x14ac:dyDescent="0.25">
      <c r="A34" s="112" t="s">
        <v>699</v>
      </c>
      <c r="B34" s="150">
        <v>0.20977484436103772</v>
      </c>
      <c r="C34" s="150">
        <v>0.42801635709681457</v>
      </c>
      <c r="D34" s="150">
        <v>0.22160592481108138</v>
      </c>
      <c r="E34" s="150">
        <v>0.19784235560237293</v>
      </c>
      <c r="F34" s="150">
        <v>0.17685133703588027</v>
      </c>
      <c r="G34" s="150">
        <v>0.53162412716562713</v>
      </c>
      <c r="H34" s="150">
        <v>0.24555943352341422</v>
      </c>
      <c r="I34" s="151">
        <v>0.15747402942063621</v>
      </c>
      <c r="J34" s="150">
        <v>1.8008964394162615E-2</v>
      </c>
      <c r="K34" s="150">
        <v>0.1677302373747051</v>
      </c>
      <c r="L34" s="150">
        <v>0.11229543962752528</v>
      </c>
      <c r="M34" s="150">
        <v>4.1721842768866688E-2</v>
      </c>
      <c r="N34" s="150">
        <v>0.23687766578490654</v>
      </c>
    </row>
    <row r="35" spans="1:14" ht="3.75" customHeight="1" thickBot="1" x14ac:dyDescent="0.25">
      <c r="A35" s="76"/>
      <c r="B35" s="76"/>
      <c r="C35" s="76"/>
      <c r="D35" s="76"/>
      <c r="E35" s="76"/>
      <c r="F35" s="76"/>
      <c r="G35" s="76"/>
      <c r="H35" s="76"/>
      <c r="I35" s="76"/>
      <c r="J35" s="76"/>
      <c r="K35" s="76"/>
      <c r="L35" s="76"/>
      <c r="M35" s="76"/>
      <c r="N35" s="76"/>
    </row>
    <row r="36" spans="1:14" ht="13.5" thickTop="1" x14ac:dyDescent="0.2">
      <c r="A36" s="153" t="s">
        <v>700</v>
      </c>
      <c r="B36" s="52"/>
      <c r="C36" s="52"/>
      <c r="D36" s="52"/>
      <c r="E36" s="52"/>
      <c r="F36" s="52"/>
      <c r="G36" s="52"/>
      <c r="H36" s="52"/>
      <c r="I36" s="52"/>
      <c r="J36" s="52"/>
      <c r="K36" s="52"/>
      <c r="L36" s="52"/>
      <c r="M36" s="52"/>
      <c r="N36" s="52"/>
    </row>
    <row r="37" spans="1:14" ht="15" customHeight="1" x14ac:dyDescent="0.2">
      <c r="A37" s="79"/>
      <c r="B37" s="52"/>
      <c r="C37" s="52"/>
      <c r="D37" s="52"/>
      <c r="E37" s="52"/>
      <c r="F37" s="52"/>
      <c r="G37" s="52"/>
      <c r="H37" s="52"/>
      <c r="I37" s="52"/>
      <c r="J37" s="52"/>
      <c r="K37" s="52"/>
      <c r="L37" s="52"/>
      <c r="M37" s="52"/>
      <c r="N37" s="52"/>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41310-7385-4B01-B07E-9EE4C7FC4901}">
  <sheetPr codeName="Sheet16">
    <pageSetUpPr fitToPage="1"/>
  </sheetPr>
  <dimension ref="A1:P644"/>
  <sheetViews>
    <sheetView zoomScaleNormal="100" workbookViewId="0">
      <selection activeCell="C12" sqref="C12"/>
    </sheetView>
  </sheetViews>
  <sheetFormatPr baseColWidth="10" defaultColWidth="11.42578125" defaultRowHeight="12.75" x14ac:dyDescent="0.2"/>
  <cols>
    <col min="1" max="1" width="38.28515625" style="154" customWidth="1"/>
    <col min="2" max="13" width="13.85546875" style="80" customWidth="1"/>
    <col min="14" max="14" width="14.140625" style="80" customWidth="1"/>
    <col min="15" max="15" width="12.140625" style="80" customWidth="1"/>
    <col min="16" max="16" width="2.5703125" style="192" customWidth="1"/>
    <col min="17" max="256" width="9.140625" style="80" customWidth="1"/>
    <col min="257" max="257" width="38.28515625" style="80" customWidth="1"/>
    <col min="258" max="269" width="13.85546875" style="80" customWidth="1"/>
    <col min="270" max="270" width="14.140625" style="80" customWidth="1"/>
    <col min="271" max="271" width="12.140625" style="80" customWidth="1"/>
    <col min="272" max="272" width="2.5703125" style="80" customWidth="1"/>
    <col min="273" max="512" width="9.140625" style="80" customWidth="1"/>
    <col min="513" max="513" width="38.28515625" style="80" customWidth="1"/>
    <col min="514" max="525" width="13.85546875" style="80" customWidth="1"/>
    <col min="526" max="526" width="14.140625" style="80" customWidth="1"/>
    <col min="527" max="527" width="12.140625" style="80" customWidth="1"/>
    <col min="528" max="528" width="2.5703125" style="80" customWidth="1"/>
    <col min="529" max="768" width="9.140625" style="80" customWidth="1"/>
    <col min="769" max="769" width="38.28515625" style="80" customWidth="1"/>
    <col min="770" max="781" width="13.85546875" style="80" customWidth="1"/>
    <col min="782" max="782" width="14.140625" style="80" customWidth="1"/>
    <col min="783" max="783" width="12.140625" style="80" customWidth="1"/>
    <col min="784" max="784" width="2.5703125" style="80" customWidth="1"/>
    <col min="785" max="1024" width="9.140625" style="80" customWidth="1"/>
    <col min="1025" max="1025" width="38.28515625" style="80" customWidth="1"/>
    <col min="1026" max="1037" width="13.85546875" style="80" customWidth="1"/>
    <col min="1038" max="1038" width="14.140625" style="80" customWidth="1"/>
    <col min="1039" max="1039" width="12.140625" style="80" customWidth="1"/>
    <col min="1040" max="1040" width="2.5703125" style="80" customWidth="1"/>
    <col min="1041" max="1280" width="9.140625" style="80" customWidth="1"/>
    <col min="1281" max="1281" width="38.28515625" style="80" customWidth="1"/>
    <col min="1282" max="1293" width="13.85546875" style="80" customWidth="1"/>
    <col min="1294" max="1294" width="14.140625" style="80" customWidth="1"/>
    <col min="1295" max="1295" width="12.140625" style="80" customWidth="1"/>
    <col min="1296" max="1296" width="2.5703125" style="80" customWidth="1"/>
    <col min="1297" max="1536" width="9.140625" style="80" customWidth="1"/>
    <col min="1537" max="1537" width="38.28515625" style="80" customWidth="1"/>
    <col min="1538" max="1549" width="13.85546875" style="80" customWidth="1"/>
    <col min="1550" max="1550" width="14.140625" style="80" customWidth="1"/>
    <col min="1551" max="1551" width="12.140625" style="80" customWidth="1"/>
    <col min="1552" max="1552" width="2.5703125" style="80" customWidth="1"/>
    <col min="1553" max="1792" width="9.140625" style="80" customWidth="1"/>
    <col min="1793" max="1793" width="38.28515625" style="80" customWidth="1"/>
    <col min="1794" max="1805" width="13.85546875" style="80" customWidth="1"/>
    <col min="1806" max="1806" width="14.140625" style="80" customWidth="1"/>
    <col min="1807" max="1807" width="12.140625" style="80" customWidth="1"/>
    <col min="1808" max="1808" width="2.5703125" style="80" customWidth="1"/>
    <col min="1809" max="2048" width="9.140625" style="80" customWidth="1"/>
    <col min="2049" max="2049" width="38.28515625" style="80" customWidth="1"/>
    <col min="2050" max="2061" width="13.85546875" style="80" customWidth="1"/>
    <col min="2062" max="2062" width="14.140625" style="80" customWidth="1"/>
    <col min="2063" max="2063" width="12.140625" style="80" customWidth="1"/>
    <col min="2064" max="2064" width="2.5703125" style="80" customWidth="1"/>
    <col min="2065" max="2304" width="9.140625" style="80" customWidth="1"/>
    <col min="2305" max="2305" width="38.28515625" style="80" customWidth="1"/>
    <col min="2306" max="2317" width="13.85546875" style="80" customWidth="1"/>
    <col min="2318" max="2318" width="14.140625" style="80" customWidth="1"/>
    <col min="2319" max="2319" width="12.140625" style="80" customWidth="1"/>
    <col min="2320" max="2320" width="2.5703125" style="80" customWidth="1"/>
    <col min="2321" max="2560" width="9.140625" style="80" customWidth="1"/>
    <col min="2561" max="2561" width="38.28515625" style="80" customWidth="1"/>
    <col min="2562" max="2573" width="13.85546875" style="80" customWidth="1"/>
    <col min="2574" max="2574" width="14.140625" style="80" customWidth="1"/>
    <col min="2575" max="2575" width="12.140625" style="80" customWidth="1"/>
    <col min="2576" max="2576" width="2.5703125" style="80" customWidth="1"/>
    <col min="2577" max="2816" width="9.140625" style="80" customWidth="1"/>
    <col min="2817" max="2817" width="38.28515625" style="80" customWidth="1"/>
    <col min="2818" max="2829" width="13.85546875" style="80" customWidth="1"/>
    <col min="2830" max="2830" width="14.140625" style="80" customWidth="1"/>
    <col min="2831" max="2831" width="12.140625" style="80" customWidth="1"/>
    <col min="2832" max="2832" width="2.5703125" style="80" customWidth="1"/>
    <col min="2833" max="3072" width="9.140625" style="80" customWidth="1"/>
    <col min="3073" max="3073" width="38.28515625" style="80" customWidth="1"/>
    <col min="3074" max="3085" width="13.85546875" style="80" customWidth="1"/>
    <col min="3086" max="3086" width="14.140625" style="80" customWidth="1"/>
    <col min="3087" max="3087" width="12.140625" style="80" customWidth="1"/>
    <col min="3088" max="3088" width="2.5703125" style="80" customWidth="1"/>
    <col min="3089" max="3328" width="9.140625" style="80" customWidth="1"/>
    <col min="3329" max="3329" width="38.28515625" style="80" customWidth="1"/>
    <col min="3330" max="3341" width="13.85546875" style="80" customWidth="1"/>
    <col min="3342" max="3342" width="14.140625" style="80" customWidth="1"/>
    <col min="3343" max="3343" width="12.140625" style="80" customWidth="1"/>
    <col min="3344" max="3344" width="2.5703125" style="80" customWidth="1"/>
    <col min="3345" max="3584" width="9.140625" style="80" customWidth="1"/>
    <col min="3585" max="3585" width="38.28515625" style="80" customWidth="1"/>
    <col min="3586" max="3597" width="13.85546875" style="80" customWidth="1"/>
    <col min="3598" max="3598" width="14.140625" style="80" customWidth="1"/>
    <col min="3599" max="3599" width="12.140625" style="80" customWidth="1"/>
    <col min="3600" max="3600" width="2.5703125" style="80" customWidth="1"/>
    <col min="3601" max="3840" width="9.140625" style="80" customWidth="1"/>
    <col min="3841" max="3841" width="38.28515625" style="80" customWidth="1"/>
    <col min="3842" max="3853" width="13.85546875" style="80" customWidth="1"/>
    <col min="3854" max="3854" width="14.140625" style="80" customWidth="1"/>
    <col min="3855" max="3855" width="12.140625" style="80" customWidth="1"/>
    <col min="3856" max="3856" width="2.5703125" style="80" customWidth="1"/>
    <col min="3857" max="4096" width="9.140625" style="80" customWidth="1"/>
    <col min="4097" max="4097" width="38.28515625" style="80" customWidth="1"/>
    <col min="4098" max="4109" width="13.85546875" style="80" customWidth="1"/>
    <col min="4110" max="4110" width="14.140625" style="80" customWidth="1"/>
    <col min="4111" max="4111" width="12.140625" style="80" customWidth="1"/>
    <col min="4112" max="4112" width="2.5703125" style="80" customWidth="1"/>
    <col min="4113" max="4352" width="9.140625" style="80" customWidth="1"/>
    <col min="4353" max="4353" width="38.28515625" style="80" customWidth="1"/>
    <col min="4354" max="4365" width="13.85546875" style="80" customWidth="1"/>
    <col min="4366" max="4366" width="14.140625" style="80" customWidth="1"/>
    <col min="4367" max="4367" width="12.140625" style="80" customWidth="1"/>
    <col min="4368" max="4368" width="2.5703125" style="80" customWidth="1"/>
    <col min="4369" max="4608" width="9.140625" style="80" customWidth="1"/>
    <col min="4609" max="4609" width="38.28515625" style="80" customWidth="1"/>
    <col min="4610" max="4621" width="13.85546875" style="80" customWidth="1"/>
    <col min="4622" max="4622" width="14.140625" style="80" customWidth="1"/>
    <col min="4623" max="4623" width="12.140625" style="80" customWidth="1"/>
    <col min="4624" max="4624" width="2.5703125" style="80" customWidth="1"/>
    <col min="4625" max="4864" width="9.140625" style="80" customWidth="1"/>
    <col min="4865" max="4865" width="38.28515625" style="80" customWidth="1"/>
    <col min="4866" max="4877" width="13.85546875" style="80" customWidth="1"/>
    <col min="4878" max="4878" width="14.140625" style="80" customWidth="1"/>
    <col min="4879" max="4879" width="12.140625" style="80" customWidth="1"/>
    <col min="4880" max="4880" width="2.5703125" style="80" customWidth="1"/>
    <col min="4881" max="5120" width="9.140625" style="80" customWidth="1"/>
    <col min="5121" max="5121" width="38.28515625" style="80" customWidth="1"/>
    <col min="5122" max="5133" width="13.85546875" style="80" customWidth="1"/>
    <col min="5134" max="5134" width="14.140625" style="80" customWidth="1"/>
    <col min="5135" max="5135" width="12.140625" style="80" customWidth="1"/>
    <col min="5136" max="5136" width="2.5703125" style="80" customWidth="1"/>
    <col min="5137" max="5376" width="9.140625" style="80" customWidth="1"/>
    <col min="5377" max="5377" width="38.28515625" style="80" customWidth="1"/>
    <col min="5378" max="5389" width="13.85546875" style="80" customWidth="1"/>
    <col min="5390" max="5390" width="14.140625" style="80" customWidth="1"/>
    <col min="5391" max="5391" width="12.140625" style="80" customWidth="1"/>
    <col min="5392" max="5392" width="2.5703125" style="80" customWidth="1"/>
    <col min="5393" max="5632" width="9.140625" style="80" customWidth="1"/>
    <col min="5633" max="5633" width="38.28515625" style="80" customWidth="1"/>
    <col min="5634" max="5645" width="13.85546875" style="80" customWidth="1"/>
    <col min="5646" max="5646" width="14.140625" style="80" customWidth="1"/>
    <col min="5647" max="5647" width="12.140625" style="80" customWidth="1"/>
    <col min="5648" max="5648" width="2.5703125" style="80" customWidth="1"/>
    <col min="5649" max="5888" width="9.140625" style="80" customWidth="1"/>
    <col min="5889" max="5889" width="38.28515625" style="80" customWidth="1"/>
    <col min="5890" max="5901" width="13.85546875" style="80" customWidth="1"/>
    <col min="5902" max="5902" width="14.140625" style="80" customWidth="1"/>
    <col min="5903" max="5903" width="12.140625" style="80" customWidth="1"/>
    <col min="5904" max="5904" width="2.5703125" style="80" customWidth="1"/>
    <col min="5905" max="6144" width="9.140625" style="80" customWidth="1"/>
    <col min="6145" max="6145" width="38.28515625" style="80" customWidth="1"/>
    <col min="6146" max="6157" width="13.85546875" style="80" customWidth="1"/>
    <col min="6158" max="6158" width="14.140625" style="80" customWidth="1"/>
    <col min="6159" max="6159" width="12.140625" style="80" customWidth="1"/>
    <col min="6160" max="6160" width="2.5703125" style="80" customWidth="1"/>
    <col min="6161" max="6400" width="9.140625" style="80" customWidth="1"/>
    <col min="6401" max="6401" width="38.28515625" style="80" customWidth="1"/>
    <col min="6402" max="6413" width="13.85546875" style="80" customWidth="1"/>
    <col min="6414" max="6414" width="14.140625" style="80" customWidth="1"/>
    <col min="6415" max="6415" width="12.140625" style="80" customWidth="1"/>
    <col min="6416" max="6416" width="2.5703125" style="80" customWidth="1"/>
    <col min="6417" max="6656" width="9.140625" style="80" customWidth="1"/>
    <col min="6657" max="6657" width="38.28515625" style="80" customWidth="1"/>
    <col min="6658" max="6669" width="13.85546875" style="80" customWidth="1"/>
    <col min="6670" max="6670" width="14.140625" style="80" customWidth="1"/>
    <col min="6671" max="6671" width="12.140625" style="80" customWidth="1"/>
    <col min="6672" max="6672" width="2.5703125" style="80" customWidth="1"/>
    <col min="6673" max="6912" width="9.140625" style="80" customWidth="1"/>
    <col min="6913" max="6913" width="38.28515625" style="80" customWidth="1"/>
    <col min="6914" max="6925" width="13.85546875" style="80" customWidth="1"/>
    <col min="6926" max="6926" width="14.140625" style="80" customWidth="1"/>
    <col min="6927" max="6927" width="12.140625" style="80" customWidth="1"/>
    <col min="6928" max="6928" width="2.5703125" style="80" customWidth="1"/>
    <col min="6929" max="7168" width="9.140625" style="80" customWidth="1"/>
    <col min="7169" max="7169" width="38.28515625" style="80" customWidth="1"/>
    <col min="7170" max="7181" width="13.85546875" style="80" customWidth="1"/>
    <col min="7182" max="7182" width="14.140625" style="80" customWidth="1"/>
    <col min="7183" max="7183" width="12.140625" style="80" customWidth="1"/>
    <col min="7184" max="7184" width="2.5703125" style="80" customWidth="1"/>
    <col min="7185" max="7424" width="9.140625" style="80" customWidth="1"/>
    <col min="7425" max="7425" width="38.28515625" style="80" customWidth="1"/>
    <col min="7426" max="7437" width="13.85546875" style="80" customWidth="1"/>
    <col min="7438" max="7438" width="14.140625" style="80" customWidth="1"/>
    <col min="7439" max="7439" width="12.140625" style="80" customWidth="1"/>
    <col min="7440" max="7440" width="2.5703125" style="80" customWidth="1"/>
    <col min="7441" max="7680" width="9.140625" style="80" customWidth="1"/>
    <col min="7681" max="7681" width="38.28515625" style="80" customWidth="1"/>
    <col min="7682" max="7693" width="13.85546875" style="80" customWidth="1"/>
    <col min="7694" max="7694" width="14.140625" style="80" customWidth="1"/>
    <col min="7695" max="7695" width="12.140625" style="80" customWidth="1"/>
    <col min="7696" max="7696" width="2.5703125" style="80" customWidth="1"/>
    <col min="7697" max="7936" width="9.140625" style="80" customWidth="1"/>
    <col min="7937" max="7937" width="38.28515625" style="80" customWidth="1"/>
    <col min="7938" max="7949" width="13.85546875" style="80" customWidth="1"/>
    <col min="7950" max="7950" width="14.140625" style="80" customWidth="1"/>
    <col min="7951" max="7951" width="12.140625" style="80" customWidth="1"/>
    <col min="7952" max="7952" width="2.5703125" style="80" customWidth="1"/>
    <col min="7953" max="8192" width="9.140625" style="80" customWidth="1"/>
    <col min="8193" max="8193" width="38.28515625" style="80" customWidth="1"/>
    <col min="8194" max="8205" width="13.85546875" style="80" customWidth="1"/>
    <col min="8206" max="8206" width="14.140625" style="80" customWidth="1"/>
    <col min="8207" max="8207" width="12.140625" style="80" customWidth="1"/>
    <col min="8208" max="8208" width="2.5703125" style="80" customWidth="1"/>
    <col min="8209" max="8448" width="9.140625" style="80" customWidth="1"/>
    <col min="8449" max="8449" width="38.28515625" style="80" customWidth="1"/>
    <col min="8450" max="8461" width="13.85546875" style="80" customWidth="1"/>
    <col min="8462" max="8462" width="14.140625" style="80" customWidth="1"/>
    <col min="8463" max="8463" width="12.140625" style="80" customWidth="1"/>
    <col min="8464" max="8464" width="2.5703125" style="80" customWidth="1"/>
    <col min="8465" max="8704" width="9.140625" style="80" customWidth="1"/>
    <col min="8705" max="8705" width="38.28515625" style="80" customWidth="1"/>
    <col min="8706" max="8717" width="13.85546875" style="80" customWidth="1"/>
    <col min="8718" max="8718" width="14.140625" style="80" customWidth="1"/>
    <col min="8719" max="8719" width="12.140625" style="80" customWidth="1"/>
    <col min="8720" max="8720" width="2.5703125" style="80" customWidth="1"/>
    <col min="8721" max="8960" width="9.140625" style="80" customWidth="1"/>
    <col min="8961" max="8961" width="38.28515625" style="80" customWidth="1"/>
    <col min="8962" max="8973" width="13.85546875" style="80" customWidth="1"/>
    <col min="8974" max="8974" width="14.140625" style="80" customWidth="1"/>
    <col min="8975" max="8975" width="12.140625" style="80" customWidth="1"/>
    <col min="8976" max="8976" width="2.5703125" style="80" customWidth="1"/>
    <col min="8977" max="9216" width="9.140625" style="80" customWidth="1"/>
    <col min="9217" max="9217" width="38.28515625" style="80" customWidth="1"/>
    <col min="9218" max="9229" width="13.85546875" style="80" customWidth="1"/>
    <col min="9230" max="9230" width="14.140625" style="80" customWidth="1"/>
    <col min="9231" max="9231" width="12.140625" style="80" customWidth="1"/>
    <col min="9232" max="9232" width="2.5703125" style="80" customWidth="1"/>
    <col min="9233" max="9472" width="9.140625" style="80" customWidth="1"/>
    <col min="9473" max="9473" width="38.28515625" style="80" customWidth="1"/>
    <col min="9474" max="9485" width="13.85546875" style="80" customWidth="1"/>
    <col min="9486" max="9486" width="14.140625" style="80" customWidth="1"/>
    <col min="9487" max="9487" width="12.140625" style="80" customWidth="1"/>
    <col min="9488" max="9488" width="2.5703125" style="80" customWidth="1"/>
    <col min="9489" max="9728" width="9.140625" style="80" customWidth="1"/>
    <col min="9729" max="9729" width="38.28515625" style="80" customWidth="1"/>
    <col min="9730" max="9741" width="13.85546875" style="80" customWidth="1"/>
    <col min="9742" max="9742" width="14.140625" style="80" customWidth="1"/>
    <col min="9743" max="9743" width="12.140625" style="80" customWidth="1"/>
    <col min="9744" max="9744" width="2.5703125" style="80" customWidth="1"/>
    <col min="9745" max="9984" width="9.140625" style="80" customWidth="1"/>
    <col min="9985" max="9985" width="38.28515625" style="80" customWidth="1"/>
    <col min="9986" max="9997" width="13.85546875" style="80" customWidth="1"/>
    <col min="9998" max="9998" width="14.140625" style="80" customWidth="1"/>
    <col min="9999" max="9999" width="12.140625" style="80" customWidth="1"/>
    <col min="10000" max="10000" width="2.5703125" style="80" customWidth="1"/>
    <col min="10001" max="10240" width="9.140625" style="80" customWidth="1"/>
    <col min="10241" max="10241" width="38.28515625" style="80" customWidth="1"/>
    <col min="10242" max="10253" width="13.85546875" style="80" customWidth="1"/>
    <col min="10254" max="10254" width="14.140625" style="80" customWidth="1"/>
    <col min="10255" max="10255" width="12.140625" style="80" customWidth="1"/>
    <col min="10256" max="10256" width="2.5703125" style="80" customWidth="1"/>
    <col min="10257" max="10496" width="9.140625" style="80" customWidth="1"/>
    <col min="10497" max="10497" width="38.28515625" style="80" customWidth="1"/>
    <col min="10498" max="10509" width="13.85546875" style="80" customWidth="1"/>
    <col min="10510" max="10510" width="14.140625" style="80" customWidth="1"/>
    <col min="10511" max="10511" width="12.140625" style="80" customWidth="1"/>
    <col min="10512" max="10512" width="2.5703125" style="80" customWidth="1"/>
    <col min="10513" max="10752" width="9.140625" style="80" customWidth="1"/>
    <col min="10753" max="10753" width="38.28515625" style="80" customWidth="1"/>
    <col min="10754" max="10765" width="13.85546875" style="80" customWidth="1"/>
    <col min="10766" max="10766" width="14.140625" style="80" customWidth="1"/>
    <col min="10767" max="10767" width="12.140625" style="80" customWidth="1"/>
    <col min="10768" max="10768" width="2.5703125" style="80" customWidth="1"/>
    <col min="10769" max="11008" width="9.140625" style="80" customWidth="1"/>
    <col min="11009" max="11009" width="38.28515625" style="80" customWidth="1"/>
    <col min="11010" max="11021" width="13.85546875" style="80" customWidth="1"/>
    <col min="11022" max="11022" width="14.140625" style="80" customWidth="1"/>
    <col min="11023" max="11023" width="12.140625" style="80" customWidth="1"/>
    <col min="11024" max="11024" width="2.5703125" style="80" customWidth="1"/>
    <col min="11025" max="11264" width="9.140625" style="80" customWidth="1"/>
    <col min="11265" max="11265" width="38.28515625" style="80" customWidth="1"/>
    <col min="11266" max="11277" width="13.85546875" style="80" customWidth="1"/>
    <col min="11278" max="11278" width="14.140625" style="80" customWidth="1"/>
    <col min="11279" max="11279" width="12.140625" style="80" customWidth="1"/>
    <col min="11280" max="11280" width="2.5703125" style="80" customWidth="1"/>
    <col min="11281" max="11520" width="9.140625" style="80" customWidth="1"/>
    <col min="11521" max="11521" width="38.28515625" style="80" customWidth="1"/>
    <col min="11522" max="11533" width="13.85546875" style="80" customWidth="1"/>
    <col min="11534" max="11534" width="14.140625" style="80" customWidth="1"/>
    <col min="11535" max="11535" width="12.140625" style="80" customWidth="1"/>
    <col min="11536" max="11536" width="2.5703125" style="80" customWidth="1"/>
    <col min="11537" max="11776" width="9.140625" style="80" customWidth="1"/>
    <col min="11777" max="11777" width="38.28515625" style="80" customWidth="1"/>
    <col min="11778" max="11789" width="13.85546875" style="80" customWidth="1"/>
    <col min="11790" max="11790" width="14.140625" style="80" customWidth="1"/>
    <col min="11791" max="11791" width="12.140625" style="80" customWidth="1"/>
    <col min="11792" max="11792" width="2.5703125" style="80" customWidth="1"/>
    <col min="11793" max="12032" width="9.140625" style="80" customWidth="1"/>
    <col min="12033" max="12033" width="38.28515625" style="80" customWidth="1"/>
    <col min="12034" max="12045" width="13.85546875" style="80" customWidth="1"/>
    <col min="12046" max="12046" width="14.140625" style="80" customWidth="1"/>
    <col min="12047" max="12047" width="12.140625" style="80" customWidth="1"/>
    <col min="12048" max="12048" width="2.5703125" style="80" customWidth="1"/>
    <col min="12049" max="12288" width="9.140625" style="80" customWidth="1"/>
    <col min="12289" max="12289" width="38.28515625" style="80" customWidth="1"/>
    <col min="12290" max="12301" width="13.85546875" style="80" customWidth="1"/>
    <col min="12302" max="12302" width="14.140625" style="80" customWidth="1"/>
    <col min="12303" max="12303" width="12.140625" style="80" customWidth="1"/>
    <col min="12304" max="12304" width="2.5703125" style="80" customWidth="1"/>
    <col min="12305" max="12544" width="9.140625" style="80" customWidth="1"/>
    <col min="12545" max="12545" width="38.28515625" style="80" customWidth="1"/>
    <col min="12546" max="12557" width="13.85546875" style="80" customWidth="1"/>
    <col min="12558" max="12558" width="14.140625" style="80" customWidth="1"/>
    <col min="12559" max="12559" width="12.140625" style="80" customWidth="1"/>
    <col min="12560" max="12560" width="2.5703125" style="80" customWidth="1"/>
    <col min="12561" max="12800" width="9.140625" style="80" customWidth="1"/>
    <col min="12801" max="12801" width="38.28515625" style="80" customWidth="1"/>
    <col min="12802" max="12813" width="13.85546875" style="80" customWidth="1"/>
    <col min="12814" max="12814" width="14.140625" style="80" customWidth="1"/>
    <col min="12815" max="12815" width="12.140625" style="80" customWidth="1"/>
    <col min="12816" max="12816" width="2.5703125" style="80" customWidth="1"/>
    <col min="12817" max="13056" width="9.140625" style="80" customWidth="1"/>
    <col min="13057" max="13057" width="38.28515625" style="80" customWidth="1"/>
    <col min="13058" max="13069" width="13.85546875" style="80" customWidth="1"/>
    <col min="13070" max="13070" width="14.140625" style="80" customWidth="1"/>
    <col min="13071" max="13071" width="12.140625" style="80" customWidth="1"/>
    <col min="13072" max="13072" width="2.5703125" style="80" customWidth="1"/>
    <col min="13073" max="13312" width="9.140625" style="80" customWidth="1"/>
    <col min="13313" max="13313" width="38.28515625" style="80" customWidth="1"/>
    <col min="13314" max="13325" width="13.85546875" style="80" customWidth="1"/>
    <col min="13326" max="13326" width="14.140625" style="80" customWidth="1"/>
    <col min="13327" max="13327" width="12.140625" style="80" customWidth="1"/>
    <col min="13328" max="13328" width="2.5703125" style="80" customWidth="1"/>
    <col min="13329" max="13568" width="9.140625" style="80" customWidth="1"/>
    <col min="13569" max="13569" width="38.28515625" style="80" customWidth="1"/>
    <col min="13570" max="13581" width="13.85546875" style="80" customWidth="1"/>
    <col min="13582" max="13582" width="14.140625" style="80" customWidth="1"/>
    <col min="13583" max="13583" width="12.140625" style="80" customWidth="1"/>
    <col min="13584" max="13584" width="2.5703125" style="80" customWidth="1"/>
    <col min="13585" max="13824" width="9.140625" style="80" customWidth="1"/>
    <col min="13825" max="13825" width="38.28515625" style="80" customWidth="1"/>
    <col min="13826" max="13837" width="13.85546875" style="80" customWidth="1"/>
    <col min="13838" max="13838" width="14.140625" style="80" customWidth="1"/>
    <col min="13839" max="13839" width="12.140625" style="80" customWidth="1"/>
    <col min="13840" max="13840" width="2.5703125" style="80" customWidth="1"/>
    <col min="13841" max="14080" width="9.140625" style="80" customWidth="1"/>
    <col min="14081" max="14081" width="38.28515625" style="80" customWidth="1"/>
    <col min="14082" max="14093" width="13.85546875" style="80" customWidth="1"/>
    <col min="14094" max="14094" width="14.140625" style="80" customWidth="1"/>
    <col min="14095" max="14095" width="12.140625" style="80" customWidth="1"/>
    <col min="14096" max="14096" width="2.5703125" style="80" customWidth="1"/>
    <col min="14097" max="14336" width="9.140625" style="80" customWidth="1"/>
    <col min="14337" max="14337" width="38.28515625" style="80" customWidth="1"/>
    <col min="14338" max="14349" width="13.85546875" style="80" customWidth="1"/>
    <col min="14350" max="14350" width="14.140625" style="80" customWidth="1"/>
    <col min="14351" max="14351" width="12.140625" style="80" customWidth="1"/>
    <col min="14352" max="14352" width="2.5703125" style="80" customWidth="1"/>
    <col min="14353" max="14592" width="9.140625" style="80" customWidth="1"/>
    <col min="14593" max="14593" width="38.28515625" style="80" customWidth="1"/>
    <col min="14594" max="14605" width="13.85546875" style="80" customWidth="1"/>
    <col min="14606" max="14606" width="14.140625" style="80" customWidth="1"/>
    <col min="14607" max="14607" width="12.140625" style="80" customWidth="1"/>
    <col min="14608" max="14608" width="2.5703125" style="80" customWidth="1"/>
    <col min="14609" max="14848" width="9.140625" style="80" customWidth="1"/>
    <col min="14849" max="14849" width="38.28515625" style="80" customWidth="1"/>
    <col min="14850" max="14861" width="13.85546875" style="80" customWidth="1"/>
    <col min="14862" max="14862" width="14.140625" style="80" customWidth="1"/>
    <col min="14863" max="14863" width="12.140625" style="80" customWidth="1"/>
    <col min="14864" max="14864" width="2.5703125" style="80" customWidth="1"/>
    <col min="14865" max="15104" width="9.140625" style="80" customWidth="1"/>
    <col min="15105" max="15105" width="38.28515625" style="80" customWidth="1"/>
    <col min="15106" max="15117" width="13.85546875" style="80" customWidth="1"/>
    <col min="15118" max="15118" width="14.140625" style="80" customWidth="1"/>
    <col min="15119" max="15119" width="12.140625" style="80" customWidth="1"/>
    <col min="15120" max="15120" width="2.5703125" style="80" customWidth="1"/>
    <col min="15121" max="15360" width="9.140625" style="80" customWidth="1"/>
    <col min="15361" max="15361" width="38.28515625" style="80" customWidth="1"/>
    <col min="15362" max="15373" width="13.85546875" style="80" customWidth="1"/>
    <col min="15374" max="15374" width="14.140625" style="80" customWidth="1"/>
    <col min="15375" max="15375" width="12.140625" style="80" customWidth="1"/>
    <col min="15376" max="15376" width="2.5703125" style="80" customWidth="1"/>
    <col min="15377" max="15616" width="9.140625" style="80" customWidth="1"/>
    <col min="15617" max="15617" width="38.28515625" style="80" customWidth="1"/>
    <col min="15618" max="15629" width="13.85546875" style="80" customWidth="1"/>
    <col min="15630" max="15630" width="14.140625" style="80" customWidth="1"/>
    <col min="15631" max="15631" width="12.140625" style="80" customWidth="1"/>
    <col min="15632" max="15632" width="2.5703125" style="80" customWidth="1"/>
    <col min="15633" max="15872" width="9.140625" style="80" customWidth="1"/>
    <col min="15873" max="15873" width="38.28515625" style="80" customWidth="1"/>
    <col min="15874" max="15885" width="13.85546875" style="80" customWidth="1"/>
    <col min="15886" max="15886" width="14.140625" style="80" customWidth="1"/>
    <col min="15887" max="15887" width="12.140625" style="80" customWidth="1"/>
    <col min="15888" max="15888" width="2.5703125" style="80" customWidth="1"/>
    <col min="15889" max="16128" width="9.140625" style="80" customWidth="1"/>
    <col min="16129" max="16129" width="38.28515625" style="80" customWidth="1"/>
    <col min="16130" max="16141" width="13.85546875" style="80" customWidth="1"/>
    <col min="16142" max="16142" width="14.140625" style="80" customWidth="1"/>
    <col min="16143" max="16143" width="12.140625" style="80" customWidth="1"/>
    <col min="16144" max="16144" width="2.5703125" style="80" customWidth="1"/>
    <col min="16145" max="16384" width="9.140625" style="80" customWidth="1"/>
  </cols>
  <sheetData>
    <row r="1" spans="1:16" s="155" customFormat="1" ht="24" customHeight="1" x14ac:dyDescent="0.25">
      <c r="A1" s="804" t="s">
        <v>0</v>
      </c>
      <c r="B1" s="804"/>
      <c r="C1" s="804"/>
      <c r="D1" s="804"/>
      <c r="E1" s="804"/>
      <c r="F1" s="804"/>
      <c r="G1" s="804"/>
      <c r="H1" s="804"/>
      <c r="I1" s="804"/>
      <c r="J1" s="804"/>
      <c r="K1" s="804"/>
      <c r="L1" s="804"/>
      <c r="M1" s="804"/>
      <c r="N1" s="804"/>
      <c r="O1" s="804"/>
    </row>
    <row r="2" spans="1:16" s="155" customFormat="1" ht="19.5" customHeight="1" x14ac:dyDescent="0.25">
      <c r="A2" s="804" t="s">
        <v>701</v>
      </c>
      <c r="B2" s="804"/>
      <c r="C2" s="804"/>
      <c r="D2" s="804"/>
      <c r="E2" s="804"/>
      <c r="F2" s="804"/>
      <c r="G2" s="804"/>
      <c r="H2" s="804"/>
      <c r="I2" s="804"/>
      <c r="J2" s="804"/>
      <c r="K2" s="804"/>
      <c r="L2" s="804"/>
      <c r="M2" s="804"/>
      <c r="N2" s="804"/>
      <c r="O2" s="804"/>
    </row>
    <row r="3" spans="1:16" s="155" customFormat="1" ht="18" x14ac:dyDescent="0.25">
      <c r="A3" s="804" t="s">
        <v>2</v>
      </c>
      <c r="B3" s="804"/>
      <c r="C3" s="804"/>
      <c r="D3" s="804"/>
      <c r="E3" s="804"/>
      <c r="F3" s="804"/>
      <c r="G3" s="804"/>
      <c r="H3" s="804"/>
      <c r="I3" s="804"/>
      <c r="J3" s="804"/>
      <c r="K3" s="804"/>
      <c r="L3" s="804"/>
      <c r="M3" s="804"/>
      <c r="N3" s="804"/>
      <c r="O3" s="804"/>
    </row>
    <row r="4" spans="1:16" s="156" customFormat="1" ht="21" customHeight="1" x14ac:dyDescent="0.25">
      <c r="A4" s="805" t="s">
        <v>3</v>
      </c>
      <c r="B4" s="805"/>
      <c r="C4" s="805"/>
      <c r="D4" s="805"/>
      <c r="E4" s="805"/>
      <c r="F4" s="805"/>
      <c r="G4" s="805"/>
      <c r="H4" s="805"/>
      <c r="I4" s="805"/>
      <c r="J4" s="805"/>
      <c r="K4" s="805"/>
      <c r="L4" s="805"/>
      <c r="M4" s="805"/>
      <c r="N4" s="805"/>
      <c r="O4" s="805"/>
    </row>
    <row r="5" spans="1:16" ht="7.5" customHeight="1" x14ac:dyDescent="0.3">
      <c r="A5" s="157"/>
      <c r="B5" s="158"/>
      <c r="C5" s="158"/>
      <c r="D5" s="158"/>
      <c r="E5" s="158"/>
      <c r="F5" s="158"/>
      <c r="G5" s="159"/>
      <c r="H5" s="159"/>
      <c r="I5" s="159"/>
      <c r="J5" s="160"/>
      <c r="K5" s="159"/>
      <c r="L5" s="159"/>
      <c r="M5" s="159"/>
      <c r="N5" s="159"/>
      <c r="O5" s="159"/>
      <c r="P5" s="80"/>
    </row>
    <row r="6" spans="1:16" ht="25.5" x14ac:dyDescent="0.2">
      <c r="A6" s="161"/>
      <c r="B6" s="161" t="s">
        <v>317</v>
      </c>
      <c r="C6" s="161" t="s">
        <v>318</v>
      </c>
      <c r="D6" s="161" t="s">
        <v>319</v>
      </c>
      <c r="E6" s="161" t="s">
        <v>320</v>
      </c>
      <c r="F6" s="161" t="s">
        <v>321</v>
      </c>
      <c r="G6" s="161" t="s">
        <v>322</v>
      </c>
      <c r="H6" s="161" t="s">
        <v>323</v>
      </c>
      <c r="I6" s="161" t="s">
        <v>324</v>
      </c>
      <c r="J6" s="161" t="s">
        <v>325</v>
      </c>
      <c r="K6" s="161" t="s">
        <v>326</v>
      </c>
      <c r="L6" s="161" t="s">
        <v>327</v>
      </c>
      <c r="M6" s="161" t="s">
        <v>328</v>
      </c>
      <c r="N6" s="162" t="s">
        <v>8</v>
      </c>
      <c r="O6" s="163" t="s">
        <v>702</v>
      </c>
      <c r="P6" s="80"/>
    </row>
    <row r="7" spans="1:16" ht="15.75" x14ac:dyDescent="0.25">
      <c r="A7" s="164" t="s">
        <v>703</v>
      </c>
      <c r="B7" s="165">
        <v>23584102.645029593</v>
      </c>
      <c r="C7" s="165">
        <v>32860017.357199792</v>
      </c>
      <c r="D7" s="165">
        <v>27422630.782335807</v>
      </c>
      <c r="E7" s="165">
        <v>23942073.343464207</v>
      </c>
      <c r="F7" s="165">
        <v>18486001.688964795</v>
      </c>
      <c r="G7" s="165">
        <v>13588834.032678407</v>
      </c>
      <c r="H7" s="165">
        <v>11459425.429678796</v>
      </c>
      <c r="I7" s="165">
        <v>17916650.017867394</v>
      </c>
      <c r="J7" s="165">
        <v>139590.09384720004</v>
      </c>
      <c r="K7" s="165">
        <v>18338637.337033208</v>
      </c>
      <c r="L7" s="165">
        <v>4102587.8516507996</v>
      </c>
      <c r="M7" s="165">
        <v>10264808.274865601</v>
      </c>
      <c r="N7" s="166">
        <v>202105358.8546156</v>
      </c>
      <c r="O7" s="167">
        <v>0.94206405251120262</v>
      </c>
      <c r="P7" s="80"/>
    </row>
    <row r="8" spans="1:16" ht="15.75" x14ac:dyDescent="0.25">
      <c r="A8" s="164" t="s">
        <v>704</v>
      </c>
      <c r="B8" s="165">
        <v>89678.287030000036</v>
      </c>
      <c r="C8" s="165">
        <v>120442.60828000003</v>
      </c>
      <c r="D8" s="165">
        <v>67440.318409999963</v>
      </c>
      <c r="E8" s="165">
        <v>48312.590280000033</v>
      </c>
      <c r="F8" s="165">
        <v>46614.535099999979</v>
      </c>
      <c r="G8" s="165">
        <v>40296.915119999991</v>
      </c>
      <c r="H8" s="165">
        <v>45787.374479999991</v>
      </c>
      <c r="I8" s="165">
        <v>83318.244910000009</v>
      </c>
      <c r="J8" s="165">
        <v>185.03666999999999</v>
      </c>
      <c r="K8" s="165">
        <v>60212.627599999985</v>
      </c>
      <c r="L8" s="165">
        <v>11537.670609999992</v>
      </c>
      <c r="M8" s="165">
        <v>44272.657859999999</v>
      </c>
      <c r="N8" s="165">
        <v>658098.86635000003</v>
      </c>
      <c r="O8" s="167">
        <v>3.0675648013503958E-3</v>
      </c>
      <c r="P8" s="80"/>
    </row>
    <row r="9" spans="1:16" ht="15.75" x14ac:dyDescent="0.25">
      <c r="A9" s="164" t="s">
        <v>705</v>
      </c>
      <c r="B9" s="165">
        <v>495377.54358700005</v>
      </c>
      <c r="C9" s="165">
        <v>723784.25216419983</v>
      </c>
      <c r="D9" s="165">
        <v>578879.56020040018</v>
      </c>
      <c r="E9" s="165">
        <v>554402.85201999987</v>
      </c>
      <c r="F9" s="165">
        <v>456308.74458399974</v>
      </c>
      <c r="G9" s="165">
        <v>189991.33070859994</v>
      </c>
      <c r="H9" s="165">
        <v>193390.1262196</v>
      </c>
      <c r="I9" s="165">
        <v>20693.913860000019</v>
      </c>
      <c r="J9" s="165">
        <v>0</v>
      </c>
      <c r="K9" s="165">
        <v>79645.108807599972</v>
      </c>
      <c r="L9" s="165">
        <v>157056.82915800001</v>
      </c>
      <c r="M9" s="165">
        <v>36303.489089999995</v>
      </c>
      <c r="N9" s="166">
        <v>3485833.7503994</v>
      </c>
      <c r="O9" s="167">
        <v>1.6248350305465377E-2</v>
      </c>
      <c r="P9" s="80"/>
    </row>
    <row r="10" spans="1:16" ht="15.75" x14ac:dyDescent="0.25">
      <c r="A10" s="164" t="s">
        <v>706</v>
      </c>
      <c r="B10" s="165">
        <v>13211.733700000012</v>
      </c>
      <c r="C10" s="165">
        <v>15028.299079999997</v>
      </c>
      <c r="D10" s="165">
        <v>12154.637679999993</v>
      </c>
      <c r="E10" s="165">
        <v>10912.693609999995</v>
      </c>
      <c r="F10" s="165">
        <v>12077.493459999998</v>
      </c>
      <c r="G10" s="165">
        <v>8079.7458899999983</v>
      </c>
      <c r="H10" s="165">
        <v>4317.8156999999983</v>
      </c>
      <c r="I10" s="165">
        <v>912.10469999999998</v>
      </c>
      <c r="J10" s="165">
        <v>0</v>
      </c>
      <c r="K10" s="165">
        <v>2623.1532999999995</v>
      </c>
      <c r="L10" s="165">
        <v>3737.4100999999991</v>
      </c>
      <c r="M10" s="165">
        <v>1477.6544999999999</v>
      </c>
      <c r="N10" s="165">
        <v>84532.741719999991</v>
      </c>
      <c r="O10" s="167">
        <v>3.9402842995326802E-4</v>
      </c>
      <c r="P10" s="80"/>
    </row>
    <row r="11" spans="1:16" ht="15.75" x14ac:dyDescent="0.25">
      <c r="A11" s="164" t="s">
        <v>707</v>
      </c>
      <c r="B11" s="165">
        <v>222293.96119459989</v>
      </c>
      <c r="C11" s="165">
        <v>497190.15960239986</v>
      </c>
      <c r="D11" s="165">
        <v>162269.01407940008</v>
      </c>
      <c r="E11" s="165">
        <v>336405.7474411999</v>
      </c>
      <c r="F11" s="165">
        <v>91400.37260860001</v>
      </c>
      <c r="G11" s="165">
        <v>103501.45458000001</v>
      </c>
      <c r="H11" s="165">
        <v>169581.82225580007</v>
      </c>
      <c r="I11" s="165">
        <v>16109.007769999986</v>
      </c>
      <c r="J11" s="165">
        <v>0</v>
      </c>
      <c r="K11" s="165">
        <v>25823.661819999998</v>
      </c>
      <c r="L11" s="165">
        <v>25655.107789999987</v>
      </c>
      <c r="M11" s="165">
        <v>19543.168610000001</v>
      </c>
      <c r="N11" s="166">
        <v>1669773.4777519999</v>
      </c>
      <c r="O11" s="167">
        <v>7.7832353290460468E-3</v>
      </c>
      <c r="P11" s="80"/>
    </row>
    <row r="12" spans="1:16" ht="15.75" x14ac:dyDescent="0.25">
      <c r="A12" s="164" t="s">
        <v>708</v>
      </c>
      <c r="B12" s="165">
        <v>25044.900239999988</v>
      </c>
      <c r="C12" s="165">
        <v>55824.555040000021</v>
      </c>
      <c r="D12" s="165">
        <v>17651.967280000001</v>
      </c>
      <c r="E12" s="165">
        <v>35806.123719999996</v>
      </c>
      <c r="F12" s="165">
        <v>10647.42884</v>
      </c>
      <c r="G12" s="165">
        <v>14224.599839999997</v>
      </c>
      <c r="H12" s="165">
        <v>17748.575199999999</v>
      </c>
      <c r="I12" s="165">
        <v>3123.1630399999999</v>
      </c>
      <c r="J12" s="165">
        <v>0</v>
      </c>
      <c r="K12" s="165">
        <v>4654.099040000001</v>
      </c>
      <c r="L12" s="165">
        <v>3604.4659000000015</v>
      </c>
      <c r="M12" s="165">
        <v>3503.9630099999999</v>
      </c>
      <c r="N12" s="165">
        <v>191833.84115000005</v>
      </c>
      <c r="O12" s="167">
        <v>8.9418591781408442E-4</v>
      </c>
      <c r="P12" s="80"/>
    </row>
    <row r="13" spans="1:16" ht="15.75" x14ac:dyDescent="0.25">
      <c r="A13" s="164" t="s">
        <v>709</v>
      </c>
      <c r="B13" s="165">
        <v>234784.26194300011</v>
      </c>
      <c r="C13" s="165">
        <v>179306.08853280006</v>
      </c>
      <c r="D13" s="165">
        <v>97396.320067400011</v>
      </c>
      <c r="E13" s="165">
        <v>132715.66226099996</v>
      </c>
      <c r="F13" s="165">
        <v>48901.754755800015</v>
      </c>
      <c r="G13" s="165">
        <v>53245.72118819999</v>
      </c>
      <c r="H13" s="165">
        <v>88800.725159000009</v>
      </c>
      <c r="I13" s="165">
        <v>9083.409300000003</v>
      </c>
      <c r="J13" s="165">
        <v>0</v>
      </c>
      <c r="K13" s="165">
        <v>65058.570829999982</v>
      </c>
      <c r="L13" s="165">
        <v>20753.86796</v>
      </c>
      <c r="M13" s="165">
        <v>5019.0895599999994</v>
      </c>
      <c r="N13" s="166">
        <v>935065.47155720007</v>
      </c>
      <c r="O13" s="167">
        <v>4.3585760045687042E-3</v>
      </c>
      <c r="P13" s="80"/>
    </row>
    <row r="14" spans="1:16" ht="15.75" x14ac:dyDescent="0.25">
      <c r="A14" s="164" t="s">
        <v>710</v>
      </c>
      <c r="B14" s="165">
        <v>67277.897699999972</v>
      </c>
      <c r="C14" s="165">
        <v>56179.70637</v>
      </c>
      <c r="D14" s="165">
        <v>25637.847860000005</v>
      </c>
      <c r="E14" s="165">
        <v>44194.480540000011</v>
      </c>
      <c r="F14" s="165">
        <v>13650.539419999999</v>
      </c>
      <c r="G14" s="165">
        <v>16400.404490000001</v>
      </c>
      <c r="H14" s="165">
        <v>23196.512730000002</v>
      </c>
      <c r="I14" s="165">
        <v>4104.4430799999991</v>
      </c>
      <c r="J14" s="165">
        <v>0</v>
      </c>
      <c r="K14" s="165">
        <v>19846.052759999991</v>
      </c>
      <c r="L14" s="165">
        <v>5558.3792200000007</v>
      </c>
      <c r="M14" s="165">
        <v>2062.2630700000004</v>
      </c>
      <c r="N14" s="165">
        <v>278108.52723999997</v>
      </c>
      <c r="O14" s="167">
        <v>1.2963339898280643E-3</v>
      </c>
      <c r="P14" s="80"/>
    </row>
    <row r="15" spans="1:16" ht="15.75" x14ac:dyDescent="0.25">
      <c r="A15" s="164" t="s">
        <v>711</v>
      </c>
      <c r="B15" s="165">
        <v>227097.38029160001</v>
      </c>
      <c r="C15" s="165">
        <v>434215.69661739992</v>
      </c>
      <c r="D15" s="165">
        <v>143623.2094088</v>
      </c>
      <c r="E15" s="165">
        <v>677745.53013759968</v>
      </c>
      <c r="F15" s="165">
        <v>59700.762660399982</v>
      </c>
      <c r="G15" s="165">
        <v>42155.031995200006</v>
      </c>
      <c r="H15" s="165">
        <v>125595.40527479997</v>
      </c>
      <c r="I15" s="165">
        <v>22750.002170000007</v>
      </c>
      <c r="J15" s="165">
        <v>0</v>
      </c>
      <c r="K15" s="165">
        <v>96606.29905999999</v>
      </c>
      <c r="L15" s="165">
        <v>56189.67316000002</v>
      </c>
      <c r="M15" s="165">
        <v>18896.131579999997</v>
      </c>
      <c r="N15" s="166">
        <v>1904575.1223557997</v>
      </c>
      <c r="O15" s="167">
        <v>8.8777050160713643E-3</v>
      </c>
      <c r="P15" s="80"/>
    </row>
    <row r="16" spans="1:16" ht="15.75" x14ac:dyDescent="0.25">
      <c r="A16" s="164" t="s">
        <v>712</v>
      </c>
      <c r="B16" s="165">
        <v>99101.617900000012</v>
      </c>
      <c r="C16" s="165">
        <v>231797.00035999998</v>
      </c>
      <c r="D16" s="165">
        <v>63819.96525999999</v>
      </c>
      <c r="E16" s="165">
        <v>470041.71156999998</v>
      </c>
      <c r="F16" s="165">
        <v>30624.435349999989</v>
      </c>
      <c r="G16" s="165">
        <v>22863.969169999989</v>
      </c>
      <c r="H16" s="165">
        <v>42582.104730000014</v>
      </c>
      <c r="I16" s="165">
        <v>18010.030430000006</v>
      </c>
      <c r="J16" s="165">
        <v>0</v>
      </c>
      <c r="K16" s="165">
        <v>48734.419589999998</v>
      </c>
      <c r="L16" s="165">
        <v>27113.685260000006</v>
      </c>
      <c r="M16" s="165">
        <v>13304.798100000004</v>
      </c>
      <c r="N16" s="165">
        <v>1067993.7377199999</v>
      </c>
      <c r="O16" s="167">
        <v>4.9781881802393986E-3</v>
      </c>
      <c r="P16" s="80"/>
    </row>
    <row r="17" spans="1:16" ht="15.75" x14ac:dyDescent="0.25">
      <c r="A17" s="164" t="s">
        <v>713</v>
      </c>
      <c r="B17" s="165">
        <v>540153.75370900007</v>
      </c>
      <c r="C17" s="165">
        <v>818797.0446775998</v>
      </c>
      <c r="D17" s="165">
        <v>1010665.6496262002</v>
      </c>
      <c r="E17" s="165">
        <v>313161.3411757999</v>
      </c>
      <c r="F17" s="165">
        <v>218808.69492500005</v>
      </c>
      <c r="G17" s="165">
        <v>346831.92580680002</v>
      </c>
      <c r="H17" s="165">
        <v>216738.05554919995</v>
      </c>
      <c r="I17" s="165">
        <v>233499.45150660002</v>
      </c>
      <c r="J17" s="165">
        <v>142.26275000000001</v>
      </c>
      <c r="K17" s="165">
        <v>399715.83703139983</v>
      </c>
      <c r="L17" s="165">
        <v>197371.73153439999</v>
      </c>
      <c r="M17" s="165">
        <v>138133.23649520002</v>
      </c>
      <c r="N17" s="166">
        <v>4434018.9847871987</v>
      </c>
      <c r="O17" s="167">
        <v>2.0668080833646046E-2</v>
      </c>
      <c r="P17" s="80"/>
    </row>
    <row r="18" spans="1:16" ht="15.75" x14ac:dyDescent="0.25">
      <c r="A18" s="164" t="s">
        <v>714</v>
      </c>
      <c r="B18" s="165">
        <v>327085.47211000015</v>
      </c>
      <c r="C18" s="165">
        <v>498996.4682699999</v>
      </c>
      <c r="D18" s="165">
        <v>570118.40828999958</v>
      </c>
      <c r="E18" s="165">
        <v>273851.48027999996</v>
      </c>
      <c r="F18" s="165">
        <v>122968.93643</v>
      </c>
      <c r="G18" s="165">
        <v>242138.14051000003</v>
      </c>
      <c r="H18" s="165">
        <v>147200.17478999996</v>
      </c>
      <c r="I18" s="165">
        <v>226338.25385999997</v>
      </c>
      <c r="J18" s="165">
        <v>142.26275000000001</v>
      </c>
      <c r="K18" s="165">
        <v>351470.36616999988</v>
      </c>
      <c r="L18" s="165">
        <v>131789.60069000002</v>
      </c>
      <c r="M18" s="165">
        <v>114032.12157000003</v>
      </c>
      <c r="N18" s="165">
        <v>3006131.68572</v>
      </c>
      <c r="O18" s="167">
        <v>1.4012337991833712E-2</v>
      </c>
      <c r="P18" s="80"/>
    </row>
    <row r="19" spans="1:16" ht="15.75" x14ac:dyDescent="0.2">
      <c r="A19" s="168" t="s">
        <v>715</v>
      </c>
      <c r="B19" s="169">
        <v>25303809.545754794</v>
      </c>
      <c r="C19" s="169">
        <v>35513310.598794185</v>
      </c>
      <c r="D19" s="169">
        <v>29415464.535718005</v>
      </c>
      <c r="E19" s="169">
        <v>25956504.476499803</v>
      </c>
      <c r="F19" s="169">
        <v>19361122.018498588</v>
      </c>
      <c r="G19" s="169">
        <v>14324559.496957207</v>
      </c>
      <c r="H19" s="169">
        <v>12253531.564137196</v>
      </c>
      <c r="I19" s="169">
        <v>18218785.802473992</v>
      </c>
      <c r="J19" s="169">
        <v>139732.35659720004</v>
      </c>
      <c r="K19" s="169">
        <v>19005486.814582206</v>
      </c>
      <c r="L19" s="169">
        <v>4559615.0612531994</v>
      </c>
      <c r="M19" s="169">
        <v>10482703.390200801</v>
      </c>
      <c r="N19" s="169">
        <v>214534625.66146716</v>
      </c>
      <c r="O19" s="170">
        <v>1</v>
      </c>
      <c r="P19" s="80"/>
    </row>
    <row r="20" spans="1:16" ht="15.75" x14ac:dyDescent="0.2">
      <c r="A20" s="171" t="s">
        <v>716</v>
      </c>
      <c r="B20" s="172">
        <v>621399.90868000011</v>
      </c>
      <c r="C20" s="172">
        <v>978268.63739999989</v>
      </c>
      <c r="D20" s="172">
        <v>756823.14477999951</v>
      </c>
      <c r="E20" s="172">
        <v>883119.08000000007</v>
      </c>
      <c r="F20" s="172">
        <v>236583.36859999999</v>
      </c>
      <c r="G20" s="172">
        <v>344003.77502</v>
      </c>
      <c r="H20" s="172">
        <v>280832.55762999994</v>
      </c>
      <c r="I20" s="172">
        <v>335806.24001999997</v>
      </c>
      <c r="J20" s="172">
        <v>327.29942</v>
      </c>
      <c r="K20" s="172">
        <v>487540.71845999989</v>
      </c>
      <c r="L20" s="172">
        <v>183341.21178000001</v>
      </c>
      <c r="M20" s="172">
        <v>178653.45811000004</v>
      </c>
      <c r="N20" s="172">
        <v>5286699.3999000005</v>
      </c>
      <c r="O20" s="173"/>
      <c r="P20" s="80"/>
    </row>
    <row r="21" spans="1:16" s="177" customFormat="1" ht="16.5" thickBot="1" x14ac:dyDescent="0.25">
      <c r="A21" s="174" t="s">
        <v>717</v>
      </c>
      <c r="B21" s="175">
        <v>0.11794743840411046</v>
      </c>
      <c r="C21" s="175">
        <v>0.16553649784643026</v>
      </c>
      <c r="D21" s="175">
        <v>0.13711289935143253</v>
      </c>
      <c r="E21" s="175">
        <v>0.12098981409862866</v>
      </c>
      <c r="F21" s="175">
        <v>9.0247072978560508E-2</v>
      </c>
      <c r="G21" s="175">
        <v>6.6770384746941386E-2</v>
      </c>
      <c r="H21" s="175">
        <v>5.7116801198670415E-2</v>
      </c>
      <c r="I21" s="175">
        <v>8.4922355756329046E-2</v>
      </c>
      <c r="J21" s="175">
        <v>6.5132775730895702E-4</v>
      </c>
      <c r="K21" s="175">
        <v>8.8589367595012916E-2</v>
      </c>
      <c r="L21" s="175">
        <v>2.1253515823819565E-2</v>
      </c>
      <c r="M21" s="175">
        <v>4.8862524442755316E-2</v>
      </c>
      <c r="N21" s="175">
        <v>1</v>
      </c>
      <c r="O21" s="176"/>
    </row>
    <row r="22" spans="1:16" ht="13.5" thickTop="1" x14ac:dyDescent="0.2">
      <c r="A22" s="178" t="s">
        <v>718</v>
      </c>
      <c r="B22" s="179"/>
      <c r="C22" s="179"/>
      <c r="D22" s="179"/>
      <c r="E22" s="179"/>
      <c r="F22" s="179"/>
      <c r="G22" s="180"/>
      <c r="H22" s="180"/>
      <c r="I22" s="180"/>
      <c r="J22" s="180"/>
      <c r="K22" s="180"/>
      <c r="L22" s="180"/>
      <c r="M22" s="180"/>
      <c r="N22" s="180"/>
      <c r="O22" s="180"/>
      <c r="P22" s="80"/>
    </row>
    <row r="23" spans="1:16" ht="43.5" customHeight="1" x14ac:dyDescent="0.2">
      <c r="A23" s="802" t="s">
        <v>376</v>
      </c>
      <c r="B23" s="806"/>
      <c r="C23" s="806"/>
      <c r="D23" s="806"/>
      <c r="E23" s="806"/>
      <c r="F23" s="806"/>
      <c r="G23" s="806"/>
      <c r="H23" s="806"/>
      <c r="I23" s="806"/>
      <c r="J23" s="806"/>
      <c r="K23" s="806"/>
      <c r="L23" s="806"/>
      <c r="M23" s="806"/>
      <c r="N23" s="806"/>
      <c r="O23" s="806"/>
      <c r="P23" s="80"/>
    </row>
    <row r="24" spans="1:16" ht="48.75" customHeight="1" x14ac:dyDescent="0.2">
      <c r="A24" s="802" t="s">
        <v>377</v>
      </c>
      <c r="B24" s="803"/>
      <c r="C24" s="803"/>
      <c r="D24" s="803"/>
      <c r="E24" s="803"/>
      <c r="F24" s="803"/>
      <c r="G24" s="803"/>
      <c r="H24" s="803"/>
      <c r="I24" s="803"/>
      <c r="J24" s="803"/>
      <c r="K24" s="803"/>
      <c r="L24" s="803"/>
      <c r="M24" s="803"/>
      <c r="N24" s="803"/>
      <c r="O24" s="803"/>
      <c r="P24" s="80"/>
    </row>
    <row r="25" spans="1:16" x14ac:dyDescent="0.2">
      <c r="A25" s="178" t="s">
        <v>719</v>
      </c>
      <c r="B25" s="181"/>
      <c r="C25" s="181"/>
      <c r="D25" s="181"/>
      <c r="E25" s="181"/>
      <c r="F25" s="181"/>
      <c r="G25" s="178"/>
      <c r="H25" s="178"/>
      <c r="I25" s="178"/>
      <c r="J25" s="178"/>
      <c r="K25" s="178"/>
      <c r="L25" s="178"/>
      <c r="M25" s="178"/>
      <c r="N25" s="178"/>
      <c r="O25" s="178"/>
      <c r="P25" s="80"/>
    </row>
    <row r="26" spans="1:16" ht="9" customHeight="1" x14ac:dyDescent="0.2">
      <c r="A26" s="182"/>
      <c r="B26" s="183"/>
      <c r="C26" s="183"/>
      <c r="D26" s="183"/>
      <c r="E26" s="183"/>
      <c r="F26" s="183"/>
      <c r="G26" s="184"/>
      <c r="H26" s="184"/>
      <c r="I26" s="184"/>
      <c r="J26" s="184"/>
      <c r="K26" s="184"/>
      <c r="L26" s="184"/>
      <c r="M26" s="184"/>
      <c r="N26" s="184"/>
      <c r="O26" s="184"/>
      <c r="P26" s="80"/>
    </row>
    <row r="27" spans="1:16" ht="9" customHeight="1" x14ac:dyDescent="0.2">
      <c r="A27" s="182"/>
      <c r="B27" s="183"/>
      <c r="C27" s="183"/>
      <c r="D27" s="183"/>
      <c r="E27" s="183"/>
      <c r="F27" s="183"/>
      <c r="G27" s="184"/>
      <c r="H27" s="184"/>
      <c r="I27" s="184"/>
      <c r="J27" s="184"/>
      <c r="K27" s="184"/>
      <c r="L27" s="184"/>
      <c r="M27" s="184"/>
      <c r="N27" s="184"/>
      <c r="O27" s="184"/>
      <c r="P27" s="80"/>
    </row>
    <row r="28" spans="1:16" ht="9" customHeight="1" x14ac:dyDescent="0.2">
      <c r="A28" s="182"/>
      <c r="B28" s="183"/>
      <c r="C28" s="183"/>
      <c r="D28" s="183"/>
      <c r="E28" s="183"/>
      <c r="F28" s="183"/>
      <c r="G28" s="184"/>
      <c r="H28" s="184"/>
      <c r="I28" s="184"/>
      <c r="J28" s="184"/>
      <c r="K28" s="184"/>
      <c r="L28" s="184"/>
      <c r="M28" s="184"/>
      <c r="N28" s="184"/>
      <c r="O28" s="184"/>
      <c r="P28" s="80"/>
    </row>
    <row r="29" spans="1:16" ht="9" customHeight="1" x14ac:dyDescent="0.2">
      <c r="A29" s="182"/>
      <c r="B29" s="183"/>
      <c r="C29" s="183"/>
      <c r="D29" s="183"/>
      <c r="E29" s="183"/>
      <c r="F29" s="183"/>
      <c r="G29" s="184"/>
      <c r="H29" s="184"/>
      <c r="I29" s="184"/>
      <c r="J29" s="184"/>
      <c r="K29" s="184"/>
      <c r="L29" s="184"/>
      <c r="M29" s="184"/>
      <c r="N29" s="184"/>
      <c r="O29" s="184"/>
      <c r="P29" s="80"/>
    </row>
    <row r="30" spans="1:16" ht="9" customHeight="1" x14ac:dyDescent="0.2">
      <c r="A30" s="182"/>
      <c r="B30" s="183"/>
      <c r="C30" s="183"/>
      <c r="D30" s="183"/>
      <c r="E30" s="183"/>
      <c r="F30" s="183"/>
      <c r="G30" s="184"/>
      <c r="H30" s="184"/>
      <c r="I30" s="184"/>
      <c r="J30" s="184"/>
      <c r="K30" s="184"/>
      <c r="L30" s="184"/>
      <c r="M30" s="184"/>
      <c r="N30" s="184"/>
      <c r="O30" s="184"/>
      <c r="P30" s="80"/>
    </row>
    <row r="31" spans="1:16" ht="9" customHeight="1" x14ac:dyDescent="0.2">
      <c r="A31" s="185"/>
      <c r="B31" s="183"/>
      <c r="C31" s="183"/>
      <c r="D31" s="183"/>
      <c r="E31" s="183"/>
      <c r="F31" s="183"/>
      <c r="G31" s="184"/>
      <c r="H31" s="184"/>
      <c r="I31" s="184"/>
      <c r="J31" s="184"/>
      <c r="K31" s="184"/>
      <c r="L31" s="184"/>
      <c r="M31" s="184"/>
      <c r="N31" s="184"/>
      <c r="O31" s="184"/>
      <c r="P31" s="80"/>
    </row>
    <row r="32" spans="1:16" ht="9" customHeight="1" x14ac:dyDescent="0.2">
      <c r="A32" s="182"/>
      <c r="B32" s="183"/>
      <c r="C32" s="183"/>
      <c r="D32" s="183"/>
      <c r="E32" s="183"/>
      <c r="F32" s="183"/>
      <c r="G32" s="184"/>
      <c r="H32" s="184"/>
      <c r="I32" s="184"/>
      <c r="J32" s="184"/>
      <c r="K32" s="184"/>
      <c r="L32" s="184"/>
      <c r="M32" s="184"/>
      <c r="N32" s="184"/>
      <c r="O32" s="184"/>
      <c r="P32" s="80"/>
    </row>
    <row r="33" spans="1:16" ht="9" customHeight="1" x14ac:dyDescent="0.2">
      <c r="A33" s="182"/>
      <c r="B33" s="183"/>
      <c r="C33" s="183"/>
      <c r="D33" s="183"/>
      <c r="E33" s="183"/>
      <c r="F33" s="183"/>
      <c r="G33" s="184"/>
      <c r="H33" s="184"/>
      <c r="I33" s="184"/>
      <c r="J33" s="184"/>
      <c r="K33" s="184"/>
      <c r="L33" s="184"/>
      <c r="M33" s="184"/>
      <c r="N33" s="184"/>
      <c r="O33" s="184"/>
      <c r="P33" s="80"/>
    </row>
    <row r="34" spans="1:16" ht="9" customHeight="1" x14ac:dyDescent="0.2">
      <c r="A34" s="182"/>
      <c r="B34" s="183"/>
      <c r="C34" s="183"/>
      <c r="D34" s="183"/>
      <c r="E34" s="183"/>
      <c r="F34" s="183"/>
      <c r="G34" s="184"/>
      <c r="H34" s="184"/>
      <c r="I34" s="184"/>
      <c r="J34" s="184"/>
      <c r="K34" s="184"/>
      <c r="L34" s="184"/>
      <c r="M34" s="184"/>
      <c r="N34" s="184"/>
      <c r="O34" s="184"/>
      <c r="P34" s="80"/>
    </row>
    <row r="35" spans="1:16" ht="9" customHeight="1" x14ac:dyDescent="0.2">
      <c r="A35" s="182"/>
      <c r="B35" s="183"/>
      <c r="C35" s="183"/>
      <c r="D35" s="183"/>
      <c r="E35" s="183"/>
      <c r="F35" s="183"/>
      <c r="G35" s="184"/>
      <c r="H35" s="184"/>
      <c r="I35" s="184"/>
      <c r="J35" s="184"/>
      <c r="K35" s="184"/>
      <c r="L35" s="184"/>
      <c r="M35" s="184"/>
      <c r="N35" s="184"/>
      <c r="O35" s="184"/>
      <c r="P35" s="80"/>
    </row>
    <row r="36" spans="1:16" ht="9" customHeight="1" x14ac:dyDescent="0.2">
      <c r="A36" s="182"/>
      <c r="B36" s="183"/>
      <c r="C36" s="183"/>
      <c r="D36" s="183"/>
      <c r="E36" s="183"/>
      <c r="F36" s="183"/>
      <c r="G36" s="184"/>
      <c r="H36" s="184"/>
      <c r="I36" s="184"/>
      <c r="J36" s="184"/>
      <c r="K36" s="184"/>
      <c r="L36" s="184"/>
      <c r="M36" s="184"/>
      <c r="N36" s="184"/>
      <c r="O36" s="184"/>
      <c r="P36" s="80"/>
    </row>
    <row r="37" spans="1:16" ht="9" customHeight="1" x14ac:dyDescent="0.2">
      <c r="A37" s="185"/>
      <c r="B37" s="183"/>
      <c r="C37" s="183"/>
      <c r="D37" s="183"/>
      <c r="E37" s="183"/>
      <c r="F37" s="183"/>
      <c r="G37" s="184"/>
      <c r="H37" s="184"/>
      <c r="I37" s="184"/>
      <c r="J37" s="184"/>
      <c r="K37" s="184"/>
      <c r="L37" s="184"/>
      <c r="M37" s="184"/>
      <c r="N37" s="184"/>
      <c r="O37" s="184"/>
      <c r="P37" s="80"/>
    </row>
    <row r="38" spans="1:16" ht="9" customHeight="1" x14ac:dyDescent="0.2">
      <c r="A38" s="182"/>
      <c r="B38" s="183"/>
      <c r="C38" s="183"/>
      <c r="D38" s="183"/>
      <c r="E38" s="183"/>
      <c r="F38" s="183"/>
      <c r="G38" s="184"/>
      <c r="H38" s="184"/>
      <c r="I38" s="184"/>
      <c r="J38" s="184"/>
      <c r="K38" s="184"/>
      <c r="L38" s="184"/>
      <c r="M38" s="184"/>
      <c r="N38" s="184"/>
      <c r="O38" s="184"/>
      <c r="P38" s="80"/>
    </row>
    <row r="39" spans="1:16" ht="9" customHeight="1" x14ac:dyDescent="0.2">
      <c r="A39" s="182"/>
      <c r="B39" s="183"/>
      <c r="C39" s="183"/>
      <c r="D39" s="183"/>
      <c r="E39" s="183"/>
      <c r="F39" s="183"/>
      <c r="G39" s="184"/>
      <c r="H39" s="184"/>
      <c r="I39" s="184"/>
      <c r="J39" s="184"/>
      <c r="K39" s="184"/>
      <c r="L39" s="184"/>
      <c r="M39" s="184"/>
      <c r="N39" s="184"/>
      <c r="O39" s="184"/>
      <c r="P39" s="80"/>
    </row>
    <row r="40" spans="1:16" ht="9" customHeight="1" x14ac:dyDescent="0.2">
      <c r="A40" s="182"/>
      <c r="B40" s="183"/>
      <c r="C40" s="183"/>
      <c r="D40" s="183"/>
      <c r="E40" s="183"/>
      <c r="F40" s="183"/>
      <c r="G40" s="184"/>
      <c r="H40" s="184"/>
      <c r="I40" s="184"/>
      <c r="J40" s="184"/>
      <c r="K40" s="184"/>
      <c r="L40" s="184"/>
      <c r="M40" s="184"/>
      <c r="N40" s="184"/>
      <c r="O40" s="184"/>
      <c r="P40" s="80"/>
    </row>
    <row r="41" spans="1:16" ht="9" customHeight="1" x14ac:dyDescent="0.2">
      <c r="A41" s="182"/>
      <c r="B41" s="183"/>
      <c r="C41" s="183"/>
      <c r="D41" s="183"/>
      <c r="E41" s="183"/>
      <c r="F41" s="183"/>
      <c r="G41" s="184"/>
      <c r="H41" s="184"/>
      <c r="I41" s="184"/>
      <c r="J41" s="184"/>
      <c r="K41" s="184"/>
      <c r="L41" s="184"/>
      <c r="M41" s="184"/>
      <c r="N41" s="184"/>
      <c r="O41" s="184"/>
      <c r="P41" s="80"/>
    </row>
    <row r="42" spans="1:16" ht="9" customHeight="1" x14ac:dyDescent="0.2">
      <c r="A42" s="182"/>
      <c r="B42" s="183"/>
      <c r="C42" s="183"/>
      <c r="D42" s="183"/>
      <c r="E42" s="183"/>
      <c r="F42" s="183"/>
      <c r="G42" s="184"/>
      <c r="H42" s="184"/>
      <c r="I42" s="184"/>
      <c r="J42" s="184"/>
      <c r="K42" s="184"/>
      <c r="L42" s="184"/>
      <c r="M42" s="184"/>
      <c r="N42" s="184"/>
      <c r="O42" s="184"/>
      <c r="P42" s="80"/>
    </row>
    <row r="43" spans="1:16" ht="9" customHeight="1" x14ac:dyDescent="0.2">
      <c r="A43" s="185"/>
      <c r="B43" s="183"/>
      <c r="C43" s="183"/>
      <c r="D43" s="183"/>
      <c r="E43" s="183"/>
      <c r="F43" s="183"/>
      <c r="G43" s="184"/>
      <c r="H43" s="184"/>
      <c r="I43" s="184"/>
      <c r="J43" s="184"/>
      <c r="K43" s="184"/>
      <c r="L43" s="184"/>
      <c r="M43" s="184"/>
      <c r="N43" s="184"/>
      <c r="O43" s="184"/>
      <c r="P43" s="80"/>
    </row>
    <row r="44" spans="1:16" ht="9" customHeight="1" x14ac:dyDescent="0.2">
      <c r="A44" s="182"/>
      <c r="B44" s="183"/>
      <c r="C44" s="183"/>
      <c r="D44" s="183"/>
      <c r="E44" s="183"/>
      <c r="F44" s="183"/>
      <c r="G44" s="184"/>
      <c r="H44" s="184"/>
      <c r="I44" s="184"/>
      <c r="J44" s="184"/>
      <c r="K44" s="184"/>
      <c r="L44" s="184"/>
      <c r="M44" s="184"/>
      <c r="N44" s="184"/>
      <c r="O44" s="184"/>
      <c r="P44" s="80"/>
    </row>
    <row r="45" spans="1:16" ht="9" customHeight="1" x14ac:dyDescent="0.2">
      <c r="A45" s="182"/>
      <c r="B45" s="183"/>
      <c r="C45" s="183"/>
      <c r="D45" s="183"/>
      <c r="E45" s="183"/>
      <c r="F45" s="183"/>
      <c r="G45" s="184"/>
      <c r="H45" s="184"/>
      <c r="I45" s="184"/>
      <c r="J45" s="184"/>
      <c r="K45" s="184"/>
      <c r="L45" s="184"/>
      <c r="M45" s="184"/>
      <c r="N45" s="184"/>
      <c r="O45" s="184"/>
      <c r="P45" s="80"/>
    </row>
    <row r="46" spans="1:16" ht="9" customHeight="1" x14ac:dyDescent="0.2">
      <c r="A46" s="182"/>
      <c r="B46" s="183"/>
      <c r="C46" s="183"/>
      <c r="D46" s="183"/>
      <c r="E46" s="183"/>
      <c r="F46" s="183"/>
      <c r="G46" s="184"/>
      <c r="H46" s="184"/>
      <c r="I46" s="184"/>
      <c r="J46" s="184"/>
      <c r="K46" s="184"/>
      <c r="L46" s="184"/>
      <c r="M46" s="184"/>
      <c r="N46" s="184"/>
      <c r="O46" s="184"/>
      <c r="P46" s="80"/>
    </row>
    <row r="47" spans="1:16" ht="9" customHeight="1" x14ac:dyDescent="0.2">
      <c r="A47" s="182"/>
      <c r="B47" s="183"/>
      <c r="C47" s="183"/>
      <c r="D47" s="183"/>
      <c r="E47" s="183"/>
      <c r="F47" s="183"/>
      <c r="G47" s="184"/>
      <c r="H47" s="184"/>
      <c r="I47" s="184"/>
      <c r="J47" s="184"/>
      <c r="K47" s="184"/>
      <c r="L47" s="184"/>
      <c r="M47" s="184"/>
      <c r="N47" s="184"/>
      <c r="O47" s="184"/>
      <c r="P47" s="80"/>
    </row>
    <row r="48" spans="1:16" ht="9" customHeight="1" x14ac:dyDescent="0.2">
      <c r="A48" s="185"/>
      <c r="B48" s="183"/>
      <c r="C48" s="183"/>
      <c r="D48" s="183"/>
      <c r="E48" s="183"/>
      <c r="F48" s="183"/>
      <c r="G48" s="184"/>
      <c r="H48" s="184"/>
      <c r="I48" s="184"/>
      <c r="J48" s="184"/>
      <c r="K48" s="184"/>
      <c r="L48" s="184"/>
      <c r="M48" s="184"/>
      <c r="N48" s="184"/>
      <c r="O48" s="184"/>
      <c r="P48" s="80"/>
    </row>
    <row r="49" spans="1:16" ht="9" customHeight="1" x14ac:dyDescent="0.2">
      <c r="A49" s="186"/>
      <c r="B49" s="183"/>
      <c r="C49" s="183"/>
      <c r="D49" s="183"/>
      <c r="E49" s="183"/>
      <c r="F49" s="183"/>
      <c r="G49" s="184"/>
      <c r="H49" s="184"/>
      <c r="I49" s="184"/>
      <c r="J49" s="184"/>
      <c r="K49" s="184"/>
      <c r="L49" s="184"/>
      <c r="M49" s="184"/>
      <c r="N49" s="184"/>
      <c r="O49" s="184"/>
      <c r="P49" s="80"/>
    </row>
    <row r="50" spans="1:16" ht="9" customHeight="1" x14ac:dyDescent="0.2">
      <c r="A50" s="186"/>
      <c r="B50" s="183"/>
      <c r="C50" s="183"/>
      <c r="D50" s="183"/>
      <c r="E50" s="183"/>
      <c r="F50" s="183"/>
      <c r="G50" s="184"/>
      <c r="H50" s="184"/>
      <c r="I50" s="184"/>
      <c r="J50" s="184"/>
      <c r="K50" s="184"/>
      <c r="L50" s="184"/>
      <c r="M50" s="184"/>
      <c r="N50" s="184"/>
      <c r="O50" s="184"/>
      <c r="P50" s="80"/>
    </row>
    <row r="51" spans="1:16" ht="9" customHeight="1" x14ac:dyDescent="0.2">
      <c r="A51" s="186"/>
      <c r="B51" s="183"/>
      <c r="C51" s="183"/>
      <c r="D51" s="183"/>
      <c r="E51" s="183"/>
      <c r="F51" s="183"/>
      <c r="G51" s="184"/>
      <c r="H51" s="184"/>
      <c r="I51" s="184"/>
      <c r="J51" s="184"/>
      <c r="K51" s="184"/>
      <c r="L51" s="184"/>
      <c r="M51" s="184"/>
      <c r="N51" s="184"/>
      <c r="O51" s="184"/>
      <c r="P51" s="80"/>
    </row>
    <row r="52" spans="1:16" ht="9" customHeight="1" x14ac:dyDescent="0.2">
      <c r="A52" s="186"/>
      <c r="B52" s="183"/>
      <c r="C52" s="183"/>
      <c r="D52" s="183"/>
      <c r="E52" s="183"/>
      <c r="F52" s="183"/>
      <c r="G52" s="184"/>
      <c r="H52" s="184"/>
      <c r="I52" s="184"/>
      <c r="J52" s="184"/>
      <c r="K52" s="184"/>
      <c r="L52" s="184"/>
      <c r="M52" s="184"/>
      <c r="N52" s="184"/>
      <c r="O52" s="184"/>
      <c r="P52" s="80"/>
    </row>
    <row r="53" spans="1:16" ht="9" customHeight="1" x14ac:dyDescent="0.2">
      <c r="A53" s="182"/>
      <c r="B53" s="183"/>
      <c r="C53" s="183"/>
      <c r="D53" s="183"/>
      <c r="E53" s="183"/>
      <c r="F53" s="183"/>
      <c r="G53" s="184"/>
      <c r="H53" s="184"/>
      <c r="I53" s="184"/>
      <c r="J53" s="184"/>
      <c r="K53" s="184"/>
      <c r="L53" s="184"/>
      <c r="M53" s="184"/>
      <c r="N53" s="184"/>
      <c r="O53" s="184"/>
      <c r="P53" s="80"/>
    </row>
    <row r="54" spans="1:16" ht="9" customHeight="1" x14ac:dyDescent="0.2">
      <c r="A54" s="182"/>
      <c r="B54" s="183"/>
      <c r="C54" s="183"/>
      <c r="D54" s="183"/>
      <c r="E54" s="183"/>
      <c r="F54" s="183"/>
      <c r="G54" s="184"/>
      <c r="H54" s="184"/>
      <c r="I54" s="184"/>
      <c r="J54" s="184"/>
      <c r="K54" s="184"/>
      <c r="L54" s="184"/>
      <c r="M54" s="184"/>
      <c r="N54" s="184"/>
      <c r="O54" s="184"/>
      <c r="P54" s="80"/>
    </row>
    <row r="55" spans="1:16" ht="9" customHeight="1" x14ac:dyDescent="0.2">
      <c r="A55" s="187"/>
      <c r="B55" s="183"/>
      <c r="C55" s="183"/>
      <c r="D55" s="183"/>
      <c r="E55" s="183"/>
      <c r="F55" s="183"/>
      <c r="G55" s="184"/>
      <c r="H55" s="184"/>
      <c r="I55" s="184"/>
      <c r="J55" s="184"/>
      <c r="K55" s="184"/>
      <c r="L55" s="184"/>
      <c r="M55" s="184"/>
      <c r="N55" s="184"/>
      <c r="O55" s="184"/>
      <c r="P55" s="80"/>
    </row>
    <row r="56" spans="1:16" ht="9" customHeight="1" x14ac:dyDescent="0.2">
      <c r="A56" s="182"/>
      <c r="B56" s="183"/>
      <c r="C56" s="183"/>
      <c r="D56" s="183"/>
      <c r="E56" s="183"/>
      <c r="F56" s="183"/>
      <c r="G56" s="184"/>
      <c r="H56" s="184"/>
      <c r="I56" s="184"/>
      <c r="J56" s="184"/>
      <c r="K56" s="184"/>
      <c r="L56" s="184"/>
      <c r="M56" s="184"/>
      <c r="N56" s="184"/>
      <c r="O56" s="184"/>
      <c r="P56" s="80"/>
    </row>
    <row r="57" spans="1:16" ht="9" customHeight="1" x14ac:dyDescent="0.2">
      <c r="A57" s="182"/>
      <c r="B57" s="183"/>
      <c r="C57" s="183"/>
      <c r="D57" s="183"/>
      <c r="E57" s="183"/>
      <c r="F57" s="183"/>
      <c r="G57" s="184"/>
      <c r="H57" s="184"/>
      <c r="I57" s="184"/>
      <c r="J57" s="184"/>
      <c r="K57" s="184"/>
      <c r="L57" s="184"/>
      <c r="M57" s="184"/>
      <c r="N57" s="184"/>
      <c r="O57" s="184"/>
      <c r="P57" s="80"/>
    </row>
    <row r="58" spans="1:16" ht="9" customHeight="1" x14ac:dyDescent="0.2">
      <c r="A58" s="182"/>
      <c r="B58" s="183"/>
      <c r="C58" s="183"/>
      <c r="D58" s="183"/>
      <c r="E58" s="183"/>
      <c r="F58" s="183"/>
      <c r="G58" s="184"/>
      <c r="H58" s="184"/>
      <c r="I58" s="184"/>
      <c r="J58" s="184"/>
      <c r="K58" s="184"/>
      <c r="L58" s="184"/>
      <c r="M58" s="184"/>
      <c r="N58" s="184"/>
      <c r="O58" s="184"/>
      <c r="P58" s="80"/>
    </row>
    <row r="59" spans="1:16" ht="9" customHeight="1" x14ac:dyDescent="0.2">
      <c r="A59" s="182"/>
      <c r="B59" s="183"/>
      <c r="C59" s="183"/>
      <c r="D59" s="183"/>
      <c r="E59" s="183"/>
      <c r="F59" s="183"/>
      <c r="G59" s="184"/>
      <c r="H59" s="184"/>
      <c r="I59" s="184"/>
      <c r="J59" s="184"/>
      <c r="K59" s="184"/>
      <c r="L59" s="184"/>
      <c r="M59" s="184"/>
      <c r="N59" s="184"/>
      <c r="O59" s="184"/>
      <c r="P59" s="80"/>
    </row>
    <row r="60" spans="1:16" ht="9" customHeight="1" x14ac:dyDescent="0.2">
      <c r="A60" s="186"/>
      <c r="B60" s="183"/>
      <c r="C60" s="183"/>
      <c r="D60" s="183"/>
      <c r="E60" s="183"/>
      <c r="F60" s="183"/>
      <c r="G60" s="184"/>
      <c r="H60" s="184"/>
      <c r="I60" s="184"/>
      <c r="J60" s="184"/>
      <c r="K60" s="184"/>
      <c r="L60" s="184"/>
      <c r="M60" s="184"/>
      <c r="N60" s="184"/>
      <c r="O60" s="184"/>
      <c r="P60" s="80"/>
    </row>
    <row r="61" spans="1:16" ht="9" customHeight="1" x14ac:dyDescent="0.2">
      <c r="A61" s="187"/>
      <c r="B61" s="183"/>
      <c r="C61" s="183"/>
      <c r="D61" s="183"/>
      <c r="E61" s="183"/>
      <c r="F61" s="183"/>
      <c r="G61" s="184"/>
      <c r="H61" s="184"/>
      <c r="I61" s="184"/>
      <c r="J61" s="184"/>
      <c r="K61" s="184"/>
      <c r="L61" s="184"/>
      <c r="M61" s="184"/>
      <c r="N61" s="184"/>
      <c r="O61" s="184"/>
      <c r="P61" s="80"/>
    </row>
    <row r="62" spans="1:16" ht="9" customHeight="1" x14ac:dyDescent="0.2">
      <c r="A62" s="182"/>
      <c r="B62" s="183"/>
      <c r="C62" s="183"/>
      <c r="D62" s="183"/>
      <c r="E62" s="183"/>
      <c r="F62" s="183"/>
      <c r="G62" s="184"/>
      <c r="H62" s="184"/>
      <c r="I62" s="184"/>
      <c r="J62" s="184"/>
      <c r="K62" s="184"/>
      <c r="L62" s="184"/>
      <c r="M62" s="184"/>
      <c r="N62" s="184"/>
      <c r="O62" s="184"/>
      <c r="P62" s="80"/>
    </row>
    <row r="63" spans="1:16" ht="9" customHeight="1" x14ac:dyDescent="0.2">
      <c r="A63" s="182"/>
      <c r="B63" s="183"/>
      <c r="C63" s="183"/>
      <c r="D63" s="183"/>
      <c r="E63" s="183"/>
      <c r="F63" s="183"/>
      <c r="G63" s="184"/>
      <c r="H63" s="184"/>
      <c r="I63" s="184"/>
      <c r="J63" s="184"/>
      <c r="K63" s="184"/>
      <c r="L63" s="184"/>
      <c r="M63" s="184"/>
      <c r="N63" s="184"/>
      <c r="O63" s="184"/>
      <c r="P63" s="80"/>
    </row>
    <row r="64" spans="1:16" ht="9" customHeight="1" x14ac:dyDescent="0.2">
      <c r="A64" s="182"/>
      <c r="B64" s="183"/>
      <c r="C64" s="183"/>
      <c r="D64" s="183"/>
      <c r="E64" s="183"/>
      <c r="F64" s="183"/>
      <c r="G64" s="184"/>
      <c r="H64" s="184"/>
      <c r="I64" s="184"/>
      <c r="J64" s="184"/>
      <c r="K64" s="184"/>
      <c r="L64" s="184"/>
      <c r="M64" s="184"/>
      <c r="N64" s="184"/>
      <c r="O64" s="184"/>
      <c r="P64" s="80"/>
    </row>
    <row r="65" spans="1:16" ht="9" customHeight="1" x14ac:dyDescent="0.2">
      <c r="A65" s="182"/>
      <c r="B65" s="183"/>
      <c r="C65" s="183"/>
      <c r="D65" s="183"/>
      <c r="E65" s="183"/>
      <c r="F65" s="183"/>
      <c r="G65" s="184"/>
      <c r="H65" s="184"/>
      <c r="I65" s="184"/>
      <c r="J65" s="184"/>
      <c r="K65" s="184"/>
      <c r="L65" s="184"/>
      <c r="M65" s="184"/>
      <c r="N65" s="184"/>
      <c r="O65" s="184"/>
      <c r="P65" s="80"/>
    </row>
    <row r="66" spans="1:16" ht="9" customHeight="1" x14ac:dyDescent="0.2">
      <c r="A66" s="186"/>
      <c r="B66" s="183"/>
      <c r="C66" s="183"/>
      <c r="D66" s="183"/>
      <c r="E66" s="183"/>
      <c r="F66" s="183"/>
      <c r="G66" s="184"/>
      <c r="H66" s="184"/>
      <c r="I66" s="184"/>
      <c r="J66" s="184"/>
      <c r="K66" s="184"/>
      <c r="L66" s="184"/>
      <c r="M66" s="184"/>
      <c r="N66" s="184"/>
      <c r="O66" s="184"/>
      <c r="P66" s="80"/>
    </row>
    <row r="67" spans="1:16" ht="9" customHeight="1" x14ac:dyDescent="0.2">
      <c r="A67" s="187"/>
      <c r="B67" s="183"/>
      <c r="C67" s="183"/>
      <c r="D67" s="183"/>
      <c r="E67" s="183"/>
      <c r="F67" s="183"/>
      <c r="G67" s="184"/>
      <c r="H67" s="184"/>
      <c r="I67" s="184"/>
      <c r="J67" s="184"/>
      <c r="K67" s="184"/>
      <c r="L67" s="184"/>
      <c r="M67" s="184"/>
      <c r="N67" s="184"/>
      <c r="O67" s="184"/>
      <c r="P67" s="80"/>
    </row>
    <row r="68" spans="1:16" ht="9" customHeight="1" x14ac:dyDescent="0.2">
      <c r="A68" s="182"/>
      <c r="B68" s="183"/>
      <c r="C68" s="183"/>
      <c r="D68" s="183"/>
      <c r="E68" s="183"/>
      <c r="F68" s="183"/>
      <c r="G68" s="184"/>
      <c r="H68" s="184"/>
      <c r="I68" s="184"/>
      <c r="J68" s="184"/>
      <c r="K68" s="184"/>
      <c r="L68" s="184"/>
      <c r="M68" s="184"/>
      <c r="N68" s="184"/>
      <c r="O68" s="184"/>
      <c r="P68" s="80"/>
    </row>
    <row r="69" spans="1:16" ht="9" customHeight="1" x14ac:dyDescent="0.2">
      <c r="A69" s="182"/>
      <c r="B69" s="183"/>
      <c r="C69" s="183"/>
      <c r="D69" s="183"/>
      <c r="E69" s="183"/>
      <c r="F69" s="183"/>
      <c r="G69" s="184"/>
      <c r="H69" s="184"/>
      <c r="I69" s="184"/>
      <c r="J69" s="184"/>
      <c r="K69" s="184"/>
      <c r="L69" s="184"/>
      <c r="M69" s="184"/>
      <c r="N69" s="184"/>
      <c r="O69" s="184"/>
      <c r="P69" s="80"/>
    </row>
    <row r="70" spans="1:16" ht="9" customHeight="1" x14ac:dyDescent="0.2">
      <c r="A70" s="182"/>
      <c r="B70" s="188"/>
      <c r="C70" s="188"/>
      <c r="D70" s="188"/>
      <c r="E70" s="188"/>
      <c r="F70" s="188"/>
      <c r="P70" s="80"/>
    </row>
    <row r="71" spans="1:16" ht="9" customHeight="1" x14ac:dyDescent="0.2">
      <c r="A71" s="182"/>
      <c r="B71" s="188"/>
      <c r="C71" s="188"/>
      <c r="D71" s="188"/>
      <c r="E71" s="188"/>
      <c r="F71" s="188"/>
      <c r="P71" s="80"/>
    </row>
    <row r="72" spans="1:16" ht="9" customHeight="1" x14ac:dyDescent="0.2">
      <c r="A72" s="182"/>
      <c r="B72" s="188"/>
      <c r="C72" s="188"/>
      <c r="D72" s="188"/>
      <c r="E72" s="188"/>
      <c r="F72" s="188"/>
      <c r="P72" s="80"/>
    </row>
    <row r="73" spans="1:16" ht="9" customHeight="1" x14ac:dyDescent="0.2">
      <c r="A73" s="182"/>
      <c r="B73" s="188"/>
      <c r="C73" s="188"/>
      <c r="D73" s="188"/>
      <c r="E73" s="188"/>
      <c r="F73" s="188"/>
      <c r="P73" s="80"/>
    </row>
    <row r="74" spans="1:16" ht="9" customHeight="1" x14ac:dyDescent="0.2">
      <c r="A74" s="182"/>
      <c r="B74" s="188"/>
      <c r="C74" s="188"/>
      <c r="D74" s="188"/>
      <c r="E74" s="188"/>
      <c r="F74" s="188"/>
      <c r="P74" s="80"/>
    </row>
    <row r="75" spans="1:16" ht="9" customHeight="1" x14ac:dyDescent="0.2">
      <c r="A75" s="182"/>
      <c r="B75" s="188"/>
      <c r="C75" s="188"/>
      <c r="D75" s="188"/>
      <c r="E75" s="188"/>
      <c r="F75" s="188"/>
      <c r="P75" s="80"/>
    </row>
    <row r="76" spans="1:16" ht="9" customHeight="1" x14ac:dyDescent="0.2">
      <c r="A76" s="186"/>
      <c r="B76" s="188"/>
      <c r="C76" s="188"/>
      <c r="D76" s="188"/>
      <c r="E76" s="188"/>
      <c r="F76" s="188"/>
      <c r="P76" s="80"/>
    </row>
    <row r="77" spans="1:16" ht="9" customHeight="1" x14ac:dyDescent="0.2">
      <c r="A77" s="187"/>
      <c r="B77" s="188"/>
      <c r="C77" s="188"/>
      <c r="D77" s="188"/>
      <c r="E77" s="188"/>
      <c r="F77" s="188"/>
      <c r="P77" s="80"/>
    </row>
    <row r="78" spans="1:16" ht="9" customHeight="1" x14ac:dyDescent="0.2">
      <c r="A78" s="182"/>
      <c r="B78" s="188"/>
      <c r="C78" s="188"/>
      <c r="D78" s="188"/>
      <c r="E78" s="188"/>
      <c r="F78" s="188"/>
      <c r="P78" s="80"/>
    </row>
    <row r="79" spans="1:16" ht="9" customHeight="1" x14ac:dyDescent="0.2">
      <c r="A79" s="182"/>
      <c r="B79" s="188"/>
      <c r="C79" s="188"/>
      <c r="D79" s="188"/>
      <c r="E79" s="188"/>
      <c r="F79" s="188"/>
      <c r="P79" s="80"/>
    </row>
    <row r="80" spans="1:16" ht="9" customHeight="1" x14ac:dyDescent="0.2">
      <c r="A80" s="182"/>
      <c r="B80" s="188"/>
      <c r="C80" s="188"/>
      <c r="D80" s="188"/>
      <c r="E80" s="188"/>
      <c r="F80" s="188"/>
      <c r="P80" s="80"/>
    </row>
    <row r="81" spans="1:16" ht="9" customHeight="1" x14ac:dyDescent="0.2">
      <c r="A81" s="182"/>
      <c r="B81" s="188"/>
      <c r="C81" s="188"/>
      <c r="D81" s="188"/>
      <c r="E81" s="188"/>
      <c r="F81" s="188"/>
      <c r="P81" s="80"/>
    </row>
    <row r="82" spans="1:16" ht="9" customHeight="1" x14ac:dyDescent="0.2">
      <c r="A82" s="182"/>
      <c r="B82" s="188"/>
      <c r="C82" s="188"/>
      <c r="D82" s="188"/>
      <c r="E82" s="188"/>
      <c r="F82" s="188"/>
      <c r="P82" s="80"/>
    </row>
    <row r="83" spans="1:16" ht="9" customHeight="1" x14ac:dyDescent="0.2">
      <c r="A83" s="182"/>
      <c r="B83" s="188"/>
      <c r="C83" s="188"/>
      <c r="D83" s="188"/>
      <c r="E83" s="188"/>
      <c r="F83" s="188"/>
      <c r="P83" s="80"/>
    </row>
    <row r="84" spans="1:16" ht="9" customHeight="1" x14ac:dyDescent="0.2">
      <c r="A84" s="182"/>
      <c r="B84" s="188"/>
      <c r="C84" s="188"/>
      <c r="D84" s="188"/>
      <c r="E84" s="188"/>
      <c r="F84" s="188"/>
      <c r="P84" s="80"/>
    </row>
    <row r="85" spans="1:16" ht="9" customHeight="1" x14ac:dyDescent="0.2">
      <c r="A85" s="182"/>
      <c r="B85" s="188"/>
      <c r="C85" s="188"/>
      <c r="D85" s="188"/>
      <c r="E85" s="188"/>
      <c r="F85" s="188"/>
      <c r="P85" s="80"/>
    </row>
    <row r="86" spans="1:16" ht="9" customHeight="1" x14ac:dyDescent="0.2">
      <c r="A86" s="182"/>
      <c r="B86" s="188"/>
      <c r="C86" s="188"/>
      <c r="D86" s="188"/>
      <c r="E86" s="188"/>
      <c r="F86" s="188"/>
      <c r="P86" s="80"/>
    </row>
    <row r="87" spans="1:16" ht="9" customHeight="1" x14ac:dyDescent="0.2">
      <c r="A87" s="187"/>
      <c r="B87" s="188"/>
      <c r="C87" s="188"/>
      <c r="D87" s="188"/>
      <c r="E87" s="188"/>
      <c r="F87" s="188"/>
      <c r="P87" s="80"/>
    </row>
    <row r="88" spans="1:16" ht="9" customHeight="1" x14ac:dyDescent="0.2">
      <c r="A88" s="182"/>
      <c r="B88" s="188"/>
      <c r="C88" s="188"/>
      <c r="D88" s="188"/>
      <c r="E88" s="188"/>
      <c r="F88" s="188"/>
      <c r="P88" s="80"/>
    </row>
    <row r="89" spans="1:16" ht="9" customHeight="1" x14ac:dyDescent="0.2">
      <c r="A89" s="182"/>
      <c r="B89" s="188"/>
      <c r="C89" s="188"/>
      <c r="D89" s="188"/>
      <c r="E89" s="188"/>
      <c r="F89" s="188"/>
      <c r="P89" s="80"/>
    </row>
    <row r="90" spans="1:16" ht="9" customHeight="1" x14ac:dyDescent="0.2">
      <c r="A90" s="182"/>
      <c r="B90" s="188"/>
      <c r="C90" s="188"/>
      <c r="D90" s="188"/>
      <c r="E90" s="188"/>
      <c r="F90" s="188"/>
      <c r="P90" s="80"/>
    </row>
    <row r="91" spans="1:16" x14ac:dyDescent="0.2">
      <c r="A91" s="189"/>
      <c r="B91" s="188"/>
      <c r="C91" s="188"/>
      <c r="D91" s="188"/>
      <c r="E91" s="188"/>
      <c r="F91" s="188"/>
      <c r="P91" s="80"/>
    </row>
    <row r="92" spans="1:16" x14ac:dyDescent="0.2">
      <c r="A92" s="189"/>
      <c r="B92" s="188"/>
      <c r="C92" s="188"/>
      <c r="D92" s="188"/>
      <c r="E92" s="188"/>
      <c r="F92" s="188"/>
      <c r="P92" s="80"/>
    </row>
    <row r="93" spans="1:16" x14ac:dyDescent="0.2">
      <c r="A93" s="189"/>
      <c r="B93" s="188"/>
      <c r="C93" s="188"/>
      <c r="D93" s="188"/>
      <c r="E93" s="188"/>
      <c r="F93" s="188"/>
      <c r="P93" s="80"/>
    </row>
    <row r="94" spans="1:16" x14ac:dyDescent="0.2">
      <c r="A94" s="189"/>
      <c r="B94" s="188"/>
      <c r="C94" s="188"/>
      <c r="D94" s="188"/>
      <c r="E94" s="188"/>
      <c r="F94" s="188"/>
      <c r="P94" s="80"/>
    </row>
    <row r="95" spans="1:16" x14ac:dyDescent="0.2">
      <c r="A95" s="189"/>
      <c r="B95" s="188"/>
      <c r="C95" s="188"/>
      <c r="D95" s="188"/>
      <c r="E95" s="188"/>
      <c r="F95" s="188"/>
      <c r="P95" s="80"/>
    </row>
    <row r="96" spans="1:16" x14ac:dyDescent="0.2">
      <c r="A96" s="189"/>
      <c r="B96" s="188"/>
      <c r="C96" s="188"/>
      <c r="D96" s="188"/>
      <c r="E96" s="188"/>
      <c r="F96" s="188"/>
      <c r="P96" s="80"/>
    </row>
    <row r="97" spans="1:16" x14ac:dyDescent="0.2">
      <c r="A97" s="189"/>
      <c r="B97" s="188"/>
      <c r="C97" s="188"/>
      <c r="D97" s="188"/>
      <c r="E97" s="188"/>
      <c r="F97" s="188"/>
      <c r="P97" s="80"/>
    </row>
    <row r="98" spans="1:16" ht="15.75" x14ac:dyDescent="0.25">
      <c r="A98" s="190"/>
      <c r="B98" s="188"/>
      <c r="C98" s="188"/>
      <c r="D98" s="188"/>
      <c r="E98" s="188"/>
      <c r="F98" s="188"/>
      <c r="P98" s="80"/>
    </row>
    <row r="99" spans="1:16" ht="15.75" x14ac:dyDescent="0.25">
      <c r="A99" s="190"/>
      <c r="B99" s="188"/>
      <c r="C99" s="188"/>
      <c r="D99" s="188"/>
      <c r="E99" s="188"/>
      <c r="F99" s="188"/>
      <c r="P99" s="80"/>
    </row>
    <row r="100" spans="1:16" ht="15.75" x14ac:dyDescent="0.25">
      <c r="A100" s="190"/>
      <c r="B100" s="188"/>
      <c r="C100" s="188"/>
      <c r="D100" s="188"/>
      <c r="E100" s="188"/>
      <c r="F100" s="188"/>
      <c r="P100" s="80"/>
    </row>
    <row r="101" spans="1:16" ht="15.75" x14ac:dyDescent="0.25">
      <c r="A101" s="190"/>
      <c r="B101" s="188"/>
      <c r="C101" s="188"/>
      <c r="D101" s="188"/>
      <c r="E101" s="188"/>
      <c r="F101" s="188"/>
      <c r="P101" s="80"/>
    </row>
    <row r="102" spans="1:16" ht="15.75" x14ac:dyDescent="0.25">
      <c r="A102" s="190"/>
      <c r="B102" s="188"/>
      <c r="C102" s="188"/>
      <c r="D102" s="188"/>
      <c r="E102" s="188"/>
      <c r="F102" s="188"/>
      <c r="P102" s="80"/>
    </row>
    <row r="103" spans="1:16" ht="15.75" x14ac:dyDescent="0.25">
      <c r="A103" s="190"/>
      <c r="B103" s="188"/>
      <c r="C103" s="188"/>
      <c r="D103" s="188"/>
      <c r="E103" s="188"/>
      <c r="F103" s="188"/>
      <c r="P103" s="80"/>
    </row>
    <row r="104" spans="1:16" ht="15.75" x14ac:dyDescent="0.25">
      <c r="A104" s="190"/>
      <c r="B104" s="188"/>
      <c r="C104" s="188"/>
      <c r="D104" s="188"/>
      <c r="E104" s="188"/>
      <c r="F104" s="188"/>
      <c r="P104" s="80"/>
    </row>
    <row r="105" spans="1:16" ht="15.75" x14ac:dyDescent="0.25">
      <c r="A105" s="190"/>
      <c r="B105" s="188"/>
      <c r="C105" s="188"/>
      <c r="D105" s="188"/>
      <c r="E105" s="188"/>
      <c r="F105" s="188"/>
      <c r="P105" s="80"/>
    </row>
    <row r="106" spans="1:16" ht="15.75" x14ac:dyDescent="0.25">
      <c r="A106" s="190"/>
      <c r="B106" s="188"/>
      <c r="C106" s="188"/>
      <c r="D106" s="188"/>
      <c r="E106" s="188"/>
      <c r="F106" s="188"/>
      <c r="P106" s="80"/>
    </row>
    <row r="107" spans="1:16" ht="15.75" x14ac:dyDescent="0.25">
      <c r="A107" s="190"/>
      <c r="B107" s="188"/>
      <c r="C107" s="188"/>
      <c r="D107" s="188"/>
      <c r="E107" s="188"/>
      <c r="F107" s="188"/>
      <c r="P107" s="80"/>
    </row>
    <row r="108" spans="1:16" ht="15.75" x14ac:dyDescent="0.25">
      <c r="A108" s="190"/>
      <c r="B108" s="188"/>
      <c r="C108" s="188"/>
      <c r="D108" s="188"/>
      <c r="E108" s="188"/>
      <c r="F108" s="188"/>
      <c r="P108" s="80"/>
    </row>
    <row r="109" spans="1:16" ht="15.75" x14ac:dyDescent="0.25">
      <c r="A109" s="190"/>
      <c r="B109" s="188"/>
      <c r="C109" s="188"/>
      <c r="D109" s="188"/>
      <c r="E109" s="188"/>
      <c r="F109" s="188"/>
      <c r="P109" s="80"/>
    </row>
    <row r="110" spans="1:16" ht="15.75" x14ac:dyDescent="0.25">
      <c r="A110" s="190"/>
      <c r="B110" s="188"/>
      <c r="C110" s="188"/>
      <c r="D110" s="188"/>
      <c r="E110" s="188"/>
      <c r="F110" s="188"/>
      <c r="P110" s="80"/>
    </row>
    <row r="111" spans="1:16" ht="15.75" x14ac:dyDescent="0.25">
      <c r="A111" s="190"/>
      <c r="B111" s="188"/>
      <c r="C111" s="188"/>
      <c r="D111" s="188"/>
      <c r="E111" s="188"/>
      <c r="F111" s="188"/>
      <c r="P111" s="80"/>
    </row>
    <row r="112" spans="1:16" ht="15.75" x14ac:dyDescent="0.25">
      <c r="A112" s="190"/>
      <c r="B112" s="188"/>
      <c r="C112" s="188"/>
      <c r="D112" s="188"/>
      <c r="E112" s="188"/>
      <c r="F112" s="188"/>
      <c r="P112" s="80"/>
    </row>
    <row r="113" spans="1:16" ht="15.75" x14ac:dyDescent="0.25">
      <c r="A113" s="190"/>
      <c r="B113" s="188"/>
      <c r="C113" s="188"/>
      <c r="D113" s="188"/>
      <c r="E113" s="188"/>
      <c r="F113" s="188"/>
      <c r="P113" s="80"/>
    </row>
    <row r="114" spans="1:16" ht="15.75" x14ac:dyDescent="0.25">
      <c r="A114" s="190"/>
      <c r="B114" s="188"/>
      <c r="C114" s="188"/>
      <c r="D114" s="188"/>
      <c r="E114" s="188"/>
      <c r="F114" s="188"/>
      <c r="P114" s="80"/>
    </row>
    <row r="115" spans="1:16" ht="15.75" x14ac:dyDescent="0.25">
      <c r="A115" s="190"/>
      <c r="B115" s="188"/>
      <c r="C115" s="188"/>
      <c r="D115" s="188"/>
      <c r="E115" s="188"/>
      <c r="F115" s="188"/>
      <c r="P115" s="80"/>
    </row>
    <row r="116" spans="1:16" ht="15.75" x14ac:dyDescent="0.25">
      <c r="A116" s="190"/>
      <c r="B116" s="188"/>
      <c r="C116" s="188"/>
      <c r="D116" s="188"/>
      <c r="E116" s="188"/>
      <c r="F116" s="188"/>
      <c r="P116" s="80"/>
    </row>
    <row r="117" spans="1:16" ht="15.75" x14ac:dyDescent="0.25">
      <c r="A117" s="190"/>
      <c r="B117" s="188"/>
      <c r="C117" s="188"/>
      <c r="D117" s="188"/>
      <c r="E117" s="188"/>
      <c r="F117" s="188"/>
      <c r="P117" s="80"/>
    </row>
    <row r="118" spans="1:16" ht="15.75" x14ac:dyDescent="0.25">
      <c r="A118" s="190"/>
      <c r="B118" s="188"/>
      <c r="C118" s="188"/>
      <c r="D118" s="188"/>
      <c r="E118" s="188"/>
      <c r="F118" s="188"/>
      <c r="P118" s="80"/>
    </row>
    <row r="119" spans="1:16" ht="15.75" x14ac:dyDescent="0.25">
      <c r="A119" s="190"/>
      <c r="B119" s="188"/>
      <c r="C119" s="188"/>
      <c r="D119" s="188"/>
      <c r="E119" s="188"/>
      <c r="F119" s="188"/>
      <c r="P119" s="80"/>
    </row>
    <row r="120" spans="1:16" ht="15.75" x14ac:dyDescent="0.25">
      <c r="A120" s="190"/>
      <c r="B120" s="188"/>
      <c r="C120" s="188"/>
      <c r="D120" s="188"/>
      <c r="E120" s="188"/>
      <c r="F120" s="188"/>
      <c r="P120" s="80"/>
    </row>
    <row r="121" spans="1:16" ht="15.75" x14ac:dyDescent="0.25">
      <c r="A121" s="190"/>
      <c r="B121" s="188"/>
      <c r="C121" s="188"/>
      <c r="D121" s="188"/>
      <c r="E121" s="188"/>
      <c r="F121" s="188"/>
      <c r="P121" s="80"/>
    </row>
    <row r="122" spans="1:16" ht="15.75" x14ac:dyDescent="0.25">
      <c r="A122" s="190"/>
      <c r="B122" s="188"/>
      <c r="C122" s="188"/>
      <c r="D122" s="188"/>
      <c r="E122" s="188"/>
      <c r="F122" s="188"/>
      <c r="P122" s="80"/>
    </row>
    <row r="123" spans="1:16" ht="15.75" x14ac:dyDescent="0.25">
      <c r="A123" s="190"/>
      <c r="B123" s="188"/>
      <c r="C123" s="188"/>
      <c r="D123" s="188"/>
      <c r="E123" s="188"/>
      <c r="F123" s="188"/>
      <c r="P123" s="80"/>
    </row>
    <row r="124" spans="1:16" ht="15.75" x14ac:dyDescent="0.25">
      <c r="A124" s="190"/>
      <c r="B124" s="188"/>
      <c r="C124" s="188"/>
      <c r="D124" s="188"/>
      <c r="E124" s="188"/>
      <c r="F124" s="188"/>
      <c r="P124" s="80"/>
    </row>
    <row r="125" spans="1:16" ht="15.75" x14ac:dyDescent="0.25">
      <c r="A125" s="190"/>
      <c r="B125" s="188"/>
      <c r="C125" s="188"/>
      <c r="D125" s="188"/>
      <c r="E125" s="188"/>
      <c r="F125" s="188"/>
      <c r="P125" s="80"/>
    </row>
    <row r="126" spans="1:16" ht="15.75" x14ac:dyDescent="0.25">
      <c r="A126" s="190"/>
      <c r="B126" s="188"/>
      <c r="C126" s="188"/>
      <c r="D126" s="188"/>
      <c r="E126" s="188"/>
      <c r="F126" s="188"/>
      <c r="P126" s="80"/>
    </row>
    <row r="127" spans="1:16" ht="15.75" x14ac:dyDescent="0.25">
      <c r="A127" s="190"/>
      <c r="B127" s="188"/>
      <c r="C127" s="188"/>
      <c r="D127" s="188"/>
      <c r="E127" s="188"/>
      <c r="F127" s="188"/>
      <c r="P127" s="80"/>
    </row>
    <row r="128" spans="1:16" ht="15.75" x14ac:dyDescent="0.25">
      <c r="A128" s="190"/>
      <c r="B128" s="188"/>
      <c r="C128" s="188"/>
      <c r="D128" s="188"/>
      <c r="E128" s="188"/>
      <c r="F128" s="188"/>
      <c r="P128" s="80"/>
    </row>
    <row r="129" spans="1:16" ht="15.75" x14ac:dyDescent="0.25">
      <c r="A129" s="190"/>
      <c r="B129" s="188"/>
      <c r="C129" s="188"/>
      <c r="D129" s="188"/>
      <c r="E129" s="188"/>
      <c r="F129" s="188"/>
      <c r="P129" s="80"/>
    </row>
    <row r="130" spans="1:16" ht="15.75" x14ac:dyDescent="0.25">
      <c r="A130" s="190"/>
      <c r="B130" s="188"/>
      <c r="C130" s="188"/>
      <c r="D130" s="188"/>
      <c r="E130" s="188"/>
      <c r="F130" s="188"/>
      <c r="P130" s="80"/>
    </row>
    <row r="131" spans="1:16" ht="15.75" x14ac:dyDescent="0.25">
      <c r="A131" s="190"/>
      <c r="B131" s="188"/>
      <c r="C131" s="188"/>
      <c r="D131" s="188"/>
      <c r="E131" s="188"/>
      <c r="F131" s="188"/>
      <c r="P131" s="80"/>
    </row>
    <row r="132" spans="1:16" ht="15.75" x14ac:dyDescent="0.25">
      <c r="A132" s="190"/>
      <c r="B132" s="188"/>
      <c r="C132" s="188"/>
      <c r="D132" s="188"/>
      <c r="E132" s="188"/>
      <c r="F132" s="188"/>
      <c r="P132" s="80"/>
    </row>
    <row r="133" spans="1:16" ht="15.75" x14ac:dyDescent="0.25">
      <c r="A133" s="190"/>
      <c r="B133" s="188"/>
      <c r="C133" s="188"/>
      <c r="D133" s="188"/>
      <c r="E133" s="188"/>
      <c r="F133" s="188"/>
      <c r="P133" s="80"/>
    </row>
    <row r="134" spans="1:16" ht="15.75" x14ac:dyDescent="0.25">
      <c r="A134" s="190"/>
      <c r="B134" s="188"/>
      <c r="C134" s="188"/>
      <c r="D134" s="188"/>
      <c r="E134" s="188"/>
      <c r="F134" s="188"/>
      <c r="P134" s="80"/>
    </row>
    <row r="135" spans="1:16" ht="15.75" x14ac:dyDescent="0.25">
      <c r="A135" s="190"/>
      <c r="B135" s="188"/>
      <c r="C135" s="188"/>
      <c r="D135" s="188"/>
      <c r="E135" s="188"/>
      <c r="F135" s="188"/>
      <c r="P135" s="80"/>
    </row>
    <row r="136" spans="1:16" ht="15.75" x14ac:dyDescent="0.25">
      <c r="A136" s="190"/>
      <c r="B136" s="188"/>
      <c r="C136" s="188"/>
      <c r="D136" s="188"/>
      <c r="E136" s="188"/>
      <c r="F136" s="188"/>
      <c r="P136" s="80"/>
    </row>
    <row r="137" spans="1:16" ht="15.75" x14ac:dyDescent="0.25">
      <c r="A137" s="190"/>
      <c r="B137" s="188"/>
      <c r="C137" s="188"/>
      <c r="D137" s="188"/>
      <c r="E137" s="188"/>
      <c r="F137" s="188"/>
      <c r="P137" s="80"/>
    </row>
    <row r="138" spans="1:16" ht="15.75" x14ac:dyDescent="0.25">
      <c r="A138" s="190"/>
      <c r="B138" s="188"/>
      <c r="C138" s="188"/>
      <c r="D138" s="188"/>
      <c r="E138" s="188"/>
      <c r="F138" s="188"/>
      <c r="P138" s="80"/>
    </row>
    <row r="139" spans="1:16" ht="15.75" x14ac:dyDescent="0.25">
      <c r="A139" s="190"/>
      <c r="B139" s="188"/>
      <c r="C139" s="188"/>
      <c r="D139" s="188"/>
      <c r="E139" s="188"/>
      <c r="F139" s="188"/>
      <c r="P139" s="80"/>
    </row>
    <row r="140" spans="1:16" ht="15.75" x14ac:dyDescent="0.25">
      <c r="A140" s="190"/>
      <c r="B140" s="188"/>
      <c r="C140" s="188"/>
      <c r="D140" s="188"/>
      <c r="E140" s="188"/>
      <c r="F140" s="188"/>
      <c r="P140" s="80"/>
    </row>
    <row r="141" spans="1:16" ht="15.75" x14ac:dyDescent="0.25">
      <c r="A141" s="190"/>
      <c r="B141" s="188"/>
      <c r="C141" s="188"/>
      <c r="D141" s="188"/>
      <c r="E141" s="188"/>
      <c r="F141" s="188"/>
      <c r="P141" s="80"/>
    </row>
    <row r="142" spans="1:16" ht="15.75" x14ac:dyDescent="0.25">
      <c r="A142" s="190"/>
      <c r="B142" s="188"/>
      <c r="C142" s="188"/>
      <c r="D142" s="188"/>
      <c r="E142" s="188"/>
      <c r="F142" s="188"/>
      <c r="P142" s="80"/>
    </row>
    <row r="143" spans="1:16" ht="15.75" x14ac:dyDescent="0.25">
      <c r="A143" s="190"/>
      <c r="B143" s="188"/>
      <c r="C143" s="188"/>
      <c r="D143" s="188"/>
      <c r="E143" s="188"/>
      <c r="F143" s="188"/>
      <c r="P143" s="80"/>
    </row>
    <row r="144" spans="1:16" ht="15.75" x14ac:dyDescent="0.25">
      <c r="A144" s="190"/>
      <c r="B144" s="188"/>
      <c r="C144" s="188"/>
      <c r="D144" s="188"/>
      <c r="E144" s="188"/>
      <c r="F144" s="188"/>
      <c r="P144" s="80"/>
    </row>
    <row r="145" spans="1:16" ht="15.75" x14ac:dyDescent="0.25">
      <c r="A145" s="190"/>
      <c r="B145" s="188"/>
      <c r="C145" s="188"/>
      <c r="D145" s="188"/>
      <c r="E145" s="188"/>
      <c r="F145" s="188"/>
      <c r="P145" s="80"/>
    </row>
    <row r="146" spans="1:16" ht="15.75" x14ac:dyDescent="0.25">
      <c r="A146" s="190"/>
      <c r="B146" s="188"/>
      <c r="C146" s="188"/>
      <c r="D146" s="188"/>
      <c r="E146" s="188"/>
      <c r="F146" s="188"/>
      <c r="P146" s="80"/>
    </row>
    <row r="147" spans="1:16" ht="15.75" x14ac:dyDescent="0.25">
      <c r="A147" s="190"/>
      <c r="B147" s="188"/>
      <c r="C147" s="188"/>
      <c r="D147" s="188"/>
      <c r="E147" s="188"/>
      <c r="F147" s="188"/>
      <c r="P147" s="80"/>
    </row>
    <row r="148" spans="1:16" ht="15.75" x14ac:dyDescent="0.25">
      <c r="A148" s="190"/>
      <c r="B148" s="188"/>
      <c r="C148" s="188"/>
      <c r="D148" s="188"/>
      <c r="E148" s="188"/>
      <c r="F148" s="188"/>
      <c r="P148" s="80"/>
    </row>
    <row r="149" spans="1:16" ht="15.75" x14ac:dyDescent="0.25">
      <c r="A149" s="190"/>
      <c r="B149" s="188"/>
      <c r="C149" s="188"/>
      <c r="D149" s="188"/>
      <c r="E149" s="188"/>
      <c r="F149" s="188"/>
      <c r="P149" s="80"/>
    </row>
    <row r="150" spans="1:16" ht="15.75" x14ac:dyDescent="0.25">
      <c r="A150" s="190"/>
      <c r="B150" s="188"/>
      <c r="C150" s="188"/>
      <c r="D150" s="188"/>
      <c r="E150" s="188"/>
      <c r="F150" s="188"/>
      <c r="P150" s="80"/>
    </row>
    <row r="151" spans="1:16" ht="15.75" x14ac:dyDescent="0.25">
      <c r="A151" s="190"/>
      <c r="B151" s="188"/>
      <c r="C151" s="188"/>
      <c r="D151" s="188"/>
      <c r="E151" s="188"/>
      <c r="F151" s="188"/>
      <c r="P151" s="80"/>
    </row>
    <row r="152" spans="1:16" ht="15.75" x14ac:dyDescent="0.25">
      <c r="A152" s="190"/>
      <c r="B152" s="188"/>
      <c r="C152" s="188"/>
      <c r="D152" s="188"/>
      <c r="E152" s="188"/>
      <c r="F152" s="188"/>
      <c r="P152" s="80"/>
    </row>
    <row r="153" spans="1:16" ht="15.75" x14ac:dyDescent="0.25">
      <c r="A153" s="190"/>
      <c r="B153" s="188"/>
      <c r="C153" s="188"/>
      <c r="D153" s="188"/>
      <c r="E153" s="188"/>
      <c r="F153" s="188"/>
      <c r="P153" s="80"/>
    </row>
    <row r="154" spans="1:16" ht="15.75" x14ac:dyDescent="0.25">
      <c r="A154" s="190"/>
      <c r="B154" s="188"/>
      <c r="C154" s="188"/>
      <c r="D154" s="188"/>
      <c r="E154" s="188"/>
      <c r="F154" s="188"/>
      <c r="P154" s="80"/>
    </row>
    <row r="155" spans="1:16" ht="15.75" x14ac:dyDescent="0.25">
      <c r="A155" s="190"/>
      <c r="B155" s="188"/>
      <c r="C155" s="188"/>
      <c r="D155" s="188"/>
      <c r="E155" s="188"/>
      <c r="F155" s="188"/>
      <c r="P155" s="80"/>
    </row>
    <row r="156" spans="1:16" ht="15.75" x14ac:dyDescent="0.25">
      <c r="A156" s="190"/>
      <c r="B156" s="188"/>
      <c r="C156" s="188"/>
      <c r="D156" s="188"/>
      <c r="E156" s="188"/>
      <c r="F156" s="188"/>
      <c r="P156" s="80"/>
    </row>
    <row r="157" spans="1:16" ht="15.75" x14ac:dyDescent="0.25">
      <c r="A157" s="190"/>
      <c r="B157" s="188"/>
      <c r="C157" s="188"/>
      <c r="D157" s="188"/>
      <c r="E157" s="188"/>
      <c r="F157" s="188"/>
      <c r="P157" s="80"/>
    </row>
    <row r="158" spans="1:16" ht="15.75" x14ac:dyDescent="0.25">
      <c r="A158" s="190"/>
      <c r="B158" s="188"/>
      <c r="C158" s="188"/>
      <c r="D158" s="188"/>
      <c r="E158" s="188"/>
      <c r="F158" s="188"/>
      <c r="P158" s="80"/>
    </row>
    <row r="159" spans="1:16" ht="15.75" x14ac:dyDescent="0.25">
      <c r="A159" s="190"/>
      <c r="B159" s="188"/>
      <c r="C159" s="188"/>
      <c r="D159" s="188"/>
      <c r="E159" s="188"/>
      <c r="F159" s="188"/>
      <c r="P159" s="80"/>
    </row>
    <row r="160" spans="1:16" ht="15.75" x14ac:dyDescent="0.25">
      <c r="A160" s="190"/>
      <c r="B160" s="188"/>
      <c r="C160" s="188"/>
      <c r="D160" s="188"/>
      <c r="E160" s="188"/>
      <c r="F160" s="188"/>
      <c r="P160" s="80"/>
    </row>
    <row r="161" spans="1:16" ht="15.75" x14ac:dyDescent="0.25">
      <c r="A161" s="190"/>
      <c r="B161" s="188"/>
      <c r="C161" s="188"/>
      <c r="D161" s="188"/>
      <c r="E161" s="188"/>
      <c r="F161" s="188"/>
      <c r="P161" s="80"/>
    </row>
    <row r="162" spans="1:16" ht="15.75" x14ac:dyDescent="0.25">
      <c r="A162" s="190"/>
      <c r="B162" s="188"/>
      <c r="C162" s="188"/>
      <c r="D162" s="188"/>
      <c r="E162" s="188"/>
      <c r="F162" s="188"/>
      <c r="P162" s="80"/>
    </row>
    <row r="163" spans="1:16" ht="15.75" x14ac:dyDescent="0.25">
      <c r="A163" s="190"/>
      <c r="B163" s="188"/>
      <c r="C163" s="188"/>
      <c r="D163" s="188"/>
      <c r="E163" s="188"/>
      <c r="F163" s="188"/>
      <c r="P163" s="80"/>
    </row>
    <row r="164" spans="1:16" ht="15.75" x14ac:dyDescent="0.25">
      <c r="A164" s="190"/>
      <c r="B164" s="188"/>
      <c r="C164" s="188"/>
      <c r="D164" s="188"/>
      <c r="E164" s="188"/>
      <c r="F164" s="188"/>
      <c r="P164" s="80"/>
    </row>
    <row r="165" spans="1:16" ht="15.75" x14ac:dyDescent="0.25">
      <c r="A165" s="190"/>
      <c r="B165" s="188"/>
      <c r="C165" s="188"/>
      <c r="D165" s="188"/>
      <c r="E165" s="188"/>
      <c r="F165" s="188"/>
      <c r="P165" s="80"/>
    </row>
    <row r="166" spans="1:16" ht="15.75" x14ac:dyDescent="0.25">
      <c r="A166" s="190"/>
      <c r="B166" s="188"/>
      <c r="C166" s="188"/>
      <c r="D166" s="188"/>
      <c r="E166" s="188"/>
      <c r="F166" s="188"/>
      <c r="P166" s="80"/>
    </row>
    <row r="167" spans="1:16" ht="15.75" x14ac:dyDescent="0.25">
      <c r="A167" s="190"/>
      <c r="B167" s="188"/>
      <c r="C167" s="188"/>
      <c r="D167" s="188"/>
      <c r="E167" s="188"/>
      <c r="F167" s="188"/>
      <c r="P167" s="80"/>
    </row>
    <row r="168" spans="1:16" ht="15.75" x14ac:dyDescent="0.25">
      <c r="A168" s="190"/>
      <c r="B168" s="188"/>
      <c r="C168" s="188"/>
      <c r="D168" s="188"/>
      <c r="E168" s="188"/>
      <c r="F168" s="188"/>
      <c r="P168" s="80"/>
    </row>
    <row r="169" spans="1:16" ht="15.75" x14ac:dyDescent="0.25">
      <c r="A169" s="190"/>
      <c r="B169" s="188"/>
      <c r="C169" s="188"/>
      <c r="D169" s="188"/>
      <c r="E169" s="188"/>
      <c r="F169" s="188"/>
      <c r="P169" s="80"/>
    </row>
    <row r="170" spans="1:16" ht="15.75" x14ac:dyDescent="0.25">
      <c r="A170" s="190"/>
      <c r="B170" s="188"/>
      <c r="C170" s="188"/>
      <c r="D170" s="188"/>
      <c r="E170" s="188"/>
      <c r="F170" s="188"/>
      <c r="P170" s="80"/>
    </row>
    <row r="171" spans="1:16" ht="15.75" x14ac:dyDescent="0.25">
      <c r="A171" s="190"/>
      <c r="B171" s="188"/>
      <c r="C171" s="188"/>
      <c r="D171" s="188"/>
      <c r="E171" s="188"/>
      <c r="F171" s="188"/>
      <c r="P171" s="80"/>
    </row>
    <row r="172" spans="1:16" ht="15.75" x14ac:dyDescent="0.25">
      <c r="A172" s="190"/>
      <c r="B172" s="188"/>
      <c r="C172" s="188"/>
      <c r="D172" s="188"/>
      <c r="E172" s="188"/>
      <c r="F172" s="188"/>
      <c r="P172" s="80"/>
    </row>
    <row r="173" spans="1:16" ht="15.75" x14ac:dyDescent="0.25">
      <c r="A173" s="190"/>
      <c r="B173" s="188"/>
      <c r="C173" s="188"/>
      <c r="D173" s="188"/>
      <c r="E173" s="188"/>
      <c r="F173" s="188"/>
      <c r="P173" s="80"/>
    </row>
    <row r="174" spans="1:16" ht="15.75" x14ac:dyDescent="0.25">
      <c r="A174" s="190"/>
      <c r="B174" s="188"/>
      <c r="C174" s="188"/>
      <c r="D174" s="188"/>
      <c r="E174" s="188"/>
      <c r="F174" s="188"/>
      <c r="P174" s="80"/>
    </row>
    <row r="175" spans="1:16" ht="15.75" x14ac:dyDescent="0.25">
      <c r="A175" s="190"/>
      <c r="B175" s="188"/>
      <c r="C175" s="188"/>
      <c r="D175" s="188"/>
      <c r="E175" s="188"/>
      <c r="F175" s="188"/>
      <c r="P175" s="80"/>
    </row>
    <row r="176" spans="1:16" ht="15.75" x14ac:dyDescent="0.25">
      <c r="A176" s="190"/>
      <c r="B176" s="188"/>
      <c r="C176" s="188"/>
      <c r="D176" s="188"/>
      <c r="E176" s="188"/>
      <c r="F176" s="188"/>
      <c r="P176" s="80"/>
    </row>
    <row r="177" spans="1:16" ht="15.75" x14ac:dyDescent="0.25">
      <c r="A177" s="190"/>
      <c r="B177" s="188"/>
      <c r="C177" s="188"/>
      <c r="D177" s="188"/>
      <c r="E177" s="188"/>
      <c r="F177" s="188"/>
      <c r="P177" s="80"/>
    </row>
    <row r="178" spans="1:16" ht="15.75" x14ac:dyDescent="0.25">
      <c r="A178" s="190"/>
      <c r="B178" s="188"/>
      <c r="C178" s="188"/>
      <c r="D178" s="188"/>
      <c r="E178" s="188"/>
      <c r="F178" s="188"/>
      <c r="P178" s="80"/>
    </row>
    <row r="179" spans="1:16" ht="15.75" x14ac:dyDescent="0.25">
      <c r="A179" s="190"/>
      <c r="B179" s="188"/>
      <c r="C179" s="188"/>
      <c r="D179" s="188"/>
      <c r="E179" s="188"/>
      <c r="F179" s="188"/>
      <c r="P179" s="80"/>
    </row>
    <row r="180" spans="1:16" ht="15.75" x14ac:dyDescent="0.25">
      <c r="A180" s="190"/>
      <c r="B180" s="188"/>
      <c r="C180" s="188"/>
      <c r="D180" s="188"/>
      <c r="E180" s="188"/>
      <c r="F180" s="188"/>
      <c r="P180" s="80"/>
    </row>
    <row r="181" spans="1:16" ht="15.75" x14ac:dyDescent="0.25">
      <c r="A181" s="190"/>
      <c r="B181" s="188"/>
      <c r="C181" s="188"/>
      <c r="D181" s="188"/>
      <c r="E181" s="188"/>
      <c r="F181" s="188"/>
      <c r="P181" s="80"/>
    </row>
    <row r="182" spans="1:16" ht="15.75" x14ac:dyDescent="0.25">
      <c r="A182" s="190"/>
      <c r="B182" s="188"/>
      <c r="C182" s="188"/>
      <c r="D182" s="188"/>
      <c r="E182" s="188"/>
      <c r="F182" s="188"/>
      <c r="P182" s="80"/>
    </row>
    <row r="183" spans="1:16" ht="15.75" x14ac:dyDescent="0.25">
      <c r="A183" s="190"/>
      <c r="B183" s="188"/>
      <c r="C183" s="188"/>
      <c r="D183" s="188"/>
      <c r="E183" s="188"/>
      <c r="F183" s="188"/>
      <c r="P183" s="80"/>
    </row>
    <row r="184" spans="1:16" ht="15.75" x14ac:dyDescent="0.25">
      <c r="A184" s="190"/>
      <c r="B184" s="188"/>
      <c r="C184" s="188"/>
      <c r="D184" s="188"/>
      <c r="E184" s="188"/>
      <c r="F184" s="188"/>
      <c r="P184" s="80"/>
    </row>
    <row r="185" spans="1:16" ht="15.75" x14ac:dyDescent="0.25">
      <c r="A185" s="190"/>
      <c r="B185" s="188"/>
      <c r="C185" s="188"/>
      <c r="D185" s="188"/>
      <c r="E185" s="188"/>
      <c r="F185" s="188"/>
      <c r="P185" s="80"/>
    </row>
    <row r="186" spans="1:16" ht="15.75" x14ac:dyDescent="0.25">
      <c r="A186" s="190"/>
      <c r="B186" s="188"/>
      <c r="C186" s="188"/>
      <c r="D186" s="188"/>
      <c r="E186" s="188"/>
      <c r="F186" s="188"/>
      <c r="P186" s="80"/>
    </row>
    <row r="187" spans="1:16" ht="15.75" x14ac:dyDescent="0.25">
      <c r="A187" s="190"/>
      <c r="B187" s="188"/>
      <c r="C187" s="188"/>
      <c r="D187" s="188"/>
      <c r="E187" s="188"/>
      <c r="F187" s="188"/>
      <c r="P187" s="80"/>
    </row>
    <row r="188" spans="1:16" ht="15.75" x14ac:dyDescent="0.25">
      <c r="A188" s="190"/>
      <c r="B188" s="188"/>
      <c r="C188" s="188"/>
      <c r="D188" s="188"/>
      <c r="E188" s="188"/>
      <c r="F188" s="188"/>
      <c r="P188" s="80"/>
    </row>
    <row r="189" spans="1:16" ht="15.75" x14ac:dyDescent="0.25">
      <c r="A189" s="191"/>
      <c r="B189" s="188"/>
      <c r="C189" s="188"/>
      <c r="D189" s="188"/>
      <c r="E189" s="188"/>
      <c r="F189" s="188"/>
      <c r="P189" s="80"/>
    </row>
    <row r="190" spans="1:16" ht="15.75" x14ac:dyDescent="0.25">
      <c r="A190" s="191"/>
      <c r="B190" s="188"/>
      <c r="C190" s="188"/>
      <c r="D190" s="188"/>
      <c r="E190" s="188"/>
      <c r="F190" s="188"/>
      <c r="P190" s="80"/>
    </row>
    <row r="191" spans="1:16" ht="15.75" x14ac:dyDescent="0.25">
      <c r="A191" s="191"/>
      <c r="B191" s="188"/>
      <c r="C191" s="188"/>
      <c r="D191" s="188"/>
      <c r="E191" s="188"/>
      <c r="F191" s="188"/>
      <c r="P191" s="80"/>
    </row>
    <row r="192" spans="1:16" ht="15.75" x14ac:dyDescent="0.25">
      <c r="A192" s="191"/>
      <c r="B192" s="188"/>
      <c r="C192" s="188"/>
      <c r="D192" s="188"/>
      <c r="E192" s="188"/>
      <c r="F192" s="188"/>
      <c r="P192" s="80"/>
    </row>
    <row r="193" spans="1:16" ht="15.75" x14ac:dyDescent="0.25">
      <c r="A193" s="191"/>
      <c r="B193" s="188"/>
      <c r="C193" s="188"/>
      <c r="D193" s="188"/>
      <c r="E193" s="188"/>
      <c r="F193" s="188"/>
      <c r="P193" s="80"/>
    </row>
    <row r="194" spans="1:16" ht="15.75" x14ac:dyDescent="0.25">
      <c r="A194" s="191"/>
      <c r="B194" s="188"/>
      <c r="C194" s="188"/>
      <c r="D194" s="188"/>
      <c r="E194" s="188"/>
      <c r="F194" s="188"/>
      <c r="P194" s="80"/>
    </row>
    <row r="195" spans="1:16" ht="15.75" x14ac:dyDescent="0.25">
      <c r="A195" s="191"/>
      <c r="B195" s="188"/>
      <c r="C195" s="188"/>
      <c r="D195" s="188"/>
      <c r="E195" s="188"/>
      <c r="F195" s="188"/>
      <c r="P195" s="80"/>
    </row>
    <row r="196" spans="1:16" ht="15.75" x14ac:dyDescent="0.25">
      <c r="A196" s="191"/>
      <c r="B196" s="188"/>
      <c r="C196" s="188"/>
      <c r="D196" s="188"/>
      <c r="E196" s="188"/>
      <c r="F196" s="188"/>
      <c r="P196" s="80"/>
    </row>
    <row r="197" spans="1:16" ht="15.75" x14ac:dyDescent="0.25">
      <c r="A197" s="191"/>
      <c r="B197" s="188"/>
      <c r="C197" s="188"/>
      <c r="D197" s="188"/>
      <c r="E197" s="188"/>
      <c r="F197" s="188"/>
      <c r="P197" s="80"/>
    </row>
    <row r="198" spans="1:16" ht="15.75" x14ac:dyDescent="0.25">
      <c r="A198" s="191"/>
      <c r="B198" s="188"/>
      <c r="C198" s="188"/>
      <c r="D198" s="188"/>
      <c r="E198" s="188"/>
      <c r="F198" s="188"/>
      <c r="P198" s="80"/>
    </row>
    <row r="199" spans="1:16" ht="15.75" x14ac:dyDescent="0.25">
      <c r="A199" s="191"/>
      <c r="B199" s="188"/>
      <c r="C199" s="188"/>
      <c r="D199" s="188"/>
      <c r="E199" s="188"/>
      <c r="F199" s="188"/>
    </row>
    <row r="200" spans="1:16" ht="15.75" x14ac:dyDescent="0.25">
      <c r="A200" s="191"/>
      <c r="B200" s="188"/>
      <c r="C200" s="188"/>
      <c r="D200" s="188"/>
      <c r="E200" s="188"/>
      <c r="F200" s="188"/>
    </row>
    <row r="201" spans="1:16" ht="15.75" x14ac:dyDescent="0.25">
      <c r="A201" s="191"/>
      <c r="B201" s="188"/>
      <c r="C201" s="188"/>
      <c r="D201" s="188"/>
      <c r="E201" s="188"/>
      <c r="F201" s="188"/>
    </row>
    <row r="202" spans="1:16" ht="15.75" x14ac:dyDescent="0.25">
      <c r="A202" s="191"/>
      <c r="B202" s="188"/>
      <c r="C202" s="188"/>
      <c r="D202" s="188"/>
      <c r="E202" s="188"/>
      <c r="F202" s="188"/>
    </row>
    <row r="203" spans="1:16" ht="15.75" x14ac:dyDescent="0.25">
      <c r="A203" s="191"/>
      <c r="B203" s="188"/>
      <c r="C203" s="188"/>
      <c r="D203" s="188"/>
      <c r="E203" s="188"/>
      <c r="F203" s="188"/>
    </row>
    <row r="204" spans="1:16" ht="15.75" x14ac:dyDescent="0.25">
      <c r="A204" s="191"/>
      <c r="B204" s="188"/>
      <c r="C204" s="188"/>
      <c r="D204" s="188"/>
      <c r="E204" s="188"/>
      <c r="F204" s="188"/>
    </row>
    <row r="205" spans="1:16" ht="15.75" x14ac:dyDescent="0.25">
      <c r="A205" s="191"/>
      <c r="B205" s="188"/>
      <c r="C205" s="188"/>
      <c r="D205" s="188"/>
      <c r="E205" s="188"/>
      <c r="F205" s="188"/>
    </row>
    <row r="206" spans="1:16" ht="15.75" x14ac:dyDescent="0.25">
      <c r="A206" s="191"/>
      <c r="B206" s="188"/>
      <c r="C206" s="188"/>
      <c r="D206" s="188"/>
      <c r="E206" s="188"/>
      <c r="F206" s="188"/>
    </row>
    <row r="207" spans="1:16" ht="15.75" x14ac:dyDescent="0.25">
      <c r="A207" s="191"/>
      <c r="B207" s="188"/>
      <c r="C207" s="188"/>
      <c r="D207" s="188"/>
      <c r="E207" s="188"/>
      <c r="F207" s="188"/>
    </row>
    <row r="208" spans="1:16" ht="15.75" x14ac:dyDescent="0.25">
      <c r="A208" s="191"/>
      <c r="B208" s="188"/>
      <c r="C208" s="188"/>
      <c r="D208" s="188"/>
      <c r="E208" s="188"/>
      <c r="F208" s="188"/>
    </row>
    <row r="209" spans="1:6" ht="15.75" x14ac:dyDescent="0.25">
      <c r="A209" s="191"/>
      <c r="B209" s="188"/>
      <c r="C209" s="188"/>
      <c r="D209" s="188"/>
      <c r="E209" s="188"/>
      <c r="F209" s="188"/>
    </row>
    <row r="210" spans="1:6" ht="15.75" x14ac:dyDescent="0.25">
      <c r="A210" s="191"/>
      <c r="B210" s="188"/>
      <c r="C210" s="188"/>
      <c r="D210" s="188"/>
      <c r="E210" s="188"/>
      <c r="F210" s="188"/>
    </row>
    <row r="211" spans="1:6" ht="15.75" x14ac:dyDescent="0.25">
      <c r="A211" s="191"/>
      <c r="B211" s="188"/>
      <c r="C211" s="188"/>
      <c r="D211" s="188"/>
      <c r="E211" s="188"/>
      <c r="F211" s="188"/>
    </row>
    <row r="212" spans="1:6" ht="15.75" x14ac:dyDescent="0.25">
      <c r="A212" s="191"/>
      <c r="B212" s="188"/>
      <c r="C212" s="188"/>
      <c r="D212" s="188"/>
      <c r="E212" s="188"/>
      <c r="F212" s="188"/>
    </row>
    <row r="213" spans="1:6" ht="15.75" x14ac:dyDescent="0.25">
      <c r="A213" s="191"/>
      <c r="B213" s="188"/>
      <c r="C213" s="188"/>
      <c r="D213" s="188"/>
      <c r="E213" s="188"/>
      <c r="F213" s="188"/>
    </row>
    <row r="214" spans="1:6" ht="15.75" x14ac:dyDescent="0.25">
      <c r="A214" s="191"/>
      <c r="B214" s="188"/>
      <c r="C214" s="188"/>
      <c r="D214" s="188"/>
      <c r="E214" s="188"/>
      <c r="F214" s="188"/>
    </row>
    <row r="215" spans="1:6" ht="15.75" x14ac:dyDescent="0.25">
      <c r="A215" s="191"/>
      <c r="B215" s="188"/>
      <c r="C215" s="188"/>
      <c r="D215" s="188"/>
      <c r="E215" s="188"/>
      <c r="F215" s="188"/>
    </row>
    <row r="216" spans="1:6" ht="15.75" x14ac:dyDescent="0.25">
      <c r="A216" s="191"/>
      <c r="B216" s="188"/>
      <c r="C216" s="188"/>
      <c r="D216" s="188"/>
      <c r="E216" s="188"/>
      <c r="F216" s="188"/>
    </row>
    <row r="217" spans="1:6" ht="15.75" x14ac:dyDescent="0.25">
      <c r="A217" s="191"/>
      <c r="B217" s="188"/>
      <c r="C217" s="188"/>
      <c r="D217" s="188"/>
      <c r="E217" s="188"/>
      <c r="F217" s="188"/>
    </row>
    <row r="218" spans="1:6" ht="15.75" x14ac:dyDescent="0.25">
      <c r="A218" s="191"/>
      <c r="B218" s="188"/>
      <c r="C218" s="188"/>
      <c r="D218" s="188"/>
      <c r="E218" s="188"/>
      <c r="F218" s="188"/>
    </row>
    <row r="219" spans="1:6" ht="15.75" x14ac:dyDescent="0.25">
      <c r="A219" s="191"/>
      <c r="B219" s="188"/>
      <c r="C219" s="188"/>
      <c r="D219" s="188"/>
      <c r="E219" s="188"/>
      <c r="F219" s="188"/>
    </row>
    <row r="220" spans="1:6" ht="15.75" x14ac:dyDescent="0.25">
      <c r="A220" s="191"/>
      <c r="B220" s="188"/>
      <c r="C220" s="188"/>
      <c r="D220" s="188"/>
      <c r="E220" s="188"/>
      <c r="F220" s="188"/>
    </row>
    <row r="221" spans="1:6" ht="15.75" x14ac:dyDescent="0.25">
      <c r="A221" s="191"/>
      <c r="B221" s="188"/>
      <c r="C221" s="188"/>
      <c r="D221" s="188"/>
      <c r="E221" s="188"/>
      <c r="F221" s="188"/>
    </row>
    <row r="222" spans="1:6" ht="15.75" x14ac:dyDescent="0.25">
      <c r="A222" s="191"/>
      <c r="B222" s="188"/>
      <c r="C222" s="188"/>
      <c r="D222" s="188"/>
      <c r="E222" s="188"/>
      <c r="F222" s="188"/>
    </row>
    <row r="223" spans="1:6" ht="15.75" x14ac:dyDescent="0.25">
      <c r="A223" s="191"/>
      <c r="B223" s="188"/>
      <c r="C223" s="188"/>
      <c r="D223" s="188"/>
      <c r="E223" s="188"/>
      <c r="F223" s="188"/>
    </row>
    <row r="224" spans="1:6" ht="15.75" x14ac:dyDescent="0.25">
      <c r="A224" s="191"/>
      <c r="B224" s="188"/>
      <c r="C224" s="188"/>
      <c r="D224" s="188"/>
      <c r="E224" s="188"/>
      <c r="F224" s="188"/>
    </row>
    <row r="225" spans="1:6" ht="15.75" x14ac:dyDescent="0.25">
      <c r="A225" s="191"/>
      <c r="B225" s="188"/>
      <c r="C225" s="188"/>
      <c r="D225" s="188"/>
      <c r="E225" s="188"/>
      <c r="F225" s="188"/>
    </row>
    <row r="226" spans="1:6" ht="15.75" x14ac:dyDescent="0.25">
      <c r="A226" s="191"/>
      <c r="B226" s="188"/>
      <c r="C226" s="188"/>
      <c r="D226" s="188"/>
      <c r="E226" s="188"/>
      <c r="F226" s="188"/>
    </row>
    <row r="227" spans="1:6" ht="15.75" x14ac:dyDescent="0.25">
      <c r="A227" s="191"/>
      <c r="B227" s="188"/>
      <c r="C227" s="188"/>
      <c r="D227" s="188"/>
      <c r="E227" s="188"/>
      <c r="F227" s="188"/>
    </row>
    <row r="228" spans="1:6" ht="15.75" x14ac:dyDescent="0.25">
      <c r="A228" s="191"/>
      <c r="B228" s="188"/>
      <c r="C228" s="188"/>
      <c r="D228" s="188"/>
      <c r="E228" s="188"/>
      <c r="F228" s="188"/>
    </row>
    <row r="229" spans="1:6" ht="15.75" x14ac:dyDescent="0.25">
      <c r="A229" s="191"/>
      <c r="B229" s="188"/>
      <c r="C229" s="188"/>
      <c r="D229" s="188"/>
      <c r="E229" s="188"/>
      <c r="F229" s="188"/>
    </row>
    <row r="230" spans="1:6" ht="15.75" x14ac:dyDescent="0.25">
      <c r="A230" s="191"/>
      <c r="B230" s="188"/>
      <c r="C230" s="188"/>
      <c r="D230" s="188"/>
      <c r="E230" s="188"/>
      <c r="F230" s="188"/>
    </row>
    <row r="231" spans="1:6" ht="15.75" x14ac:dyDescent="0.25">
      <c r="A231" s="191"/>
      <c r="B231" s="188"/>
      <c r="C231" s="188"/>
      <c r="D231" s="188"/>
      <c r="E231" s="188"/>
      <c r="F231" s="188"/>
    </row>
    <row r="232" spans="1:6" ht="15.75" x14ac:dyDescent="0.25">
      <c r="A232" s="191"/>
      <c r="B232" s="188"/>
      <c r="C232" s="188"/>
      <c r="D232" s="188"/>
      <c r="E232" s="188"/>
      <c r="F232" s="188"/>
    </row>
    <row r="233" spans="1:6" ht="15.75" x14ac:dyDescent="0.25">
      <c r="A233" s="191"/>
      <c r="B233" s="188"/>
      <c r="C233" s="188"/>
      <c r="D233" s="188"/>
      <c r="E233" s="188"/>
      <c r="F233" s="188"/>
    </row>
    <row r="234" spans="1:6" ht="15.75" x14ac:dyDescent="0.25">
      <c r="A234" s="191"/>
      <c r="B234" s="188"/>
      <c r="C234" s="188"/>
      <c r="D234" s="188"/>
      <c r="E234" s="188"/>
      <c r="F234" s="188"/>
    </row>
    <row r="235" spans="1:6" ht="15.75" x14ac:dyDescent="0.25">
      <c r="A235" s="191"/>
      <c r="B235" s="188"/>
      <c r="C235" s="188"/>
      <c r="D235" s="188"/>
      <c r="E235" s="188"/>
      <c r="F235" s="188"/>
    </row>
    <row r="236" spans="1:6" ht="15.75" x14ac:dyDescent="0.25">
      <c r="A236" s="191"/>
      <c r="B236" s="188"/>
      <c r="C236" s="188"/>
      <c r="D236" s="188"/>
      <c r="E236" s="188"/>
      <c r="F236" s="188"/>
    </row>
    <row r="237" spans="1:6" ht="15.75" x14ac:dyDescent="0.25">
      <c r="A237" s="191"/>
      <c r="B237" s="188"/>
      <c r="C237" s="188"/>
      <c r="D237" s="188"/>
      <c r="E237" s="188"/>
      <c r="F237" s="188"/>
    </row>
    <row r="238" spans="1:6" ht="15.75" x14ac:dyDescent="0.25">
      <c r="A238" s="191"/>
      <c r="B238" s="188"/>
      <c r="C238" s="188"/>
      <c r="D238" s="188"/>
      <c r="E238" s="188"/>
      <c r="F238" s="188"/>
    </row>
    <row r="239" spans="1:6" ht="15.75" x14ac:dyDescent="0.25">
      <c r="A239" s="191"/>
      <c r="B239" s="188"/>
      <c r="C239" s="188"/>
      <c r="D239" s="188"/>
      <c r="E239" s="188"/>
      <c r="F239" s="188"/>
    </row>
    <row r="240" spans="1:6" ht="15.75" x14ac:dyDescent="0.25">
      <c r="A240" s="191"/>
      <c r="B240" s="188"/>
      <c r="C240" s="188"/>
      <c r="D240" s="188"/>
      <c r="E240" s="188"/>
      <c r="F240" s="188"/>
    </row>
    <row r="241" spans="1:6" ht="15.75" x14ac:dyDescent="0.25">
      <c r="A241" s="191"/>
      <c r="B241" s="188"/>
      <c r="C241" s="188"/>
      <c r="D241" s="188"/>
      <c r="E241" s="188"/>
      <c r="F241" s="188"/>
    </row>
    <row r="242" spans="1:6" ht="15.75" x14ac:dyDescent="0.25">
      <c r="A242" s="191"/>
      <c r="B242" s="188"/>
      <c r="C242" s="188"/>
      <c r="D242" s="188"/>
      <c r="E242" s="188"/>
      <c r="F242" s="188"/>
    </row>
    <row r="243" spans="1:6" ht="15.75" x14ac:dyDescent="0.25">
      <c r="A243" s="191"/>
      <c r="B243" s="188"/>
      <c r="C243" s="188"/>
      <c r="D243" s="188"/>
      <c r="E243" s="188"/>
      <c r="F243" s="188"/>
    </row>
    <row r="244" spans="1:6" ht="15.75" x14ac:dyDescent="0.25">
      <c r="A244" s="191"/>
      <c r="B244" s="188"/>
      <c r="C244" s="188"/>
      <c r="D244" s="188"/>
      <c r="E244" s="188"/>
      <c r="F244" s="188"/>
    </row>
    <row r="245" spans="1:6" ht="15.75" x14ac:dyDescent="0.25">
      <c r="A245" s="191"/>
      <c r="B245" s="188"/>
      <c r="C245" s="188"/>
      <c r="D245" s="188"/>
      <c r="E245" s="188"/>
      <c r="F245" s="188"/>
    </row>
    <row r="246" spans="1:6" ht="15.75" x14ac:dyDescent="0.25">
      <c r="A246" s="191"/>
      <c r="B246" s="188"/>
      <c r="C246" s="188"/>
      <c r="D246" s="188"/>
      <c r="E246" s="188"/>
      <c r="F246" s="188"/>
    </row>
    <row r="247" spans="1:6" ht="15.75" x14ac:dyDescent="0.25">
      <c r="A247" s="191"/>
      <c r="B247" s="188"/>
      <c r="C247" s="188"/>
      <c r="D247" s="188"/>
      <c r="E247" s="188"/>
      <c r="F247" s="188"/>
    </row>
    <row r="248" spans="1:6" ht="15.75" x14ac:dyDescent="0.25">
      <c r="A248" s="191"/>
      <c r="B248" s="188"/>
      <c r="C248" s="188"/>
      <c r="D248" s="188"/>
      <c r="E248" s="188"/>
      <c r="F248" s="188"/>
    </row>
    <row r="249" spans="1:6" ht="15.75" x14ac:dyDescent="0.25">
      <c r="A249" s="191"/>
      <c r="B249" s="188"/>
      <c r="C249" s="188"/>
      <c r="D249" s="188"/>
      <c r="E249" s="188"/>
      <c r="F249" s="188"/>
    </row>
    <row r="250" spans="1:6" ht="15.75" x14ac:dyDescent="0.25">
      <c r="A250" s="191"/>
      <c r="B250" s="188"/>
      <c r="C250" s="188"/>
      <c r="D250" s="188"/>
      <c r="E250" s="188"/>
      <c r="F250" s="188"/>
    </row>
    <row r="251" spans="1:6" ht="15.75" x14ac:dyDescent="0.25">
      <c r="A251" s="191"/>
      <c r="B251" s="188"/>
      <c r="C251" s="188"/>
      <c r="D251" s="188"/>
      <c r="E251" s="188"/>
      <c r="F251" s="188"/>
    </row>
    <row r="252" spans="1:6" ht="15.75" x14ac:dyDescent="0.25">
      <c r="A252" s="191"/>
      <c r="B252" s="188"/>
      <c r="C252" s="188"/>
      <c r="D252" s="188"/>
      <c r="E252" s="188"/>
      <c r="F252" s="188"/>
    </row>
    <row r="253" spans="1:6" ht="15.75" x14ac:dyDescent="0.25">
      <c r="A253" s="191"/>
      <c r="B253" s="188"/>
      <c r="C253" s="188"/>
      <c r="D253" s="188"/>
      <c r="E253" s="188"/>
      <c r="F253" s="188"/>
    </row>
    <row r="254" spans="1:6" ht="15.75" x14ac:dyDescent="0.25">
      <c r="A254" s="191"/>
      <c r="B254" s="188"/>
      <c r="C254" s="188"/>
      <c r="D254" s="188"/>
      <c r="E254" s="188"/>
      <c r="F254" s="188"/>
    </row>
    <row r="255" spans="1:6" ht="15.75" x14ac:dyDescent="0.25">
      <c r="A255" s="191"/>
      <c r="B255" s="188"/>
      <c r="C255" s="188"/>
      <c r="D255" s="188"/>
      <c r="E255" s="188"/>
      <c r="F255" s="188"/>
    </row>
    <row r="256" spans="1:6" ht="15.75" x14ac:dyDescent="0.25">
      <c r="A256" s="191"/>
      <c r="B256" s="188"/>
      <c r="C256" s="188"/>
      <c r="D256" s="188"/>
      <c r="E256" s="188"/>
      <c r="F256" s="188"/>
    </row>
    <row r="257" spans="1:6" ht="15.75" x14ac:dyDescent="0.25">
      <c r="A257" s="191"/>
      <c r="B257" s="188"/>
      <c r="C257" s="188"/>
      <c r="D257" s="188"/>
      <c r="E257" s="188"/>
      <c r="F257" s="188"/>
    </row>
    <row r="258" spans="1:6" ht="15.75" x14ac:dyDescent="0.25">
      <c r="A258" s="191"/>
      <c r="B258" s="188"/>
      <c r="C258" s="188"/>
      <c r="D258" s="188"/>
      <c r="E258" s="188"/>
      <c r="F258" s="188"/>
    </row>
    <row r="259" spans="1:6" ht="15.75" x14ac:dyDescent="0.25">
      <c r="A259" s="191"/>
      <c r="B259" s="188"/>
      <c r="C259" s="188"/>
      <c r="D259" s="188"/>
      <c r="E259" s="188"/>
      <c r="F259" s="188"/>
    </row>
    <row r="260" spans="1:6" ht="15.75" x14ac:dyDescent="0.25">
      <c r="A260" s="191"/>
      <c r="B260" s="188"/>
      <c r="C260" s="188"/>
      <c r="D260" s="188"/>
      <c r="E260" s="188"/>
      <c r="F260" s="188"/>
    </row>
    <row r="261" spans="1:6" ht="15.75" x14ac:dyDescent="0.25">
      <c r="A261" s="191"/>
    </row>
    <row r="262" spans="1:6" ht="15.75" x14ac:dyDescent="0.25">
      <c r="A262" s="191"/>
    </row>
    <row r="263" spans="1:6" ht="15.75" x14ac:dyDescent="0.25">
      <c r="A263" s="191"/>
    </row>
    <row r="264" spans="1:6" ht="15.75" x14ac:dyDescent="0.25">
      <c r="A264" s="191"/>
    </row>
    <row r="265" spans="1:6" ht="15.75" x14ac:dyDescent="0.25">
      <c r="A265" s="191"/>
    </row>
    <row r="266" spans="1:6" ht="15.75" x14ac:dyDescent="0.25">
      <c r="A266" s="191"/>
    </row>
    <row r="267" spans="1:6" ht="15.75" x14ac:dyDescent="0.25">
      <c r="A267" s="191"/>
    </row>
    <row r="268" spans="1:6" ht="15.75" x14ac:dyDescent="0.25">
      <c r="A268" s="191"/>
    </row>
    <row r="269" spans="1:6" ht="15.75" x14ac:dyDescent="0.25">
      <c r="A269" s="191"/>
    </row>
    <row r="270" spans="1:6" ht="15.75" x14ac:dyDescent="0.25">
      <c r="A270" s="191"/>
    </row>
    <row r="271" spans="1:6" ht="15.75" x14ac:dyDescent="0.25">
      <c r="A271" s="191"/>
    </row>
    <row r="272" spans="1:6" ht="15.75" x14ac:dyDescent="0.25">
      <c r="A272" s="191"/>
    </row>
    <row r="273" spans="1:1" ht="15.75" x14ac:dyDescent="0.25">
      <c r="A273" s="191"/>
    </row>
    <row r="274" spans="1:1" ht="15.75" x14ac:dyDescent="0.25">
      <c r="A274" s="191"/>
    </row>
    <row r="275" spans="1:1" ht="15.75" x14ac:dyDescent="0.25">
      <c r="A275" s="191"/>
    </row>
    <row r="276" spans="1:1" ht="15.75" x14ac:dyDescent="0.25">
      <c r="A276" s="191"/>
    </row>
    <row r="277" spans="1:1" ht="15.75" x14ac:dyDescent="0.25">
      <c r="A277" s="191"/>
    </row>
    <row r="278" spans="1:1" ht="15.75" x14ac:dyDescent="0.25">
      <c r="A278" s="191"/>
    </row>
    <row r="279" spans="1:1" ht="15.75" x14ac:dyDescent="0.25">
      <c r="A279" s="191"/>
    </row>
    <row r="280" spans="1:1" ht="15.75" x14ac:dyDescent="0.25">
      <c r="A280" s="191"/>
    </row>
    <row r="281" spans="1:1" ht="15.75" x14ac:dyDescent="0.25">
      <c r="A281" s="191"/>
    </row>
    <row r="282" spans="1:1" ht="15.75" x14ac:dyDescent="0.25">
      <c r="A282" s="191"/>
    </row>
    <row r="283" spans="1:1" ht="15.75" x14ac:dyDescent="0.25">
      <c r="A283" s="191"/>
    </row>
    <row r="284" spans="1:1" ht="15.75" x14ac:dyDescent="0.25">
      <c r="A284" s="191"/>
    </row>
    <row r="285" spans="1:1" ht="15.75" x14ac:dyDescent="0.25">
      <c r="A285" s="191"/>
    </row>
    <row r="286" spans="1:1" ht="15.75" x14ac:dyDescent="0.25">
      <c r="A286" s="191"/>
    </row>
    <row r="287" spans="1:1" ht="15.75" x14ac:dyDescent="0.25">
      <c r="A287" s="191"/>
    </row>
    <row r="288" spans="1:1" ht="15.75" x14ac:dyDescent="0.25">
      <c r="A288" s="191"/>
    </row>
    <row r="289" spans="1:1" ht="15.75" x14ac:dyDescent="0.25">
      <c r="A289" s="191"/>
    </row>
    <row r="290" spans="1:1" ht="15.75" x14ac:dyDescent="0.25">
      <c r="A290" s="191"/>
    </row>
    <row r="291" spans="1:1" ht="15.75" x14ac:dyDescent="0.25">
      <c r="A291" s="191"/>
    </row>
    <row r="292" spans="1:1" ht="15.75" x14ac:dyDescent="0.25">
      <c r="A292" s="191"/>
    </row>
    <row r="293" spans="1:1" ht="15.75" x14ac:dyDescent="0.25">
      <c r="A293" s="191"/>
    </row>
    <row r="294" spans="1:1" ht="15.75" x14ac:dyDescent="0.25">
      <c r="A294" s="191"/>
    </row>
    <row r="295" spans="1:1" ht="15.75" x14ac:dyDescent="0.25">
      <c r="A295" s="191"/>
    </row>
    <row r="296" spans="1:1" ht="15.75" x14ac:dyDescent="0.25">
      <c r="A296" s="191"/>
    </row>
    <row r="297" spans="1:1" ht="15.75" x14ac:dyDescent="0.25">
      <c r="A297" s="191"/>
    </row>
    <row r="298" spans="1:1" ht="15.75" x14ac:dyDescent="0.25">
      <c r="A298" s="191"/>
    </row>
    <row r="299" spans="1:1" ht="15.75" x14ac:dyDescent="0.25">
      <c r="A299" s="191"/>
    </row>
    <row r="300" spans="1:1" ht="15.75" x14ac:dyDescent="0.25">
      <c r="A300" s="191"/>
    </row>
    <row r="301" spans="1:1" ht="15.75" x14ac:dyDescent="0.25">
      <c r="A301" s="191"/>
    </row>
    <row r="302" spans="1:1" ht="15.75" x14ac:dyDescent="0.25">
      <c r="A302" s="191"/>
    </row>
    <row r="303" spans="1:1" ht="15.75" x14ac:dyDescent="0.25">
      <c r="A303" s="191"/>
    </row>
    <row r="304" spans="1:1" ht="15.75" x14ac:dyDescent="0.25">
      <c r="A304" s="191"/>
    </row>
    <row r="305" spans="1:1" ht="15.75" x14ac:dyDescent="0.25">
      <c r="A305" s="191"/>
    </row>
    <row r="306" spans="1:1" ht="15.75" x14ac:dyDescent="0.25">
      <c r="A306" s="191"/>
    </row>
    <row r="307" spans="1:1" ht="15.75" x14ac:dyDescent="0.25">
      <c r="A307" s="191"/>
    </row>
    <row r="308" spans="1:1" ht="15.75" x14ac:dyDescent="0.25">
      <c r="A308" s="191"/>
    </row>
    <row r="309" spans="1:1" ht="15.75" x14ac:dyDescent="0.25">
      <c r="A309" s="191"/>
    </row>
    <row r="310" spans="1:1" ht="15.75" x14ac:dyDescent="0.25">
      <c r="A310" s="191"/>
    </row>
    <row r="311" spans="1:1" ht="15.75" x14ac:dyDescent="0.25">
      <c r="A311" s="191"/>
    </row>
    <row r="312" spans="1:1" ht="15.75" x14ac:dyDescent="0.25">
      <c r="A312" s="191"/>
    </row>
    <row r="313" spans="1:1" ht="15.75" x14ac:dyDescent="0.25">
      <c r="A313" s="191"/>
    </row>
    <row r="314" spans="1:1" ht="15.75" x14ac:dyDescent="0.25">
      <c r="A314" s="191"/>
    </row>
    <row r="315" spans="1:1" ht="15.75" x14ac:dyDescent="0.25">
      <c r="A315" s="191"/>
    </row>
    <row r="316" spans="1:1" ht="15.75" x14ac:dyDescent="0.25">
      <c r="A316" s="191"/>
    </row>
    <row r="317" spans="1:1" ht="15.75" x14ac:dyDescent="0.25">
      <c r="A317" s="191"/>
    </row>
    <row r="318" spans="1:1" ht="15.75" x14ac:dyDescent="0.25">
      <c r="A318" s="191"/>
    </row>
    <row r="319" spans="1:1" ht="15.75" x14ac:dyDescent="0.25">
      <c r="A319" s="191"/>
    </row>
    <row r="320" spans="1:1" ht="15.75" x14ac:dyDescent="0.25">
      <c r="A320" s="191"/>
    </row>
    <row r="321" spans="1:1" ht="15.75" x14ac:dyDescent="0.25">
      <c r="A321" s="191"/>
    </row>
    <row r="322" spans="1:1" ht="15.75" x14ac:dyDescent="0.25">
      <c r="A322" s="191"/>
    </row>
    <row r="323" spans="1:1" ht="15.75" x14ac:dyDescent="0.25">
      <c r="A323" s="191"/>
    </row>
    <row r="324" spans="1:1" ht="15.75" x14ac:dyDescent="0.25">
      <c r="A324" s="191"/>
    </row>
    <row r="325" spans="1:1" ht="15.75" x14ac:dyDescent="0.25">
      <c r="A325" s="191"/>
    </row>
    <row r="326" spans="1:1" ht="15.75" x14ac:dyDescent="0.25">
      <c r="A326" s="191"/>
    </row>
    <row r="327" spans="1:1" ht="15.75" x14ac:dyDescent="0.25">
      <c r="A327" s="191"/>
    </row>
    <row r="328" spans="1:1" ht="15.75" x14ac:dyDescent="0.25">
      <c r="A328" s="191"/>
    </row>
    <row r="329" spans="1:1" ht="15.75" x14ac:dyDescent="0.25">
      <c r="A329" s="191"/>
    </row>
    <row r="330" spans="1:1" ht="15.75" x14ac:dyDescent="0.25">
      <c r="A330" s="191"/>
    </row>
    <row r="331" spans="1:1" ht="15.75" x14ac:dyDescent="0.25">
      <c r="A331" s="191"/>
    </row>
    <row r="332" spans="1:1" ht="15.75" x14ac:dyDescent="0.25">
      <c r="A332" s="191"/>
    </row>
    <row r="333" spans="1:1" ht="15.75" x14ac:dyDescent="0.25">
      <c r="A333" s="191"/>
    </row>
    <row r="334" spans="1:1" ht="15.75" x14ac:dyDescent="0.25">
      <c r="A334" s="191"/>
    </row>
    <row r="335" spans="1:1" ht="15.75" x14ac:dyDescent="0.25">
      <c r="A335" s="191"/>
    </row>
    <row r="336" spans="1:1" ht="15.75" x14ac:dyDescent="0.25">
      <c r="A336" s="191"/>
    </row>
    <row r="337" spans="1:1" ht="15.75" x14ac:dyDescent="0.25">
      <c r="A337" s="191"/>
    </row>
    <row r="338" spans="1:1" ht="15.75" x14ac:dyDescent="0.25">
      <c r="A338" s="191"/>
    </row>
    <row r="339" spans="1:1" ht="15.75" x14ac:dyDescent="0.25">
      <c r="A339" s="191"/>
    </row>
    <row r="340" spans="1:1" ht="15.75" x14ac:dyDescent="0.25">
      <c r="A340" s="191"/>
    </row>
    <row r="341" spans="1:1" ht="15.75" x14ac:dyDescent="0.25">
      <c r="A341" s="191"/>
    </row>
    <row r="342" spans="1:1" ht="15.75" x14ac:dyDescent="0.25">
      <c r="A342" s="191"/>
    </row>
    <row r="343" spans="1:1" ht="15.75" x14ac:dyDescent="0.25">
      <c r="A343" s="191"/>
    </row>
    <row r="344" spans="1:1" ht="15.75" x14ac:dyDescent="0.25">
      <c r="A344" s="191"/>
    </row>
    <row r="345" spans="1:1" ht="15.75" x14ac:dyDescent="0.25">
      <c r="A345" s="191"/>
    </row>
    <row r="346" spans="1:1" ht="15.75" x14ac:dyDescent="0.25">
      <c r="A346" s="191"/>
    </row>
    <row r="347" spans="1:1" ht="15.75" x14ac:dyDescent="0.25">
      <c r="A347" s="191"/>
    </row>
    <row r="348" spans="1:1" ht="15.75" x14ac:dyDescent="0.25">
      <c r="A348" s="191"/>
    </row>
    <row r="349" spans="1:1" ht="15.75" x14ac:dyDescent="0.25">
      <c r="A349" s="191"/>
    </row>
    <row r="350" spans="1:1" ht="15.75" x14ac:dyDescent="0.25">
      <c r="A350" s="191"/>
    </row>
    <row r="351" spans="1:1" ht="15.75" x14ac:dyDescent="0.25">
      <c r="A351" s="191"/>
    </row>
    <row r="352" spans="1:1" ht="15.75" x14ac:dyDescent="0.25">
      <c r="A352" s="191"/>
    </row>
    <row r="353" spans="1:1" ht="15.75" x14ac:dyDescent="0.25">
      <c r="A353" s="191"/>
    </row>
    <row r="354" spans="1:1" ht="15.75" x14ac:dyDescent="0.25">
      <c r="A354" s="191"/>
    </row>
    <row r="355" spans="1:1" ht="15.75" x14ac:dyDescent="0.25">
      <c r="A355" s="191"/>
    </row>
    <row r="356" spans="1:1" ht="15.75" x14ac:dyDescent="0.25">
      <c r="A356" s="191"/>
    </row>
    <row r="357" spans="1:1" ht="15.75" x14ac:dyDescent="0.25">
      <c r="A357" s="191"/>
    </row>
    <row r="358" spans="1:1" ht="15.75" x14ac:dyDescent="0.25">
      <c r="A358" s="191"/>
    </row>
    <row r="359" spans="1:1" ht="15.75" x14ac:dyDescent="0.25">
      <c r="A359" s="191"/>
    </row>
    <row r="360" spans="1:1" ht="15.75" x14ac:dyDescent="0.25">
      <c r="A360" s="191"/>
    </row>
    <row r="361" spans="1:1" ht="15.75" x14ac:dyDescent="0.25">
      <c r="A361" s="191"/>
    </row>
    <row r="362" spans="1:1" ht="15.75" x14ac:dyDescent="0.25">
      <c r="A362" s="191"/>
    </row>
    <row r="363" spans="1:1" ht="15.75" x14ac:dyDescent="0.25">
      <c r="A363" s="191"/>
    </row>
    <row r="364" spans="1:1" ht="15.75" x14ac:dyDescent="0.25">
      <c r="A364" s="191"/>
    </row>
    <row r="365" spans="1:1" ht="15.75" x14ac:dyDescent="0.25">
      <c r="A365" s="191"/>
    </row>
    <row r="366" spans="1:1" ht="15.75" x14ac:dyDescent="0.25">
      <c r="A366" s="191"/>
    </row>
    <row r="367" spans="1:1" ht="15.75" x14ac:dyDescent="0.25">
      <c r="A367" s="191"/>
    </row>
    <row r="368" spans="1:1" ht="15.75" x14ac:dyDescent="0.25">
      <c r="A368" s="191"/>
    </row>
    <row r="369" spans="1:1" ht="15.75" x14ac:dyDescent="0.25">
      <c r="A369" s="191"/>
    </row>
    <row r="370" spans="1:1" ht="15.75" x14ac:dyDescent="0.25">
      <c r="A370" s="191"/>
    </row>
    <row r="371" spans="1:1" ht="15.75" x14ac:dyDescent="0.25">
      <c r="A371" s="191"/>
    </row>
    <row r="372" spans="1:1" ht="15.75" x14ac:dyDescent="0.25">
      <c r="A372" s="191"/>
    </row>
    <row r="373" spans="1:1" ht="15.75" x14ac:dyDescent="0.25">
      <c r="A373" s="191"/>
    </row>
    <row r="374" spans="1:1" ht="15.75" x14ac:dyDescent="0.25">
      <c r="A374" s="191"/>
    </row>
    <row r="375" spans="1:1" ht="15.75" x14ac:dyDescent="0.25">
      <c r="A375" s="191"/>
    </row>
    <row r="376" spans="1:1" ht="15.75" x14ac:dyDescent="0.25">
      <c r="A376" s="191"/>
    </row>
    <row r="377" spans="1:1" ht="15.75" x14ac:dyDescent="0.25">
      <c r="A377" s="191"/>
    </row>
    <row r="378" spans="1:1" ht="15.75" x14ac:dyDescent="0.25">
      <c r="A378" s="191"/>
    </row>
    <row r="379" spans="1:1" ht="15.75" x14ac:dyDescent="0.25">
      <c r="A379" s="191"/>
    </row>
    <row r="380" spans="1:1" ht="15.75" x14ac:dyDescent="0.25">
      <c r="A380" s="191"/>
    </row>
    <row r="381" spans="1:1" ht="15.75" x14ac:dyDescent="0.25">
      <c r="A381" s="191"/>
    </row>
    <row r="382" spans="1:1" ht="15.75" x14ac:dyDescent="0.25">
      <c r="A382" s="191"/>
    </row>
    <row r="383" spans="1:1" ht="15.75" x14ac:dyDescent="0.25">
      <c r="A383" s="191"/>
    </row>
    <row r="384" spans="1:1" ht="15.75" x14ac:dyDescent="0.25">
      <c r="A384" s="191"/>
    </row>
    <row r="385" spans="1:1" ht="15.75" x14ac:dyDescent="0.25">
      <c r="A385" s="191"/>
    </row>
    <row r="386" spans="1:1" ht="15.75" x14ac:dyDescent="0.25">
      <c r="A386" s="191"/>
    </row>
    <row r="387" spans="1:1" ht="15.75" x14ac:dyDescent="0.25">
      <c r="A387" s="191"/>
    </row>
    <row r="388" spans="1:1" ht="15.75" x14ac:dyDescent="0.25">
      <c r="A388" s="191"/>
    </row>
    <row r="389" spans="1:1" ht="15.75" x14ac:dyDescent="0.25">
      <c r="A389" s="191"/>
    </row>
    <row r="390" spans="1:1" ht="15.75" x14ac:dyDescent="0.25">
      <c r="A390" s="191"/>
    </row>
    <row r="391" spans="1:1" ht="15.75" x14ac:dyDescent="0.25">
      <c r="A391" s="191"/>
    </row>
    <row r="392" spans="1:1" ht="15.75" x14ac:dyDescent="0.25">
      <c r="A392" s="191"/>
    </row>
    <row r="393" spans="1:1" ht="15.75" x14ac:dyDescent="0.25">
      <c r="A393" s="191"/>
    </row>
    <row r="394" spans="1:1" ht="15.75" x14ac:dyDescent="0.25">
      <c r="A394" s="191"/>
    </row>
    <row r="395" spans="1:1" ht="15.75" x14ac:dyDescent="0.25">
      <c r="A395" s="191"/>
    </row>
    <row r="396" spans="1:1" ht="15.75" x14ac:dyDescent="0.25">
      <c r="A396" s="191"/>
    </row>
    <row r="397" spans="1:1" ht="15.75" x14ac:dyDescent="0.25">
      <c r="A397" s="191"/>
    </row>
    <row r="398" spans="1:1" ht="15.75" x14ac:dyDescent="0.25">
      <c r="A398" s="191"/>
    </row>
    <row r="399" spans="1:1" ht="15.75" x14ac:dyDescent="0.25">
      <c r="A399" s="191"/>
    </row>
    <row r="400" spans="1:1" ht="15.75" x14ac:dyDescent="0.25">
      <c r="A400" s="191"/>
    </row>
    <row r="401" spans="1:1" ht="15.75" x14ac:dyDescent="0.25">
      <c r="A401" s="191"/>
    </row>
    <row r="402" spans="1:1" ht="15.75" x14ac:dyDescent="0.25">
      <c r="A402" s="191"/>
    </row>
    <row r="403" spans="1:1" ht="15.75" x14ac:dyDescent="0.25">
      <c r="A403" s="191"/>
    </row>
    <row r="404" spans="1:1" ht="15.75" x14ac:dyDescent="0.25">
      <c r="A404" s="191"/>
    </row>
    <row r="405" spans="1:1" ht="15.75" x14ac:dyDescent="0.25">
      <c r="A405" s="191"/>
    </row>
    <row r="406" spans="1:1" ht="15.75" x14ac:dyDescent="0.25">
      <c r="A406" s="191"/>
    </row>
    <row r="407" spans="1:1" ht="15.75" x14ac:dyDescent="0.25">
      <c r="A407" s="191"/>
    </row>
    <row r="408" spans="1:1" ht="15.75" x14ac:dyDescent="0.25">
      <c r="A408" s="191"/>
    </row>
    <row r="409" spans="1:1" ht="15.75" x14ac:dyDescent="0.25">
      <c r="A409" s="191"/>
    </row>
    <row r="410" spans="1:1" ht="15.75" x14ac:dyDescent="0.25">
      <c r="A410" s="191"/>
    </row>
    <row r="411" spans="1:1" ht="15.75" x14ac:dyDescent="0.25">
      <c r="A411" s="191"/>
    </row>
    <row r="412" spans="1:1" ht="15.75" x14ac:dyDescent="0.25">
      <c r="A412" s="191"/>
    </row>
    <row r="413" spans="1:1" ht="15.75" x14ac:dyDescent="0.25">
      <c r="A413" s="191"/>
    </row>
    <row r="414" spans="1:1" ht="15.75" x14ac:dyDescent="0.25">
      <c r="A414" s="191"/>
    </row>
    <row r="415" spans="1:1" ht="15.75" x14ac:dyDescent="0.25">
      <c r="A415" s="191"/>
    </row>
    <row r="416" spans="1:1" ht="15.75" x14ac:dyDescent="0.25">
      <c r="A416" s="191"/>
    </row>
    <row r="417" spans="1:1" ht="15.75" x14ac:dyDescent="0.25">
      <c r="A417" s="191"/>
    </row>
    <row r="418" spans="1:1" ht="15.75" x14ac:dyDescent="0.25">
      <c r="A418" s="191"/>
    </row>
    <row r="419" spans="1:1" ht="15.75" x14ac:dyDescent="0.25">
      <c r="A419" s="191"/>
    </row>
    <row r="420" spans="1:1" ht="15.75" x14ac:dyDescent="0.25">
      <c r="A420" s="191"/>
    </row>
    <row r="421" spans="1:1" ht="15.75" x14ac:dyDescent="0.25">
      <c r="A421" s="191"/>
    </row>
    <row r="422" spans="1:1" ht="15.75" x14ac:dyDescent="0.25">
      <c r="A422" s="191"/>
    </row>
    <row r="423" spans="1:1" ht="15.75" x14ac:dyDescent="0.25">
      <c r="A423" s="191"/>
    </row>
    <row r="424" spans="1:1" ht="15.75" x14ac:dyDescent="0.25">
      <c r="A424" s="191"/>
    </row>
    <row r="425" spans="1:1" ht="15.75" x14ac:dyDescent="0.25">
      <c r="A425" s="191"/>
    </row>
    <row r="426" spans="1:1" ht="15.75" x14ac:dyDescent="0.25">
      <c r="A426" s="191"/>
    </row>
    <row r="427" spans="1:1" ht="15.75" x14ac:dyDescent="0.25">
      <c r="A427" s="191"/>
    </row>
    <row r="428" spans="1:1" ht="15.75" x14ac:dyDescent="0.25">
      <c r="A428" s="191"/>
    </row>
    <row r="429" spans="1:1" ht="15.75" x14ac:dyDescent="0.25">
      <c r="A429" s="191"/>
    </row>
    <row r="430" spans="1:1" ht="15.75" x14ac:dyDescent="0.25">
      <c r="A430" s="191"/>
    </row>
    <row r="431" spans="1:1" ht="15.75" x14ac:dyDescent="0.25">
      <c r="A431" s="191"/>
    </row>
    <row r="432" spans="1:1" ht="15.75" x14ac:dyDescent="0.25">
      <c r="A432" s="191"/>
    </row>
    <row r="433" spans="1:1" ht="15.75" x14ac:dyDescent="0.25">
      <c r="A433" s="191"/>
    </row>
    <row r="434" spans="1:1" ht="15.75" x14ac:dyDescent="0.25">
      <c r="A434" s="191"/>
    </row>
    <row r="435" spans="1:1" ht="15.75" x14ac:dyDescent="0.25">
      <c r="A435" s="191"/>
    </row>
    <row r="436" spans="1:1" ht="15.75" x14ac:dyDescent="0.25">
      <c r="A436" s="191"/>
    </row>
    <row r="437" spans="1:1" ht="15.75" x14ac:dyDescent="0.25">
      <c r="A437" s="191"/>
    </row>
    <row r="438" spans="1:1" ht="15.75" x14ac:dyDescent="0.25">
      <c r="A438" s="191"/>
    </row>
    <row r="439" spans="1:1" ht="15.75" x14ac:dyDescent="0.25">
      <c r="A439" s="191"/>
    </row>
    <row r="440" spans="1:1" ht="15.75" x14ac:dyDescent="0.25">
      <c r="A440" s="191"/>
    </row>
    <row r="441" spans="1:1" ht="15.75" x14ac:dyDescent="0.25">
      <c r="A441" s="191"/>
    </row>
    <row r="442" spans="1:1" ht="15.75" x14ac:dyDescent="0.25">
      <c r="A442" s="191"/>
    </row>
    <row r="443" spans="1:1" ht="15.75" x14ac:dyDescent="0.25">
      <c r="A443" s="191"/>
    </row>
    <row r="444" spans="1:1" ht="15.75" x14ac:dyDescent="0.25">
      <c r="A444" s="191"/>
    </row>
    <row r="445" spans="1:1" ht="15.75" x14ac:dyDescent="0.25">
      <c r="A445" s="191"/>
    </row>
    <row r="446" spans="1:1" ht="15.75" x14ac:dyDescent="0.25">
      <c r="A446" s="191"/>
    </row>
    <row r="447" spans="1:1" ht="15.75" x14ac:dyDescent="0.25">
      <c r="A447" s="191"/>
    </row>
    <row r="448" spans="1:1" ht="15.75" x14ac:dyDescent="0.25">
      <c r="A448" s="191"/>
    </row>
    <row r="449" spans="1:1" ht="15.75" x14ac:dyDescent="0.25">
      <c r="A449" s="191"/>
    </row>
    <row r="450" spans="1:1" ht="15.75" x14ac:dyDescent="0.25">
      <c r="A450" s="191"/>
    </row>
    <row r="451" spans="1:1" ht="15.75" x14ac:dyDescent="0.25">
      <c r="A451" s="191"/>
    </row>
    <row r="452" spans="1:1" ht="15.75" x14ac:dyDescent="0.25">
      <c r="A452" s="191"/>
    </row>
    <row r="453" spans="1:1" ht="15.75" x14ac:dyDescent="0.25">
      <c r="A453" s="191"/>
    </row>
    <row r="454" spans="1:1" ht="15.75" x14ac:dyDescent="0.25">
      <c r="A454" s="191"/>
    </row>
    <row r="455" spans="1:1" ht="15.75" x14ac:dyDescent="0.25">
      <c r="A455" s="191"/>
    </row>
    <row r="456" spans="1:1" ht="15.75" x14ac:dyDescent="0.25">
      <c r="A456" s="191"/>
    </row>
    <row r="457" spans="1:1" ht="15.75" x14ac:dyDescent="0.25">
      <c r="A457" s="191"/>
    </row>
    <row r="458" spans="1:1" ht="15.75" x14ac:dyDescent="0.25">
      <c r="A458" s="191"/>
    </row>
    <row r="459" spans="1:1" ht="15.75" x14ac:dyDescent="0.25">
      <c r="A459" s="191"/>
    </row>
    <row r="460" spans="1:1" ht="15.75" x14ac:dyDescent="0.25">
      <c r="A460" s="191"/>
    </row>
    <row r="461" spans="1:1" ht="15.75" x14ac:dyDescent="0.25">
      <c r="A461" s="191"/>
    </row>
    <row r="462" spans="1:1" ht="15.75" x14ac:dyDescent="0.25">
      <c r="A462" s="191"/>
    </row>
    <row r="463" spans="1:1" ht="15.75" x14ac:dyDescent="0.25">
      <c r="A463" s="191"/>
    </row>
    <row r="464" spans="1:1" ht="15.75" x14ac:dyDescent="0.25">
      <c r="A464" s="191"/>
    </row>
    <row r="465" spans="1:1" ht="15.75" x14ac:dyDescent="0.25">
      <c r="A465" s="191"/>
    </row>
    <row r="466" spans="1:1" ht="15.75" x14ac:dyDescent="0.25">
      <c r="A466" s="191"/>
    </row>
    <row r="467" spans="1:1" ht="15.75" x14ac:dyDescent="0.25">
      <c r="A467" s="191"/>
    </row>
    <row r="468" spans="1:1" ht="15.75" x14ac:dyDescent="0.25">
      <c r="A468" s="191"/>
    </row>
    <row r="469" spans="1:1" ht="15.75" x14ac:dyDescent="0.25">
      <c r="A469" s="191"/>
    </row>
    <row r="470" spans="1:1" ht="15.75" x14ac:dyDescent="0.25">
      <c r="A470" s="191"/>
    </row>
    <row r="471" spans="1:1" ht="15.75" x14ac:dyDescent="0.25">
      <c r="A471" s="191"/>
    </row>
    <row r="472" spans="1:1" ht="15.75" x14ac:dyDescent="0.25">
      <c r="A472" s="191"/>
    </row>
    <row r="473" spans="1:1" ht="15.75" x14ac:dyDescent="0.25">
      <c r="A473" s="191"/>
    </row>
    <row r="474" spans="1:1" ht="15.75" x14ac:dyDescent="0.25">
      <c r="A474" s="191"/>
    </row>
    <row r="475" spans="1:1" ht="15.75" x14ac:dyDescent="0.25">
      <c r="A475" s="191"/>
    </row>
    <row r="476" spans="1:1" ht="15.75" x14ac:dyDescent="0.25">
      <c r="A476" s="191"/>
    </row>
    <row r="477" spans="1:1" ht="15.75" x14ac:dyDescent="0.25">
      <c r="A477" s="191"/>
    </row>
    <row r="478" spans="1:1" ht="15.75" x14ac:dyDescent="0.25">
      <c r="A478" s="191"/>
    </row>
    <row r="479" spans="1:1" ht="15.75" x14ac:dyDescent="0.25">
      <c r="A479" s="191"/>
    </row>
    <row r="480" spans="1:1" ht="15.75" x14ac:dyDescent="0.25">
      <c r="A480" s="191"/>
    </row>
    <row r="481" spans="1:1" ht="15.75" x14ac:dyDescent="0.25">
      <c r="A481" s="191"/>
    </row>
    <row r="482" spans="1:1" ht="15.75" x14ac:dyDescent="0.25">
      <c r="A482" s="191"/>
    </row>
    <row r="483" spans="1:1" ht="15.75" x14ac:dyDescent="0.25">
      <c r="A483" s="191"/>
    </row>
    <row r="484" spans="1:1" ht="15.75" x14ac:dyDescent="0.25">
      <c r="A484" s="191"/>
    </row>
    <row r="485" spans="1:1" ht="15.75" x14ac:dyDescent="0.25">
      <c r="A485" s="191"/>
    </row>
    <row r="486" spans="1:1" ht="15.75" x14ac:dyDescent="0.25">
      <c r="A486" s="191"/>
    </row>
    <row r="487" spans="1:1" ht="15.75" x14ac:dyDescent="0.25">
      <c r="A487" s="191"/>
    </row>
    <row r="488" spans="1:1" ht="15.75" x14ac:dyDescent="0.25">
      <c r="A488" s="191"/>
    </row>
    <row r="489" spans="1:1" ht="15.75" x14ac:dyDescent="0.25">
      <c r="A489" s="191"/>
    </row>
    <row r="490" spans="1:1" ht="15.75" x14ac:dyDescent="0.25">
      <c r="A490" s="191"/>
    </row>
    <row r="491" spans="1:1" ht="15.75" x14ac:dyDescent="0.25">
      <c r="A491" s="191"/>
    </row>
    <row r="492" spans="1:1" ht="15.75" x14ac:dyDescent="0.25">
      <c r="A492" s="191"/>
    </row>
    <row r="493" spans="1:1" ht="15.75" x14ac:dyDescent="0.25">
      <c r="A493" s="191"/>
    </row>
    <row r="494" spans="1:1" ht="15.75" x14ac:dyDescent="0.25">
      <c r="A494" s="191"/>
    </row>
    <row r="495" spans="1:1" ht="15.75" x14ac:dyDescent="0.25">
      <c r="A495" s="191"/>
    </row>
    <row r="496" spans="1:1" ht="15.75" x14ac:dyDescent="0.25">
      <c r="A496" s="191"/>
    </row>
    <row r="497" spans="1:1" ht="15.75" x14ac:dyDescent="0.25">
      <c r="A497" s="191"/>
    </row>
    <row r="498" spans="1:1" ht="15.75" x14ac:dyDescent="0.25">
      <c r="A498" s="191"/>
    </row>
    <row r="499" spans="1:1" ht="15.75" x14ac:dyDescent="0.25">
      <c r="A499" s="191"/>
    </row>
    <row r="500" spans="1:1" ht="15.75" x14ac:dyDescent="0.25">
      <c r="A500" s="191"/>
    </row>
    <row r="501" spans="1:1" ht="15.75" x14ac:dyDescent="0.25">
      <c r="A501" s="191"/>
    </row>
    <row r="502" spans="1:1" ht="15.75" x14ac:dyDescent="0.25">
      <c r="A502" s="191"/>
    </row>
    <row r="503" spans="1:1" ht="15.75" x14ac:dyDescent="0.25">
      <c r="A503" s="191"/>
    </row>
    <row r="504" spans="1:1" ht="15.75" x14ac:dyDescent="0.25">
      <c r="A504" s="191"/>
    </row>
    <row r="505" spans="1:1" ht="15.75" x14ac:dyDescent="0.25">
      <c r="A505" s="191"/>
    </row>
    <row r="506" spans="1:1" ht="15.75" x14ac:dyDescent="0.25">
      <c r="A506" s="191"/>
    </row>
    <row r="507" spans="1:1" ht="15.75" x14ac:dyDescent="0.25">
      <c r="A507" s="191"/>
    </row>
    <row r="508" spans="1:1" ht="15.75" x14ac:dyDescent="0.25">
      <c r="A508" s="191"/>
    </row>
    <row r="509" spans="1:1" ht="15.75" x14ac:dyDescent="0.25">
      <c r="A509" s="191"/>
    </row>
    <row r="510" spans="1:1" ht="15.75" x14ac:dyDescent="0.25">
      <c r="A510" s="191"/>
    </row>
    <row r="511" spans="1:1" ht="15.75" x14ac:dyDescent="0.25">
      <c r="A511" s="191"/>
    </row>
    <row r="512" spans="1:1" ht="15.75" x14ac:dyDescent="0.25">
      <c r="A512" s="191"/>
    </row>
    <row r="513" spans="1:1" ht="15.75" x14ac:dyDescent="0.25">
      <c r="A513" s="191"/>
    </row>
    <row r="514" spans="1:1" ht="15.75" x14ac:dyDescent="0.25">
      <c r="A514" s="191"/>
    </row>
    <row r="515" spans="1:1" ht="15.75" x14ac:dyDescent="0.25">
      <c r="A515" s="191"/>
    </row>
    <row r="516" spans="1:1" ht="15.75" x14ac:dyDescent="0.25">
      <c r="A516" s="191"/>
    </row>
    <row r="517" spans="1:1" ht="15.75" x14ac:dyDescent="0.25">
      <c r="A517" s="191"/>
    </row>
    <row r="518" spans="1:1" ht="15.75" x14ac:dyDescent="0.25">
      <c r="A518" s="191"/>
    </row>
    <row r="519" spans="1:1" ht="15.75" x14ac:dyDescent="0.25">
      <c r="A519" s="191"/>
    </row>
    <row r="520" spans="1:1" ht="15.75" x14ac:dyDescent="0.25">
      <c r="A520" s="191"/>
    </row>
    <row r="521" spans="1:1" ht="15.75" x14ac:dyDescent="0.25">
      <c r="A521" s="191"/>
    </row>
    <row r="522" spans="1:1" ht="15.75" x14ac:dyDescent="0.25">
      <c r="A522" s="191"/>
    </row>
    <row r="523" spans="1:1" ht="15.75" x14ac:dyDescent="0.25">
      <c r="A523" s="191"/>
    </row>
    <row r="524" spans="1:1" ht="15.75" x14ac:dyDescent="0.25">
      <c r="A524" s="191"/>
    </row>
    <row r="525" spans="1:1" ht="15.75" x14ac:dyDescent="0.25">
      <c r="A525" s="191"/>
    </row>
    <row r="526" spans="1:1" ht="15.75" x14ac:dyDescent="0.25">
      <c r="A526" s="191"/>
    </row>
    <row r="527" spans="1:1" ht="15.75" x14ac:dyDescent="0.25">
      <c r="A527" s="191"/>
    </row>
    <row r="528" spans="1:1" ht="15.75" x14ac:dyDescent="0.25">
      <c r="A528" s="191"/>
    </row>
    <row r="529" spans="1:1" ht="15.75" x14ac:dyDescent="0.25">
      <c r="A529" s="191"/>
    </row>
    <row r="530" spans="1:1" ht="15.75" x14ac:dyDescent="0.25">
      <c r="A530" s="191"/>
    </row>
    <row r="531" spans="1:1" ht="15.75" x14ac:dyDescent="0.25">
      <c r="A531" s="191"/>
    </row>
    <row r="532" spans="1:1" ht="15.75" x14ac:dyDescent="0.25">
      <c r="A532" s="191"/>
    </row>
    <row r="533" spans="1:1" ht="15.75" x14ac:dyDescent="0.25">
      <c r="A533" s="191"/>
    </row>
    <row r="534" spans="1:1" ht="15.75" x14ac:dyDescent="0.25">
      <c r="A534" s="191"/>
    </row>
    <row r="535" spans="1:1" ht="15.75" x14ac:dyDescent="0.25">
      <c r="A535" s="191"/>
    </row>
    <row r="536" spans="1:1" ht="15.75" x14ac:dyDescent="0.25">
      <c r="A536" s="191"/>
    </row>
    <row r="537" spans="1:1" ht="15.75" x14ac:dyDescent="0.25">
      <c r="A537" s="191"/>
    </row>
    <row r="538" spans="1:1" ht="15.75" x14ac:dyDescent="0.25">
      <c r="A538" s="191"/>
    </row>
    <row r="539" spans="1:1" ht="15.75" x14ac:dyDescent="0.25">
      <c r="A539" s="191"/>
    </row>
    <row r="540" spans="1:1" ht="15.75" x14ac:dyDescent="0.25">
      <c r="A540" s="191"/>
    </row>
    <row r="541" spans="1:1" ht="15.75" x14ac:dyDescent="0.25">
      <c r="A541" s="191"/>
    </row>
    <row r="542" spans="1:1" ht="15.75" x14ac:dyDescent="0.25">
      <c r="A542" s="191"/>
    </row>
    <row r="543" spans="1:1" ht="15.75" x14ac:dyDescent="0.25">
      <c r="A543" s="191"/>
    </row>
    <row r="544" spans="1:1" ht="15.75" x14ac:dyDescent="0.25">
      <c r="A544" s="191"/>
    </row>
    <row r="545" spans="1:1" ht="15.75" x14ac:dyDescent="0.25">
      <c r="A545" s="191"/>
    </row>
    <row r="546" spans="1:1" ht="15.75" x14ac:dyDescent="0.25">
      <c r="A546" s="191"/>
    </row>
    <row r="547" spans="1:1" ht="15.75" x14ac:dyDescent="0.25">
      <c r="A547" s="191"/>
    </row>
    <row r="548" spans="1:1" ht="15.75" x14ac:dyDescent="0.25">
      <c r="A548" s="191"/>
    </row>
    <row r="549" spans="1:1" ht="15.75" x14ac:dyDescent="0.25">
      <c r="A549" s="191"/>
    </row>
    <row r="550" spans="1:1" ht="15.75" x14ac:dyDescent="0.25">
      <c r="A550" s="191"/>
    </row>
    <row r="551" spans="1:1" ht="15.75" x14ac:dyDescent="0.25">
      <c r="A551" s="191"/>
    </row>
    <row r="552" spans="1:1" ht="15.75" x14ac:dyDescent="0.25">
      <c r="A552" s="191"/>
    </row>
    <row r="553" spans="1:1" ht="15.75" x14ac:dyDescent="0.25">
      <c r="A553" s="191"/>
    </row>
    <row r="554" spans="1:1" ht="15.75" x14ac:dyDescent="0.25">
      <c r="A554" s="191"/>
    </row>
    <row r="555" spans="1:1" ht="15.75" x14ac:dyDescent="0.25">
      <c r="A555" s="191"/>
    </row>
    <row r="556" spans="1:1" ht="15.75" x14ac:dyDescent="0.25">
      <c r="A556" s="191"/>
    </row>
    <row r="557" spans="1:1" ht="15.75" x14ac:dyDescent="0.25">
      <c r="A557" s="191"/>
    </row>
    <row r="558" spans="1:1" ht="15.75" x14ac:dyDescent="0.25">
      <c r="A558" s="191"/>
    </row>
    <row r="559" spans="1:1" ht="15.75" x14ac:dyDescent="0.25">
      <c r="A559" s="191"/>
    </row>
    <row r="560" spans="1:1" ht="15.75" x14ac:dyDescent="0.25">
      <c r="A560" s="191"/>
    </row>
    <row r="561" spans="1:1" ht="15.75" x14ac:dyDescent="0.25">
      <c r="A561" s="191"/>
    </row>
    <row r="562" spans="1:1" ht="15.75" x14ac:dyDescent="0.25">
      <c r="A562" s="191"/>
    </row>
    <row r="563" spans="1:1" ht="15.75" x14ac:dyDescent="0.25">
      <c r="A563" s="191"/>
    </row>
    <row r="564" spans="1:1" ht="15.75" x14ac:dyDescent="0.25">
      <c r="A564" s="191"/>
    </row>
    <row r="565" spans="1:1" ht="15.75" x14ac:dyDescent="0.25">
      <c r="A565" s="191"/>
    </row>
    <row r="566" spans="1:1" ht="15.75" x14ac:dyDescent="0.25">
      <c r="A566" s="191"/>
    </row>
    <row r="567" spans="1:1" ht="15.75" x14ac:dyDescent="0.25">
      <c r="A567" s="191"/>
    </row>
    <row r="568" spans="1:1" ht="15.75" x14ac:dyDescent="0.25">
      <c r="A568" s="191"/>
    </row>
    <row r="569" spans="1:1" ht="15.75" x14ac:dyDescent="0.25">
      <c r="A569" s="191"/>
    </row>
    <row r="570" spans="1:1" ht="15.75" x14ac:dyDescent="0.25">
      <c r="A570" s="191"/>
    </row>
    <row r="571" spans="1:1" ht="15.75" x14ac:dyDescent="0.25">
      <c r="A571" s="191"/>
    </row>
    <row r="572" spans="1:1" ht="15.75" x14ac:dyDescent="0.25">
      <c r="A572" s="191"/>
    </row>
    <row r="573" spans="1:1" ht="15.75" x14ac:dyDescent="0.25">
      <c r="A573" s="191"/>
    </row>
    <row r="574" spans="1:1" ht="15.75" x14ac:dyDescent="0.25">
      <c r="A574" s="191"/>
    </row>
    <row r="575" spans="1:1" ht="15.75" x14ac:dyDescent="0.25">
      <c r="A575" s="191"/>
    </row>
    <row r="576" spans="1:1" ht="15.75" x14ac:dyDescent="0.25">
      <c r="A576" s="191"/>
    </row>
    <row r="577" spans="1:1" ht="15.75" x14ac:dyDescent="0.25">
      <c r="A577" s="191"/>
    </row>
    <row r="578" spans="1:1" ht="15.75" x14ac:dyDescent="0.25">
      <c r="A578" s="191"/>
    </row>
    <row r="579" spans="1:1" ht="15.75" x14ac:dyDescent="0.25">
      <c r="A579" s="191"/>
    </row>
    <row r="580" spans="1:1" ht="15.75" x14ac:dyDescent="0.25">
      <c r="A580" s="191"/>
    </row>
    <row r="581" spans="1:1" ht="15.75" x14ac:dyDescent="0.25">
      <c r="A581" s="191"/>
    </row>
    <row r="582" spans="1:1" ht="15.75" x14ac:dyDescent="0.25">
      <c r="A582" s="191"/>
    </row>
    <row r="583" spans="1:1" ht="15.75" x14ac:dyDescent="0.25">
      <c r="A583" s="191"/>
    </row>
    <row r="584" spans="1:1" ht="15.75" x14ac:dyDescent="0.25">
      <c r="A584" s="191"/>
    </row>
    <row r="585" spans="1:1" ht="15.75" x14ac:dyDescent="0.25">
      <c r="A585" s="191"/>
    </row>
    <row r="586" spans="1:1" ht="15.75" x14ac:dyDescent="0.25">
      <c r="A586" s="191"/>
    </row>
    <row r="587" spans="1:1" ht="15.75" x14ac:dyDescent="0.25">
      <c r="A587" s="191"/>
    </row>
    <row r="588" spans="1:1" ht="15.75" x14ac:dyDescent="0.25">
      <c r="A588" s="191"/>
    </row>
    <row r="589" spans="1:1" ht="15.75" x14ac:dyDescent="0.25">
      <c r="A589" s="191"/>
    </row>
    <row r="590" spans="1:1" ht="15.75" x14ac:dyDescent="0.25">
      <c r="A590" s="191"/>
    </row>
    <row r="591" spans="1:1" ht="15.75" x14ac:dyDescent="0.25">
      <c r="A591" s="191"/>
    </row>
    <row r="592" spans="1:1" ht="15.75" x14ac:dyDescent="0.25">
      <c r="A592" s="191"/>
    </row>
    <row r="593" spans="1:1" ht="15.75" x14ac:dyDescent="0.25">
      <c r="A593" s="191"/>
    </row>
    <row r="594" spans="1:1" ht="15.75" x14ac:dyDescent="0.25">
      <c r="A594" s="191"/>
    </row>
    <row r="595" spans="1:1" ht="15.75" x14ac:dyDescent="0.25">
      <c r="A595" s="191"/>
    </row>
    <row r="596" spans="1:1" ht="15.75" x14ac:dyDescent="0.25">
      <c r="A596" s="191"/>
    </row>
    <row r="597" spans="1:1" ht="15.75" x14ac:dyDescent="0.25">
      <c r="A597" s="191"/>
    </row>
    <row r="598" spans="1:1" ht="15.75" x14ac:dyDescent="0.25">
      <c r="A598" s="191"/>
    </row>
    <row r="599" spans="1:1" ht="15.75" x14ac:dyDescent="0.25">
      <c r="A599" s="191"/>
    </row>
    <row r="600" spans="1:1" ht="15.75" x14ac:dyDescent="0.25">
      <c r="A600" s="191"/>
    </row>
    <row r="601" spans="1:1" ht="15.75" x14ac:dyDescent="0.25">
      <c r="A601" s="191"/>
    </row>
    <row r="602" spans="1:1" ht="15.75" x14ac:dyDescent="0.25">
      <c r="A602" s="191"/>
    </row>
    <row r="603" spans="1:1" ht="15.75" x14ac:dyDescent="0.25">
      <c r="A603" s="191"/>
    </row>
    <row r="604" spans="1:1" ht="15.75" x14ac:dyDescent="0.25">
      <c r="A604" s="191"/>
    </row>
    <row r="605" spans="1:1" ht="15.75" x14ac:dyDescent="0.25">
      <c r="A605" s="191"/>
    </row>
    <row r="606" spans="1:1" ht="15.75" x14ac:dyDescent="0.25">
      <c r="A606" s="191"/>
    </row>
    <row r="607" spans="1:1" ht="15.75" x14ac:dyDescent="0.25">
      <c r="A607" s="191"/>
    </row>
    <row r="608" spans="1:1" ht="15.75" x14ac:dyDescent="0.25">
      <c r="A608" s="191"/>
    </row>
    <row r="609" spans="1:1" ht="15.75" x14ac:dyDescent="0.25">
      <c r="A609" s="191"/>
    </row>
    <row r="610" spans="1:1" ht="15.75" x14ac:dyDescent="0.25">
      <c r="A610" s="191"/>
    </row>
    <row r="611" spans="1:1" ht="15.75" x14ac:dyDescent="0.25">
      <c r="A611" s="191"/>
    </row>
    <row r="612" spans="1:1" ht="15.75" x14ac:dyDescent="0.25">
      <c r="A612" s="191"/>
    </row>
    <row r="613" spans="1:1" ht="15.75" x14ac:dyDescent="0.25">
      <c r="A613" s="191"/>
    </row>
    <row r="614" spans="1:1" ht="15.75" x14ac:dyDescent="0.25">
      <c r="A614" s="191"/>
    </row>
    <row r="615" spans="1:1" ht="15.75" x14ac:dyDescent="0.25">
      <c r="A615" s="191"/>
    </row>
    <row r="616" spans="1:1" ht="15.75" x14ac:dyDescent="0.25">
      <c r="A616" s="191"/>
    </row>
    <row r="617" spans="1:1" ht="15.75" x14ac:dyDescent="0.25">
      <c r="A617" s="191"/>
    </row>
    <row r="618" spans="1:1" ht="15.75" x14ac:dyDescent="0.25">
      <c r="A618" s="191"/>
    </row>
    <row r="619" spans="1:1" ht="15.75" x14ac:dyDescent="0.25">
      <c r="A619" s="191"/>
    </row>
    <row r="620" spans="1:1" ht="15.75" x14ac:dyDescent="0.25">
      <c r="A620" s="191"/>
    </row>
    <row r="621" spans="1:1" ht="15.75" x14ac:dyDescent="0.25">
      <c r="A621" s="191"/>
    </row>
    <row r="622" spans="1:1" ht="15.75" x14ac:dyDescent="0.25">
      <c r="A622" s="191"/>
    </row>
    <row r="623" spans="1:1" ht="15.75" x14ac:dyDescent="0.25">
      <c r="A623" s="191"/>
    </row>
    <row r="624" spans="1:1" ht="15.75" x14ac:dyDescent="0.25">
      <c r="A624" s="191"/>
    </row>
    <row r="625" spans="1:1" ht="15.75" x14ac:dyDescent="0.25">
      <c r="A625" s="191"/>
    </row>
    <row r="626" spans="1:1" ht="15.75" x14ac:dyDescent="0.25">
      <c r="A626" s="191"/>
    </row>
    <row r="627" spans="1:1" ht="15.75" x14ac:dyDescent="0.25">
      <c r="A627" s="191"/>
    </row>
    <row r="628" spans="1:1" ht="15.75" x14ac:dyDescent="0.25">
      <c r="A628" s="191"/>
    </row>
    <row r="629" spans="1:1" ht="15.75" x14ac:dyDescent="0.25">
      <c r="A629" s="191"/>
    </row>
    <row r="630" spans="1:1" ht="15.75" x14ac:dyDescent="0.25">
      <c r="A630" s="191"/>
    </row>
    <row r="631" spans="1:1" ht="15.75" x14ac:dyDescent="0.25">
      <c r="A631" s="191"/>
    </row>
    <row r="632" spans="1:1" ht="15.75" x14ac:dyDescent="0.25">
      <c r="A632" s="191"/>
    </row>
    <row r="633" spans="1:1" ht="15.75" x14ac:dyDescent="0.25">
      <c r="A633" s="191"/>
    </row>
    <row r="634" spans="1:1" ht="15.75" x14ac:dyDescent="0.25">
      <c r="A634" s="191"/>
    </row>
    <row r="635" spans="1:1" ht="15.75" x14ac:dyDescent="0.25">
      <c r="A635" s="191"/>
    </row>
    <row r="636" spans="1:1" ht="15.75" x14ac:dyDescent="0.25">
      <c r="A636" s="191"/>
    </row>
    <row r="637" spans="1:1" ht="15.75" x14ac:dyDescent="0.25">
      <c r="A637" s="191"/>
    </row>
    <row r="638" spans="1:1" ht="15.75" x14ac:dyDescent="0.25">
      <c r="A638" s="191"/>
    </row>
    <row r="639" spans="1:1" ht="15.75" x14ac:dyDescent="0.25">
      <c r="A639" s="191"/>
    </row>
    <row r="640" spans="1:1" ht="15.75" x14ac:dyDescent="0.25">
      <c r="A640" s="191"/>
    </row>
    <row r="641" spans="1:1" ht="15.75" x14ac:dyDescent="0.25">
      <c r="A641" s="191"/>
    </row>
    <row r="642" spans="1:1" ht="15.75" x14ac:dyDescent="0.25">
      <c r="A642" s="191"/>
    </row>
    <row r="643" spans="1:1" ht="15.75" x14ac:dyDescent="0.25">
      <c r="A643" s="191"/>
    </row>
    <row r="644" spans="1:1" ht="15.75" x14ac:dyDescent="0.25">
      <c r="A644" s="191"/>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69957-597B-4603-90E1-30B44882D727}">
  <sheetPr codeName="Hoja6">
    <pageSetUpPr fitToPage="1"/>
  </sheetPr>
  <dimension ref="A1:O63"/>
  <sheetViews>
    <sheetView workbookViewId="0">
      <selection activeCell="G10" sqref="G10"/>
    </sheetView>
  </sheetViews>
  <sheetFormatPr baseColWidth="10" defaultColWidth="11.42578125" defaultRowHeight="12.75" x14ac:dyDescent="0.2"/>
  <cols>
    <col min="1" max="1" width="9.140625" style="193" customWidth="1"/>
    <col min="2" max="2" width="11.28515625" style="193" customWidth="1"/>
    <col min="3" max="3" width="12.140625" style="193" bestFit="1" customWidth="1"/>
    <col min="4" max="4" width="11.28515625" style="193" customWidth="1"/>
    <col min="5" max="5" width="12.28515625" style="193" bestFit="1" customWidth="1"/>
    <col min="6" max="6" width="11.140625" style="193" customWidth="1"/>
    <col min="7" max="7" width="7.28515625" style="193" bestFit="1" customWidth="1"/>
    <col min="8" max="8" width="6.140625" style="193" customWidth="1"/>
    <col min="9" max="9" width="10" style="193" customWidth="1"/>
    <col min="10" max="10" width="11.28515625" style="193" bestFit="1" customWidth="1"/>
    <col min="11" max="11" width="10.28515625" style="193" bestFit="1" customWidth="1"/>
    <col min="12" max="12" width="7.85546875" style="193" bestFit="1" customWidth="1"/>
    <col min="13" max="13" width="7.42578125" style="193" customWidth="1"/>
    <col min="14" max="14" width="11.28515625" style="193" bestFit="1" customWidth="1"/>
    <col min="15" max="15" width="7.28515625" style="193" bestFit="1" customWidth="1"/>
    <col min="16" max="16" width="4.7109375" style="193" customWidth="1"/>
    <col min="17" max="18" width="11.42578125" style="193" customWidth="1"/>
    <col min="19" max="19" width="9.28515625" style="193" bestFit="1" customWidth="1"/>
    <col min="20" max="21" width="11.42578125" style="193" customWidth="1"/>
    <col min="22" max="22" width="9.28515625" style="193" bestFit="1" customWidth="1"/>
    <col min="23" max="26" width="11.42578125" style="193" customWidth="1"/>
    <col min="27" max="27" width="9.28515625" style="193" bestFit="1" customWidth="1"/>
    <col min="28" max="257" width="9.140625" style="193" customWidth="1"/>
    <col min="258" max="258" width="11.28515625" style="193" customWidth="1"/>
    <col min="259" max="259" width="12.140625" style="193" bestFit="1" customWidth="1"/>
    <col min="260" max="260" width="11.28515625" style="193" customWidth="1"/>
    <col min="261" max="261" width="12.28515625" style="193" bestFit="1" customWidth="1"/>
    <col min="262" max="262" width="11.140625" style="193" customWidth="1"/>
    <col min="263" max="263" width="7.28515625" style="193" bestFit="1" customWidth="1"/>
    <col min="264" max="264" width="6.140625" style="193" customWidth="1"/>
    <col min="265" max="265" width="10" style="193" customWidth="1"/>
    <col min="266" max="266" width="11.28515625" style="193" bestFit="1" customWidth="1"/>
    <col min="267" max="267" width="10.28515625" style="193" bestFit="1" customWidth="1"/>
    <col min="268" max="268" width="7.85546875" style="193" bestFit="1" customWidth="1"/>
    <col min="269" max="269" width="7.42578125" style="193" customWidth="1"/>
    <col min="270" max="270" width="11.28515625" style="193" bestFit="1" customWidth="1"/>
    <col min="271" max="271" width="7.28515625" style="193" bestFit="1" customWidth="1"/>
    <col min="272" max="272" width="4.7109375" style="193" customWidth="1"/>
    <col min="273" max="274" width="11.42578125" style="193"/>
    <col min="275" max="275" width="9.28515625" style="193" bestFit="1" customWidth="1"/>
    <col min="276" max="277" width="11.42578125" style="193"/>
    <col min="278" max="278" width="9.28515625" style="193" bestFit="1" customWidth="1"/>
    <col min="279" max="282" width="11.42578125" style="193"/>
    <col min="283" max="283" width="9.28515625" style="193" bestFit="1" customWidth="1"/>
    <col min="284" max="513" width="9.140625" style="193" customWidth="1"/>
    <col min="514" max="514" width="11.28515625" style="193" customWidth="1"/>
    <col min="515" max="515" width="12.140625" style="193" bestFit="1" customWidth="1"/>
    <col min="516" max="516" width="11.28515625" style="193" customWidth="1"/>
    <col min="517" max="517" width="12.28515625" style="193" bestFit="1" customWidth="1"/>
    <col min="518" max="518" width="11.140625" style="193" customWidth="1"/>
    <col min="519" max="519" width="7.28515625" style="193" bestFit="1" customWidth="1"/>
    <col min="520" max="520" width="6.140625" style="193" customWidth="1"/>
    <col min="521" max="521" width="10" style="193" customWidth="1"/>
    <col min="522" max="522" width="11.28515625" style="193" bestFit="1" customWidth="1"/>
    <col min="523" max="523" width="10.28515625" style="193" bestFit="1" customWidth="1"/>
    <col min="524" max="524" width="7.85546875" style="193" bestFit="1" customWidth="1"/>
    <col min="525" max="525" width="7.42578125" style="193" customWidth="1"/>
    <col min="526" max="526" width="11.28515625" style="193" bestFit="1" customWidth="1"/>
    <col min="527" max="527" width="7.28515625" style="193" bestFit="1" customWidth="1"/>
    <col min="528" max="528" width="4.7109375" style="193" customWidth="1"/>
    <col min="529" max="530" width="11.42578125" style="193"/>
    <col min="531" max="531" width="9.28515625" style="193" bestFit="1" customWidth="1"/>
    <col min="532" max="533" width="11.42578125" style="193"/>
    <col min="534" max="534" width="9.28515625" style="193" bestFit="1" customWidth="1"/>
    <col min="535" max="538" width="11.42578125" style="193"/>
    <col min="539" max="539" width="9.28515625" style="193" bestFit="1" customWidth="1"/>
    <col min="540" max="769" width="9.140625" style="193" customWidth="1"/>
    <col min="770" max="770" width="11.28515625" style="193" customWidth="1"/>
    <col min="771" max="771" width="12.140625" style="193" bestFit="1" customWidth="1"/>
    <col min="772" max="772" width="11.28515625" style="193" customWidth="1"/>
    <col min="773" max="773" width="12.28515625" style="193" bestFit="1" customWidth="1"/>
    <col min="774" max="774" width="11.140625" style="193" customWidth="1"/>
    <col min="775" max="775" width="7.28515625" style="193" bestFit="1" customWidth="1"/>
    <col min="776" max="776" width="6.140625" style="193" customWidth="1"/>
    <col min="777" max="777" width="10" style="193" customWidth="1"/>
    <col min="778" max="778" width="11.28515625" style="193" bestFit="1" customWidth="1"/>
    <col min="779" max="779" width="10.28515625" style="193" bestFit="1" customWidth="1"/>
    <col min="780" max="780" width="7.85546875" style="193" bestFit="1" customWidth="1"/>
    <col min="781" max="781" width="7.42578125" style="193" customWidth="1"/>
    <col min="782" max="782" width="11.28515625" style="193" bestFit="1" customWidth="1"/>
    <col min="783" max="783" width="7.28515625" style="193" bestFit="1" customWidth="1"/>
    <col min="784" max="784" width="4.7109375" style="193" customWidth="1"/>
    <col min="785" max="786" width="11.42578125" style="193"/>
    <col min="787" max="787" width="9.28515625" style="193" bestFit="1" customWidth="1"/>
    <col min="788" max="789" width="11.42578125" style="193"/>
    <col min="790" max="790" width="9.28515625" style="193" bestFit="1" customWidth="1"/>
    <col min="791" max="794" width="11.42578125" style="193"/>
    <col min="795" max="795" width="9.28515625" style="193" bestFit="1" customWidth="1"/>
    <col min="796" max="1025" width="9.140625" style="193" customWidth="1"/>
    <col min="1026" max="1026" width="11.28515625" style="193" customWidth="1"/>
    <col min="1027" max="1027" width="12.140625" style="193" bestFit="1" customWidth="1"/>
    <col min="1028" max="1028" width="11.28515625" style="193" customWidth="1"/>
    <col min="1029" max="1029" width="12.28515625" style="193" bestFit="1" customWidth="1"/>
    <col min="1030" max="1030" width="11.140625" style="193" customWidth="1"/>
    <col min="1031" max="1031" width="7.28515625" style="193" bestFit="1" customWidth="1"/>
    <col min="1032" max="1032" width="6.140625" style="193" customWidth="1"/>
    <col min="1033" max="1033" width="10" style="193" customWidth="1"/>
    <col min="1034" max="1034" width="11.28515625" style="193" bestFit="1" customWidth="1"/>
    <col min="1035" max="1035" width="10.28515625" style="193" bestFit="1" customWidth="1"/>
    <col min="1036" max="1036" width="7.85546875" style="193" bestFit="1" customWidth="1"/>
    <col min="1037" max="1037" width="7.42578125" style="193" customWidth="1"/>
    <col min="1038" max="1038" width="11.28515625" style="193" bestFit="1" customWidth="1"/>
    <col min="1039" max="1039" width="7.28515625" style="193" bestFit="1" customWidth="1"/>
    <col min="1040" max="1040" width="4.7109375" style="193" customWidth="1"/>
    <col min="1041" max="1042" width="11.42578125" style="193"/>
    <col min="1043" max="1043" width="9.28515625" style="193" bestFit="1" customWidth="1"/>
    <col min="1044" max="1045" width="11.42578125" style="193"/>
    <col min="1046" max="1046" width="9.28515625" style="193" bestFit="1" customWidth="1"/>
    <col min="1047" max="1050" width="11.42578125" style="193"/>
    <col min="1051" max="1051" width="9.28515625" style="193" bestFit="1" customWidth="1"/>
    <col min="1052" max="1281" width="9.140625" style="193" customWidth="1"/>
    <col min="1282" max="1282" width="11.28515625" style="193" customWidth="1"/>
    <col min="1283" max="1283" width="12.140625" style="193" bestFit="1" customWidth="1"/>
    <col min="1284" max="1284" width="11.28515625" style="193" customWidth="1"/>
    <col min="1285" max="1285" width="12.28515625" style="193" bestFit="1" customWidth="1"/>
    <col min="1286" max="1286" width="11.140625" style="193" customWidth="1"/>
    <col min="1287" max="1287" width="7.28515625" style="193" bestFit="1" customWidth="1"/>
    <col min="1288" max="1288" width="6.140625" style="193" customWidth="1"/>
    <col min="1289" max="1289" width="10" style="193" customWidth="1"/>
    <col min="1290" max="1290" width="11.28515625" style="193" bestFit="1" customWidth="1"/>
    <col min="1291" max="1291" width="10.28515625" style="193" bestFit="1" customWidth="1"/>
    <col min="1292" max="1292" width="7.85546875" style="193" bestFit="1" customWidth="1"/>
    <col min="1293" max="1293" width="7.42578125" style="193" customWidth="1"/>
    <col min="1294" max="1294" width="11.28515625" style="193" bestFit="1" customWidth="1"/>
    <col min="1295" max="1295" width="7.28515625" style="193" bestFit="1" customWidth="1"/>
    <col min="1296" max="1296" width="4.7109375" style="193" customWidth="1"/>
    <col min="1297" max="1298" width="11.42578125" style="193"/>
    <col min="1299" max="1299" width="9.28515625" style="193" bestFit="1" customWidth="1"/>
    <col min="1300" max="1301" width="11.42578125" style="193"/>
    <col min="1302" max="1302" width="9.28515625" style="193" bestFit="1" customWidth="1"/>
    <col min="1303" max="1306" width="11.42578125" style="193"/>
    <col min="1307" max="1307" width="9.28515625" style="193" bestFit="1" customWidth="1"/>
    <col min="1308" max="1537" width="9.140625" style="193" customWidth="1"/>
    <col min="1538" max="1538" width="11.28515625" style="193" customWidth="1"/>
    <col min="1539" max="1539" width="12.140625" style="193" bestFit="1" customWidth="1"/>
    <col min="1540" max="1540" width="11.28515625" style="193" customWidth="1"/>
    <col min="1541" max="1541" width="12.28515625" style="193" bestFit="1" customWidth="1"/>
    <col min="1542" max="1542" width="11.140625" style="193" customWidth="1"/>
    <col min="1543" max="1543" width="7.28515625" style="193" bestFit="1" customWidth="1"/>
    <col min="1544" max="1544" width="6.140625" style="193" customWidth="1"/>
    <col min="1545" max="1545" width="10" style="193" customWidth="1"/>
    <col min="1546" max="1546" width="11.28515625" style="193" bestFit="1" customWidth="1"/>
    <col min="1547" max="1547" width="10.28515625" style="193" bestFit="1" customWidth="1"/>
    <col min="1548" max="1548" width="7.85546875" style="193" bestFit="1" customWidth="1"/>
    <col min="1549" max="1549" width="7.42578125" style="193" customWidth="1"/>
    <col min="1550" max="1550" width="11.28515625" style="193" bestFit="1" customWidth="1"/>
    <col min="1551" max="1551" width="7.28515625" style="193" bestFit="1" customWidth="1"/>
    <col min="1552" max="1552" width="4.7109375" style="193" customWidth="1"/>
    <col min="1553" max="1554" width="11.42578125" style="193"/>
    <col min="1555" max="1555" width="9.28515625" style="193" bestFit="1" customWidth="1"/>
    <col min="1556" max="1557" width="11.42578125" style="193"/>
    <col min="1558" max="1558" width="9.28515625" style="193" bestFit="1" customWidth="1"/>
    <col min="1559" max="1562" width="11.42578125" style="193"/>
    <col min="1563" max="1563" width="9.28515625" style="193" bestFit="1" customWidth="1"/>
    <col min="1564" max="1793" width="9.140625" style="193" customWidth="1"/>
    <col min="1794" max="1794" width="11.28515625" style="193" customWidth="1"/>
    <col min="1795" max="1795" width="12.140625" style="193" bestFit="1" customWidth="1"/>
    <col min="1796" max="1796" width="11.28515625" style="193" customWidth="1"/>
    <col min="1797" max="1797" width="12.28515625" style="193" bestFit="1" customWidth="1"/>
    <col min="1798" max="1798" width="11.140625" style="193" customWidth="1"/>
    <col min="1799" max="1799" width="7.28515625" style="193" bestFit="1" customWidth="1"/>
    <col min="1800" max="1800" width="6.140625" style="193" customWidth="1"/>
    <col min="1801" max="1801" width="10" style="193" customWidth="1"/>
    <col min="1802" max="1802" width="11.28515625" style="193" bestFit="1" customWidth="1"/>
    <col min="1803" max="1803" width="10.28515625" style="193" bestFit="1" customWidth="1"/>
    <col min="1804" max="1804" width="7.85546875" style="193" bestFit="1" customWidth="1"/>
    <col min="1805" max="1805" width="7.42578125" style="193" customWidth="1"/>
    <col min="1806" max="1806" width="11.28515625" style="193" bestFit="1" customWidth="1"/>
    <col min="1807" max="1807" width="7.28515625" style="193" bestFit="1" customWidth="1"/>
    <col min="1808" max="1808" width="4.7109375" style="193" customWidth="1"/>
    <col min="1809" max="1810" width="11.42578125" style="193"/>
    <col min="1811" max="1811" width="9.28515625" style="193" bestFit="1" customWidth="1"/>
    <col min="1812" max="1813" width="11.42578125" style="193"/>
    <col min="1814" max="1814" width="9.28515625" style="193" bestFit="1" customWidth="1"/>
    <col min="1815" max="1818" width="11.42578125" style="193"/>
    <col min="1819" max="1819" width="9.28515625" style="193" bestFit="1" customWidth="1"/>
    <col min="1820" max="2049" width="9.140625" style="193" customWidth="1"/>
    <col min="2050" max="2050" width="11.28515625" style="193" customWidth="1"/>
    <col min="2051" max="2051" width="12.140625" style="193" bestFit="1" customWidth="1"/>
    <col min="2052" max="2052" width="11.28515625" style="193" customWidth="1"/>
    <col min="2053" max="2053" width="12.28515625" style="193" bestFit="1" customWidth="1"/>
    <col min="2054" max="2054" width="11.140625" style="193" customWidth="1"/>
    <col min="2055" max="2055" width="7.28515625" style="193" bestFit="1" customWidth="1"/>
    <col min="2056" max="2056" width="6.140625" style="193" customWidth="1"/>
    <col min="2057" max="2057" width="10" style="193" customWidth="1"/>
    <col min="2058" max="2058" width="11.28515625" style="193" bestFit="1" customWidth="1"/>
    <col min="2059" max="2059" width="10.28515625" style="193" bestFit="1" customWidth="1"/>
    <col min="2060" max="2060" width="7.85546875" style="193" bestFit="1" customWidth="1"/>
    <col min="2061" max="2061" width="7.42578125" style="193" customWidth="1"/>
    <col min="2062" max="2062" width="11.28515625" style="193" bestFit="1" customWidth="1"/>
    <col min="2063" max="2063" width="7.28515625" style="193" bestFit="1" customWidth="1"/>
    <col min="2064" max="2064" width="4.7109375" style="193" customWidth="1"/>
    <col min="2065" max="2066" width="11.42578125" style="193"/>
    <col min="2067" max="2067" width="9.28515625" style="193" bestFit="1" customWidth="1"/>
    <col min="2068" max="2069" width="11.42578125" style="193"/>
    <col min="2070" max="2070" width="9.28515625" style="193" bestFit="1" customWidth="1"/>
    <col min="2071" max="2074" width="11.42578125" style="193"/>
    <col min="2075" max="2075" width="9.28515625" style="193" bestFit="1" customWidth="1"/>
    <col min="2076" max="2305" width="9.140625" style="193" customWidth="1"/>
    <col min="2306" max="2306" width="11.28515625" style="193" customWidth="1"/>
    <col min="2307" max="2307" width="12.140625" style="193" bestFit="1" customWidth="1"/>
    <col min="2308" max="2308" width="11.28515625" style="193" customWidth="1"/>
    <col min="2309" max="2309" width="12.28515625" style="193" bestFit="1" customWidth="1"/>
    <col min="2310" max="2310" width="11.140625" style="193" customWidth="1"/>
    <col min="2311" max="2311" width="7.28515625" style="193" bestFit="1" customWidth="1"/>
    <col min="2312" max="2312" width="6.140625" style="193" customWidth="1"/>
    <col min="2313" max="2313" width="10" style="193" customWidth="1"/>
    <col min="2314" max="2314" width="11.28515625" style="193" bestFit="1" customWidth="1"/>
    <col min="2315" max="2315" width="10.28515625" style="193" bestFit="1" customWidth="1"/>
    <col min="2316" max="2316" width="7.85546875" style="193" bestFit="1" customWidth="1"/>
    <col min="2317" max="2317" width="7.42578125" style="193" customWidth="1"/>
    <col min="2318" max="2318" width="11.28515625" style="193" bestFit="1" customWidth="1"/>
    <col min="2319" max="2319" width="7.28515625" style="193" bestFit="1" customWidth="1"/>
    <col min="2320" max="2320" width="4.7109375" style="193" customWidth="1"/>
    <col min="2321" max="2322" width="11.42578125" style="193"/>
    <col min="2323" max="2323" width="9.28515625" style="193" bestFit="1" customWidth="1"/>
    <col min="2324" max="2325" width="11.42578125" style="193"/>
    <col min="2326" max="2326" width="9.28515625" style="193" bestFit="1" customWidth="1"/>
    <col min="2327" max="2330" width="11.42578125" style="193"/>
    <col min="2331" max="2331" width="9.28515625" style="193" bestFit="1" customWidth="1"/>
    <col min="2332" max="2561" width="9.140625" style="193" customWidth="1"/>
    <col min="2562" max="2562" width="11.28515625" style="193" customWidth="1"/>
    <col min="2563" max="2563" width="12.140625" style="193" bestFit="1" customWidth="1"/>
    <col min="2564" max="2564" width="11.28515625" style="193" customWidth="1"/>
    <col min="2565" max="2565" width="12.28515625" style="193" bestFit="1" customWidth="1"/>
    <col min="2566" max="2566" width="11.140625" style="193" customWidth="1"/>
    <col min="2567" max="2567" width="7.28515625" style="193" bestFit="1" customWidth="1"/>
    <col min="2568" max="2568" width="6.140625" style="193" customWidth="1"/>
    <col min="2569" max="2569" width="10" style="193" customWidth="1"/>
    <col min="2570" max="2570" width="11.28515625" style="193" bestFit="1" customWidth="1"/>
    <col min="2571" max="2571" width="10.28515625" style="193" bestFit="1" customWidth="1"/>
    <col min="2572" max="2572" width="7.85546875" style="193" bestFit="1" customWidth="1"/>
    <col min="2573" max="2573" width="7.42578125" style="193" customWidth="1"/>
    <col min="2574" max="2574" width="11.28515625" style="193" bestFit="1" customWidth="1"/>
    <col min="2575" max="2575" width="7.28515625" style="193" bestFit="1" customWidth="1"/>
    <col min="2576" max="2576" width="4.7109375" style="193" customWidth="1"/>
    <col min="2577" max="2578" width="11.42578125" style="193"/>
    <col min="2579" max="2579" width="9.28515625" style="193" bestFit="1" customWidth="1"/>
    <col min="2580" max="2581" width="11.42578125" style="193"/>
    <col min="2582" max="2582" width="9.28515625" style="193" bestFit="1" customWidth="1"/>
    <col min="2583" max="2586" width="11.42578125" style="193"/>
    <col min="2587" max="2587" width="9.28515625" style="193" bestFit="1" customWidth="1"/>
    <col min="2588" max="2817" width="9.140625" style="193" customWidth="1"/>
    <col min="2818" max="2818" width="11.28515625" style="193" customWidth="1"/>
    <col min="2819" max="2819" width="12.140625" style="193" bestFit="1" customWidth="1"/>
    <col min="2820" max="2820" width="11.28515625" style="193" customWidth="1"/>
    <col min="2821" max="2821" width="12.28515625" style="193" bestFit="1" customWidth="1"/>
    <col min="2822" max="2822" width="11.140625" style="193" customWidth="1"/>
    <col min="2823" max="2823" width="7.28515625" style="193" bestFit="1" customWidth="1"/>
    <col min="2824" max="2824" width="6.140625" style="193" customWidth="1"/>
    <col min="2825" max="2825" width="10" style="193" customWidth="1"/>
    <col min="2826" max="2826" width="11.28515625" style="193" bestFit="1" customWidth="1"/>
    <col min="2827" max="2827" width="10.28515625" style="193" bestFit="1" customWidth="1"/>
    <col min="2828" max="2828" width="7.85546875" style="193" bestFit="1" customWidth="1"/>
    <col min="2829" max="2829" width="7.42578125" style="193" customWidth="1"/>
    <col min="2830" max="2830" width="11.28515625" style="193" bestFit="1" customWidth="1"/>
    <col min="2831" max="2831" width="7.28515625" style="193" bestFit="1" customWidth="1"/>
    <col min="2832" max="2832" width="4.7109375" style="193" customWidth="1"/>
    <col min="2833" max="2834" width="11.42578125" style="193"/>
    <col min="2835" max="2835" width="9.28515625" style="193" bestFit="1" customWidth="1"/>
    <col min="2836" max="2837" width="11.42578125" style="193"/>
    <col min="2838" max="2838" width="9.28515625" style="193" bestFit="1" customWidth="1"/>
    <col min="2839" max="2842" width="11.42578125" style="193"/>
    <col min="2843" max="2843" width="9.28515625" style="193" bestFit="1" customWidth="1"/>
    <col min="2844" max="3073" width="9.140625" style="193" customWidth="1"/>
    <col min="3074" max="3074" width="11.28515625" style="193" customWidth="1"/>
    <col min="3075" max="3075" width="12.140625" style="193" bestFit="1" customWidth="1"/>
    <col min="3076" max="3076" width="11.28515625" style="193" customWidth="1"/>
    <col min="3077" max="3077" width="12.28515625" style="193" bestFit="1" customWidth="1"/>
    <col min="3078" max="3078" width="11.140625" style="193" customWidth="1"/>
    <col min="3079" max="3079" width="7.28515625" style="193" bestFit="1" customWidth="1"/>
    <col min="3080" max="3080" width="6.140625" style="193" customWidth="1"/>
    <col min="3081" max="3081" width="10" style="193" customWidth="1"/>
    <col min="3082" max="3082" width="11.28515625" style="193" bestFit="1" customWidth="1"/>
    <col min="3083" max="3083" width="10.28515625" style="193" bestFit="1" customWidth="1"/>
    <col min="3084" max="3084" width="7.85546875" style="193" bestFit="1" customWidth="1"/>
    <col min="3085" max="3085" width="7.42578125" style="193" customWidth="1"/>
    <col min="3086" max="3086" width="11.28515625" style="193" bestFit="1" customWidth="1"/>
    <col min="3087" max="3087" width="7.28515625" style="193" bestFit="1" customWidth="1"/>
    <col min="3088" max="3088" width="4.7109375" style="193" customWidth="1"/>
    <col min="3089" max="3090" width="11.42578125" style="193"/>
    <col min="3091" max="3091" width="9.28515625" style="193" bestFit="1" customWidth="1"/>
    <col min="3092" max="3093" width="11.42578125" style="193"/>
    <col min="3094" max="3094" width="9.28515625" style="193" bestFit="1" customWidth="1"/>
    <col min="3095" max="3098" width="11.42578125" style="193"/>
    <col min="3099" max="3099" width="9.28515625" style="193" bestFit="1" customWidth="1"/>
    <col min="3100" max="3329" width="9.140625" style="193" customWidth="1"/>
    <col min="3330" max="3330" width="11.28515625" style="193" customWidth="1"/>
    <col min="3331" max="3331" width="12.140625" style="193" bestFit="1" customWidth="1"/>
    <col min="3332" max="3332" width="11.28515625" style="193" customWidth="1"/>
    <col min="3333" max="3333" width="12.28515625" style="193" bestFit="1" customWidth="1"/>
    <col min="3334" max="3334" width="11.140625" style="193" customWidth="1"/>
    <col min="3335" max="3335" width="7.28515625" style="193" bestFit="1" customWidth="1"/>
    <col min="3336" max="3336" width="6.140625" style="193" customWidth="1"/>
    <col min="3337" max="3337" width="10" style="193" customWidth="1"/>
    <col min="3338" max="3338" width="11.28515625" style="193" bestFit="1" customWidth="1"/>
    <col min="3339" max="3339" width="10.28515625" style="193" bestFit="1" customWidth="1"/>
    <col min="3340" max="3340" width="7.85546875" style="193" bestFit="1" customWidth="1"/>
    <col min="3341" max="3341" width="7.42578125" style="193" customWidth="1"/>
    <col min="3342" max="3342" width="11.28515625" style="193" bestFit="1" customWidth="1"/>
    <col min="3343" max="3343" width="7.28515625" style="193" bestFit="1" customWidth="1"/>
    <col min="3344" max="3344" width="4.7109375" style="193" customWidth="1"/>
    <col min="3345" max="3346" width="11.42578125" style="193"/>
    <col min="3347" max="3347" width="9.28515625" style="193" bestFit="1" customWidth="1"/>
    <col min="3348" max="3349" width="11.42578125" style="193"/>
    <col min="3350" max="3350" width="9.28515625" style="193" bestFit="1" customWidth="1"/>
    <col min="3351" max="3354" width="11.42578125" style="193"/>
    <col min="3355" max="3355" width="9.28515625" style="193" bestFit="1" customWidth="1"/>
    <col min="3356" max="3585" width="9.140625" style="193" customWidth="1"/>
    <col min="3586" max="3586" width="11.28515625" style="193" customWidth="1"/>
    <col min="3587" max="3587" width="12.140625" style="193" bestFit="1" customWidth="1"/>
    <col min="3588" max="3588" width="11.28515625" style="193" customWidth="1"/>
    <col min="3589" max="3589" width="12.28515625" style="193" bestFit="1" customWidth="1"/>
    <col min="3590" max="3590" width="11.140625" style="193" customWidth="1"/>
    <col min="3591" max="3591" width="7.28515625" style="193" bestFit="1" customWidth="1"/>
    <col min="3592" max="3592" width="6.140625" style="193" customWidth="1"/>
    <col min="3593" max="3593" width="10" style="193" customWidth="1"/>
    <col min="3594" max="3594" width="11.28515625" style="193" bestFit="1" customWidth="1"/>
    <col min="3595" max="3595" width="10.28515625" style="193" bestFit="1" customWidth="1"/>
    <col min="3596" max="3596" width="7.85546875" style="193" bestFit="1" customWidth="1"/>
    <col min="3597" max="3597" width="7.42578125" style="193" customWidth="1"/>
    <col min="3598" max="3598" width="11.28515625" style="193" bestFit="1" customWidth="1"/>
    <col min="3599" max="3599" width="7.28515625" style="193" bestFit="1" customWidth="1"/>
    <col min="3600" max="3600" width="4.7109375" style="193" customWidth="1"/>
    <col min="3601" max="3602" width="11.42578125" style="193"/>
    <col min="3603" max="3603" width="9.28515625" style="193" bestFit="1" customWidth="1"/>
    <col min="3604" max="3605" width="11.42578125" style="193"/>
    <col min="3606" max="3606" width="9.28515625" style="193" bestFit="1" customWidth="1"/>
    <col min="3607" max="3610" width="11.42578125" style="193"/>
    <col min="3611" max="3611" width="9.28515625" style="193" bestFit="1" customWidth="1"/>
    <col min="3612" max="3841" width="9.140625" style="193" customWidth="1"/>
    <col min="3842" max="3842" width="11.28515625" style="193" customWidth="1"/>
    <col min="3843" max="3843" width="12.140625" style="193" bestFit="1" customWidth="1"/>
    <col min="3844" max="3844" width="11.28515625" style="193" customWidth="1"/>
    <col min="3845" max="3845" width="12.28515625" style="193" bestFit="1" customWidth="1"/>
    <col min="3846" max="3846" width="11.140625" style="193" customWidth="1"/>
    <col min="3847" max="3847" width="7.28515625" style="193" bestFit="1" customWidth="1"/>
    <col min="3848" max="3848" width="6.140625" style="193" customWidth="1"/>
    <col min="3849" max="3849" width="10" style="193" customWidth="1"/>
    <col min="3850" max="3850" width="11.28515625" style="193" bestFit="1" customWidth="1"/>
    <col min="3851" max="3851" width="10.28515625" style="193" bestFit="1" customWidth="1"/>
    <col min="3852" max="3852" width="7.85546875" style="193" bestFit="1" customWidth="1"/>
    <col min="3853" max="3853" width="7.42578125" style="193" customWidth="1"/>
    <col min="3854" max="3854" width="11.28515625" style="193" bestFit="1" customWidth="1"/>
    <col min="3855" max="3855" width="7.28515625" style="193" bestFit="1" customWidth="1"/>
    <col min="3856" max="3856" width="4.7109375" style="193" customWidth="1"/>
    <col min="3857" max="3858" width="11.42578125" style="193"/>
    <col min="3859" max="3859" width="9.28515625" style="193" bestFit="1" customWidth="1"/>
    <col min="3860" max="3861" width="11.42578125" style="193"/>
    <col min="3862" max="3862" width="9.28515625" style="193" bestFit="1" customWidth="1"/>
    <col min="3863" max="3866" width="11.42578125" style="193"/>
    <col min="3867" max="3867" width="9.28515625" style="193" bestFit="1" customWidth="1"/>
    <col min="3868" max="4097" width="9.140625" style="193" customWidth="1"/>
    <col min="4098" max="4098" width="11.28515625" style="193" customWidth="1"/>
    <col min="4099" max="4099" width="12.140625" style="193" bestFit="1" customWidth="1"/>
    <col min="4100" max="4100" width="11.28515625" style="193" customWidth="1"/>
    <col min="4101" max="4101" width="12.28515625" style="193" bestFit="1" customWidth="1"/>
    <col min="4102" max="4102" width="11.140625" style="193" customWidth="1"/>
    <col min="4103" max="4103" width="7.28515625" style="193" bestFit="1" customWidth="1"/>
    <col min="4104" max="4104" width="6.140625" style="193" customWidth="1"/>
    <col min="4105" max="4105" width="10" style="193" customWidth="1"/>
    <col min="4106" max="4106" width="11.28515625" style="193" bestFit="1" customWidth="1"/>
    <col min="4107" max="4107" width="10.28515625" style="193" bestFit="1" customWidth="1"/>
    <col min="4108" max="4108" width="7.85546875" style="193" bestFit="1" customWidth="1"/>
    <col min="4109" max="4109" width="7.42578125" style="193" customWidth="1"/>
    <col min="4110" max="4110" width="11.28515625" style="193" bestFit="1" customWidth="1"/>
    <col min="4111" max="4111" width="7.28515625" style="193" bestFit="1" customWidth="1"/>
    <col min="4112" max="4112" width="4.7109375" style="193" customWidth="1"/>
    <col min="4113" max="4114" width="11.42578125" style="193"/>
    <col min="4115" max="4115" width="9.28515625" style="193" bestFit="1" customWidth="1"/>
    <col min="4116" max="4117" width="11.42578125" style="193"/>
    <col min="4118" max="4118" width="9.28515625" style="193" bestFit="1" customWidth="1"/>
    <col min="4119" max="4122" width="11.42578125" style="193"/>
    <col min="4123" max="4123" width="9.28515625" style="193" bestFit="1" customWidth="1"/>
    <col min="4124" max="4353" width="9.140625" style="193" customWidth="1"/>
    <col min="4354" max="4354" width="11.28515625" style="193" customWidth="1"/>
    <col min="4355" max="4355" width="12.140625" style="193" bestFit="1" customWidth="1"/>
    <col min="4356" max="4356" width="11.28515625" style="193" customWidth="1"/>
    <col min="4357" max="4357" width="12.28515625" style="193" bestFit="1" customWidth="1"/>
    <col min="4358" max="4358" width="11.140625" style="193" customWidth="1"/>
    <col min="4359" max="4359" width="7.28515625" style="193" bestFit="1" customWidth="1"/>
    <col min="4360" max="4360" width="6.140625" style="193" customWidth="1"/>
    <col min="4361" max="4361" width="10" style="193" customWidth="1"/>
    <col min="4362" max="4362" width="11.28515625" style="193" bestFit="1" customWidth="1"/>
    <col min="4363" max="4363" width="10.28515625" style="193" bestFit="1" customWidth="1"/>
    <col min="4364" max="4364" width="7.85546875" style="193" bestFit="1" customWidth="1"/>
    <col min="4365" max="4365" width="7.42578125" style="193" customWidth="1"/>
    <col min="4366" max="4366" width="11.28515625" style="193" bestFit="1" customWidth="1"/>
    <col min="4367" max="4367" width="7.28515625" style="193" bestFit="1" customWidth="1"/>
    <col min="4368" max="4368" width="4.7109375" style="193" customWidth="1"/>
    <col min="4369" max="4370" width="11.42578125" style="193"/>
    <col min="4371" max="4371" width="9.28515625" style="193" bestFit="1" customWidth="1"/>
    <col min="4372" max="4373" width="11.42578125" style="193"/>
    <col min="4374" max="4374" width="9.28515625" style="193" bestFit="1" customWidth="1"/>
    <col min="4375" max="4378" width="11.42578125" style="193"/>
    <col min="4379" max="4379" width="9.28515625" style="193" bestFit="1" customWidth="1"/>
    <col min="4380" max="4609" width="9.140625" style="193" customWidth="1"/>
    <col min="4610" max="4610" width="11.28515625" style="193" customWidth="1"/>
    <col min="4611" max="4611" width="12.140625" style="193" bestFit="1" customWidth="1"/>
    <col min="4612" max="4612" width="11.28515625" style="193" customWidth="1"/>
    <col min="4613" max="4613" width="12.28515625" style="193" bestFit="1" customWidth="1"/>
    <col min="4614" max="4614" width="11.140625" style="193" customWidth="1"/>
    <col min="4615" max="4615" width="7.28515625" style="193" bestFit="1" customWidth="1"/>
    <col min="4616" max="4616" width="6.140625" style="193" customWidth="1"/>
    <col min="4617" max="4617" width="10" style="193" customWidth="1"/>
    <col min="4618" max="4618" width="11.28515625" style="193" bestFit="1" customWidth="1"/>
    <col min="4619" max="4619" width="10.28515625" style="193" bestFit="1" customWidth="1"/>
    <col min="4620" max="4620" width="7.85546875" style="193" bestFit="1" customWidth="1"/>
    <col min="4621" max="4621" width="7.42578125" style="193" customWidth="1"/>
    <col min="4622" max="4622" width="11.28515625" style="193" bestFit="1" customWidth="1"/>
    <col min="4623" max="4623" width="7.28515625" style="193" bestFit="1" customWidth="1"/>
    <col min="4624" max="4624" width="4.7109375" style="193" customWidth="1"/>
    <col min="4625" max="4626" width="11.42578125" style="193"/>
    <col min="4627" max="4627" width="9.28515625" style="193" bestFit="1" customWidth="1"/>
    <col min="4628" max="4629" width="11.42578125" style="193"/>
    <col min="4630" max="4630" width="9.28515625" style="193" bestFit="1" customWidth="1"/>
    <col min="4631" max="4634" width="11.42578125" style="193"/>
    <col min="4635" max="4635" width="9.28515625" style="193" bestFit="1" customWidth="1"/>
    <col min="4636" max="4865" width="9.140625" style="193" customWidth="1"/>
    <col min="4866" max="4866" width="11.28515625" style="193" customWidth="1"/>
    <col min="4867" max="4867" width="12.140625" style="193" bestFit="1" customWidth="1"/>
    <col min="4868" max="4868" width="11.28515625" style="193" customWidth="1"/>
    <col min="4869" max="4869" width="12.28515625" style="193" bestFit="1" customWidth="1"/>
    <col min="4870" max="4870" width="11.140625" style="193" customWidth="1"/>
    <col min="4871" max="4871" width="7.28515625" style="193" bestFit="1" customWidth="1"/>
    <col min="4872" max="4872" width="6.140625" style="193" customWidth="1"/>
    <col min="4873" max="4873" width="10" style="193" customWidth="1"/>
    <col min="4874" max="4874" width="11.28515625" style="193" bestFit="1" customWidth="1"/>
    <col min="4875" max="4875" width="10.28515625" style="193" bestFit="1" customWidth="1"/>
    <col min="4876" max="4876" width="7.85546875" style="193" bestFit="1" customWidth="1"/>
    <col min="4877" max="4877" width="7.42578125" style="193" customWidth="1"/>
    <col min="4878" max="4878" width="11.28515625" style="193" bestFit="1" customWidth="1"/>
    <col min="4879" max="4879" width="7.28515625" style="193" bestFit="1" customWidth="1"/>
    <col min="4880" max="4880" width="4.7109375" style="193" customWidth="1"/>
    <col min="4881" max="4882" width="11.42578125" style="193"/>
    <col min="4883" max="4883" width="9.28515625" style="193" bestFit="1" customWidth="1"/>
    <col min="4884" max="4885" width="11.42578125" style="193"/>
    <col min="4886" max="4886" width="9.28515625" style="193" bestFit="1" customWidth="1"/>
    <col min="4887" max="4890" width="11.42578125" style="193"/>
    <col min="4891" max="4891" width="9.28515625" style="193" bestFit="1" customWidth="1"/>
    <col min="4892" max="5121" width="9.140625" style="193" customWidth="1"/>
    <col min="5122" max="5122" width="11.28515625" style="193" customWidth="1"/>
    <col min="5123" max="5123" width="12.140625" style="193" bestFit="1" customWidth="1"/>
    <col min="5124" max="5124" width="11.28515625" style="193" customWidth="1"/>
    <col min="5125" max="5125" width="12.28515625" style="193" bestFit="1" customWidth="1"/>
    <col min="5126" max="5126" width="11.140625" style="193" customWidth="1"/>
    <col min="5127" max="5127" width="7.28515625" style="193" bestFit="1" customWidth="1"/>
    <col min="5128" max="5128" width="6.140625" style="193" customWidth="1"/>
    <col min="5129" max="5129" width="10" style="193" customWidth="1"/>
    <col min="5130" max="5130" width="11.28515625" style="193" bestFit="1" customWidth="1"/>
    <col min="5131" max="5131" width="10.28515625" style="193" bestFit="1" customWidth="1"/>
    <col min="5132" max="5132" width="7.85546875" style="193" bestFit="1" customWidth="1"/>
    <col min="5133" max="5133" width="7.42578125" style="193" customWidth="1"/>
    <col min="5134" max="5134" width="11.28515625" style="193" bestFit="1" customWidth="1"/>
    <col min="5135" max="5135" width="7.28515625" style="193" bestFit="1" customWidth="1"/>
    <col min="5136" max="5136" width="4.7109375" style="193" customWidth="1"/>
    <col min="5137" max="5138" width="11.42578125" style="193"/>
    <col min="5139" max="5139" width="9.28515625" style="193" bestFit="1" customWidth="1"/>
    <col min="5140" max="5141" width="11.42578125" style="193"/>
    <col min="5142" max="5142" width="9.28515625" style="193" bestFit="1" customWidth="1"/>
    <col min="5143" max="5146" width="11.42578125" style="193"/>
    <col min="5147" max="5147" width="9.28515625" style="193" bestFit="1" customWidth="1"/>
    <col min="5148" max="5377" width="9.140625" style="193" customWidth="1"/>
    <col min="5378" max="5378" width="11.28515625" style="193" customWidth="1"/>
    <col min="5379" max="5379" width="12.140625" style="193" bestFit="1" customWidth="1"/>
    <col min="5380" max="5380" width="11.28515625" style="193" customWidth="1"/>
    <col min="5381" max="5381" width="12.28515625" style="193" bestFit="1" customWidth="1"/>
    <col min="5382" max="5382" width="11.140625" style="193" customWidth="1"/>
    <col min="5383" max="5383" width="7.28515625" style="193" bestFit="1" customWidth="1"/>
    <col min="5384" max="5384" width="6.140625" style="193" customWidth="1"/>
    <col min="5385" max="5385" width="10" style="193" customWidth="1"/>
    <col min="5386" max="5386" width="11.28515625" style="193" bestFit="1" customWidth="1"/>
    <col min="5387" max="5387" width="10.28515625" style="193" bestFit="1" customWidth="1"/>
    <col min="5388" max="5388" width="7.85546875" style="193" bestFit="1" customWidth="1"/>
    <col min="5389" max="5389" width="7.42578125" style="193" customWidth="1"/>
    <col min="5390" max="5390" width="11.28515625" style="193" bestFit="1" customWidth="1"/>
    <col min="5391" max="5391" width="7.28515625" style="193" bestFit="1" customWidth="1"/>
    <col min="5392" max="5392" width="4.7109375" style="193" customWidth="1"/>
    <col min="5393" max="5394" width="11.42578125" style="193"/>
    <col min="5395" max="5395" width="9.28515625" style="193" bestFit="1" customWidth="1"/>
    <col min="5396" max="5397" width="11.42578125" style="193"/>
    <col min="5398" max="5398" width="9.28515625" style="193" bestFit="1" customWidth="1"/>
    <col min="5399" max="5402" width="11.42578125" style="193"/>
    <col min="5403" max="5403" width="9.28515625" style="193" bestFit="1" customWidth="1"/>
    <col min="5404" max="5633" width="9.140625" style="193" customWidth="1"/>
    <col min="5634" max="5634" width="11.28515625" style="193" customWidth="1"/>
    <col min="5635" max="5635" width="12.140625" style="193" bestFit="1" customWidth="1"/>
    <col min="5636" max="5636" width="11.28515625" style="193" customWidth="1"/>
    <col min="5637" max="5637" width="12.28515625" style="193" bestFit="1" customWidth="1"/>
    <col min="5638" max="5638" width="11.140625" style="193" customWidth="1"/>
    <col min="5639" max="5639" width="7.28515625" style="193" bestFit="1" customWidth="1"/>
    <col min="5640" max="5640" width="6.140625" style="193" customWidth="1"/>
    <col min="5641" max="5641" width="10" style="193" customWidth="1"/>
    <col min="5642" max="5642" width="11.28515625" style="193" bestFit="1" customWidth="1"/>
    <col min="5643" max="5643" width="10.28515625" style="193" bestFit="1" customWidth="1"/>
    <col min="5644" max="5644" width="7.85546875" style="193" bestFit="1" customWidth="1"/>
    <col min="5645" max="5645" width="7.42578125" style="193" customWidth="1"/>
    <col min="5646" max="5646" width="11.28515625" style="193" bestFit="1" customWidth="1"/>
    <col min="5647" max="5647" width="7.28515625" style="193" bestFit="1" customWidth="1"/>
    <col min="5648" max="5648" width="4.7109375" style="193" customWidth="1"/>
    <col min="5649" max="5650" width="11.42578125" style="193"/>
    <col min="5651" max="5651" width="9.28515625" style="193" bestFit="1" customWidth="1"/>
    <col min="5652" max="5653" width="11.42578125" style="193"/>
    <col min="5654" max="5654" width="9.28515625" style="193" bestFit="1" customWidth="1"/>
    <col min="5655" max="5658" width="11.42578125" style="193"/>
    <col min="5659" max="5659" width="9.28515625" style="193" bestFit="1" customWidth="1"/>
    <col min="5660" max="5889" width="9.140625" style="193" customWidth="1"/>
    <col min="5890" max="5890" width="11.28515625" style="193" customWidth="1"/>
    <col min="5891" max="5891" width="12.140625" style="193" bestFit="1" customWidth="1"/>
    <col min="5892" max="5892" width="11.28515625" style="193" customWidth="1"/>
    <col min="5893" max="5893" width="12.28515625" style="193" bestFit="1" customWidth="1"/>
    <col min="5894" max="5894" width="11.140625" style="193" customWidth="1"/>
    <col min="5895" max="5895" width="7.28515625" style="193" bestFit="1" customWidth="1"/>
    <col min="5896" max="5896" width="6.140625" style="193" customWidth="1"/>
    <col min="5897" max="5897" width="10" style="193" customWidth="1"/>
    <col min="5898" max="5898" width="11.28515625" style="193" bestFit="1" customWidth="1"/>
    <col min="5899" max="5899" width="10.28515625" style="193" bestFit="1" customWidth="1"/>
    <col min="5900" max="5900" width="7.85546875" style="193" bestFit="1" customWidth="1"/>
    <col min="5901" max="5901" width="7.42578125" style="193" customWidth="1"/>
    <col min="5902" max="5902" width="11.28515625" style="193" bestFit="1" customWidth="1"/>
    <col min="5903" max="5903" width="7.28515625" style="193" bestFit="1" customWidth="1"/>
    <col min="5904" max="5904" width="4.7109375" style="193" customWidth="1"/>
    <col min="5905" max="5906" width="11.42578125" style="193"/>
    <col min="5907" max="5907" width="9.28515625" style="193" bestFit="1" customWidth="1"/>
    <col min="5908" max="5909" width="11.42578125" style="193"/>
    <col min="5910" max="5910" width="9.28515625" style="193" bestFit="1" customWidth="1"/>
    <col min="5911" max="5914" width="11.42578125" style="193"/>
    <col min="5915" max="5915" width="9.28515625" style="193" bestFit="1" customWidth="1"/>
    <col min="5916" max="6145" width="9.140625" style="193" customWidth="1"/>
    <col min="6146" max="6146" width="11.28515625" style="193" customWidth="1"/>
    <col min="6147" max="6147" width="12.140625" style="193" bestFit="1" customWidth="1"/>
    <col min="6148" max="6148" width="11.28515625" style="193" customWidth="1"/>
    <col min="6149" max="6149" width="12.28515625" style="193" bestFit="1" customWidth="1"/>
    <col min="6150" max="6150" width="11.140625" style="193" customWidth="1"/>
    <col min="6151" max="6151" width="7.28515625" style="193" bestFit="1" customWidth="1"/>
    <col min="6152" max="6152" width="6.140625" style="193" customWidth="1"/>
    <col min="6153" max="6153" width="10" style="193" customWidth="1"/>
    <col min="6154" max="6154" width="11.28515625" style="193" bestFit="1" customWidth="1"/>
    <col min="6155" max="6155" width="10.28515625" style="193" bestFit="1" customWidth="1"/>
    <col min="6156" max="6156" width="7.85546875" style="193" bestFit="1" customWidth="1"/>
    <col min="6157" max="6157" width="7.42578125" style="193" customWidth="1"/>
    <col min="6158" max="6158" width="11.28515625" style="193" bestFit="1" customWidth="1"/>
    <col min="6159" max="6159" width="7.28515625" style="193" bestFit="1" customWidth="1"/>
    <col min="6160" max="6160" width="4.7109375" style="193" customWidth="1"/>
    <col min="6161" max="6162" width="11.42578125" style="193"/>
    <col min="6163" max="6163" width="9.28515625" style="193" bestFit="1" customWidth="1"/>
    <col min="6164" max="6165" width="11.42578125" style="193"/>
    <col min="6166" max="6166" width="9.28515625" style="193" bestFit="1" customWidth="1"/>
    <col min="6167" max="6170" width="11.42578125" style="193"/>
    <col min="6171" max="6171" width="9.28515625" style="193" bestFit="1" customWidth="1"/>
    <col min="6172" max="6401" width="9.140625" style="193" customWidth="1"/>
    <col min="6402" max="6402" width="11.28515625" style="193" customWidth="1"/>
    <col min="6403" max="6403" width="12.140625" style="193" bestFit="1" customWidth="1"/>
    <col min="6404" max="6404" width="11.28515625" style="193" customWidth="1"/>
    <col min="6405" max="6405" width="12.28515625" style="193" bestFit="1" customWidth="1"/>
    <col min="6406" max="6406" width="11.140625" style="193" customWidth="1"/>
    <col min="6407" max="6407" width="7.28515625" style="193" bestFit="1" customWidth="1"/>
    <col min="6408" max="6408" width="6.140625" style="193" customWidth="1"/>
    <col min="6409" max="6409" width="10" style="193" customWidth="1"/>
    <col min="6410" max="6410" width="11.28515625" style="193" bestFit="1" customWidth="1"/>
    <col min="6411" max="6411" width="10.28515625" style="193" bestFit="1" customWidth="1"/>
    <col min="6412" max="6412" width="7.85546875" style="193" bestFit="1" customWidth="1"/>
    <col min="6413" max="6413" width="7.42578125" style="193" customWidth="1"/>
    <col min="6414" max="6414" width="11.28515625" style="193" bestFit="1" customWidth="1"/>
    <col min="6415" max="6415" width="7.28515625" style="193" bestFit="1" customWidth="1"/>
    <col min="6416" max="6416" width="4.7109375" style="193" customWidth="1"/>
    <col min="6417" max="6418" width="11.42578125" style="193"/>
    <col min="6419" max="6419" width="9.28515625" style="193" bestFit="1" customWidth="1"/>
    <col min="6420" max="6421" width="11.42578125" style="193"/>
    <col min="6422" max="6422" width="9.28515625" style="193" bestFit="1" customWidth="1"/>
    <col min="6423" max="6426" width="11.42578125" style="193"/>
    <col min="6427" max="6427" width="9.28515625" style="193" bestFit="1" customWidth="1"/>
    <col min="6428" max="6657" width="9.140625" style="193" customWidth="1"/>
    <col min="6658" max="6658" width="11.28515625" style="193" customWidth="1"/>
    <col min="6659" max="6659" width="12.140625" style="193" bestFit="1" customWidth="1"/>
    <col min="6660" max="6660" width="11.28515625" style="193" customWidth="1"/>
    <col min="6661" max="6661" width="12.28515625" style="193" bestFit="1" customWidth="1"/>
    <col min="6662" max="6662" width="11.140625" style="193" customWidth="1"/>
    <col min="6663" max="6663" width="7.28515625" style="193" bestFit="1" customWidth="1"/>
    <col min="6664" max="6664" width="6.140625" style="193" customWidth="1"/>
    <col min="6665" max="6665" width="10" style="193" customWidth="1"/>
    <col min="6666" max="6666" width="11.28515625" style="193" bestFit="1" customWidth="1"/>
    <col min="6667" max="6667" width="10.28515625" style="193" bestFit="1" customWidth="1"/>
    <col min="6668" max="6668" width="7.85546875" style="193" bestFit="1" customWidth="1"/>
    <col min="6669" max="6669" width="7.42578125" style="193" customWidth="1"/>
    <col min="6670" max="6670" width="11.28515625" style="193" bestFit="1" customWidth="1"/>
    <col min="6671" max="6671" width="7.28515625" style="193" bestFit="1" customWidth="1"/>
    <col min="6672" max="6672" width="4.7109375" style="193" customWidth="1"/>
    <col min="6673" max="6674" width="11.42578125" style="193"/>
    <col min="6675" max="6675" width="9.28515625" style="193" bestFit="1" customWidth="1"/>
    <col min="6676" max="6677" width="11.42578125" style="193"/>
    <col min="6678" max="6678" width="9.28515625" style="193" bestFit="1" customWidth="1"/>
    <col min="6679" max="6682" width="11.42578125" style="193"/>
    <col min="6683" max="6683" width="9.28515625" style="193" bestFit="1" customWidth="1"/>
    <col min="6684" max="6913" width="9.140625" style="193" customWidth="1"/>
    <col min="6914" max="6914" width="11.28515625" style="193" customWidth="1"/>
    <col min="6915" max="6915" width="12.140625" style="193" bestFit="1" customWidth="1"/>
    <col min="6916" max="6916" width="11.28515625" style="193" customWidth="1"/>
    <col min="6917" max="6917" width="12.28515625" style="193" bestFit="1" customWidth="1"/>
    <col min="6918" max="6918" width="11.140625" style="193" customWidth="1"/>
    <col min="6919" max="6919" width="7.28515625" style="193" bestFit="1" customWidth="1"/>
    <col min="6920" max="6920" width="6.140625" style="193" customWidth="1"/>
    <col min="6921" max="6921" width="10" style="193" customWidth="1"/>
    <col min="6922" max="6922" width="11.28515625" style="193" bestFit="1" customWidth="1"/>
    <col min="6923" max="6923" width="10.28515625" style="193" bestFit="1" customWidth="1"/>
    <col min="6924" max="6924" width="7.85546875" style="193" bestFit="1" customWidth="1"/>
    <col min="6925" max="6925" width="7.42578125" style="193" customWidth="1"/>
    <col min="6926" max="6926" width="11.28515625" style="193" bestFit="1" customWidth="1"/>
    <col min="6927" max="6927" width="7.28515625" style="193" bestFit="1" customWidth="1"/>
    <col min="6928" max="6928" width="4.7109375" style="193" customWidth="1"/>
    <col min="6929" max="6930" width="11.42578125" style="193"/>
    <col min="6931" max="6931" width="9.28515625" style="193" bestFit="1" customWidth="1"/>
    <col min="6932" max="6933" width="11.42578125" style="193"/>
    <col min="6934" max="6934" width="9.28515625" style="193" bestFit="1" customWidth="1"/>
    <col min="6935" max="6938" width="11.42578125" style="193"/>
    <col min="6939" max="6939" width="9.28515625" style="193" bestFit="1" customWidth="1"/>
    <col min="6940" max="7169" width="9.140625" style="193" customWidth="1"/>
    <col min="7170" max="7170" width="11.28515625" style="193" customWidth="1"/>
    <col min="7171" max="7171" width="12.140625" style="193" bestFit="1" customWidth="1"/>
    <col min="7172" max="7172" width="11.28515625" style="193" customWidth="1"/>
    <col min="7173" max="7173" width="12.28515625" style="193" bestFit="1" customWidth="1"/>
    <col min="7174" max="7174" width="11.140625" style="193" customWidth="1"/>
    <col min="7175" max="7175" width="7.28515625" style="193" bestFit="1" customWidth="1"/>
    <col min="7176" max="7176" width="6.140625" style="193" customWidth="1"/>
    <col min="7177" max="7177" width="10" style="193" customWidth="1"/>
    <col min="7178" max="7178" width="11.28515625" style="193" bestFit="1" customWidth="1"/>
    <col min="7179" max="7179" width="10.28515625" style="193" bestFit="1" customWidth="1"/>
    <col min="7180" max="7180" width="7.85546875" style="193" bestFit="1" customWidth="1"/>
    <col min="7181" max="7181" width="7.42578125" style="193" customWidth="1"/>
    <col min="7182" max="7182" width="11.28515625" style="193" bestFit="1" customWidth="1"/>
    <col min="7183" max="7183" width="7.28515625" style="193" bestFit="1" customWidth="1"/>
    <col min="7184" max="7184" width="4.7109375" style="193" customWidth="1"/>
    <col min="7185" max="7186" width="11.42578125" style="193"/>
    <col min="7187" max="7187" width="9.28515625" style="193" bestFit="1" customWidth="1"/>
    <col min="7188" max="7189" width="11.42578125" style="193"/>
    <col min="7190" max="7190" width="9.28515625" style="193" bestFit="1" customWidth="1"/>
    <col min="7191" max="7194" width="11.42578125" style="193"/>
    <col min="7195" max="7195" width="9.28515625" style="193" bestFit="1" customWidth="1"/>
    <col min="7196" max="7425" width="9.140625" style="193" customWidth="1"/>
    <col min="7426" max="7426" width="11.28515625" style="193" customWidth="1"/>
    <col min="7427" max="7427" width="12.140625" style="193" bestFit="1" customWidth="1"/>
    <col min="7428" max="7428" width="11.28515625" style="193" customWidth="1"/>
    <col min="7429" max="7429" width="12.28515625" style="193" bestFit="1" customWidth="1"/>
    <col min="7430" max="7430" width="11.140625" style="193" customWidth="1"/>
    <col min="7431" max="7431" width="7.28515625" style="193" bestFit="1" customWidth="1"/>
    <col min="7432" max="7432" width="6.140625" style="193" customWidth="1"/>
    <col min="7433" max="7433" width="10" style="193" customWidth="1"/>
    <col min="7434" max="7434" width="11.28515625" style="193" bestFit="1" customWidth="1"/>
    <col min="7435" max="7435" width="10.28515625" style="193" bestFit="1" customWidth="1"/>
    <col min="7436" max="7436" width="7.85546875" style="193" bestFit="1" customWidth="1"/>
    <col min="7437" max="7437" width="7.42578125" style="193" customWidth="1"/>
    <col min="7438" max="7438" width="11.28515625" style="193" bestFit="1" customWidth="1"/>
    <col min="7439" max="7439" width="7.28515625" style="193" bestFit="1" customWidth="1"/>
    <col min="7440" max="7440" width="4.7109375" style="193" customWidth="1"/>
    <col min="7441" max="7442" width="11.42578125" style="193"/>
    <col min="7443" max="7443" width="9.28515625" style="193" bestFit="1" customWidth="1"/>
    <col min="7444" max="7445" width="11.42578125" style="193"/>
    <col min="7446" max="7446" width="9.28515625" style="193" bestFit="1" customWidth="1"/>
    <col min="7447" max="7450" width="11.42578125" style="193"/>
    <col min="7451" max="7451" width="9.28515625" style="193" bestFit="1" customWidth="1"/>
    <col min="7452" max="7681" width="9.140625" style="193" customWidth="1"/>
    <col min="7682" max="7682" width="11.28515625" style="193" customWidth="1"/>
    <col min="7683" max="7683" width="12.140625" style="193" bestFit="1" customWidth="1"/>
    <col min="7684" max="7684" width="11.28515625" style="193" customWidth="1"/>
    <col min="7685" max="7685" width="12.28515625" style="193" bestFit="1" customWidth="1"/>
    <col min="7686" max="7686" width="11.140625" style="193" customWidth="1"/>
    <col min="7687" max="7687" width="7.28515625" style="193" bestFit="1" customWidth="1"/>
    <col min="7688" max="7688" width="6.140625" style="193" customWidth="1"/>
    <col min="7689" max="7689" width="10" style="193" customWidth="1"/>
    <col min="7690" max="7690" width="11.28515625" style="193" bestFit="1" customWidth="1"/>
    <col min="7691" max="7691" width="10.28515625" style="193" bestFit="1" customWidth="1"/>
    <col min="7692" max="7692" width="7.85546875" style="193" bestFit="1" customWidth="1"/>
    <col min="7693" max="7693" width="7.42578125" style="193" customWidth="1"/>
    <col min="7694" max="7694" width="11.28515625" style="193" bestFit="1" customWidth="1"/>
    <col min="7695" max="7695" width="7.28515625" style="193" bestFit="1" customWidth="1"/>
    <col min="7696" max="7696" width="4.7109375" style="193" customWidth="1"/>
    <col min="7697" max="7698" width="11.42578125" style="193"/>
    <col min="7699" max="7699" width="9.28515625" style="193" bestFit="1" customWidth="1"/>
    <col min="7700" max="7701" width="11.42578125" style="193"/>
    <col min="7702" max="7702" width="9.28515625" style="193" bestFit="1" customWidth="1"/>
    <col min="7703" max="7706" width="11.42578125" style="193"/>
    <col min="7707" max="7707" width="9.28515625" style="193" bestFit="1" customWidth="1"/>
    <col min="7708" max="7937" width="9.140625" style="193" customWidth="1"/>
    <col min="7938" max="7938" width="11.28515625" style="193" customWidth="1"/>
    <col min="7939" max="7939" width="12.140625" style="193" bestFit="1" customWidth="1"/>
    <col min="7940" max="7940" width="11.28515625" style="193" customWidth="1"/>
    <col min="7941" max="7941" width="12.28515625" style="193" bestFit="1" customWidth="1"/>
    <col min="7942" max="7942" width="11.140625" style="193" customWidth="1"/>
    <col min="7943" max="7943" width="7.28515625" style="193" bestFit="1" customWidth="1"/>
    <col min="7944" max="7944" width="6.140625" style="193" customWidth="1"/>
    <col min="7945" max="7945" width="10" style="193" customWidth="1"/>
    <col min="7946" max="7946" width="11.28515625" style="193" bestFit="1" customWidth="1"/>
    <col min="7947" max="7947" width="10.28515625" style="193" bestFit="1" customWidth="1"/>
    <col min="7948" max="7948" width="7.85546875" style="193" bestFit="1" customWidth="1"/>
    <col min="7949" max="7949" width="7.42578125" style="193" customWidth="1"/>
    <col min="7950" max="7950" width="11.28515625" style="193" bestFit="1" customWidth="1"/>
    <col min="7951" max="7951" width="7.28515625" style="193" bestFit="1" customWidth="1"/>
    <col min="7952" max="7952" width="4.7109375" style="193" customWidth="1"/>
    <col min="7953" max="7954" width="11.42578125" style="193"/>
    <col min="7955" max="7955" width="9.28515625" style="193" bestFit="1" customWidth="1"/>
    <col min="7956" max="7957" width="11.42578125" style="193"/>
    <col min="7958" max="7958" width="9.28515625" style="193" bestFit="1" customWidth="1"/>
    <col min="7959" max="7962" width="11.42578125" style="193"/>
    <col min="7963" max="7963" width="9.28515625" style="193" bestFit="1" customWidth="1"/>
    <col min="7964" max="8193" width="9.140625" style="193" customWidth="1"/>
    <col min="8194" max="8194" width="11.28515625" style="193" customWidth="1"/>
    <col min="8195" max="8195" width="12.140625" style="193" bestFit="1" customWidth="1"/>
    <col min="8196" max="8196" width="11.28515625" style="193" customWidth="1"/>
    <col min="8197" max="8197" width="12.28515625" style="193" bestFit="1" customWidth="1"/>
    <col min="8198" max="8198" width="11.140625" style="193" customWidth="1"/>
    <col min="8199" max="8199" width="7.28515625" style="193" bestFit="1" customWidth="1"/>
    <col min="8200" max="8200" width="6.140625" style="193" customWidth="1"/>
    <col min="8201" max="8201" width="10" style="193" customWidth="1"/>
    <col min="8202" max="8202" width="11.28515625" style="193" bestFit="1" customWidth="1"/>
    <col min="8203" max="8203" width="10.28515625" style="193" bestFit="1" customWidth="1"/>
    <col min="8204" max="8204" width="7.85546875" style="193" bestFit="1" customWidth="1"/>
    <col min="8205" max="8205" width="7.42578125" style="193" customWidth="1"/>
    <col min="8206" max="8206" width="11.28515625" style="193" bestFit="1" customWidth="1"/>
    <col min="8207" max="8207" width="7.28515625" style="193" bestFit="1" customWidth="1"/>
    <col min="8208" max="8208" width="4.7109375" style="193" customWidth="1"/>
    <col min="8209" max="8210" width="11.42578125" style="193"/>
    <col min="8211" max="8211" width="9.28515625" style="193" bestFit="1" customWidth="1"/>
    <col min="8212" max="8213" width="11.42578125" style="193"/>
    <col min="8214" max="8214" width="9.28515625" style="193" bestFit="1" customWidth="1"/>
    <col min="8215" max="8218" width="11.42578125" style="193"/>
    <col min="8219" max="8219" width="9.28515625" style="193" bestFit="1" customWidth="1"/>
    <col min="8220" max="8449" width="9.140625" style="193" customWidth="1"/>
    <col min="8450" max="8450" width="11.28515625" style="193" customWidth="1"/>
    <col min="8451" max="8451" width="12.140625" style="193" bestFit="1" customWidth="1"/>
    <col min="8452" max="8452" width="11.28515625" style="193" customWidth="1"/>
    <col min="8453" max="8453" width="12.28515625" style="193" bestFit="1" customWidth="1"/>
    <col min="8454" max="8454" width="11.140625" style="193" customWidth="1"/>
    <col min="8455" max="8455" width="7.28515625" style="193" bestFit="1" customWidth="1"/>
    <col min="8456" max="8456" width="6.140625" style="193" customWidth="1"/>
    <col min="8457" max="8457" width="10" style="193" customWidth="1"/>
    <col min="8458" max="8458" width="11.28515625" style="193" bestFit="1" customWidth="1"/>
    <col min="8459" max="8459" width="10.28515625" style="193" bestFit="1" customWidth="1"/>
    <col min="8460" max="8460" width="7.85546875" style="193" bestFit="1" customWidth="1"/>
    <col min="8461" max="8461" width="7.42578125" style="193" customWidth="1"/>
    <col min="8462" max="8462" width="11.28515625" style="193" bestFit="1" customWidth="1"/>
    <col min="8463" max="8463" width="7.28515625" style="193" bestFit="1" customWidth="1"/>
    <col min="8464" max="8464" width="4.7109375" style="193" customWidth="1"/>
    <col min="8465" max="8466" width="11.42578125" style="193"/>
    <col min="8467" max="8467" width="9.28515625" style="193" bestFit="1" customWidth="1"/>
    <col min="8468" max="8469" width="11.42578125" style="193"/>
    <col min="8470" max="8470" width="9.28515625" style="193" bestFit="1" customWidth="1"/>
    <col min="8471" max="8474" width="11.42578125" style="193"/>
    <col min="8475" max="8475" width="9.28515625" style="193" bestFit="1" customWidth="1"/>
    <col min="8476" max="8705" width="9.140625" style="193" customWidth="1"/>
    <col min="8706" max="8706" width="11.28515625" style="193" customWidth="1"/>
    <col min="8707" max="8707" width="12.140625" style="193" bestFit="1" customWidth="1"/>
    <col min="8708" max="8708" width="11.28515625" style="193" customWidth="1"/>
    <col min="8709" max="8709" width="12.28515625" style="193" bestFit="1" customWidth="1"/>
    <col min="8710" max="8710" width="11.140625" style="193" customWidth="1"/>
    <col min="8711" max="8711" width="7.28515625" style="193" bestFit="1" customWidth="1"/>
    <col min="8712" max="8712" width="6.140625" style="193" customWidth="1"/>
    <col min="8713" max="8713" width="10" style="193" customWidth="1"/>
    <col min="8714" max="8714" width="11.28515625" style="193" bestFit="1" customWidth="1"/>
    <col min="8715" max="8715" width="10.28515625" style="193" bestFit="1" customWidth="1"/>
    <col min="8716" max="8716" width="7.85546875" style="193" bestFit="1" customWidth="1"/>
    <col min="8717" max="8717" width="7.42578125" style="193" customWidth="1"/>
    <col min="8718" max="8718" width="11.28515625" style="193" bestFit="1" customWidth="1"/>
    <col min="8719" max="8719" width="7.28515625" style="193" bestFit="1" customWidth="1"/>
    <col min="8720" max="8720" width="4.7109375" style="193" customWidth="1"/>
    <col min="8721" max="8722" width="11.42578125" style="193"/>
    <col min="8723" max="8723" width="9.28515625" style="193" bestFit="1" customWidth="1"/>
    <col min="8724" max="8725" width="11.42578125" style="193"/>
    <col min="8726" max="8726" width="9.28515625" style="193" bestFit="1" customWidth="1"/>
    <col min="8727" max="8730" width="11.42578125" style="193"/>
    <col min="8731" max="8731" width="9.28515625" style="193" bestFit="1" customWidth="1"/>
    <col min="8732" max="8961" width="9.140625" style="193" customWidth="1"/>
    <col min="8962" max="8962" width="11.28515625" style="193" customWidth="1"/>
    <col min="8963" max="8963" width="12.140625" style="193" bestFit="1" customWidth="1"/>
    <col min="8964" max="8964" width="11.28515625" style="193" customWidth="1"/>
    <col min="8965" max="8965" width="12.28515625" style="193" bestFit="1" customWidth="1"/>
    <col min="8966" max="8966" width="11.140625" style="193" customWidth="1"/>
    <col min="8967" max="8967" width="7.28515625" style="193" bestFit="1" customWidth="1"/>
    <col min="8968" max="8968" width="6.140625" style="193" customWidth="1"/>
    <col min="8969" max="8969" width="10" style="193" customWidth="1"/>
    <col min="8970" max="8970" width="11.28515625" style="193" bestFit="1" customWidth="1"/>
    <col min="8971" max="8971" width="10.28515625" style="193" bestFit="1" customWidth="1"/>
    <col min="8972" max="8972" width="7.85546875" style="193" bestFit="1" customWidth="1"/>
    <col min="8973" max="8973" width="7.42578125" style="193" customWidth="1"/>
    <col min="8974" max="8974" width="11.28515625" style="193" bestFit="1" customWidth="1"/>
    <col min="8975" max="8975" width="7.28515625" style="193" bestFit="1" customWidth="1"/>
    <col min="8976" max="8976" width="4.7109375" style="193" customWidth="1"/>
    <col min="8977" max="8978" width="11.42578125" style="193"/>
    <col min="8979" max="8979" width="9.28515625" style="193" bestFit="1" customWidth="1"/>
    <col min="8980" max="8981" width="11.42578125" style="193"/>
    <col min="8982" max="8982" width="9.28515625" style="193" bestFit="1" customWidth="1"/>
    <col min="8983" max="8986" width="11.42578125" style="193"/>
    <col min="8987" max="8987" width="9.28515625" style="193" bestFit="1" customWidth="1"/>
    <col min="8988" max="9217" width="9.140625" style="193" customWidth="1"/>
    <col min="9218" max="9218" width="11.28515625" style="193" customWidth="1"/>
    <col min="9219" max="9219" width="12.140625" style="193" bestFit="1" customWidth="1"/>
    <col min="9220" max="9220" width="11.28515625" style="193" customWidth="1"/>
    <col min="9221" max="9221" width="12.28515625" style="193" bestFit="1" customWidth="1"/>
    <col min="9222" max="9222" width="11.140625" style="193" customWidth="1"/>
    <col min="9223" max="9223" width="7.28515625" style="193" bestFit="1" customWidth="1"/>
    <col min="9224" max="9224" width="6.140625" style="193" customWidth="1"/>
    <col min="9225" max="9225" width="10" style="193" customWidth="1"/>
    <col min="9226" max="9226" width="11.28515625" style="193" bestFit="1" customWidth="1"/>
    <col min="9227" max="9227" width="10.28515625" style="193" bestFit="1" customWidth="1"/>
    <col min="9228" max="9228" width="7.85546875" style="193" bestFit="1" customWidth="1"/>
    <col min="9229" max="9229" width="7.42578125" style="193" customWidth="1"/>
    <col min="9230" max="9230" width="11.28515625" style="193" bestFit="1" customWidth="1"/>
    <col min="9231" max="9231" width="7.28515625" style="193" bestFit="1" customWidth="1"/>
    <col min="9232" max="9232" width="4.7109375" style="193" customWidth="1"/>
    <col min="9233" max="9234" width="11.42578125" style="193"/>
    <col min="9235" max="9235" width="9.28515625" style="193" bestFit="1" customWidth="1"/>
    <col min="9236" max="9237" width="11.42578125" style="193"/>
    <col min="9238" max="9238" width="9.28515625" style="193" bestFit="1" customWidth="1"/>
    <col min="9239" max="9242" width="11.42578125" style="193"/>
    <col min="9243" max="9243" width="9.28515625" style="193" bestFit="1" customWidth="1"/>
    <col min="9244" max="9473" width="9.140625" style="193" customWidth="1"/>
    <col min="9474" max="9474" width="11.28515625" style="193" customWidth="1"/>
    <col min="9475" max="9475" width="12.140625" style="193" bestFit="1" customWidth="1"/>
    <col min="9476" max="9476" width="11.28515625" style="193" customWidth="1"/>
    <col min="9477" max="9477" width="12.28515625" style="193" bestFit="1" customWidth="1"/>
    <col min="9478" max="9478" width="11.140625" style="193" customWidth="1"/>
    <col min="9479" max="9479" width="7.28515625" style="193" bestFit="1" customWidth="1"/>
    <col min="9480" max="9480" width="6.140625" style="193" customWidth="1"/>
    <col min="9481" max="9481" width="10" style="193" customWidth="1"/>
    <col min="9482" max="9482" width="11.28515625" style="193" bestFit="1" customWidth="1"/>
    <col min="9483" max="9483" width="10.28515625" style="193" bestFit="1" customWidth="1"/>
    <col min="9484" max="9484" width="7.85546875" style="193" bestFit="1" customWidth="1"/>
    <col min="9485" max="9485" width="7.42578125" style="193" customWidth="1"/>
    <col min="9486" max="9486" width="11.28515625" style="193" bestFit="1" customWidth="1"/>
    <col min="9487" max="9487" width="7.28515625" style="193" bestFit="1" customWidth="1"/>
    <col min="9488" max="9488" width="4.7109375" style="193" customWidth="1"/>
    <col min="9489" max="9490" width="11.42578125" style="193"/>
    <col min="9491" max="9491" width="9.28515625" style="193" bestFit="1" customWidth="1"/>
    <col min="9492" max="9493" width="11.42578125" style="193"/>
    <col min="9494" max="9494" width="9.28515625" style="193" bestFit="1" customWidth="1"/>
    <col min="9495" max="9498" width="11.42578125" style="193"/>
    <col min="9499" max="9499" width="9.28515625" style="193" bestFit="1" customWidth="1"/>
    <col min="9500" max="9729" width="9.140625" style="193" customWidth="1"/>
    <col min="9730" max="9730" width="11.28515625" style="193" customWidth="1"/>
    <col min="9731" max="9731" width="12.140625" style="193" bestFit="1" customWidth="1"/>
    <col min="9732" max="9732" width="11.28515625" style="193" customWidth="1"/>
    <col min="9733" max="9733" width="12.28515625" style="193" bestFit="1" customWidth="1"/>
    <col min="9734" max="9734" width="11.140625" style="193" customWidth="1"/>
    <col min="9735" max="9735" width="7.28515625" style="193" bestFit="1" customWidth="1"/>
    <col min="9736" max="9736" width="6.140625" style="193" customWidth="1"/>
    <col min="9737" max="9737" width="10" style="193" customWidth="1"/>
    <col min="9738" max="9738" width="11.28515625" style="193" bestFit="1" customWidth="1"/>
    <col min="9739" max="9739" width="10.28515625" style="193" bestFit="1" customWidth="1"/>
    <col min="9740" max="9740" width="7.85546875" style="193" bestFit="1" customWidth="1"/>
    <col min="9741" max="9741" width="7.42578125" style="193" customWidth="1"/>
    <col min="9742" max="9742" width="11.28515625" style="193" bestFit="1" customWidth="1"/>
    <col min="9743" max="9743" width="7.28515625" style="193" bestFit="1" customWidth="1"/>
    <col min="9744" max="9744" width="4.7109375" style="193" customWidth="1"/>
    <col min="9745" max="9746" width="11.42578125" style="193"/>
    <col min="9747" max="9747" width="9.28515625" style="193" bestFit="1" customWidth="1"/>
    <col min="9748" max="9749" width="11.42578125" style="193"/>
    <col min="9750" max="9750" width="9.28515625" style="193" bestFit="1" customWidth="1"/>
    <col min="9751" max="9754" width="11.42578125" style="193"/>
    <col min="9755" max="9755" width="9.28515625" style="193" bestFit="1" customWidth="1"/>
    <col min="9756" max="9985" width="9.140625" style="193" customWidth="1"/>
    <col min="9986" max="9986" width="11.28515625" style="193" customWidth="1"/>
    <col min="9987" max="9987" width="12.140625" style="193" bestFit="1" customWidth="1"/>
    <col min="9988" max="9988" width="11.28515625" style="193" customWidth="1"/>
    <col min="9989" max="9989" width="12.28515625" style="193" bestFit="1" customWidth="1"/>
    <col min="9990" max="9990" width="11.140625" style="193" customWidth="1"/>
    <col min="9991" max="9991" width="7.28515625" style="193" bestFit="1" customWidth="1"/>
    <col min="9992" max="9992" width="6.140625" style="193" customWidth="1"/>
    <col min="9993" max="9993" width="10" style="193" customWidth="1"/>
    <col min="9994" max="9994" width="11.28515625" style="193" bestFit="1" customWidth="1"/>
    <col min="9995" max="9995" width="10.28515625" style="193" bestFit="1" customWidth="1"/>
    <col min="9996" max="9996" width="7.85546875" style="193" bestFit="1" customWidth="1"/>
    <col min="9997" max="9997" width="7.42578125" style="193" customWidth="1"/>
    <col min="9998" max="9998" width="11.28515625" style="193" bestFit="1" customWidth="1"/>
    <col min="9999" max="9999" width="7.28515625" style="193" bestFit="1" customWidth="1"/>
    <col min="10000" max="10000" width="4.7109375" style="193" customWidth="1"/>
    <col min="10001" max="10002" width="11.42578125" style="193"/>
    <col min="10003" max="10003" width="9.28515625" style="193" bestFit="1" customWidth="1"/>
    <col min="10004" max="10005" width="11.42578125" style="193"/>
    <col min="10006" max="10006" width="9.28515625" style="193" bestFit="1" customWidth="1"/>
    <col min="10007" max="10010" width="11.42578125" style="193"/>
    <col min="10011" max="10011" width="9.28515625" style="193" bestFit="1" customWidth="1"/>
    <col min="10012" max="10241" width="9.140625" style="193" customWidth="1"/>
    <col min="10242" max="10242" width="11.28515625" style="193" customWidth="1"/>
    <col min="10243" max="10243" width="12.140625" style="193" bestFit="1" customWidth="1"/>
    <col min="10244" max="10244" width="11.28515625" style="193" customWidth="1"/>
    <col min="10245" max="10245" width="12.28515625" style="193" bestFit="1" customWidth="1"/>
    <col min="10246" max="10246" width="11.140625" style="193" customWidth="1"/>
    <col min="10247" max="10247" width="7.28515625" style="193" bestFit="1" customWidth="1"/>
    <col min="10248" max="10248" width="6.140625" style="193" customWidth="1"/>
    <col min="10249" max="10249" width="10" style="193" customWidth="1"/>
    <col min="10250" max="10250" width="11.28515625" style="193" bestFit="1" customWidth="1"/>
    <col min="10251" max="10251" width="10.28515625" style="193" bestFit="1" customWidth="1"/>
    <col min="10252" max="10252" width="7.85546875" style="193" bestFit="1" customWidth="1"/>
    <col min="10253" max="10253" width="7.42578125" style="193" customWidth="1"/>
    <col min="10254" max="10254" width="11.28515625" style="193" bestFit="1" customWidth="1"/>
    <col min="10255" max="10255" width="7.28515625" style="193" bestFit="1" customWidth="1"/>
    <col min="10256" max="10256" width="4.7109375" style="193" customWidth="1"/>
    <col min="10257" max="10258" width="11.42578125" style="193"/>
    <col min="10259" max="10259" width="9.28515625" style="193" bestFit="1" customWidth="1"/>
    <col min="10260" max="10261" width="11.42578125" style="193"/>
    <col min="10262" max="10262" width="9.28515625" style="193" bestFit="1" customWidth="1"/>
    <col min="10263" max="10266" width="11.42578125" style="193"/>
    <col min="10267" max="10267" width="9.28515625" style="193" bestFit="1" customWidth="1"/>
    <col min="10268" max="10497" width="9.140625" style="193" customWidth="1"/>
    <col min="10498" max="10498" width="11.28515625" style="193" customWidth="1"/>
    <col min="10499" max="10499" width="12.140625" style="193" bestFit="1" customWidth="1"/>
    <col min="10500" max="10500" width="11.28515625" style="193" customWidth="1"/>
    <col min="10501" max="10501" width="12.28515625" style="193" bestFit="1" customWidth="1"/>
    <col min="10502" max="10502" width="11.140625" style="193" customWidth="1"/>
    <col min="10503" max="10503" width="7.28515625" style="193" bestFit="1" customWidth="1"/>
    <col min="10504" max="10504" width="6.140625" style="193" customWidth="1"/>
    <col min="10505" max="10505" width="10" style="193" customWidth="1"/>
    <col min="10506" max="10506" width="11.28515625" style="193" bestFit="1" customWidth="1"/>
    <col min="10507" max="10507" width="10.28515625" style="193" bestFit="1" customWidth="1"/>
    <col min="10508" max="10508" width="7.85546875" style="193" bestFit="1" customWidth="1"/>
    <col min="10509" max="10509" width="7.42578125" style="193" customWidth="1"/>
    <col min="10510" max="10510" width="11.28515625" style="193" bestFit="1" customWidth="1"/>
    <col min="10511" max="10511" width="7.28515625" style="193" bestFit="1" customWidth="1"/>
    <col min="10512" max="10512" width="4.7109375" style="193" customWidth="1"/>
    <col min="10513" max="10514" width="11.42578125" style="193"/>
    <col min="10515" max="10515" width="9.28515625" style="193" bestFit="1" customWidth="1"/>
    <col min="10516" max="10517" width="11.42578125" style="193"/>
    <col min="10518" max="10518" width="9.28515625" style="193" bestFit="1" customWidth="1"/>
    <col min="10519" max="10522" width="11.42578125" style="193"/>
    <col min="10523" max="10523" width="9.28515625" style="193" bestFit="1" customWidth="1"/>
    <col min="10524" max="10753" width="9.140625" style="193" customWidth="1"/>
    <col min="10754" max="10754" width="11.28515625" style="193" customWidth="1"/>
    <col min="10755" max="10755" width="12.140625" style="193" bestFit="1" customWidth="1"/>
    <col min="10756" max="10756" width="11.28515625" style="193" customWidth="1"/>
    <col min="10757" max="10757" width="12.28515625" style="193" bestFit="1" customWidth="1"/>
    <col min="10758" max="10758" width="11.140625" style="193" customWidth="1"/>
    <col min="10759" max="10759" width="7.28515625" style="193" bestFit="1" customWidth="1"/>
    <col min="10760" max="10760" width="6.140625" style="193" customWidth="1"/>
    <col min="10761" max="10761" width="10" style="193" customWidth="1"/>
    <col min="10762" max="10762" width="11.28515625" style="193" bestFit="1" customWidth="1"/>
    <col min="10763" max="10763" width="10.28515625" style="193" bestFit="1" customWidth="1"/>
    <col min="10764" max="10764" width="7.85546875" style="193" bestFit="1" customWidth="1"/>
    <col min="10765" max="10765" width="7.42578125" style="193" customWidth="1"/>
    <col min="10766" max="10766" width="11.28515625" style="193" bestFit="1" customWidth="1"/>
    <col min="10767" max="10767" width="7.28515625" style="193" bestFit="1" customWidth="1"/>
    <col min="10768" max="10768" width="4.7109375" style="193" customWidth="1"/>
    <col min="10769" max="10770" width="11.42578125" style="193"/>
    <col min="10771" max="10771" width="9.28515625" style="193" bestFit="1" customWidth="1"/>
    <col min="10772" max="10773" width="11.42578125" style="193"/>
    <col min="10774" max="10774" width="9.28515625" style="193" bestFit="1" customWidth="1"/>
    <col min="10775" max="10778" width="11.42578125" style="193"/>
    <col min="10779" max="10779" width="9.28515625" style="193" bestFit="1" customWidth="1"/>
    <col min="10780" max="11009" width="9.140625" style="193" customWidth="1"/>
    <col min="11010" max="11010" width="11.28515625" style="193" customWidth="1"/>
    <col min="11011" max="11011" width="12.140625" style="193" bestFit="1" customWidth="1"/>
    <col min="11012" max="11012" width="11.28515625" style="193" customWidth="1"/>
    <col min="11013" max="11013" width="12.28515625" style="193" bestFit="1" customWidth="1"/>
    <col min="11014" max="11014" width="11.140625" style="193" customWidth="1"/>
    <col min="11015" max="11015" width="7.28515625" style="193" bestFit="1" customWidth="1"/>
    <col min="11016" max="11016" width="6.140625" style="193" customWidth="1"/>
    <col min="11017" max="11017" width="10" style="193" customWidth="1"/>
    <col min="11018" max="11018" width="11.28515625" style="193" bestFit="1" customWidth="1"/>
    <col min="11019" max="11019" width="10.28515625" style="193" bestFit="1" customWidth="1"/>
    <col min="11020" max="11020" width="7.85546875" style="193" bestFit="1" customWidth="1"/>
    <col min="11021" max="11021" width="7.42578125" style="193" customWidth="1"/>
    <col min="11022" max="11022" width="11.28515625" style="193" bestFit="1" customWidth="1"/>
    <col min="11023" max="11023" width="7.28515625" style="193" bestFit="1" customWidth="1"/>
    <col min="11024" max="11024" width="4.7109375" style="193" customWidth="1"/>
    <col min="11025" max="11026" width="11.42578125" style="193"/>
    <col min="11027" max="11027" width="9.28515625" style="193" bestFit="1" customWidth="1"/>
    <col min="11028" max="11029" width="11.42578125" style="193"/>
    <col min="11030" max="11030" width="9.28515625" style="193" bestFit="1" customWidth="1"/>
    <col min="11031" max="11034" width="11.42578125" style="193"/>
    <col min="11035" max="11035" width="9.28515625" style="193" bestFit="1" customWidth="1"/>
    <col min="11036" max="11265" width="9.140625" style="193" customWidth="1"/>
    <col min="11266" max="11266" width="11.28515625" style="193" customWidth="1"/>
    <col min="11267" max="11267" width="12.140625" style="193" bestFit="1" customWidth="1"/>
    <col min="11268" max="11268" width="11.28515625" style="193" customWidth="1"/>
    <col min="11269" max="11269" width="12.28515625" style="193" bestFit="1" customWidth="1"/>
    <col min="11270" max="11270" width="11.140625" style="193" customWidth="1"/>
    <col min="11271" max="11271" width="7.28515625" style="193" bestFit="1" customWidth="1"/>
    <col min="11272" max="11272" width="6.140625" style="193" customWidth="1"/>
    <col min="11273" max="11273" width="10" style="193" customWidth="1"/>
    <col min="11274" max="11274" width="11.28515625" style="193" bestFit="1" customWidth="1"/>
    <col min="11275" max="11275" width="10.28515625" style="193" bestFit="1" customWidth="1"/>
    <col min="11276" max="11276" width="7.85546875" style="193" bestFit="1" customWidth="1"/>
    <col min="11277" max="11277" width="7.42578125" style="193" customWidth="1"/>
    <col min="11278" max="11278" width="11.28515625" style="193" bestFit="1" customWidth="1"/>
    <col min="11279" max="11279" width="7.28515625" style="193" bestFit="1" customWidth="1"/>
    <col min="11280" max="11280" width="4.7109375" style="193" customWidth="1"/>
    <col min="11281" max="11282" width="11.42578125" style="193"/>
    <col min="11283" max="11283" width="9.28515625" style="193" bestFit="1" customWidth="1"/>
    <col min="11284" max="11285" width="11.42578125" style="193"/>
    <col min="11286" max="11286" width="9.28515625" style="193" bestFit="1" customWidth="1"/>
    <col min="11287" max="11290" width="11.42578125" style="193"/>
    <col min="11291" max="11291" width="9.28515625" style="193" bestFit="1" customWidth="1"/>
    <col min="11292" max="11521" width="9.140625" style="193" customWidth="1"/>
    <col min="11522" max="11522" width="11.28515625" style="193" customWidth="1"/>
    <col min="11523" max="11523" width="12.140625" style="193" bestFit="1" customWidth="1"/>
    <col min="11524" max="11524" width="11.28515625" style="193" customWidth="1"/>
    <col min="11525" max="11525" width="12.28515625" style="193" bestFit="1" customWidth="1"/>
    <col min="11526" max="11526" width="11.140625" style="193" customWidth="1"/>
    <col min="11527" max="11527" width="7.28515625" style="193" bestFit="1" customWidth="1"/>
    <col min="11528" max="11528" width="6.140625" style="193" customWidth="1"/>
    <col min="11529" max="11529" width="10" style="193" customWidth="1"/>
    <col min="11530" max="11530" width="11.28515625" style="193" bestFit="1" customWidth="1"/>
    <col min="11531" max="11531" width="10.28515625" style="193" bestFit="1" customWidth="1"/>
    <col min="11532" max="11532" width="7.85546875" style="193" bestFit="1" customWidth="1"/>
    <col min="11533" max="11533" width="7.42578125" style="193" customWidth="1"/>
    <col min="11534" max="11534" width="11.28515625" style="193" bestFit="1" customWidth="1"/>
    <col min="11535" max="11535" width="7.28515625" style="193" bestFit="1" customWidth="1"/>
    <col min="11536" max="11536" width="4.7109375" style="193" customWidth="1"/>
    <col min="11537" max="11538" width="11.42578125" style="193"/>
    <col min="11539" max="11539" width="9.28515625" style="193" bestFit="1" customWidth="1"/>
    <col min="11540" max="11541" width="11.42578125" style="193"/>
    <col min="11542" max="11542" width="9.28515625" style="193" bestFit="1" customWidth="1"/>
    <col min="11543" max="11546" width="11.42578125" style="193"/>
    <col min="11547" max="11547" width="9.28515625" style="193" bestFit="1" customWidth="1"/>
    <col min="11548" max="11777" width="9.140625" style="193" customWidth="1"/>
    <col min="11778" max="11778" width="11.28515625" style="193" customWidth="1"/>
    <col min="11779" max="11779" width="12.140625" style="193" bestFit="1" customWidth="1"/>
    <col min="11780" max="11780" width="11.28515625" style="193" customWidth="1"/>
    <col min="11781" max="11781" width="12.28515625" style="193" bestFit="1" customWidth="1"/>
    <col min="11782" max="11782" width="11.140625" style="193" customWidth="1"/>
    <col min="11783" max="11783" width="7.28515625" style="193" bestFit="1" customWidth="1"/>
    <col min="11784" max="11784" width="6.140625" style="193" customWidth="1"/>
    <col min="11785" max="11785" width="10" style="193" customWidth="1"/>
    <col min="11786" max="11786" width="11.28515625" style="193" bestFit="1" customWidth="1"/>
    <col min="11787" max="11787" width="10.28515625" style="193" bestFit="1" customWidth="1"/>
    <col min="11788" max="11788" width="7.85546875" style="193" bestFit="1" customWidth="1"/>
    <col min="11789" max="11789" width="7.42578125" style="193" customWidth="1"/>
    <col min="11790" max="11790" width="11.28515625" style="193" bestFit="1" customWidth="1"/>
    <col min="11791" max="11791" width="7.28515625" style="193" bestFit="1" customWidth="1"/>
    <col min="11792" max="11792" width="4.7109375" style="193" customWidth="1"/>
    <col min="11793" max="11794" width="11.42578125" style="193"/>
    <col min="11795" max="11795" width="9.28515625" style="193" bestFit="1" customWidth="1"/>
    <col min="11796" max="11797" width="11.42578125" style="193"/>
    <col min="11798" max="11798" width="9.28515625" style="193" bestFit="1" customWidth="1"/>
    <col min="11799" max="11802" width="11.42578125" style="193"/>
    <col min="11803" max="11803" width="9.28515625" style="193" bestFit="1" customWidth="1"/>
    <col min="11804" max="12033" width="9.140625" style="193" customWidth="1"/>
    <col min="12034" max="12034" width="11.28515625" style="193" customWidth="1"/>
    <col min="12035" max="12035" width="12.140625" style="193" bestFit="1" customWidth="1"/>
    <col min="12036" max="12036" width="11.28515625" style="193" customWidth="1"/>
    <col min="12037" max="12037" width="12.28515625" style="193" bestFit="1" customWidth="1"/>
    <col min="12038" max="12038" width="11.140625" style="193" customWidth="1"/>
    <col min="12039" max="12039" width="7.28515625" style="193" bestFit="1" customWidth="1"/>
    <col min="12040" max="12040" width="6.140625" style="193" customWidth="1"/>
    <col min="12041" max="12041" width="10" style="193" customWidth="1"/>
    <col min="12042" max="12042" width="11.28515625" style="193" bestFit="1" customWidth="1"/>
    <col min="12043" max="12043" width="10.28515625" style="193" bestFit="1" customWidth="1"/>
    <col min="12044" max="12044" width="7.85546875" style="193" bestFit="1" customWidth="1"/>
    <col min="12045" max="12045" width="7.42578125" style="193" customWidth="1"/>
    <col min="12046" max="12046" width="11.28515625" style="193" bestFit="1" customWidth="1"/>
    <col min="12047" max="12047" width="7.28515625" style="193" bestFit="1" customWidth="1"/>
    <col min="12048" max="12048" width="4.7109375" style="193" customWidth="1"/>
    <col min="12049" max="12050" width="11.42578125" style="193"/>
    <col min="12051" max="12051" width="9.28515625" style="193" bestFit="1" customWidth="1"/>
    <col min="12052" max="12053" width="11.42578125" style="193"/>
    <col min="12054" max="12054" width="9.28515625" style="193" bestFit="1" customWidth="1"/>
    <col min="12055" max="12058" width="11.42578125" style="193"/>
    <col min="12059" max="12059" width="9.28515625" style="193" bestFit="1" customWidth="1"/>
    <col min="12060" max="12289" width="9.140625" style="193" customWidth="1"/>
    <col min="12290" max="12290" width="11.28515625" style="193" customWidth="1"/>
    <col min="12291" max="12291" width="12.140625" style="193" bestFit="1" customWidth="1"/>
    <col min="12292" max="12292" width="11.28515625" style="193" customWidth="1"/>
    <col min="12293" max="12293" width="12.28515625" style="193" bestFit="1" customWidth="1"/>
    <col min="12294" max="12294" width="11.140625" style="193" customWidth="1"/>
    <col min="12295" max="12295" width="7.28515625" style="193" bestFit="1" customWidth="1"/>
    <col min="12296" max="12296" width="6.140625" style="193" customWidth="1"/>
    <col min="12297" max="12297" width="10" style="193" customWidth="1"/>
    <col min="12298" max="12298" width="11.28515625" style="193" bestFit="1" customWidth="1"/>
    <col min="12299" max="12299" width="10.28515625" style="193" bestFit="1" customWidth="1"/>
    <col min="12300" max="12300" width="7.85546875" style="193" bestFit="1" customWidth="1"/>
    <col min="12301" max="12301" width="7.42578125" style="193" customWidth="1"/>
    <col min="12302" max="12302" width="11.28515625" style="193" bestFit="1" customWidth="1"/>
    <col min="12303" max="12303" width="7.28515625" style="193" bestFit="1" customWidth="1"/>
    <col min="12304" max="12304" width="4.7109375" style="193" customWidth="1"/>
    <col min="12305" max="12306" width="11.42578125" style="193"/>
    <col min="12307" max="12307" width="9.28515625" style="193" bestFit="1" customWidth="1"/>
    <col min="12308" max="12309" width="11.42578125" style="193"/>
    <col min="12310" max="12310" width="9.28515625" style="193" bestFit="1" customWidth="1"/>
    <col min="12311" max="12314" width="11.42578125" style="193"/>
    <col min="12315" max="12315" width="9.28515625" style="193" bestFit="1" customWidth="1"/>
    <col min="12316" max="12545" width="9.140625" style="193" customWidth="1"/>
    <col min="12546" max="12546" width="11.28515625" style="193" customWidth="1"/>
    <col min="12547" max="12547" width="12.140625" style="193" bestFit="1" customWidth="1"/>
    <col min="12548" max="12548" width="11.28515625" style="193" customWidth="1"/>
    <col min="12549" max="12549" width="12.28515625" style="193" bestFit="1" customWidth="1"/>
    <col min="12550" max="12550" width="11.140625" style="193" customWidth="1"/>
    <col min="12551" max="12551" width="7.28515625" style="193" bestFit="1" customWidth="1"/>
    <col min="12552" max="12552" width="6.140625" style="193" customWidth="1"/>
    <col min="12553" max="12553" width="10" style="193" customWidth="1"/>
    <col min="12554" max="12554" width="11.28515625" style="193" bestFit="1" customWidth="1"/>
    <col min="12555" max="12555" width="10.28515625" style="193" bestFit="1" customWidth="1"/>
    <col min="12556" max="12556" width="7.85546875" style="193" bestFit="1" customWidth="1"/>
    <col min="12557" max="12557" width="7.42578125" style="193" customWidth="1"/>
    <col min="12558" max="12558" width="11.28515625" style="193" bestFit="1" customWidth="1"/>
    <col min="12559" max="12559" width="7.28515625" style="193" bestFit="1" customWidth="1"/>
    <col min="12560" max="12560" width="4.7109375" style="193" customWidth="1"/>
    <col min="12561" max="12562" width="11.42578125" style="193"/>
    <col min="12563" max="12563" width="9.28515625" style="193" bestFit="1" customWidth="1"/>
    <col min="12564" max="12565" width="11.42578125" style="193"/>
    <col min="12566" max="12566" width="9.28515625" style="193" bestFit="1" customWidth="1"/>
    <col min="12567" max="12570" width="11.42578125" style="193"/>
    <col min="12571" max="12571" width="9.28515625" style="193" bestFit="1" customWidth="1"/>
    <col min="12572" max="12801" width="9.140625" style="193" customWidth="1"/>
    <col min="12802" max="12802" width="11.28515625" style="193" customWidth="1"/>
    <col min="12803" max="12803" width="12.140625" style="193" bestFit="1" customWidth="1"/>
    <col min="12804" max="12804" width="11.28515625" style="193" customWidth="1"/>
    <col min="12805" max="12805" width="12.28515625" style="193" bestFit="1" customWidth="1"/>
    <col min="12806" max="12806" width="11.140625" style="193" customWidth="1"/>
    <col min="12807" max="12807" width="7.28515625" style="193" bestFit="1" customWidth="1"/>
    <col min="12808" max="12808" width="6.140625" style="193" customWidth="1"/>
    <col min="12809" max="12809" width="10" style="193" customWidth="1"/>
    <col min="12810" max="12810" width="11.28515625" style="193" bestFit="1" customWidth="1"/>
    <col min="12811" max="12811" width="10.28515625" style="193" bestFit="1" customWidth="1"/>
    <col min="12812" max="12812" width="7.85546875" style="193" bestFit="1" customWidth="1"/>
    <col min="12813" max="12813" width="7.42578125" style="193" customWidth="1"/>
    <col min="12814" max="12814" width="11.28515625" style="193" bestFit="1" customWidth="1"/>
    <col min="12815" max="12815" width="7.28515625" style="193" bestFit="1" customWidth="1"/>
    <col min="12816" max="12816" width="4.7109375" style="193" customWidth="1"/>
    <col min="12817" max="12818" width="11.42578125" style="193"/>
    <col min="12819" max="12819" width="9.28515625" style="193" bestFit="1" customWidth="1"/>
    <col min="12820" max="12821" width="11.42578125" style="193"/>
    <col min="12822" max="12822" width="9.28515625" style="193" bestFit="1" customWidth="1"/>
    <col min="12823" max="12826" width="11.42578125" style="193"/>
    <col min="12827" max="12827" width="9.28515625" style="193" bestFit="1" customWidth="1"/>
    <col min="12828" max="13057" width="9.140625" style="193" customWidth="1"/>
    <col min="13058" max="13058" width="11.28515625" style="193" customWidth="1"/>
    <col min="13059" max="13059" width="12.140625" style="193" bestFit="1" customWidth="1"/>
    <col min="13060" max="13060" width="11.28515625" style="193" customWidth="1"/>
    <col min="13061" max="13061" width="12.28515625" style="193" bestFit="1" customWidth="1"/>
    <col min="13062" max="13062" width="11.140625" style="193" customWidth="1"/>
    <col min="13063" max="13063" width="7.28515625" style="193" bestFit="1" customWidth="1"/>
    <col min="13064" max="13064" width="6.140625" style="193" customWidth="1"/>
    <col min="13065" max="13065" width="10" style="193" customWidth="1"/>
    <col min="13066" max="13066" width="11.28515625" style="193" bestFit="1" customWidth="1"/>
    <col min="13067" max="13067" width="10.28515625" style="193" bestFit="1" customWidth="1"/>
    <col min="13068" max="13068" width="7.85546875" style="193" bestFit="1" customWidth="1"/>
    <col min="13069" max="13069" width="7.42578125" style="193" customWidth="1"/>
    <col min="13070" max="13070" width="11.28515625" style="193" bestFit="1" customWidth="1"/>
    <col min="13071" max="13071" width="7.28515625" style="193" bestFit="1" customWidth="1"/>
    <col min="13072" max="13072" width="4.7109375" style="193" customWidth="1"/>
    <col min="13073" max="13074" width="11.42578125" style="193"/>
    <col min="13075" max="13075" width="9.28515625" style="193" bestFit="1" customWidth="1"/>
    <col min="13076" max="13077" width="11.42578125" style="193"/>
    <col min="13078" max="13078" width="9.28515625" style="193" bestFit="1" customWidth="1"/>
    <col min="13079" max="13082" width="11.42578125" style="193"/>
    <col min="13083" max="13083" width="9.28515625" style="193" bestFit="1" customWidth="1"/>
    <col min="13084" max="13313" width="9.140625" style="193" customWidth="1"/>
    <col min="13314" max="13314" width="11.28515625" style="193" customWidth="1"/>
    <col min="13315" max="13315" width="12.140625" style="193" bestFit="1" customWidth="1"/>
    <col min="13316" max="13316" width="11.28515625" style="193" customWidth="1"/>
    <col min="13317" max="13317" width="12.28515625" style="193" bestFit="1" customWidth="1"/>
    <col min="13318" max="13318" width="11.140625" style="193" customWidth="1"/>
    <col min="13319" max="13319" width="7.28515625" style="193" bestFit="1" customWidth="1"/>
    <col min="13320" max="13320" width="6.140625" style="193" customWidth="1"/>
    <col min="13321" max="13321" width="10" style="193" customWidth="1"/>
    <col min="13322" max="13322" width="11.28515625" style="193" bestFit="1" customWidth="1"/>
    <col min="13323" max="13323" width="10.28515625" style="193" bestFit="1" customWidth="1"/>
    <col min="13324" max="13324" width="7.85546875" style="193" bestFit="1" customWidth="1"/>
    <col min="13325" max="13325" width="7.42578125" style="193" customWidth="1"/>
    <col min="13326" max="13326" width="11.28515625" style="193" bestFit="1" customWidth="1"/>
    <col min="13327" max="13327" width="7.28515625" style="193" bestFit="1" customWidth="1"/>
    <col min="13328" max="13328" width="4.7109375" style="193" customWidth="1"/>
    <col min="13329" max="13330" width="11.42578125" style="193"/>
    <col min="13331" max="13331" width="9.28515625" style="193" bestFit="1" customWidth="1"/>
    <col min="13332" max="13333" width="11.42578125" style="193"/>
    <col min="13334" max="13334" width="9.28515625" style="193" bestFit="1" customWidth="1"/>
    <col min="13335" max="13338" width="11.42578125" style="193"/>
    <col min="13339" max="13339" width="9.28515625" style="193" bestFit="1" customWidth="1"/>
    <col min="13340" max="13569" width="9.140625" style="193" customWidth="1"/>
    <col min="13570" max="13570" width="11.28515625" style="193" customWidth="1"/>
    <col min="13571" max="13571" width="12.140625" style="193" bestFit="1" customWidth="1"/>
    <col min="13572" max="13572" width="11.28515625" style="193" customWidth="1"/>
    <col min="13573" max="13573" width="12.28515625" style="193" bestFit="1" customWidth="1"/>
    <col min="13574" max="13574" width="11.140625" style="193" customWidth="1"/>
    <col min="13575" max="13575" width="7.28515625" style="193" bestFit="1" customWidth="1"/>
    <col min="13576" max="13576" width="6.140625" style="193" customWidth="1"/>
    <col min="13577" max="13577" width="10" style="193" customWidth="1"/>
    <col min="13578" max="13578" width="11.28515625" style="193" bestFit="1" customWidth="1"/>
    <col min="13579" max="13579" width="10.28515625" style="193" bestFit="1" customWidth="1"/>
    <col min="13580" max="13580" width="7.85546875" style="193" bestFit="1" customWidth="1"/>
    <col min="13581" max="13581" width="7.42578125" style="193" customWidth="1"/>
    <col min="13582" max="13582" width="11.28515625" style="193" bestFit="1" customWidth="1"/>
    <col min="13583" max="13583" width="7.28515625" style="193" bestFit="1" customWidth="1"/>
    <col min="13584" max="13584" width="4.7109375" style="193" customWidth="1"/>
    <col min="13585" max="13586" width="11.42578125" style="193"/>
    <col min="13587" max="13587" width="9.28515625" style="193" bestFit="1" customWidth="1"/>
    <col min="13588" max="13589" width="11.42578125" style="193"/>
    <col min="13590" max="13590" width="9.28515625" style="193" bestFit="1" customWidth="1"/>
    <col min="13591" max="13594" width="11.42578125" style="193"/>
    <col min="13595" max="13595" width="9.28515625" style="193" bestFit="1" customWidth="1"/>
    <col min="13596" max="13825" width="9.140625" style="193" customWidth="1"/>
    <col min="13826" max="13826" width="11.28515625" style="193" customWidth="1"/>
    <col min="13827" max="13827" width="12.140625" style="193" bestFit="1" customWidth="1"/>
    <col min="13828" max="13828" width="11.28515625" style="193" customWidth="1"/>
    <col min="13829" max="13829" width="12.28515625" style="193" bestFit="1" customWidth="1"/>
    <col min="13830" max="13830" width="11.140625" style="193" customWidth="1"/>
    <col min="13831" max="13831" width="7.28515625" style="193" bestFit="1" customWidth="1"/>
    <col min="13832" max="13832" width="6.140625" style="193" customWidth="1"/>
    <col min="13833" max="13833" width="10" style="193" customWidth="1"/>
    <col min="13834" max="13834" width="11.28515625" style="193" bestFit="1" customWidth="1"/>
    <col min="13835" max="13835" width="10.28515625" style="193" bestFit="1" customWidth="1"/>
    <col min="13836" max="13836" width="7.85546875" style="193" bestFit="1" customWidth="1"/>
    <col min="13837" max="13837" width="7.42578125" style="193" customWidth="1"/>
    <col min="13838" max="13838" width="11.28515625" style="193" bestFit="1" customWidth="1"/>
    <col min="13839" max="13839" width="7.28515625" style="193" bestFit="1" customWidth="1"/>
    <col min="13840" max="13840" width="4.7109375" style="193" customWidth="1"/>
    <col min="13841" max="13842" width="11.42578125" style="193"/>
    <col min="13843" max="13843" width="9.28515625" style="193" bestFit="1" customWidth="1"/>
    <col min="13844" max="13845" width="11.42578125" style="193"/>
    <col min="13846" max="13846" width="9.28515625" style="193" bestFit="1" customWidth="1"/>
    <col min="13847" max="13850" width="11.42578125" style="193"/>
    <col min="13851" max="13851" width="9.28515625" style="193" bestFit="1" customWidth="1"/>
    <col min="13852" max="14081" width="9.140625" style="193" customWidth="1"/>
    <col min="14082" max="14082" width="11.28515625" style="193" customWidth="1"/>
    <col min="14083" max="14083" width="12.140625" style="193" bestFit="1" customWidth="1"/>
    <col min="14084" max="14084" width="11.28515625" style="193" customWidth="1"/>
    <col min="14085" max="14085" width="12.28515625" style="193" bestFit="1" customWidth="1"/>
    <col min="14086" max="14086" width="11.140625" style="193" customWidth="1"/>
    <col min="14087" max="14087" width="7.28515625" style="193" bestFit="1" customWidth="1"/>
    <col min="14088" max="14088" width="6.140625" style="193" customWidth="1"/>
    <col min="14089" max="14089" width="10" style="193" customWidth="1"/>
    <col min="14090" max="14090" width="11.28515625" style="193" bestFit="1" customWidth="1"/>
    <col min="14091" max="14091" width="10.28515625" style="193" bestFit="1" customWidth="1"/>
    <col min="14092" max="14092" width="7.85546875" style="193" bestFit="1" customWidth="1"/>
    <col min="14093" max="14093" width="7.42578125" style="193" customWidth="1"/>
    <col min="14094" max="14094" width="11.28515625" style="193" bestFit="1" customWidth="1"/>
    <col min="14095" max="14095" width="7.28515625" style="193" bestFit="1" customWidth="1"/>
    <col min="14096" max="14096" width="4.7109375" style="193" customWidth="1"/>
    <col min="14097" max="14098" width="11.42578125" style="193"/>
    <col min="14099" max="14099" width="9.28515625" style="193" bestFit="1" customWidth="1"/>
    <col min="14100" max="14101" width="11.42578125" style="193"/>
    <col min="14102" max="14102" width="9.28515625" style="193" bestFit="1" customWidth="1"/>
    <col min="14103" max="14106" width="11.42578125" style="193"/>
    <col min="14107" max="14107" width="9.28515625" style="193" bestFit="1" customWidth="1"/>
    <col min="14108" max="14337" width="9.140625" style="193" customWidth="1"/>
    <col min="14338" max="14338" width="11.28515625" style="193" customWidth="1"/>
    <col min="14339" max="14339" width="12.140625" style="193" bestFit="1" customWidth="1"/>
    <col min="14340" max="14340" width="11.28515625" style="193" customWidth="1"/>
    <col min="14341" max="14341" width="12.28515625" style="193" bestFit="1" customWidth="1"/>
    <col min="14342" max="14342" width="11.140625" style="193" customWidth="1"/>
    <col min="14343" max="14343" width="7.28515625" style="193" bestFit="1" customWidth="1"/>
    <col min="14344" max="14344" width="6.140625" style="193" customWidth="1"/>
    <col min="14345" max="14345" width="10" style="193" customWidth="1"/>
    <col min="14346" max="14346" width="11.28515625" style="193" bestFit="1" customWidth="1"/>
    <col min="14347" max="14347" width="10.28515625" style="193" bestFit="1" customWidth="1"/>
    <col min="14348" max="14348" width="7.85546875" style="193" bestFit="1" customWidth="1"/>
    <col min="14349" max="14349" width="7.42578125" style="193" customWidth="1"/>
    <col min="14350" max="14350" width="11.28515625" style="193" bestFit="1" customWidth="1"/>
    <col min="14351" max="14351" width="7.28515625" style="193" bestFit="1" customWidth="1"/>
    <col min="14352" max="14352" width="4.7109375" style="193" customWidth="1"/>
    <col min="14353" max="14354" width="11.42578125" style="193"/>
    <col min="14355" max="14355" width="9.28515625" style="193" bestFit="1" customWidth="1"/>
    <col min="14356" max="14357" width="11.42578125" style="193"/>
    <col min="14358" max="14358" width="9.28515625" style="193" bestFit="1" customWidth="1"/>
    <col min="14359" max="14362" width="11.42578125" style="193"/>
    <col min="14363" max="14363" width="9.28515625" style="193" bestFit="1" customWidth="1"/>
    <col min="14364" max="14593" width="9.140625" style="193" customWidth="1"/>
    <col min="14594" max="14594" width="11.28515625" style="193" customWidth="1"/>
    <col min="14595" max="14595" width="12.140625" style="193" bestFit="1" customWidth="1"/>
    <col min="14596" max="14596" width="11.28515625" style="193" customWidth="1"/>
    <col min="14597" max="14597" width="12.28515625" style="193" bestFit="1" customWidth="1"/>
    <col min="14598" max="14598" width="11.140625" style="193" customWidth="1"/>
    <col min="14599" max="14599" width="7.28515625" style="193" bestFit="1" customWidth="1"/>
    <col min="14600" max="14600" width="6.140625" style="193" customWidth="1"/>
    <col min="14601" max="14601" width="10" style="193" customWidth="1"/>
    <col min="14602" max="14602" width="11.28515625" style="193" bestFit="1" customWidth="1"/>
    <col min="14603" max="14603" width="10.28515625" style="193" bestFit="1" customWidth="1"/>
    <col min="14604" max="14604" width="7.85546875" style="193" bestFit="1" customWidth="1"/>
    <col min="14605" max="14605" width="7.42578125" style="193" customWidth="1"/>
    <col min="14606" max="14606" width="11.28515625" style="193" bestFit="1" customWidth="1"/>
    <col min="14607" max="14607" width="7.28515625" style="193" bestFit="1" customWidth="1"/>
    <col min="14608" max="14608" width="4.7109375" style="193" customWidth="1"/>
    <col min="14609" max="14610" width="11.42578125" style="193"/>
    <col min="14611" max="14611" width="9.28515625" style="193" bestFit="1" customWidth="1"/>
    <col min="14612" max="14613" width="11.42578125" style="193"/>
    <col min="14614" max="14614" width="9.28515625" style="193" bestFit="1" customWidth="1"/>
    <col min="14615" max="14618" width="11.42578125" style="193"/>
    <col min="14619" max="14619" width="9.28515625" style="193" bestFit="1" customWidth="1"/>
    <col min="14620" max="14849" width="9.140625" style="193" customWidth="1"/>
    <col min="14850" max="14850" width="11.28515625" style="193" customWidth="1"/>
    <col min="14851" max="14851" width="12.140625" style="193" bestFit="1" customWidth="1"/>
    <col min="14852" max="14852" width="11.28515625" style="193" customWidth="1"/>
    <col min="14853" max="14853" width="12.28515625" style="193" bestFit="1" customWidth="1"/>
    <col min="14854" max="14854" width="11.140625" style="193" customWidth="1"/>
    <col min="14855" max="14855" width="7.28515625" style="193" bestFit="1" customWidth="1"/>
    <col min="14856" max="14856" width="6.140625" style="193" customWidth="1"/>
    <col min="14857" max="14857" width="10" style="193" customWidth="1"/>
    <col min="14858" max="14858" width="11.28515625" style="193" bestFit="1" customWidth="1"/>
    <col min="14859" max="14859" width="10.28515625" style="193" bestFit="1" customWidth="1"/>
    <col min="14860" max="14860" width="7.85546875" style="193" bestFit="1" customWidth="1"/>
    <col min="14861" max="14861" width="7.42578125" style="193" customWidth="1"/>
    <col min="14862" max="14862" width="11.28515625" style="193" bestFit="1" customWidth="1"/>
    <col min="14863" max="14863" width="7.28515625" style="193" bestFit="1" customWidth="1"/>
    <col min="14864" max="14864" width="4.7109375" style="193" customWidth="1"/>
    <col min="14865" max="14866" width="11.42578125" style="193"/>
    <col min="14867" max="14867" width="9.28515625" style="193" bestFit="1" customWidth="1"/>
    <col min="14868" max="14869" width="11.42578125" style="193"/>
    <col min="14870" max="14870" width="9.28515625" style="193" bestFit="1" customWidth="1"/>
    <col min="14871" max="14874" width="11.42578125" style="193"/>
    <col min="14875" max="14875" width="9.28515625" style="193" bestFit="1" customWidth="1"/>
    <col min="14876" max="15105" width="9.140625" style="193" customWidth="1"/>
    <col min="15106" max="15106" width="11.28515625" style="193" customWidth="1"/>
    <col min="15107" max="15107" width="12.140625" style="193" bestFit="1" customWidth="1"/>
    <col min="15108" max="15108" width="11.28515625" style="193" customWidth="1"/>
    <col min="15109" max="15109" width="12.28515625" style="193" bestFit="1" customWidth="1"/>
    <col min="15110" max="15110" width="11.140625" style="193" customWidth="1"/>
    <col min="15111" max="15111" width="7.28515625" style="193" bestFit="1" customWidth="1"/>
    <col min="15112" max="15112" width="6.140625" style="193" customWidth="1"/>
    <col min="15113" max="15113" width="10" style="193" customWidth="1"/>
    <col min="15114" max="15114" width="11.28515625" style="193" bestFit="1" customWidth="1"/>
    <col min="15115" max="15115" width="10.28515625" style="193" bestFit="1" customWidth="1"/>
    <col min="15116" max="15116" width="7.85546875" style="193" bestFit="1" customWidth="1"/>
    <col min="15117" max="15117" width="7.42578125" style="193" customWidth="1"/>
    <col min="15118" max="15118" width="11.28515625" style="193" bestFit="1" customWidth="1"/>
    <col min="15119" max="15119" width="7.28515625" style="193" bestFit="1" customWidth="1"/>
    <col min="15120" max="15120" width="4.7109375" style="193" customWidth="1"/>
    <col min="15121" max="15122" width="11.42578125" style="193"/>
    <col min="15123" max="15123" width="9.28515625" style="193" bestFit="1" customWidth="1"/>
    <col min="15124" max="15125" width="11.42578125" style="193"/>
    <col min="15126" max="15126" width="9.28515625" style="193" bestFit="1" customWidth="1"/>
    <col min="15127" max="15130" width="11.42578125" style="193"/>
    <col min="15131" max="15131" width="9.28515625" style="193" bestFit="1" customWidth="1"/>
    <col min="15132" max="15361" width="9.140625" style="193" customWidth="1"/>
    <col min="15362" max="15362" width="11.28515625" style="193" customWidth="1"/>
    <col min="15363" max="15363" width="12.140625" style="193" bestFit="1" customWidth="1"/>
    <col min="15364" max="15364" width="11.28515625" style="193" customWidth="1"/>
    <col min="15365" max="15365" width="12.28515625" style="193" bestFit="1" customWidth="1"/>
    <col min="15366" max="15366" width="11.140625" style="193" customWidth="1"/>
    <col min="15367" max="15367" width="7.28515625" style="193" bestFit="1" customWidth="1"/>
    <col min="15368" max="15368" width="6.140625" style="193" customWidth="1"/>
    <col min="15369" max="15369" width="10" style="193" customWidth="1"/>
    <col min="15370" max="15370" width="11.28515625" style="193" bestFit="1" customWidth="1"/>
    <col min="15371" max="15371" width="10.28515625" style="193" bestFit="1" customWidth="1"/>
    <col min="15372" max="15372" width="7.85546875" style="193" bestFit="1" customWidth="1"/>
    <col min="15373" max="15373" width="7.42578125" style="193" customWidth="1"/>
    <col min="15374" max="15374" width="11.28515625" style="193" bestFit="1" customWidth="1"/>
    <col min="15375" max="15375" width="7.28515625" style="193" bestFit="1" customWidth="1"/>
    <col min="15376" max="15376" width="4.7109375" style="193" customWidth="1"/>
    <col min="15377" max="15378" width="11.42578125" style="193"/>
    <col min="15379" max="15379" width="9.28515625" style="193" bestFit="1" customWidth="1"/>
    <col min="15380" max="15381" width="11.42578125" style="193"/>
    <col min="15382" max="15382" width="9.28515625" style="193" bestFit="1" customWidth="1"/>
    <col min="15383" max="15386" width="11.42578125" style="193"/>
    <col min="15387" max="15387" width="9.28515625" style="193" bestFit="1" customWidth="1"/>
    <col min="15388" max="15617" width="9.140625" style="193" customWidth="1"/>
    <col min="15618" max="15618" width="11.28515625" style="193" customWidth="1"/>
    <col min="15619" max="15619" width="12.140625" style="193" bestFit="1" customWidth="1"/>
    <col min="15620" max="15620" width="11.28515625" style="193" customWidth="1"/>
    <col min="15621" max="15621" width="12.28515625" style="193" bestFit="1" customWidth="1"/>
    <col min="15622" max="15622" width="11.140625" style="193" customWidth="1"/>
    <col min="15623" max="15623" width="7.28515625" style="193" bestFit="1" customWidth="1"/>
    <col min="15624" max="15624" width="6.140625" style="193" customWidth="1"/>
    <col min="15625" max="15625" width="10" style="193" customWidth="1"/>
    <col min="15626" max="15626" width="11.28515625" style="193" bestFit="1" customWidth="1"/>
    <col min="15627" max="15627" width="10.28515625" style="193" bestFit="1" customWidth="1"/>
    <col min="15628" max="15628" width="7.85546875" style="193" bestFit="1" customWidth="1"/>
    <col min="15629" max="15629" width="7.42578125" style="193" customWidth="1"/>
    <col min="15630" max="15630" width="11.28515625" style="193" bestFit="1" customWidth="1"/>
    <col min="15631" max="15631" width="7.28515625" style="193" bestFit="1" customWidth="1"/>
    <col min="15632" max="15632" width="4.7109375" style="193" customWidth="1"/>
    <col min="15633" max="15634" width="11.42578125" style="193"/>
    <col min="15635" max="15635" width="9.28515625" style="193" bestFit="1" customWidth="1"/>
    <col min="15636" max="15637" width="11.42578125" style="193"/>
    <col min="15638" max="15638" width="9.28515625" style="193" bestFit="1" customWidth="1"/>
    <col min="15639" max="15642" width="11.42578125" style="193"/>
    <col min="15643" max="15643" width="9.28515625" style="193" bestFit="1" customWidth="1"/>
    <col min="15644" max="15873" width="9.140625" style="193" customWidth="1"/>
    <col min="15874" max="15874" width="11.28515625" style="193" customWidth="1"/>
    <col min="15875" max="15875" width="12.140625" style="193" bestFit="1" customWidth="1"/>
    <col min="15876" max="15876" width="11.28515625" style="193" customWidth="1"/>
    <col min="15877" max="15877" width="12.28515625" style="193" bestFit="1" customWidth="1"/>
    <col min="15878" max="15878" width="11.140625" style="193" customWidth="1"/>
    <col min="15879" max="15879" width="7.28515625" style="193" bestFit="1" customWidth="1"/>
    <col min="15880" max="15880" width="6.140625" style="193" customWidth="1"/>
    <col min="15881" max="15881" width="10" style="193" customWidth="1"/>
    <col min="15882" max="15882" width="11.28515625" style="193" bestFit="1" customWidth="1"/>
    <col min="15883" max="15883" width="10.28515625" style="193" bestFit="1" customWidth="1"/>
    <col min="15884" max="15884" width="7.85546875" style="193" bestFit="1" customWidth="1"/>
    <col min="15885" max="15885" width="7.42578125" style="193" customWidth="1"/>
    <col min="15886" max="15886" width="11.28515625" style="193" bestFit="1" customWidth="1"/>
    <col min="15887" max="15887" width="7.28515625" style="193" bestFit="1" customWidth="1"/>
    <col min="15888" max="15888" width="4.7109375" style="193" customWidth="1"/>
    <col min="15889" max="15890" width="11.42578125" style="193"/>
    <col min="15891" max="15891" width="9.28515625" style="193" bestFit="1" customWidth="1"/>
    <col min="15892" max="15893" width="11.42578125" style="193"/>
    <col min="15894" max="15894" width="9.28515625" style="193" bestFit="1" customWidth="1"/>
    <col min="15895" max="15898" width="11.42578125" style="193"/>
    <col min="15899" max="15899" width="9.28515625" style="193" bestFit="1" customWidth="1"/>
    <col min="15900" max="16129" width="9.140625" style="193" customWidth="1"/>
    <col min="16130" max="16130" width="11.28515625" style="193" customWidth="1"/>
    <col min="16131" max="16131" width="12.140625" style="193" bestFit="1" customWidth="1"/>
    <col min="16132" max="16132" width="11.28515625" style="193" customWidth="1"/>
    <col min="16133" max="16133" width="12.28515625" style="193" bestFit="1" customWidth="1"/>
    <col min="16134" max="16134" width="11.140625" style="193" customWidth="1"/>
    <col min="16135" max="16135" width="7.28515625" style="193" bestFit="1" customWidth="1"/>
    <col min="16136" max="16136" width="6.140625" style="193" customWidth="1"/>
    <col min="16137" max="16137" width="10" style="193" customWidth="1"/>
    <col min="16138" max="16138" width="11.28515625" style="193" bestFit="1" customWidth="1"/>
    <col min="16139" max="16139" width="10.28515625" style="193" bestFit="1" customWidth="1"/>
    <col min="16140" max="16140" width="7.85546875" style="193" bestFit="1" customWidth="1"/>
    <col min="16141" max="16141" width="7.42578125" style="193" customWidth="1"/>
    <col min="16142" max="16142" width="11.28515625" style="193" bestFit="1" customWidth="1"/>
    <col min="16143" max="16143" width="7.28515625" style="193" bestFit="1" customWidth="1"/>
    <col min="16144" max="16144" width="4.7109375" style="193" customWidth="1"/>
    <col min="16145" max="16146" width="11.42578125" style="193"/>
    <col min="16147" max="16147" width="9.28515625" style="193" bestFit="1" customWidth="1"/>
    <col min="16148" max="16149" width="11.42578125" style="193"/>
    <col min="16150" max="16150" width="9.28515625" style="193" bestFit="1" customWidth="1"/>
    <col min="16151" max="16154" width="11.42578125" style="193"/>
    <col min="16155" max="16155" width="9.28515625" style="193" bestFit="1" customWidth="1"/>
    <col min="16156" max="16384" width="9.140625" style="193" customWidth="1"/>
  </cols>
  <sheetData>
    <row r="1" spans="1:15" ht="24.75" customHeight="1" x14ac:dyDescent="0.25">
      <c r="A1" s="808" t="s">
        <v>0</v>
      </c>
      <c r="B1" s="808"/>
      <c r="C1" s="808"/>
      <c r="D1" s="808"/>
      <c r="E1" s="808"/>
      <c r="F1" s="808"/>
      <c r="G1" s="808"/>
      <c r="H1" s="808"/>
      <c r="I1" s="808"/>
      <c r="J1" s="808"/>
      <c r="K1" s="808"/>
      <c r="L1" s="808"/>
      <c r="M1" s="808"/>
      <c r="N1" s="808"/>
      <c r="O1" s="808"/>
    </row>
    <row r="2" spans="1:15" ht="18" x14ac:dyDescent="0.25">
      <c r="A2" s="808" t="s">
        <v>720</v>
      </c>
      <c r="B2" s="808"/>
      <c r="C2" s="808"/>
      <c r="D2" s="808"/>
      <c r="E2" s="808"/>
      <c r="F2" s="808"/>
      <c r="G2" s="808"/>
      <c r="H2" s="808"/>
      <c r="I2" s="808"/>
      <c r="J2" s="808"/>
      <c r="K2" s="808"/>
      <c r="L2" s="808"/>
      <c r="M2" s="808"/>
      <c r="N2" s="808"/>
      <c r="O2" s="808"/>
    </row>
    <row r="3" spans="1:15" ht="18" x14ac:dyDescent="0.25">
      <c r="A3" s="808" t="s">
        <v>2</v>
      </c>
      <c r="B3" s="808"/>
      <c r="C3" s="808"/>
      <c r="D3" s="808"/>
      <c r="E3" s="808"/>
      <c r="F3" s="808"/>
      <c r="G3" s="808"/>
      <c r="H3" s="808"/>
      <c r="I3" s="808"/>
      <c r="J3" s="808"/>
      <c r="K3" s="808"/>
      <c r="L3" s="808"/>
      <c r="M3" s="808"/>
      <c r="N3" s="808"/>
      <c r="O3" s="808"/>
    </row>
    <row r="4" spans="1:15" ht="37.5" customHeight="1" x14ac:dyDescent="0.2">
      <c r="A4" s="809" t="s">
        <v>3</v>
      </c>
      <c r="B4" s="809"/>
      <c r="C4" s="809"/>
      <c r="D4" s="809"/>
      <c r="E4" s="809"/>
      <c r="F4" s="809"/>
      <c r="G4" s="809"/>
      <c r="H4" s="809"/>
      <c r="I4" s="809"/>
      <c r="J4" s="809"/>
      <c r="K4" s="809"/>
      <c r="L4" s="809"/>
      <c r="M4" s="809"/>
      <c r="N4" s="809"/>
      <c r="O4" s="809"/>
    </row>
    <row r="5" spans="1:15" ht="10.5" customHeight="1" thickBot="1" x14ac:dyDescent="0.25">
      <c r="A5" s="194"/>
      <c r="B5" s="194"/>
      <c r="C5" s="194"/>
      <c r="D5" s="194"/>
      <c r="E5" s="194"/>
      <c r="F5" s="194"/>
      <c r="G5" s="194"/>
      <c r="H5" s="194"/>
      <c r="I5" s="194"/>
      <c r="J5" s="194"/>
      <c r="K5" s="194"/>
      <c r="L5" s="194"/>
      <c r="M5" s="194"/>
      <c r="N5" s="194"/>
      <c r="O5" s="194"/>
    </row>
    <row r="6" spans="1:15" ht="14.25" thickTop="1" thickBot="1" x14ac:dyDescent="0.25">
      <c r="A6" s="195"/>
      <c r="B6" s="810" t="s">
        <v>721</v>
      </c>
      <c r="C6" s="810"/>
      <c r="D6" s="810"/>
      <c r="E6" s="810"/>
      <c r="F6" s="810"/>
      <c r="G6" s="810"/>
      <c r="H6" s="196"/>
      <c r="I6" s="197"/>
      <c r="J6" s="810" t="s">
        <v>722</v>
      </c>
      <c r="K6" s="810"/>
      <c r="L6" s="810"/>
      <c r="M6" s="810"/>
      <c r="N6" s="810"/>
      <c r="O6" s="810"/>
    </row>
    <row r="7" spans="1:15" ht="14.25" thickTop="1" thickBot="1" x14ac:dyDescent="0.25">
      <c r="A7" s="198" t="s">
        <v>723</v>
      </c>
      <c r="B7" s="199" t="s">
        <v>724</v>
      </c>
      <c r="C7" s="199" t="s">
        <v>725</v>
      </c>
      <c r="D7" s="199" t="s">
        <v>726</v>
      </c>
      <c r="E7" s="199" t="s">
        <v>727</v>
      </c>
      <c r="F7" s="199" t="s">
        <v>702</v>
      </c>
      <c r="G7" s="200"/>
      <c r="H7" s="196"/>
      <c r="I7" s="198" t="s">
        <v>723</v>
      </c>
      <c r="J7" s="201" t="s">
        <v>4</v>
      </c>
      <c r="K7" s="201" t="s">
        <v>5</v>
      </c>
      <c r="L7" s="201" t="s">
        <v>6</v>
      </c>
      <c r="M7" s="201" t="s">
        <v>728</v>
      </c>
      <c r="N7" s="201" t="s">
        <v>727</v>
      </c>
      <c r="O7" s="201" t="s">
        <v>702</v>
      </c>
    </row>
    <row r="8" spans="1:15" ht="13.5" thickTop="1" x14ac:dyDescent="0.2">
      <c r="A8" s="202" t="s">
        <v>317</v>
      </c>
      <c r="B8" s="203">
        <v>5817192.1028700005</v>
      </c>
      <c r="C8" s="203">
        <v>6166827.5452399999</v>
      </c>
      <c r="D8" s="203">
        <v>10604616.906409997</v>
      </c>
      <c r="E8" s="203">
        <v>22588636.554519996</v>
      </c>
      <c r="F8" s="204">
        <v>0.12128570151672265</v>
      </c>
      <c r="H8" s="196"/>
      <c r="I8" s="205" t="s">
        <v>317</v>
      </c>
      <c r="J8" s="203">
        <v>5817192.1028700005</v>
      </c>
      <c r="K8" s="203">
        <v>0</v>
      </c>
      <c r="L8" s="203">
        <v>0</v>
      </c>
      <c r="M8" s="203">
        <v>0</v>
      </c>
      <c r="N8" s="203">
        <v>5817192.1028700005</v>
      </c>
      <c r="O8" s="204">
        <v>0.16060589643761913</v>
      </c>
    </row>
    <row r="9" spans="1:15" x14ac:dyDescent="0.2">
      <c r="A9" s="202" t="s">
        <v>318</v>
      </c>
      <c r="B9" s="203">
        <v>7721117.0927400002</v>
      </c>
      <c r="C9" s="203">
        <v>14025080.574450001</v>
      </c>
      <c r="D9" s="203">
        <v>11310813.025880001</v>
      </c>
      <c r="E9" s="203">
        <v>33057010.693070002</v>
      </c>
      <c r="F9" s="204">
        <v>0.17749379083938227</v>
      </c>
      <c r="H9" s="196"/>
      <c r="I9" s="205" t="s">
        <v>318</v>
      </c>
      <c r="J9" s="203">
        <v>7721117.0927400002</v>
      </c>
      <c r="K9" s="203">
        <v>0</v>
      </c>
      <c r="L9" s="203">
        <v>0</v>
      </c>
      <c r="M9" s="203">
        <v>0</v>
      </c>
      <c r="N9" s="203">
        <v>7721117.0927400002</v>
      </c>
      <c r="O9" s="204">
        <v>0.21317104717369234</v>
      </c>
    </row>
    <row r="10" spans="1:15" x14ac:dyDescent="0.2">
      <c r="A10" s="202" t="s">
        <v>319</v>
      </c>
      <c r="B10" s="203">
        <v>5691297.7268500002</v>
      </c>
      <c r="C10" s="203">
        <v>8094990.597289999</v>
      </c>
      <c r="D10" s="203">
        <v>13650045.04738</v>
      </c>
      <c r="E10" s="203">
        <v>27436333.371519998</v>
      </c>
      <c r="F10" s="204">
        <v>0.14731455490816731</v>
      </c>
      <c r="H10" s="196"/>
      <c r="I10" s="205" t="s">
        <v>319</v>
      </c>
      <c r="J10" s="203">
        <v>5691297.7268500002</v>
      </c>
      <c r="K10" s="203">
        <v>0</v>
      </c>
      <c r="L10" s="203">
        <v>0</v>
      </c>
      <c r="M10" s="203">
        <v>0</v>
      </c>
      <c r="N10" s="203">
        <v>5691297.7268500002</v>
      </c>
      <c r="O10" s="204">
        <v>0.15713009939334219</v>
      </c>
    </row>
    <row r="11" spans="1:15" x14ac:dyDescent="0.2">
      <c r="A11" s="202" t="s">
        <v>320</v>
      </c>
      <c r="B11" s="203">
        <v>5410570.3320300011</v>
      </c>
      <c r="C11" s="203">
        <v>3708312.0259400001</v>
      </c>
      <c r="D11" s="203">
        <v>8363662.6616599998</v>
      </c>
      <c r="E11" s="203">
        <v>17482545.01963</v>
      </c>
      <c r="F11" s="204">
        <v>9.3869443243541878E-2</v>
      </c>
      <c r="H11" s="196"/>
      <c r="I11" s="205" t="s">
        <v>320</v>
      </c>
      <c r="J11" s="203">
        <v>5410570.3320300011</v>
      </c>
      <c r="K11" s="203">
        <v>0</v>
      </c>
      <c r="L11" s="203">
        <v>0</v>
      </c>
      <c r="M11" s="203">
        <v>0</v>
      </c>
      <c r="N11" s="203">
        <v>5410570.3320300011</v>
      </c>
      <c r="O11" s="204">
        <v>0.14937954309360793</v>
      </c>
    </row>
    <row r="12" spans="1:15" x14ac:dyDescent="0.2">
      <c r="A12" s="202" t="s">
        <v>321</v>
      </c>
      <c r="B12" s="203">
        <v>5341562.7981099999</v>
      </c>
      <c r="C12" s="203">
        <v>4337801.2335100006</v>
      </c>
      <c r="D12" s="203">
        <v>8765817.497200001</v>
      </c>
      <c r="E12" s="203">
        <v>18445181.528820001</v>
      </c>
      <c r="F12" s="204">
        <v>9.9038150263149743E-2</v>
      </c>
      <c r="H12" s="196"/>
      <c r="I12" s="205" t="s">
        <v>321</v>
      </c>
      <c r="J12" s="203">
        <v>5341562.7981099999</v>
      </c>
      <c r="K12" s="203">
        <v>0</v>
      </c>
      <c r="L12" s="203">
        <v>0</v>
      </c>
      <c r="M12" s="203">
        <v>0</v>
      </c>
      <c r="N12" s="203">
        <v>5341562.7981099999</v>
      </c>
      <c r="O12" s="204">
        <v>0.14747432548171177</v>
      </c>
    </row>
    <row r="13" spans="1:15" x14ac:dyDescent="0.2">
      <c r="A13" s="202" t="s">
        <v>322</v>
      </c>
      <c r="B13" s="203">
        <v>3207557.0988300005</v>
      </c>
      <c r="C13" s="203">
        <v>4226930.1162300007</v>
      </c>
      <c r="D13" s="203">
        <v>6308622.8296600003</v>
      </c>
      <c r="E13" s="203">
        <v>13743110.044720002</v>
      </c>
      <c r="F13" s="204">
        <v>7.3791206422410077E-2</v>
      </c>
      <c r="H13" s="196"/>
      <c r="I13" s="205" t="s">
        <v>322</v>
      </c>
      <c r="J13" s="203">
        <v>3207557.0988300005</v>
      </c>
      <c r="K13" s="203">
        <v>0</v>
      </c>
      <c r="L13" s="203">
        <v>0</v>
      </c>
      <c r="M13" s="203">
        <v>0</v>
      </c>
      <c r="N13" s="203">
        <v>3207557.0988300005</v>
      </c>
      <c r="O13" s="204">
        <v>8.8556914422386487E-2</v>
      </c>
    </row>
    <row r="14" spans="1:15" x14ac:dyDescent="0.2">
      <c r="A14" s="202" t="s">
        <v>323</v>
      </c>
      <c r="B14" s="203">
        <v>1266339.1649700003</v>
      </c>
      <c r="C14" s="203">
        <v>2197933.4698600001</v>
      </c>
      <c r="D14" s="203">
        <v>6615705.3853000002</v>
      </c>
      <c r="E14" s="203">
        <v>10079978.020130001</v>
      </c>
      <c r="F14" s="204">
        <v>5.4122664840520349E-2</v>
      </c>
      <c r="H14" s="196"/>
      <c r="I14" s="205" t="s">
        <v>323</v>
      </c>
      <c r="J14" s="203">
        <v>1266339.1649700003</v>
      </c>
      <c r="K14" s="203">
        <v>0</v>
      </c>
      <c r="L14" s="203">
        <v>0</v>
      </c>
      <c r="M14" s="203">
        <v>0</v>
      </c>
      <c r="N14" s="203">
        <v>1266339.1649700003</v>
      </c>
      <c r="O14" s="204">
        <v>3.4962148952194926E-2</v>
      </c>
    </row>
    <row r="15" spans="1:15" x14ac:dyDescent="0.2">
      <c r="A15" s="202" t="s">
        <v>324</v>
      </c>
      <c r="B15" s="203">
        <v>0</v>
      </c>
      <c r="C15" s="203">
        <v>7621129.718179998</v>
      </c>
      <c r="D15" s="203">
        <v>8367689.5503099998</v>
      </c>
      <c r="E15" s="203">
        <v>15988819.268489998</v>
      </c>
      <c r="F15" s="204">
        <v>8.5849146172342294E-2</v>
      </c>
      <c r="H15" s="196"/>
      <c r="I15" s="205" t="s">
        <v>324</v>
      </c>
      <c r="J15" s="203">
        <v>0</v>
      </c>
      <c r="K15" s="203">
        <v>0</v>
      </c>
      <c r="L15" s="203">
        <v>0</v>
      </c>
      <c r="M15" s="203">
        <v>0</v>
      </c>
      <c r="N15" s="203">
        <v>0</v>
      </c>
      <c r="O15" s="204">
        <v>0</v>
      </c>
    </row>
    <row r="16" spans="1:15" x14ac:dyDescent="0.2">
      <c r="A16" s="202" t="s">
        <v>325</v>
      </c>
      <c r="B16" s="203">
        <v>35768.184939999999</v>
      </c>
      <c r="C16" s="203">
        <v>3436.8649</v>
      </c>
      <c r="D16" s="203">
        <v>3000</v>
      </c>
      <c r="E16" s="203">
        <v>42205.04984</v>
      </c>
      <c r="F16" s="204">
        <v>2.2661257420463277E-4</v>
      </c>
      <c r="H16" s="196"/>
      <c r="I16" s="205" t="s">
        <v>325</v>
      </c>
      <c r="J16" s="203">
        <v>35768.184939999999</v>
      </c>
      <c r="K16" s="203">
        <v>0</v>
      </c>
      <c r="L16" s="203">
        <v>0</v>
      </c>
      <c r="M16" s="203">
        <v>0</v>
      </c>
      <c r="N16" s="203">
        <v>35768.184939999999</v>
      </c>
      <c r="O16" s="204">
        <v>9.8751791322158194E-4</v>
      </c>
    </row>
    <row r="17" spans="1:15" x14ac:dyDescent="0.2">
      <c r="A17" s="202" t="s">
        <v>326</v>
      </c>
      <c r="B17" s="203">
        <v>1309154.7581799999</v>
      </c>
      <c r="C17" s="203">
        <v>5342847.2052799985</v>
      </c>
      <c r="D17" s="203">
        <v>9134772.4188699983</v>
      </c>
      <c r="E17" s="203">
        <v>15786774.382329997</v>
      </c>
      <c r="F17" s="204">
        <v>8.4764301777390152E-2</v>
      </c>
      <c r="H17" s="196"/>
      <c r="I17" s="205" t="s">
        <v>326</v>
      </c>
      <c r="J17" s="203">
        <v>1309154.7581799999</v>
      </c>
      <c r="K17" s="203">
        <v>0</v>
      </c>
      <c r="L17" s="203">
        <v>0</v>
      </c>
      <c r="M17" s="203">
        <v>0</v>
      </c>
      <c r="N17" s="203">
        <v>1309154.7581799999</v>
      </c>
      <c r="O17" s="204">
        <v>3.6144237596922306E-2</v>
      </c>
    </row>
    <row r="18" spans="1:15" x14ac:dyDescent="0.2">
      <c r="A18" s="202" t="s">
        <v>327</v>
      </c>
      <c r="B18" s="203">
        <v>419730.48015000002</v>
      </c>
      <c r="C18" s="203">
        <v>917994.63856000011</v>
      </c>
      <c r="D18" s="203">
        <v>2339142.9964800007</v>
      </c>
      <c r="E18" s="203">
        <v>3676868.1151900007</v>
      </c>
      <c r="F18" s="204">
        <v>1.9742295098641265E-2</v>
      </c>
      <c r="H18" s="196"/>
      <c r="I18" s="205" t="s">
        <v>327</v>
      </c>
      <c r="J18" s="203">
        <v>419730.48015000002</v>
      </c>
      <c r="K18" s="203">
        <v>0</v>
      </c>
      <c r="L18" s="203">
        <v>0</v>
      </c>
      <c r="M18" s="203">
        <v>0</v>
      </c>
      <c r="N18" s="203">
        <v>419730.48015000002</v>
      </c>
      <c r="O18" s="204">
        <v>1.1588269535301184E-2</v>
      </c>
    </row>
    <row r="19" spans="1:15" x14ac:dyDescent="0.2">
      <c r="A19" s="202" t="s">
        <v>328</v>
      </c>
      <c r="B19" s="203">
        <v>0</v>
      </c>
      <c r="C19" s="203">
        <v>2534754.65625</v>
      </c>
      <c r="D19" s="203">
        <v>5380978.2644000007</v>
      </c>
      <c r="E19" s="203">
        <v>7915732.9206500007</v>
      </c>
      <c r="F19" s="204">
        <v>4.2502132343527468E-2</v>
      </c>
      <c r="H19" s="196"/>
      <c r="I19" s="205" t="s">
        <v>328</v>
      </c>
      <c r="J19" s="203">
        <v>0</v>
      </c>
      <c r="K19" s="203">
        <v>0</v>
      </c>
      <c r="L19" s="203">
        <v>0</v>
      </c>
      <c r="M19" s="203">
        <v>0</v>
      </c>
      <c r="N19" s="203">
        <v>0</v>
      </c>
      <c r="O19" s="204">
        <v>0</v>
      </c>
    </row>
    <row r="20" spans="1:15" ht="13.5" thickBot="1" x14ac:dyDescent="0.25">
      <c r="A20" s="196"/>
      <c r="B20" s="206"/>
      <c r="C20" s="206"/>
      <c r="D20" s="206"/>
      <c r="E20" s="207"/>
      <c r="F20" s="208"/>
      <c r="H20" s="196"/>
      <c r="I20" s="205"/>
      <c r="J20" s="205"/>
      <c r="K20" s="207"/>
      <c r="L20" s="205"/>
      <c r="M20" s="205"/>
      <c r="N20" s="207"/>
      <c r="O20" s="208"/>
    </row>
    <row r="21" spans="1:15" ht="14.25" thickTop="1" thickBot="1" x14ac:dyDescent="0.25">
      <c r="A21" s="198" t="s">
        <v>729</v>
      </c>
      <c r="B21" s="209">
        <v>36220289.739670008</v>
      </c>
      <c r="C21" s="209">
        <v>59178038.645690002</v>
      </c>
      <c r="D21" s="209">
        <v>90844866.583550006</v>
      </c>
      <c r="E21" s="209">
        <v>186243194.96890998</v>
      </c>
      <c r="F21" s="210"/>
      <c r="G21" s="200"/>
      <c r="H21" s="196"/>
      <c r="I21" s="201" t="s">
        <v>729</v>
      </c>
      <c r="J21" s="209">
        <v>36220289.739670008</v>
      </c>
      <c r="K21" s="209">
        <v>0</v>
      </c>
      <c r="L21" s="209">
        <v>0</v>
      </c>
      <c r="M21" s="209">
        <v>0</v>
      </c>
      <c r="N21" s="209">
        <v>36220289.739670008</v>
      </c>
      <c r="O21" s="201"/>
    </row>
    <row r="22" spans="1:15" ht="14.25" thickTop="1" thickBot="1" x14ac:dyDescent="0.25">
      <c r="A22" s="196"/>
      <c r="B22" s="206"/>
      <c r="C22" s="206"/>
      <c r="D22" s="206"/>
      <c r="E22" s="207"/>
      <c r="F22" s="207"/>
      <c r="H22" s="196"/>
      <c r="I22" s="211"/>
      <c r="J22" s="205"/>
      <c r="K22" s="207"/>
      <c r="L22" s="205"/>
      <c r="M22" s="205"/>
      <c r="N22" s="207"/>
      <c r="O22" s="205"/>
    </row>
    <row r="23" spans="1:15" ht="14.25" thickTop="1" thickBot="1" x14ac:dyDescent="0.25">
      <c r="A23" s="212"/>
      <c r="B23" s="807" t="s">
        <v>730</v>
      </c>
      <c r="C23" s="807"/>
      <c r="D23" s="807"/>
      <c r="E23" s="807"/>
      <c r="F23" s="807"/>
      <c r="G23" s="807"/>
      <c r="H23" s="196"/>
      <c r="I23" s="213"/>
      <c r="J23" s="807" t="s">
        <v>731</v>
      </c>
      <c r="K23" s="807"/>
      <c r="L23" s="807"/>
      <c r="M23" s="807"/>
      <c r="N23" s="807"/>
      <c r="O23" s="807"/>
    </row>
    <row r="24" spans="1:15" ht="14.25" thickTop="1" thickBot="1" x14ac:dyDescent="0.25">
      <c r="A24" s="198" t="s">
        <v>723</v>
      </c>
      <c r="B24" s="201" t="s">
        <v>4</v>
      </c>
      <c r="C24" s="201" t="s">
        <v>5</v>
      </c>
      <c r="D24" s="201" t="s">
        <v>6</v>
      </c>
      <c r="E24" s="201" t="s">
        <v>728</v>
      </c>
      <c r="F24" s="201" t="s">
        <v>727</v>
      </c>
      <c r="G24" s="201" t="s">
        <v>702</v>
      </c>
      <c r="H24" s="196"/>
      <c r="I24" s="201" t="s">
        <v>723</v>
      </c>
      <c r="J24" s="201" t="s">
        <v>4</v>
      </c>
      <c r="K24" s="201" t="s">
        <v>5</v>
      </c>
      <c r="L24" s="201" t="s">
        <v>6</v>
      </c>
      <c r="M24" s="201" t="s">
        <v>728</v>
      </c>
      <c r="N24" s="201" t="s">
        <v>727</v>
      </c>
      <c r="O24" s="201" t="s">
        <v>702</v>
      </c>
    </row>
    <row r="25" spans="1:15" ht="13.5" thickTop="1" x14ac:dyDescent="0.2">
      <c r="A25" s="202" t="s">
        <v>317</v>
      </c>
      <c r="B25" s="203">
        <v>6166827.5452399999</v>
      </c>
      <c r="C25" s="203">
        <v>0</v>
      </c>
      <c r="D25" s="203">
        <v>0</v>
      </c>
      <c r="E25" s="203">
        <v>0</v>
      </c>
      <c r="F25" s="203">
        <v>6166827.5452399999</v>
      </c>
      <c r="G25" s="214">
        <v>0.10420804214485632</v>
      </c>
      <c r="H25" s="196"/>
      <c r="I25" s="205" t="s">
        <v>317</v>
      </c>
      <c r="J25" s="203">
        <v>10604616.906409997</v>
      </c>
      <c r="K25" s="203">
        <v>0</v>
      </c>
      <c r="L25" s="203">
        <v>0</v>
      </c>
      <c r="M25" s="203">
        <v>0</v>
      </c>
      <c r="N25" s="203">
        <v>10604616.906409997</v>
      </c>
      <c r="O25" s="204">
        <v>0.11673325423024243</v>
      </c>
    </row>
    <row r="26" spans="1:15" x14ac:dyDescent="0.2">
      <c r="A26" s="202" t="s">
        <v>318</v>
      </c>
      <c r="B26" s="203">
        <v>14025080.574450001</v>
      </c>
      <c r="C26" s="203">
        <v>0</v>
      </c>
      <c r="D26" s="203">
        <v>0</v>
      </c>
      <c r="E26" s="203">
        <v>0</v>
      </c>
      <c r="F26" s="203">
        <v>14025080.574450001</v>
      </c>
      <c r="G26" s="214">
        <v>0.23699806373139171</v>
      </c>
      <c r="H26" s="196"/>
      <c r="I26" s="205" t="s">
        <v>318</v>
      </c>
      <c r="J26" s="203">
        <v>11310813.025880001</v>
      </c>
      <c r="K26" s="203">
        <v>0</v>
      </c>
      <c r="L26" s="203">
        <v>0</v>
      </c>
      <c r="M26" s="203">
        <v>0</v>
      </c>
      <c r="N26" s="203">
        <v>11310813.025880001</v>
      </c>
      <c r="O26" s="204">
        <v>0.12450690337551928</v>
      </c>
    </row>
    <row r="27" spans="1:15" x14ac:dyDescent="0.2">
      <c r="A27" s="202" t="s">
        <v>319</v>
      </c>
      <c r="B27" s="203">
        <v>8094990.597289999</v>
      </c>
      <c r="C27" s="203">
        <v>0</v>
      </c>
      <c r="D27" s="203">
        <v>0</v>
      </c>
      <c r="E27" s="203">
        <v>0</v>
      </c>
      <c r="F27" s="203">
        <v>8094990.597289999</v>
      </c>
      <c r="G27" s="214">
        <v>0.1367904510278927</v>
      </c>
      <c r="H27" s="196"/>
      <c r="I27" s="205" t="s">
        <v>319</v>
      </c>
      <c r="J27" s="203">
        <v>13650045.04738</v>
      </c>
      <c r="K27" s="203">
        <v>0</v>
      </c>
      <c r="L27" s="203">
        <v>0</v>
      </c>
      <c r="M27" s="203">
        <v>0</v>
      </c>
      <c r="N27" s="203">
        <v>13650045.04738</v>
      </c>
      <c r="O27" s="204">
        <v>0.15025664697108732</v>
      </c>
    </row>
    <row r="28" spans="1:15" x14ac:dyDescent="0.2">
      <c r="A28" s="202" t="s">
        <v>320</v>
      </c>
      <c r="B28" s="203">
        <v>3708312.0259400001</v>
      </c>
      <c r="C28" s="203">
        <v>0</v>
      </c>
      <c r="D28" s="203">
        <v>0</v>
      </c>
      <c r="E28" s="203">
        <v>0</v>
      </c>
      <c r="F28" s="203">
        <v>3708312.0259400001</v>
      </c>
      <c r="G28" s="214">
        <v>6.2663652104835016E-2</v>
      </c>
      <c r="H28" s="196"/>
      <c r="I28" s="205" t="s">
        <v>320</v>
      </c>
      <c r="J28" s="203">
        <v>8363662.6616599998</v>
      </c>
      <c r="K28" s="203">
        <v>0</v>
      </c>
      <c r="L28" s="203">
        <v>0</v>
      </c>
      <c r="M28" s="203">
        <v>0</v>
      </c>
      <c r="N28" s="203">
        <v>8363662.6616599998</v>
      </c>
      <c r="O28" s="204">
        <v>9.2065330449552049E-2</v>
      </c>
    </row>
    <row r="29" spans="1:15" x14ac:dyDescent="0.2">
      <c r="A29" s="202" t="s">
        <v>321</v>
      </c>
      <c r="B29" s="203">
        <v>4337801.2335100006</v>
      </c>
      <c r="C29" s="203">
        <v>0</v>
      </c>
      <c r="D29" s="203">
        <v>0</v>
      </c>
      <c r="E29" s="203">
        <v>0</v>
      </c>
      <c r="F29" s="203">
        <v>4337801.2335100006</v>
      </c>
      <c r="G29" s="214">
        <v>7.3300861819385887E-2</v>
      </c>
      <c r="H29" s="196"/>
      <c r="I29" s="205" t="s">
        <v>321</v>
      </c>
      <c r="J29" s="203">
        <v>8765817.497200001</v>
      </c>
      <c r="K29" s="203">
        <v>0</v>
      </c>
      <c r="L29" s="203">
        <v>0</v>
      </c>
      <c r="M29" s="203">
        <v>0</v>
      </c>
      <c r="N29" s="203">
        <v>8765817.497200001</v>
      </c>
      <c r="O29" s="204">
        <v>9.6492161052799619E-2</v>
      </c>
    </row>
    <row r="30" spans="1:15" x14ac:dyDescent="0.2">
      <c r="A30" s="202" t="s">
        <v>322</v>
      </c>
      <c r="B30" s="203">
        <v>4226930.1162300007</v>
      </c>
      <c r="C30" s="203">
        <v>0</v>
      </c>
      <c r="D30" s="203">
        <v>0</v>
      </c>
      <c r="E30" s="203">
        <v>0</v>
      </c>
      <c r="F30" s="203">
        <v>4226930.1162300007</v>
      </c>
      <c r="G30" s="214">
        <v>7.1427343875612753E-2</v>
      </c>
      <c r="H30" s="196"/>
      <c r="I30" s="205" t="s">
        <v>322</v>
      </c>
      <c r="J30" s="203">
        <v>6308622.8296600003</v>
      </c>
      <c r="K30" s="203">
        <v>0</v>
      </c>
      <c r="L30" s="203">
        <v>0</v>
      </c>
      <c r="M30" s="203">
        <v>0</v>
      </c>
      <c r="N30" s="203">
        <v>6308622.8296600003</v>
      </c>
      <c r="O30" s="204">
        <v>6.944391099807451E-2</v>
      </c>
    </row>
    <row r="31" spans="1:15" x14ac:dyDescent="0.2">
      <c r="A31" s="202" t="s">
        <v>323</v>
      </c>
      <c r="B31" s="203">
        <v>2197933.4698600001</v>
      </c>
      <c r="C31" s="203">
        <v>0</v>
      </c>
      <c r="D31" s="203">
        <v>0</v>
      </c>
      <c r="E31" s="203">
        <v>0</v>
      </c>
      <c r="F31" s="203">
        <v>2197933.4698600001</v>
      </c>
      <c r="G31" s="214">
        <v>3.7141032723633158E-2</v>
      </c>
      <c r="H31" s="196"/>
      <c r="I31" s="205" t="s">
        <v>323</v>
      </c>
      <c r="J31" s="203">
        <v>6615705.3853000002</v>
      </c>
      <c r="K31" s="203">
        <v>0</v>
      </c>
      <c r="L31" s="203">
        <v>0</v>
      </c>
      <c r="M31" s="203">
        <v>0</v>
      </c>
      <c r="N31" s="203">
        <v>6615705.3853000002</v>
      </c>
      <c r="O31" s="204">
        <v>7.28242071797809E-2</v>
      </c>
    </row>
    <row r="32" spans="1:15" x14ac:dyDescent="0.2">
      <c r="A32" s="202" t="s">
        <v>324</v>
      </c>
      <c r="B32" s="203">
        <v>7621129.718179998</v>
      </c>
      <c r="C32" s="203">
        <v>0</v>
      </c>
      <c r="D32" s="203">
        <v>0</v>
      </c>
      <c r="E32" s="203">
        <v>0</v>
      </c>
      <c r="F32" s="203">
        <v>7621129.718179998</v>
      </c>
      <c r="G32" s="214">
        <v>0.12878307379886531</v>
      </c>
      <c r="H32" s="196"/>
      <c r="I32" s="205" t="s">
        <v>324</v>
      </c>
      <c r="J32" s="203">
        <v>8367689.5503099998</v>
      </c>
      <c r="K32" s="203">
        <v>0</v>
      </c>
      <c r="L32" s="203">
        <v>0</v>
      </c>
      <c r="M32" s="203">
        <v>0</v>
      </c>
      <c r="N32" s="203">
        <v>8367689.5503099998</v>
      </c>
      <c r="O32" s="204">
        <v>9.2109657540354661E-2</v>
      </c>
    </row>
    <row r="33" spans="1:15" x14ac:dyDescent="0.2">
      <c r="A33" s="202" t="s">
        <v>325</v>
      </c>
      <c r="B33" s="203">
        <v>3436.8649</v>
      </c>
      <c r="C33" s="203">
        <v>0</v>
      </c>
      <c r="D33" s="203">
        <v>0</v>
      </c>
      <c r="E33" s="203">
        <v>0</v>
      </c>
      <c r="F33" s="203">
        <v>3436.8649</v>
      </c>
      <c r="G33" s="214">
        <v>5.8076694981007291E-5</v>
      </c>
      <c r="H33" s="196"/>
      <c r="I33" s="205" t="s">
        <v>325</v>
      </c>
      <c r="J33" s="203">
        <v>3000</v>
      </c>
      <c r="K33" s="203">
        <v>0</v>
      </c>
      <c r="L33" s="203">
        <v>0</v>
      </c>
      <c r="M33" s="203">
        <v>0</v>
      </c>
      <c r="N33" s="203">
        <v>3000</v>
      </c>
      <c r="O33" s="204">
        <v>3.3023329911997839E-5</v>
      </c>
    </row>
    <row r="34" spans="1:15" x14ac:dyDescent="0.2">
      <c r="A34" s="202" t="s">
        <v>326</v>
      </c>
      <c r="B34" s="203">
        <v>5342847.2052799985</v>
      </c>
      <c r="C34" s="203">
        <v>0</v>
      </c>
      <c r="D34" s="203">
        <v>0</v>
      </c>
      <c r="E34" s="203">
        <v>0</v>
      </c>
      <c r="F34" s="203">
        <v>5342847.2052799985</v>
      </c>
      <c r="G34" s="214">
        <v>9.028429004328152E-2</v>
      </c>
      <c r="H34" s="196"/>
      <c r="I34" s="205" t="s">
        <v>326</v>
      </c>
      <c r="J34" s="203">
        <v>9134772.4188699983</v>
      </c>
      <c r="K34" s="203">
        <v>0</v>
      </c>
      <c r="L34" s="203">
        <v>0</v>
      </c>
      <c r="M34" s="203">
        <v>0</v>
      </c>
      <c r="N34" s="203">
        <v>9134772.4188699983</v>
      </c>
      <c r="O34" s="204">
        <v>0.1005535344197875</v>
      </c>
    </row>
    <row r="35" spans="1:15" x14ac:dyDescent="0.2">
      <c r="A35" s="202" t="s">
        <v>327</v>
      </c>
      <c r="B35" s="203">
        <v>917994.63856000011</v>
      </c>
      <c r="C35" s="203">
        <v>0</v>
      </c>
      <c r="D35" s="203">
        <v>0</v>
      </c>
      <c r="E35" s="203">
        <v>0</v>
      </c>
      <c r="F35" s="203">
        <v>917994.63856000011</v>
      </c>
      <c r="G35" s="214">
        <v>1.5512420816380988E-2</v>
      </c>
      <c r="H35" s="196"/>
      <c r="I35" s="205" t="s">
        <v>327</v>
      </c>
      <c r="J35" s="203">
        <v>2339142.9964800007</v>
      </c>
      <c r="K35" s="203">
        <v>0</v>
      </c>
      <c r="L35" s="203">
        <v>0</v>
      </c>
      <c r="M35" s="203">
        <v>0</v>
      </c>
      <c r="N35" s="203">
        <v>2339142.9964800007</v>
      </c>
      <c r="O35" s="204">
        <v>2.5748763628032755E-2</v>
      </c>
    </row>
    <row r="36" spans="1:15" x14ac:dyDescent="0.2">
      <c r="A36" s="202" t="s">
        <v>328</v>
      </c>
      <c r="B36" s="203">
        <v>2534754.65625</v>
      </c>
      <c r="C36" s="203">
        <v>0</v>
      </c>
      <c r="D36" s="203">
        <v>0</v>
      </c>
      <c r="E36" s="203">
        <v>0</v>
      </c>
      <c r="F36" s="203">
        <v>2534754.65625</v>
      </c>
      <c r="G36" s="214">
        <v>4.2832691218883591E-2</v>
      </c>
      <c r="H36" s="196"/>
      <c r="I36" s="205" t="s">
        <v>328</v>
      </c>
      <c r="J36" s="203">
        <v>5380978.2644000007</v>
      </c>
      <c r="K36" s="203">
        <v>0</v>
      </c>
      <c r="L36" s="203">
        <v>0</v>
      </c>
      <c r="M36" s="203">
        <v>0</v>
      </c>
      <c r="N36" s="203">
        <v>5380978.2644000007</v>
      </c>
      <c r="O36" s="204">
        <v>5.9232606824856926E-2</v>
      </c>
    </row>
    <row r="37" spans="1:15" ht="13.5" thickBot="1" x14ac:dyDescent="0.25">
      <c r="A37" s="196"/>
      <c r="B37" s="205"/>
      <c r="C37" s="207"/>
      <c r="D37" s="205"/>
      <c r="E37" s="205"/>
      <c r="F37" s="207"/>
      <c r="G37" s="214"/>
      <c r="H37" s="211"/>
      <c r="I37" s="205"/>
      <c r="J37" s="207"/>
      <c r="K37" s="207"/>
      <c r="L37" s="205"/>
      <c r="M37" s="207"/>
      <c r="N37" s="207"/>
      <c r="O37" s="208"/>
    </row>
    <row r="38" spans="1:15" ht="14.25" thickTop="1" thickBot="1" x14ac:dyDescent="0.25">
      <c r="A38" s="198" t="s">
        <v>732</v>
      </c>
      <c r="B38" s="209">
        <v>59178038.645690002</v>
      </c>
      <c r="C38" s="209">
        <v>0</v>
      </c>
      <c r="D38" s="209">
        <v>0</v>
      </c>
      <c r="E38" s="209">
        <v>0</v>
      </c>
      <c r="F38" s="209">
        <v>59178038.645690002</v>
      </c>
      <c r="G38" s="210"/>
      <c r="H38" s="211"/>
      <c r="I38" s="201" t="s">
        <v>732</v>
      </c>
      <c r="J38" s="209">
        <v>90844866.583550006</v>
      </c>
      <c r="K38" s="209">
        <v>0</v>
      </c>
      <c r="L38" s="209">
        <v>0</v>
      </c>
      <c r="M38" s="209">
        <v>0</v>
      </c>
      <c r="N38" s="209">
        <v>90844866.583550006</v>
      </c>
      <c r="O38" s="210"/>
    </row>
    <row r="39" spans="1:15" ht="10.5" customHeight="1" thickTop="1" thickBot="1" x14ac:dyDescent="0.25">
      <c r="A39" s="215"/>
      <c r="B39" s="216"/>
      <c r="C39" s="216"/>
      <c r="D39" s="216"/>
      <c r="E39" s="216"/>
      <c r="F39" s="217"/>
      <c r="G39" s="217"/>
      <c r="H39" s="217"/>
      <c r="I39" s="217"/>
      <c r="J39" s="218"/>
      <c r="K39" s="217"/>
      <c r="L39" s="219"/>
      <c r="M39" s="220"/>
      <c r="N39" s="217"/>
      <c r="O39" s="217"/>
    </row>
    <row r="40" spans="1:15" ht="13.5" thickTop="1" x14ac:dyDescent="0.2">
      <c r="A40" s="221" t="s">
        <v>733</v>
      </c>
      <c r="B40" s="222"/>
      <c r="C40" s="222"/>
      <c r="D40" s="222"/>
      <c r="E40" s="206"/>
      <c r="F40" s="206"/>
      <c r="G40" s="206"/>
      <c r="H40" s="206"/>
      <c r="I40" s="206"/>
      <c r="J40" s="214"/>
      <c r="K40" s="206"/>
      <c r="L40" s="223"/>
      <c r="M40" s="207"/>
      <c r="N40" s="206"/>
      <c r="O40" s="206"/>
    </row>
    <row r="41" spans="1:15" x14ac:dyDescent="0.2">
      <c r="A41" s="221" t="s">
        <v>734</v>
      </c>
      <c r="B41" s="224"/>
      <c r="C41" s="224"/>
      <c r="D41" s="224"/>
      <c r="E41" s="223"/>
      <c r="F41" s="223"/>
      <c r="G41" s="223"/>
      <c r="H41" s="223"/>
      <c r="I41" s="223"/>
      <c r="J41" s="214"/>
      <c r="K41" s="223"/>
      <c r="L41" s="223"/>
      <c r="M41" s="207"/>
      <c r="N41" s="223"/>
      <c r="O41" s="223"/>
    </row>
    <row r="42" spans="1:15" x14ac:dyDescent="0.2">
      <c r="A42" s="221" t="s">
        <v>735</v>
      </c>
      <c r="B42" s="224"/>
      <c r="C42" s="224"/>
      <c r="D42" s="224"/>
      <c r="E42" s="223"/>
      <c r="F42" s="223"/>
      <c r="G42" s="223"/>
      <c r="H42" s="223"/>
      <c r="I42" s="223"/>
      <c r="J42" s="214"/>
      <c r="K42" s="223"/>
      <c r="L42" s="223"/>
      <c r="M42" s="207"/>
      <c r="N42" s="223"/>
      <c r="O42" s="223"/>
    </row>
    <row r="43" spans="1:15" x14ac:dyDescent="0.2">
      <c r="A43" s="221" t="s">
        <v>736</v>
      </c>
      <c r="B43" s="224"/>
      <c r="C43" s="224"/>
      <c r="D43" s="224"/>
      <c r="E43" s="223"/>
      <c r="F43" s="223"/>
      <c r="G43" s="214"/>
      <c r="H43" s="223"/>
      <c r="I43" s="223"/>
      <c r="J43" s="223"/>
      <c r="K43" s="207"/>
      <c r="L43" s="223"/>
      <c r="M43" s="223"/>
      <c r="N43" s="207"/>
      <c r="O43" s="223"/>
    </row>
    <row r="44" spans="1:15" x14ac:dyDescent="0.2">
      <c r="A44" s="196"/>
      <c r="B44" s="206"/>
      <c r="C44" s="206"/>
      <c r="D44" s="206"/>
      <c r="E44" s="206"/>
      <c r="F44" s="206"/>
      <c r="G44" s="206"/>
      <c r="H44" s="206"/>
      <c r="I44" s="206"/>
      <c r="J44" s="205"/>
      <c r="K44" s="207"/>
      <c r="L44" s="206"/>
      <c r="M44" s="206"/>
      <c r="N44" s="211"/>
      <c r="O44" s="206"/>
    </row>
    <row r="45" spans="1:15" x14ac:dyDescent="0.2">
      <c r="A45" s="196"/>
      <c r="B45" s="206"/>
      <c r="C45" s="206"/>
      <c r="D45" s="206"/>
      <c r="E45" s="206"/>
      <c r="F45" s="206"/>
      <c r="G45" s="206"/>
      <c r="H45" s="206"/>
      <c r="I45" s="206"/>
      <c r="J45" s="206"/>
      <c r="K45" s="214"/>
      <c r="L45" s="206"/>
      <c r="M45" s="206"/>
      <c r="N45" s="211"/>
      <c r="O45" s="206"/>
    </row>
    <row r="46" spans="1:15" x14ac:dyDescent="0.2">
      <c r="A46" s="196"/>
      <c r="B46" s="206"/>
      <c r="C46" s="206"/>
      <c r="D46" s="206"/>
      <c r="E46" s="206"/>
      <c r="F46" s="206"/>
      <c r="G46" s="206"/>
      <c r="H46" s="206"/>
      <c r="I46" s="206"/>
      <c r="J46" s="206"/>
      <c r="K46" s="214"/>
      <c r="L46" s="206"/>
      <c r="M46" s="206"/>
      <c r="N46" s="211"/>
      <c r="O46" s="206"/>
    </row>
    <row r="47" spans="1:15" x14ac:dyDescent="0.2">
      <c r="A47" s="196"/>
      <c r="B47" s="206"/>
      <c r="C47" s="206"/>
      <c r="D47" s="206"/>
      <c r="E47" s="206"/>
      <c r="F47" s="206"/>
      <c r="G47" s="206"/>
      <c r="H47" s="206"/>
      <c r="I47" s="206"/>
      <c r="J47" s="206"/>
      <c r="K47" s="214"/>
      <c r="L47" s="206"/>
      <c r="M47" s="206"/>
      <c r="N47" s="211"/>
      <c r="O47" s="206"/>
    </row>
    <row r="48" spans="1:15" x14ac:dyDescent="0.2">
      <c r="A48" s="196"/>
      <c r="B48" s="206"/>
      <c r="C48" s="206"/>
      <c r="D48" s="206"/>
      <c r="E48" s="206"/>
      <c r="F48" s="206"/>
      <c r="G48" s="206"/>
      <c r="H48" s="206"/>
      <c r="I48" s="206"/>
      <c r="J48" s="206"/>
      <c r="K48" s="214"/>
      <c r="L48" s="206"/>
      <c r="M48" s="206"/>
      <c r="N48" s="211"/>
      <c r="O48" s="206"/>
    </row>
    <row r="49" spans="1:15" x14ac:dyDescent="0.2">
      <c r="A49" s="196"/>
      <c r="B49" s="206"/>
      <c r="C49" s="206"/>
      <c r="D49" s="206"/>
      <c r="E49" s="206"/>
      <c r="F49" s="206"/>
      <c r="G49" s="214"/>
      <c r="H49" s="206"/>
      <c r="I49" s="206"/>
      <c r="J49" s="206"/>
      <c r="K49" s="206"/>
      <c r="L49" s="211"/>
      <c r="M49" s="206"/>
      <c r="N49" s="206"/>
      <c r="O49" s="206"/>
    </row>
    <row r="50" spans="1:15" x14ac:dyDescent="0.2">
      <c r="A50" s="196"/>
      <c r="B50" s="206"/>
      <c r="C50" s="206"/>
      <c r="D50" s="206"/>
      <c r="E50" s="206"/>
      <c r="F50" s="206"/>
      <c r="G50" s="206"/>
      <c r="H50" s="206"/>
      <c r="I50" s="206"/>
      <c r="J50" s="206"/>
      <c r="K50" s="206"/>
      <c r="L50" s="211"/>
      <c r="M50" s="206"/>
      <c r="N50" s="206"/>
      <c r="O50" s="206"/>
    </row>
    <row r="51" spans="1:15" x14ac:dyDescent="0.2">
      <c r="A51" s="196"/>
      <c r="B51" s="206"/>
      <c r="C51" s="206"/>
      <c r="D51" s="206"/>
      <c r="E51" s="206"/>
      <c r="F51" s="206"/>
      <c r="G51" s="206"/>
      <c r="H51" s="206"/>
      <c r="I51" s="206"/>
      <c r="J51" s="206"/>
      <c r="K51" s="206"/>
      <c r="L51" s="225"/>
      <c r="M51" s="206"/>
      <c r="N51" s="206"/>
      <c r="O51" s="206"/>
    </row>
    <row r="52" spans="1:15" x14ac:dyDescent="0.2">
      <c r="A52" s="196"/>
      <c r="B52" s="206"/>
      <c r="C52" s="206"/>
      <c r="D52" s="206"/>
      <c r="E52" s="206"/>
      <c r="F52" s="206"/>
      <c r="G52" s="206"/>
      <c r="H52" s="206"/>
      <c r="I52" s="206"/>
      <c r="J52" s="206"/>
      <c r="K52" s="225"/>
      <c r="L52" s="206"/>
      <c r="M52" s="206"/>
      <c r="N52" s="206"/>
      <c r="O52" s="211"/>
    </row>
    <row r="53" spans="1:15" x14ac:dyDescent="0.2">
      <c r="A53" s="196"/>
      <c r="B53" s="206"/>
      <c r="C53" s="206"/>
      <c r="D53" s="206"/>
      <c r="E53" s="206"/>
      <c r="F53" s="206"/>
      <c r="G53" s="206"/>
      <c r="H53" s="206"/>
      <c r="I53" s="206"/>
      <c r="J53" s="206"/>
      <c r="K53" s="206"/>
      <c r="L53" s="206"/>
      <c r="M53" s="206"/>
      <c r="N53" s="206"/>
      <c r="O53" s="211"/>
    </row>
    <row r="54" spans="1:15" x14ac:dyDescent="0.2">
      <c r="A54" s="196"/>
      <c r="B54" s="226"/>
      <c r="C54" s="226"/>
      <c r="D54" s="226"/>
      <c r="E54" s="226"/>
      <c r="F54" s="226"/>
      <c r="G54" s="226"/>
      <c r="H54" s="226"/>
      <c r="I54" s="226"/>
      <c r="J54" s="226"/>
      <c r="K54" s="226"/>
      <c r="L54" s="226"/>
      <c r="M54" s="227"/>
      <c r="O54" s="211"/>
    </row>
    <row r="55" spans="1:15" x14ac:dyDescent="0.2">
      <c r="A55" s="196"/>
      <c r="B55" s="226"/>
      <c r="C55" s="226"/>
      <c r="D55" s="226"/>
      <c r="E55" s="226"/>
      <c r="F55" s="226"/>
      <c r="G55" s="226"/>
      <c r="H55" s="226"/>
      <c r="I55" s="226"/>
      <c r="J55" s="226"/>
      <c r="K55" s="227"/>
      <c r="M55" s="211"/>
      <c r="N55" s="226"/>
      <c r="O55" s="226"/>
    </row>
    <row r="56" spans="1:15" x14ac:dyDescent="0.2">
      <c r="A56" s="196"/>
      <c r="B56" s="226"/>
      <c r="C56" s="226"/>
      <c r="D56" s="226"/>
      <c r="E56" s="226"/>
      <c r="F56" s="226"/>
      <c r="G56" s="226"/>
      <c r="H56" s="226"/>
      <c r="I56" s="226"/>
      <c r="J56" s="226"/>
      <c r="K56" s="227"/>
      <c r="M56" s="211"/>
      <c r="N56" s="226"/>
      <c r="O56" s="226"/>
    </row>
    <row r="57" spans="1:15" x14ac:dyDescent="0.2">
      <c r="A57" s="196"/>
      <c r="B57" s="226"/>
      <c r="C57" s="226"/>
      <c r="D57" s="226"/>
      <c r="E57" s="226"/>
      <c r="F57" s="226"/>
      <c r="G57" s="226"/>
      <c r="H57" s="226"/>
      <c r="I57" s="226"/>
      <c r="J57" s="226"/>
      <c r="K57" s="227"/>
      <c r="M57" s="211"/>
      <c r="N57" s="226"/>
      <c r="O57" s="226"/>
    </row>
    <row r="58" spans="1:15" x14ac:dyDescent="0.2">
      <c r="A58" s="196"/>
      <c r="B58" s="226"/>
      <c r="C58" s="226"/>
      <c r="D58" s="226"/>
      <c r="E58" s="226"/>
      <c r="F58" s="226"/>
      <c r="G58" s="227"/>
      <c r="J58" s="211"/>
      <c r="K58" s="226"/>
      <c r="L58" s="226"/>
      <c r="M58" s="228"/>
      <c r="N58" s="226"/>
      <c r="O58" s="226"/>
    </row>
    <row r="59" spans="1:15" x14ac:dyDescent="0.2">
      <c r="A59" s="196"/>
      <c r="B59" s="228"/>
      <c r="C59" s="228"/>
      <c r="D59" s="228"/>
      <c r="E59" s="228"/>
      <c r="F59" s="228"/>
      <c r="G59" s="229"/>
      <c r="J59" s="211"/>
      <c r="K59" s="228"/>
      <c r="L59" s="228"/>
      <c r="M59" s="228"/>
      <c r="N59" s="228"/>
      <c r="O59" s="228"/>
    </row>
    <row r="60" spans="1:15" x14ac:dyDescent="0.2">
      <c r="A60" s="196"/>
      <c r="B60" s="230"/>
      <c r="C60" s="230"/>
      <c r="D60" s="230"/>
      <c r="E60" s="230"/>
      <c r="F60" s="230"/>
      <c r="G60" s="230"/>
      <c r="H60" s="230"/>
      <c r="I60" s="230"/>
      <c r="J60" s="230"/>
      <c r="K60" s="230"/>
      <c r="L60" s="231"/>
      <c r="M60" s="232"/>
      <c r="N60" s="230"/>
      <c r="O60" s="230"/>
    </row>
    <row r="61" spans="1:15" x14ac:dyDescent="0.2">
      <c r="A61" s="196"/>
      <c r="B61" s="233"/>
      <c r="C61" s="233"/>
      <c r="D61" s="233"/>
      <c r="E61" s="233"/>
      <c r="F61" s="233"/>
      <c r="G61" s="233"/>
      <c r="H61" s="233"/>
      <c r="I61" s="233"/>
      <c r="J61" s="233"/>
      <c r="K61" s="233"/>
      <c r="L61" s="234"/>
      <c r="M61" s="235"/>
      <c r="N61" s="233"/>
      <c r="O61" s="233"/>
    </row>
    <row r="62" spans="1:15" x14ac:dyDescent="0.2">
      <c r="A62" s="236"/>
      <c r="B62" s="237"/>
      <c r="C62" s="237"/>
      <c r="D62" s="237"/>
      <c r="E62" s="238"/>
      <c r="F62" s="238"/>
      <c r="G62" s="238"/>
      <c r="H62" s="238"/>
      <c r="I62" s="238"/>
      <c r="J62" s="238"/>
      <c r="K62" s="238"/>
      <c r="L62" s="239"/>
      <c r="M62" s="240"/>
      <c r="N62" s="238"/>
      <c r="O62" s="238"/>
    </row>
    <row r="63" spans="1:15" x14ac:dyDescent="0.2">
      <c r="B63" s="238"/>
      <c r="C63" s="238"/>
      <c r="D63" s="238"/>
      <c r="E63" s="238"/>
      <c r="F63" s="238"/>
      <c r="G63" s="238"/>
      <c r="H63" s="238"/>
      <c r="I63" s="238"/>
      <c r="J63" s="238"/>
      <c r="K63" s="238"/>
      <c r="L63" s="239"/>
      <c r="M63" s="240"/>
      <c r="N63" s="238"/>
      <c r="O63" s="238"/>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3CC5A-A9DB-4296-A889-006E6BAEE72E}">
  <sheetPr codeName="Sheet17">
    <pageSetUpPr fitToPage="1"/>
  </sheetPr>
  <dimension ref="A1:N23"/>
  <sheetViews>
    <sheetView topLeftCell="C1" zoomScale="110" zoomScaleNormal="110" workbookViewId="0">
      <pane xSplit="1" topLeftCell="D1" activePane="topRight" state="frozen"/>
      <selection activeCell="C1" sqref="C1"/>
      <selection pane="topRight" activeCell="C1" sqref="C1:N1"/>
    </sheetView>
  </sheetViews>
  <sheetFormatPr baseColWidth="10" defaultColWidth="9.140625" defaultRowHeight="12.75" x14ac:dyDescent="0.2"/>
  <cols>
    <col min="1" max="2" width="31.140625" style="80" hidden="1" customWidth="1"/>
    <col min="3" max="3" width="64.5703125" style="154" bestFit="1" customWidth="1"/>
    <col min="4" max="10" width="11.7109375" style="80" bestFit="1" customWidth="1"/>
    <col min="11" max="13" width="11.7109375" style="80" customWidth="1"/>
    <col min="14" max="14" width="11.7109375" style="80" bestFit="1" customWidth="1"/>
    <col min="15" max="256" width="9.140625" style="80"/>
    <col min="257" max="258" width="0" style="80" hidden="1" customWidth="1"/>
    <col min="259" max="259" width="64.5703125" style="80" bestFit="1" customWidth="1"/>
    <col min="260" max="266" width="11.7109375" style="80" bestFit="1" customWidth="1"/>
    <col min="267" max="269" width="11.7109375" style="80" customWidth="1"/>
    <col min="270" max="270" width="11.7109375" style="80" bestFit="1" customWidth="1"/>
    <col min="271" max="512" width="9.140625" style="80"/>
    <col min="513" max="514" width="0" style="80" hidden="1" customWidth="1"/>
    <col min="515" max="515" width="64.5703125" style="80" bestFit="1" customWidth="1"/>
    <col min="516" max="522" width="11.7109375" style="80" bestFit="1" customWidth="1"/>
    <col min="523" max="525" width="11.7109375" style="80" customWidth="1"/>
    <col min="526" max="526" width="11.7109375" style="80" bestFit="1" customWidth="1"/>
    <col min="527" max="768" width="9.140625" style="80"/>
    <col min="769" max="770" width="0" style="80" hidden="1" customWidth="1"/>
    <col min="771" max="771" width="64.5703125" style="80" bestFit="1" customWidth="1"/>
    <col min="772" max="778" width="11.7109375" style="80" bestFit="1" customWidth="1"/>
    <col min="779" max="781" width="11.7109375" style="80" customWidth="1"/>
    <col min="782" max="782" width="11.7109375" style="80" bestFit="1" customWidth="1"/>
    <col min="783" max="1024" width="9.140625" style="80"/>
    <col min="1025" max="1026" width="0" style="80" hidden="1" customWidth="1"/>
    <col min="1027" max="1027" width="64.5703125" style="80" bestFit="1" customWidth="1"/>
    <col min="1028" max="1034" width="11.7109375" style="80" bestFit="1" customWidth="1"/>
    <col min="1035" max="1037" width="11.7109375" style="80" customWidth="1"/>
    <col min="1038" max="1038" width="11.7109375" style="80" bestFit="1" customWidth="1"/>
    <col min="1039" max="1280" width="9.140625" style="80"/>
    <col min="1281" max="1282" width="0" style="80" hidden="1" customWidth="1"/>
    <col min="1283" max="1283" width="64.5703125" style="80" bestFit="1" customWidth="1"/>
    <col min="1284" max="1290" width="11.7109375" style="80" bestFit="1" customWidth="1"/>
    <col min="1291" max="1293" width="11.7109375" style="80" customWidth="1"/>
    <col min="1294" max="1294" width="11.7109375" style="80" bestFit="1" customWidth="1"/>
    <col min="1295" max="1536" width="9.140625" style="80"/>
    <col min="1537" max="1538" width="0" style="80" hidden="1" customWidth="1"/>
    <col min="1539" max="1539" width="64.5703125" style="80" bestFit="1" customWidth="1"/>
    <col min="1540" max="1546" width="11.7109375" style="80" bestFit="1" customWidth="1"/>
    <col min="1547" max="1549" width="11.7109375" style="80" customWidth="1"/>
    <col min="1550" max="1550" width="11.7109375" style="80" bestFit="1" customWidth="1"/>
    <col min="1551" max="1792" width="9.140625" style="80"/>
    <col min="1793" max="1794" width="0" style="80" hidden="1" customWidth="1"/>
    <col min="1795" max="1795" width="64.5703125" style="80" bestFit="1" customWidth="1"/>
    <col min="1796" max="1802" width="11.7109375" style="80" bestFit="1" customWidth="1"/>
    <col min="1803" max="1805" width="11.7109375" style="80" customWidth="1"/>
    <col min="1806" max="1806" width="11.7109375" style="80" bestFit="1" customWidth="1"/>
    <col min="1807" max="2048" width="9.140625" style="80"/>
    <col min="2049" max="2050" width="0" style="80" hidden="1" customWidth="1"/>
    <col min="2051" max="2051" width="64.5703125" style="80" bestFit="1" customWidth="1"/>
    <col min="2052" max="2058" width="11.7109375" style="80" bestFit="1" customWidth="1"/>
    <col min="2059" max="2061" width="11.7109375" style="80" customWidth="1"/>
    <col min="2062" max="2062" width="11.7109375" style="80" bestFit="1" customWidth="1"/>
    <col min="2063" max="2304" width="9.140625" style="80"/>
    <col min="2305" max="2306" width="0" style="80" hidden="1" customWidth="1"/>
    <col min="2307" max="2307" width="64.5703125" style="80" bestFit="1" customWidth="1"/>
    <col min="2308" max="2314" width="11.7109375" style="80" bestFit="1" customWidth="1"/>
    <col min="2315" max="2317" width="11.7109375" style="80" customWidth="1"/>
    <col min="2318" max="2318" width="11.7109375" style="80" bestFit="1" customWidth="1"/>
    <col min="2319" max="2560" width="9.140625" style="80"/>
    <col min="2561" max="2562" width="0" style="80" hidden="1" customWidth="1"/>
    <col min="2563" max="2563" width="64.5703125" style="80" bestFit="1" customWidth="1"/>
    <col min="2564" max="2570" width="11.7109375" style="80" bestFit="1" customWidth="1"/>
    <col min="2571" max="2573" width="11.7109375" style="80" customWidth="1"/>
    <col min="2574" max="2574" width="11.7109375" style="80" bestFit="1" customWidth="1"/>
    <col min="2575" max="2816" width="9.140625" style="80"/>
    <col min="2817" max="2818" width="0" style="80" hidden="1" customWidth="1"/>
    <col min="2819" max="2819" width="64.5703125" style="80" bestFit="1" customWidth="1"/>
    <col min="2820" max="2826" width="11.7109375" style="80" bestFit="1" customWidth="1"/>
    <col min="2827" max="2829" width="11.7109375" style="80" customWidth="1"/>
    <col min="2830" max="2830" width="11.7109375" style="80" bestFit="1" customWidth="1"/>
    <col min="2831" max="3072" width="9.140625" style="80"/>
    <col min="3073" max="3074" width="0" style="80" hidden="1" customWidth="1"/>
    <col min="3075" max="3075" width="64.5703125" style="80" bestFit="1" customWidth="1"/>
    <col min="3076" max="3082" width="11.7109375" style="80" bestFit="1" customWidth="1"/>
    <col min="3083" max="3085" width="11.7109375" style="80" customWidth="1"/>
    <col min="3086" max="3086" width="11.7109375" style="80" bestFit="1" customWidth="1"/>
    <col min="3087" max="3328" width="9.140625" style="80"/>
    <col min="3329" max="3330" width="0" style="80" hidden="1" customWidth="1"/>
    <col min="3331" max="3331" width="64.5703125" style="80" bestFit="1" customWidth="1"/>
    <col min="3332" max="3338" width="11.7109375" style="80" bestFit="1" customWidth="1"/>
    <col min="3339" max="3341" width="11.7109375" style="80" customWidth="1"/>
    <col min="3342" max="3342" width="11.7109375" style="80" bestFit="1" customWidth="1"/>
    <col min="3343" max="3584" width="9.140625" style="80"/>
    <col min="3585" max="3586" width="0" style="80" hidden="1" customWidth="1"/>
    <col min="3587" max="3587" width="64.5703125" style="80" bestFit="1" customWidth="1"/>
    <col min="3588" max="3594" width="11.7109375" style="80" bestFit="1" customWidth="1"/>
    <col min="3595" max="3597" width="11.7109375" style="80" customWidth="1"/>
    <col min="3598" max="3598" width="11.7109375" style="80" bestFit="1" customWidth="1"/>
    <col min="3599" max="3840" width="9.140625" style="80"/>
    <col min="3841" max="3842" width="0" style="80" hidden="1" customWidth="1"/>
    <col min="3843" max="3843" width="64.5703125" style="80" bestFit="1" customWidth="1"/>
    <col min="3844" max="3850" width="11.7109375" style="80" bestFit="1" customWidth="1"/>
    <col min="3851" max="3853" width="11.7109375" style="80" customWidth="1"/>
    <col min="3854" max="3854" width="11.7109375" style="80" bestFit="1" customWidth="1"/>
    <col min="3855" max="4096" width="9.140625" style="80"/>
    <col min="4097" max="4098" width="0" style="80" hidden="1" customWidth="1"/>
    <col min="4099" max="4099" width="64.5703125" style="80" bestFit="1" customWidth="1"/>
    <col min="4100" max="4106" width="11.7109375" style="80" bestFit="1" customWidth="1"/>
    <col min="4107" max="4109" width="11.7109375" style="80" customWidth="1"/>
    <col min="4110" max="4110" width="11.7109375" style="80" bestFit="1" customWidth="1"/>
    <col min="4111" max="4352" width="9.140625" style="80"/>
    <col min="4353" max="4354" width="0" style="80" hidden="1" customWidth="1"/>
    <col min="4355" max="4355" width="64.5703125" style="80" bestFit="1" customWidth="1"/>
    <col min="4356" max="4362" width="11.7109375" style="80" bestFit="1" customWidth="1"/>
    <col min="4363" max="4365" width="11.7109375" style="80" customWidth="1"/>
    <col min="4366" max="4366" width="11.7109375" style="80" bestFit="1" customWidth="1"/>
    <col min="4367" max="4608" width="9.140625" style="80"/>
    <col min="4609" max="4610" width="0" style="80" hidden="1" customWidth="1"/>
    <col min="4611" max="4611" width="64.5703125" style="80" bestFit="1" customWidth="1"/>
    <col min="4612" max="4618" width="11.7109375" style="80" bestFit="1" customWidth="1"/>
    <col min="4619" max="4621" width="11.7109375" style="80" customWidth="1"/>
    <col min="4622" max="4622" width="11.7109375" style="80" bestFit="1" customWidth="1"/>
    <col min="4623" max="4864" width="9.140625" style="80"/>
    <col min="4865" max="4866" width="0" style="80" hidden="1" customWidth="1"/>
    <col min="4867" max="4867" width="64.5703125" style="80" bestFit="1" customWidth="1"/>
    <col min="4868" max="4874" width="11.7109375" style="80" bestFit="1" customWidth="1"/>
    <col min="4875" max="4877" width="11.7109375" style="80" customWidth="1"/>
    <col min="4878" max="4878" width="11.7109375" style="80" bestFit="1" customWidth="1"/>
    <col min="4879" max="5120" width="9.140625" style="80"/>
    <col min="5121" max="5122" width="0" style="80" hidden="1" customWidth="1"/>
    <col min="5123" max="5123" width="64.5703125" style="80" bestFit="1" customWidth="1"/>
    <col min="5124" max="5130" width="11.7109375" style="80" bestFit="1" customWidth="1"/>
    <col min="5131" max="5133" width="11.7109375" style="80" customWidth="1"/>
    <col min="5134" max="5134" width="11.7109375" style="80" bestFit="1" customWidth="1"/>
    <col min="5135" max="5376" width="9.140625" style="80"/>
    <col min="5377" max="5378" width="0" style="80" hidden="1" customWidth="1"/>
    <col min="5379" max="5379" width="64.5703125" style="80" bestFit="1" customWidth="1"/>
    <col min="5380" max="5386" width="11.7109375" style="80" bestFit="1" customWidth="1"/>
    <col min="5387" max="5389" width="11.7109375" style="80" customWidth="1"/>
    <col min="5390" max="5390" width="11.7109375" style="80" bestFit="1" customWidth="1"/>
    <col min="5391" max="5632" width="9.140625" style="80"/>
    <col min="5633" max="5634" width="0" style="80" hidden="1" customWidth="1"/>
    <col min="5635" max="5635" width="64.5703125" style="80" bestFit="1" customWidth="1"/>
    <col min="5636" max="5642" width="11.7109375" style="80" bestFit="1" customWidth="1"/>
    <col min="5643" max="5645" width="11.7109375" style="80" customWidth="1"/>
    <col min="5646" max="5646" width="11.7109375" style="80" bestFit="1" customWidth="1"/>
    <col min="5647" max="5888" width="9.140625" style="80"/>
    <col min="5889" max="5890" width="0" style="80" hidden="1" customWidth="1"/>
    <col min="5891" max="5891" width="64.5703125" style="80" bestFit="1" customWidth="1"/>
    <col min="5892" max="5898" width="11.7109375" style="80" bestFit="1" customWidth="1"/>
    <col min="5899" max="5901" width="11.7109375" style="80" customWidth="1"/>
    <col min="5902" max="5902" width="11.7109375" style="80" bestFit="1" customWidth="1"/>
    <col min="5903" max="6144" width="9.140625" style="80"/>
    <col min="6145" max="6146" width="0" style="80" hidden="1" customWidth="1"/>
    <col min="6147" max="6147" width="64.5703125" style="80" bestFit="1" customWidth="1"/>
    <col min="6148" max="6154" width="11.7109375" style="80" bestFit="1" customWidth="1"/>
    <col min="6155" max="6157" width="11.7109375" style="80" customWidth="1"/>
    <col min="6158" max="6158" width="11.7109375" style="80" bestFit="1" customWidth="1"/>
    <col min="6159" max="6400" width="9.140625" style="80"/>
    <col min="6401" max="6402" width="0" style="80" hidden="1" customWidth="1"/>
    <col min="6403" max="6403" width="64.5703125" style="80" bestFit="1" customWidth="1"/>
    <col min="6404" max="6410" width="11.7109375" style="80" bestFit="1" customWidth="1"/>
    <col min="6411" max="6413" width="11.7109375" style="80" customWidth="1"/>
    <col min="6414" max="6414" width="11.7109375" style="80" bestFit="1" customWidth="1"/>
    <col min="6415" max="6656" width="9.140625" style="80"/>
    <col min="6657" max="6658" width="0" style="80" hidden="1" customWidth="1"/>
    <col min="6659" max="6659" width="64.5703125" style="80" bestFit="1" customWidth="1"/>
    <col min="6660" max="6666" width="11.7109375" style="80" bestFit="1" customWidth="1"/>
    <col min="6667" max="6669" width="11.7109375" style="80" customWidth="1"/>
    <col min="6670" max="6670" width="11.7109375" style="80" bestFit="1" customWidth="1"/>
    <col min="6671" max="6912" width="9.140625" style="80"/>
    <col min="6913" max="6914" width="0" style="80" hidden="1" customWidth="1"/>
    <col min="6915" max="6915" width="64.5703125" style="80" bestFit="1" customWidth="1"/>
    <col min="6916" max="6922" width="11.7109375" style="80" bestFit="1" customWidth="1"/>
    <col min="6923" max="6925" width="11.7109375" style="80" customWidth="1"/>
    <col min="6926" max="6926" width="11.7109375" style="80" bestFit="1" customWidth="1"/>
    <col min="6927" max="7168" width="9.140625" style="80"/>
    <col min="7169" max="7170" width="0" style="80" hidden="1" customWidth="1"/>
    <col min="7171" max="7171" width="64.5703125" style="80" bestFit="1" customWidth="1"/>
    <col min="7172" max="7178" width="11.7109375" style="80" bestFit="1" customWidth="1"/>
    <col min="7179" max="7181" width="11.7109375" style="80" customWidth="1"/>
    <col min="7182" max="7182" width="11.7109375" style="80" bestFit="1" customWidth="1"/>
    <col min="7183" max="7424" width="9.140625" style="80"/>
    <col min="7425" max="7426" width="0" style="80" hidden="1" customWidth="1"/>
    <col min="7427" max="7427" width="64.5703125" style="80" bestFit="1" customWidth="1"/>
    <col min="7428" max="7434" width="11.7109375" style="80" bestFit="1" customWidth="1"/>
    <col min="7435" max="7437" width="11.7109375" style="80" customWidth="1"/>
    <col min="7438" max="7438" width="11.7109375" style="80" bestFit="1" customWidth="1"/>
    <col min="7439" max="7680" width="9.140625" style="80"/>
    <col min="7681" max="7682" width="0" style="80" hidden="1" customWidth="1"/>
    <col min="7683" max="7683" width="64.5703125" style="80" bestFit="1" customWidth="1"/>
    <col min="7684" max="7690" width="11.7109375" style="80" bestFit="1" customWidth="1"/>
    <col min="7691" max="7693" width="11.7109375" style="80" customWidth="1"/>
    <col min="7694" max="7694" width="11.7109375" style="80" bestFit="1" customWidth="1"/>
    <col min="7695" max="7936" width="9.140625" style="80"/>
    <col min="7937" max="7938" width="0" style="80" hidden="1" customWidth="1"/>
    <col min="7939" max="7939" width="64.5703125" style="80" bestFit="1" customWidth="1"/>
    <col min="7940" max="7946" width="11.7109375" style="80" bestFit="1" customWidth="1"/>
    <col min="7947" max="7949" width="11.7109375" style="80" customWidth="1"/>
    <col min="7950" max="7950" width="11.7109375" style="80" bestFit="1" customWidth="1"/>
    <col min="7951" max="8192" width="9.140625" style="80"/>
    <col min="8193" max="8194" width="0" style="80" hidden="1" customWidth="1"/>
    <col min="8195" max="8195" width="64.5703125" style="80" bestFit="1" customWidth="1"/>
    <col min="8196" max="8202" width="11.7109375" style="80" bestFit="1" customWidth="1"/>
    <col min="8203" max="8205" width="11.7109375" style="80" customWidth="1"/>
    <col min="8206" max="8206" width="11.7109375" style="80" bestFit="1" customWidth="1"/>
    <col min="8207" max="8448" width="9.140625" style="80"/>
    <col min="8449" max="8450" width="0" style="80" hidden="1" customWidth="1"/>
    <col min="8451" max="8451" width="64.5703125" style="80" bestFit="1" customWidth="1"/>
    <col min="8452" max="8458" width="11.7109375" style="80" bestFit="1" customWidth="1"/>
    <col min="8459" max="8461" width="11.7109375" style="80" customWidth="1"/>
    <col min="8462" max="8462" width="11.7109375" style="80" bestFit="1" customWidth="1"/>
    <col min="8463" max="8704" width="9.140625" style="80"/>
    <col min="8705" max="8706" width="0" style="80" hidden="1" customWidth="1"/>
    <col min="8707" max="8707" width="64.5703125" style="80" bestFit="1" customWidth="1"/>
    <col min="8708" max="8714" width="11.7109375" style="80" bestFit="1" customWidth="1"/>
    <col min="8715" max="8717" width="11.7109375" style="80" customWidth="1"/>
    <col min="8718" max="8718" width="11.7109375" style="80" bestFit="1" customWidth="1"/>
    <col min="8719" max="8960" width="9.140625" style="80"/>
    <col min="8961" max="8962" width="0" style="80" hidden="1" customWidth="1"/>
    <col min="8963" max="8963" width="64.5703125" style="80" bestFit="1" customWidth="1"/>
    <col min="8964" max="8970" width="11.7109375" style="80" bestFit="1" customWidth="1"/>
    <col min="8971" max="8973" width="11.7109375" style="80" customWidth="1"/>
    <col min="8974" max="8974" width="11.7109375" style="80" bestFit="1" customWidth="1"/>
    <col min="8975" max="9216" width="9.140625" style="80"/>
    <col min="9217" max="9218" width="0" style="80" hidden="1" customWidth="1"/>
    <col min="9219" max="9219" width="64.5703125" style="80" bestFit="1" customWidth="1"/>
    <col min="9220" max="9226" width="11.7109375" style="80" bestFit="1" customWidth="1"/>
    <col min="9227" max="9229" width="11.7109375" style="80" customWidth="1"/>
    <col min="9230" max="9230" width="11.7109375" style="80" bestFit="1" customWidth="1"/>
    <col min="9231" max="9472" width="9.140625" style="80"/>
    <col min="9473" max="9474" width="0" style="80" hidden="1" customWidth="1"/>
    <col min="9475" max="9475" width="64.5703125" style="80" bestFit="1" customWidth="1"/>
    <col min="9476" max="9482" width="11.7109375" style="80" bestFit="1" customWidth="1"/>
    <col min="9483" max="9485" width="11.7109375" style="80" customWidth="1"/>
    <col min="9486" max="9486" width="11.7109375" style="80" bestFit="1" customWidth="1"/>
    <col min="9487" max="9728" width="9.140625" style="80"/>
    <col min="9729" max="9730" width="0" style="80" hidden="1" customWidth="1"/>
    <col min="9731" max="9731" width="64.5703125" style="80" bestFit="1" customWidth="1"/>
    <col min="9732" max="9738" width="11.7109375" style="80" bestFit="1" customWidth="1"/>
    <col min="9739" max="9741" width="11.7109375" style="80" customWidth="1"/>
    <col min="9742" max="9742" width="11.7109375" style="80" bestFit="1" customWidth="1"/>
    <col min="9743" max="9984" width="9.140625" style="80"/>
    <col min="9985" max="9986" width="0" style="80" hidden="1" customWidth="1"/>
    <col min="9987" max="9987" width="64.5703125" style="80" bestFit="1" customWidth="1"/>
    <col min="9988" max="9994" width="11.7109375" style="80" bestFit="1" customWidth="1"/>
    <col min="9995" max="9997" width="11.7109375" style="80" customWidth="1"/>
    <col min="9998" max="9998" width="11.7109375" style="80" bestFit="1" customWidth="1"/>
    <col min="9999" max="10240" width="9.140625" style="80"/>
    <col min="10241" max="10242" width="0" style="80" hidden="1" customWidth="1"/>
    <col min="10243" max="10243" width="64.5703125" style="80" bestFit="1" customWidth="1"/>
    <col min="10244" max="10250" width="11.7109375" style="80" bestFit="1" customWidth="1"/>
    <col min="10251" max="10253" width="11.7109375" style="80" customWidth="1"/>
    <col min="10254" max="10254" width="11.7109375" style="80" bestFit="1" customWidth="1"/>
    <col min="10255" max="10496" width="9.140625" style="80"/>
    <col min="10497" max="10498" width="0" style="80" hidden="1" customWidth="1"/>
    <col min="10499" max="10499" width="64.5703125" style="80" bestFit="1" customWidth="1"/>
    <col min="10500" max="10506" width="11.7109375" style="80" bestFit="1" customWidth="1"/>
    <col min="10507" max="10509" width="11.7109375" style="80" customWidth="1"/>
    <col min="10510" max="10510" width="11.7109375" style="80" bestFit="1" customWidth="1"/>
    <col min="10511" max="10752" width="9.140625" style="80"/>
    <col min="10753" max="10754" width="0" style="80" hidden="1" customWidth="1"/>
    <col min="10755" max="10755" width="64.5703125" style="80" bestFit="1" customWidth="1"/>
    <col min="10756" max="10762" width="11.7109375" style="80" bestFit="1" customWidth="1"/>
    <col min="10763" max="10765" width="11.7109375" style="80" customWidth="1"/>
    <col min="10766" max="10766" width="11.7109375" style="80" bestFit="1" customWidth="1"/>
    <col min="10767" max="11008" width="9.140625" style="80"/>
    <col min="11009" max="11010" width="0" style="80" hidden="1" customWidth="1"/>
    <col min="11011" max="11011" width="64.5703125" style="80" bestFit="1" customWidth="1"/>
    <col min="11012" max="11018" width="11.7109375" style="80" bestFit="1" customWidth="1"/>
    <col min="11019" max="11021" width="11.7109375" style="80" customWidth="1"/>
    <col min="11022" max="11022" width="11.7109375" style="80" bestFit="1" customWidth="1"/>
    <col min="11023" max="11264" width="9.140625" style="80"/>
    <col min="11265" max="11266" width="0" style="80" hidden="1" customWidth="1"/>
    <col min="11267" max="11267" width="64.5703125" style="80" bestFit="1" customWidth="1"/>
    <col min="11268" max="11274" width="11.7109375" style="80" bestFit="1" customWidth="1"/>
    <col min="11275" max="11277" width="11.7109375" style="80" customWidth="1"/>
    <col min="11278" max="11278" width="11.7109375" style="80" bestFit="1" customWidth="1"/>
    <col min="11279" max="11520" width="9.140625" style="80"/>
    <col min="11521" max="11522" width="0" style="80" hidden="1" customWidth="1"/>
    <col min="11523" max="11523" width="64.5703125" style="80" bestFit="1" customWidth="1"/>
    <col min="11524" max="11530" width="11.7109375" style="80" bestFit="1" customWidth="1"/>
    <col min="11531" max="11533" width="11.7109375" style="80" customWidth="1"/>
    <col min="11534" max="11534" width="11.7109375" style="80" bestFit="1" customWidth="1"/>
    <col min="11535" max="11776" width="9.140625" style="80"/>
    <col min="11777" max="11778" width="0" style="80" hidden="1" customWidth="1"/>
    <col min="11779" max="11779" width="64.5703125" style="80" bestFit="1" customWidth="1"/>
    <col min="11780" max="11786" width="11.7109375" style="80" bestFit="1" customWidth="1"/>
    <col min="11787" max="11789" width="11.7109375" style="80" customWidth="1"/>
    <col min="11790" max="11790" width="11.7109375" style="80" bestFit="1" customWidth="1"/>
    <col min="11791" max="12032" width="9.140625" style="80"/>
    <col min="12033" max="12034" width="0" style="80" hidden="1" customWidth="1"/>
    <col min="12035" max="12035" width="64.5703125" style="80" bestFit="1" customWidth="1"/>
    <col min="12036" max="12042" width="11.7109375" style="80" bestFit="1" customWidth="1"/>
    <col min="12043" max="12045" width="11.7109375" style="80" customWidth="1"/>
    <col min="12046" max="12046" width="11.7109375" style="80" bestFit="1" customWidth="1"/>
    <col min="12047" max="12288" width="9.140625" style="80"/>
    <col min="12289" max="12290" width="0" style="80" hidden="1" customWidth="1"/>
    <col min="12291" max="12291" width="64.5703125" style="80" bestFit="1" customWidth="1"/>
    <col min="12292" max="12298" width="11.7109375" style="80" bestFit="1" customWidth="1"/>
    <col min="12299" max="12301" width="11.7109375" style="80" customWidth="1"/>
    <col min="12302" max="12302" width="11.7109375" style="80" bestFit="1" customWidth="1"/>
    <col min="12303" max="12544" width="9.140625" style="80"/>
    <col min="12545" max="12546" width="0" style="80" hidden="1" customWidth="1"/>
    <col min="12547" max="12547" width="64.5703125" style="80" bestFit="1" customWidth="1"/>
    <col min="12548" max="12554" width="11.7109375" style="80" bestFit="1" customWidth="1"/>
    <col min="12555" max="12557" width="11.7109375" style="80" customWidth="1"/>
    <col min="12558" max="12558" width="11.7109375" style="80" bestFit="1" customWidth="1"/>
    <col min="12559" max="12800" width="9.140625" style="80"/>
    <col min="12801" max="12802" width="0" style="80" hidden="1" customWidth="1"/>
    <col min="12803" max="12803" width="64.5703125" style="80" bestFit="1" customWidth="1"/>
    <col min="12804" max="12810" width="11.7109375" style="80" bestFit="1" customWidth="1"/>
    <col min="12811" max="12813" width="11.7109375" style="80" customWidth="1"/>
    <col min="12814" max="12814" width="11.7109375" style="80" bestFit="1" customWidth="1"/>
    <col min="12815" max="13056" width="9.140625" style="80"/>
    <col min="13057" max="13058" width="0" style="80" hidden="1" customWidth="1"/>
    <col min="13059" max="13059" width="64.5703125" style="80" bestFit="1" customWidth="1"/>
    <col min="13060" max="13066" width="11.7109375" style="80" bestFit="1" customWidth="1"/>
    <col min="13067" max="13069" width="11.7109375" style="80" customWidth="1"/>
    <col min="13070" max="13070" width="11.7109375" style="80" bestFit="1" customWidth="1"/>
    <col min="13071" max="13312" width="9.140625" style="80"/>
    <col min="13313" max="13314" width="0" style="80" hidden="1" customWidth="1"/>
    <col min="13315" max="13315" width="64.5703125" style="80" bestFit="1" customWidth="1"/>
    <col min="13316" max="13322" width="11.7109375" style="80" bestFit="1" customWidth="1"/>
    <col min="13323" max="13325" width="11.7109375" style="80" customWidth="1"/>
    <col min="13326" max="13326" width="11.7109375" style="80" bestFit="1" customWidth="1"/>
    <col min="13327" max="13568" width="9.140625" style="80"/>
    <col min="13569" max="13570" width="0" style="80" hidden="1" customWidth="1"/>
    <col min="13571" max="13571" width="64.5703125" style="80" bestFit="1" customWidth="1"/>
    <col min="13572" max="13578" width="11.7109375" style="80" bestFit="1" customWidth="1"/>
    <col min="13579" max="13581" width="11.7109375" style="80" customWidth="1"/>
    <col min="13582" max="13582" width="11.7109375" style="80" bestFit="1" customWidth="1"/>
    <col min="13583" max="13824" width="9.140625" style="80"/>
    <col min="13825" max="13826" width="0" style="80" hidden="1" customWidth="1"/>
    <col min="13827" max="13827" width="64.5703125" style="80" bestFit="1" customWidth="1"/>
    <col min="13828" max="13834" width="11.7109375" style="80" bestFit="1" customWidth="1"/>
    <col min="13835" max="13837" width="11.7109375" style="80" customWidth="1"/>
    <col min="13838" max="13838" width="11.7109375" style="80" bestFit="1" customWidth="1"/>
    <col min="13839" max="14080" width="9.140625" style="80"/>
    <col min="14081" max="14082" width="0" style="80" hidden="1" customWidth="1"/>
    <col min="14083" max="14083" width="64.5703125" style="80" bestFit="1" customWidth="1"/>
    <col min="14084" max="14090" width="11.7109375" style="80" bestFit="1" customWidth="1"/>
    <col min="14091" max="14093" width="11.7109375" style="80" customWidth="1"/>
    <col min="14094" max="14094" width="11.7109375" style="80" bestFit="1" customWidth="1"/>
    <col min="14095" max="14336" width="9.140625" style="80"/>
    <col min="14337" max="14338" width="0" style="80" hidden="1" customWidth="1"/>
    <col min="14339" max="14339" width="64.5703125" style="80" bestFit="1" customWidth="1"/>
    <col min="14340" max="14346" width="11.7109375" style="80" bestFit="1" customWidth="1"/>
    <col min="14347" max="14349" width="11.7109375" style="80" customWidth="1"/>
    <col min="14350" max="14350" width="11.7109375" style="80" bestFit="1" customWidth="1"/>
    <col min="14351" max="14592" width="9.140625" style="80"/>
    <col min="14593" max="14594" width="0" style="80" hidden="1" customWidth="1"/>
    <col min="14595" max="14595" width="64.5703125" style="80" bestFit="1" customWidth="1"/>
    <col min="14596" max="14602" width="11.7109375" style="80" bestFit="1" customWidth="1"/>
    <col min="14603" max="14605" width="11.7109375" style="80" customWidth="1"/>
    <col min="14606" max="14606" width="11.7109375" style="80" bestFit="1" customWidth="1"/>
    <col min="14607" max="14848" width="9.140625" style="80"/>
    <col min="14849" max="14850" width="0" style="80" hidden="1" customWidth="1"/>
    <col min="14851" max="14851" width="64.5703125" style="80" bestFit="1" customWidth="1"/>
    <col min="14852" max="14858" width="11.7109375" style="80" bestFit="1" customWidth="1"/>
    <col min="14859" max="14861" width="11.7109375" style="80" customWidth="1"/>
    <col min="14862" max="14862" width="11.7109375" style="80" bestFit="1" customWidth="1"/>
    <col min="14863" max="15104" width="9.140625" style="80"/>
    <col min="15105" max="15106" width="0" style="80" hidden="1" customWidth="1"/>
    <col min="15107" max="15107" width="64.5703125" style="80" bestFit="1" customWidth="1"/>
    <col min="15108" max="15114" width="11.7109375" style="80" bestFit="1" customWidth="1"/>
    <col min="15115" max="15117" width="11.7109375" style="80" customWidth="1"/>
    <col min="15118" max="15118" width="11.7109375" style="80" bestFit="1" customWidth="1"/>
    <col min="15119" max="15360" width="9.140625" style="80"/>
    <col min="15361" max="15362" width="0" style="80" hidden="1" customWidth="1"/>
    <col min="15363" max="15363" width="64.5703125" style="80" bestFit="1" customWidth="1"/>
    <col min="15364" max="15370" width="11.7109375" style="80" bestFit="1" customWidth="1"/>
    <col min="15371" max="15373" width="11.7109375" style="80" customWidth="1"/>
    <col min="15374" max="15374" width="11.7109375" style="80" bestFit="1" customWidth="1"/>
    <col min="15375" max="15616" width="9.140625" style="80"/>
    <col min="15617" max="15618" width="0" style="80" hidden="1" customWidth="1"/>
    <col min="15619" max="15619" width="64.5703125" style="80" bestFit="1" customWidth="1"/>
    <col min="15620" max="15626" width="11.7109375" style="80" bestFit="1" customWidth="1"/>
    <col min="15627" max="15629" width="11.7109375" style="80" customWidth="1"/>
    <col min="15630" max="15630" width="11.7109375" style="80" bestFit="1" customWidth="1"/>
    <col min="15631" max="15872" width="9.140625" style="80"/>
    <col min="15873" max="15874" width="0" style="80" hidden="1" customWidth="1"/>
    <col min="15875" max="15875" width="64.5703125" style="80" bestFit="1" customWidth="1"/>
    <col min="15876" max="15882" width="11.7109375" style="80" bestFit="1" customWidth="1"/>
    <col min="15883" max="15885" width="11.7109375" style="80" customWidth="1"/>
    <col min="15886" max="15886" width="11.7109375" style="80" bestFit="1" customWidth="1"/>
    <col min="15887" max="16128" width="9.140625" style="80"/>
    <col min="16129" max="16130" width="0" style="80" hidden="1" customWidth="1"/>
    <col min="16131" max="16131" width="64.5703125" style="80" bestFit="1" customWidth="1"/>
    <col min="16132" max="16138" width="11.7109375" style="80" bestFit="1" customWidth="1"/>
    <col min="16139" max="16141" width="11.7109375" style="80" customWidth="1"/>
    <col min="16142" max="16142" width="11.7109375" style="80" bestFit="1" customWidth="1"/>
    <col min="16143" max="16384" width="9.140625" style="80"/>
  </cols>
  <sheetData>
    <row r="1" spans="1:14" s="155" customFormat="1" ht="30" customHeight="1" x14ac:dyDescent="0.25">
      <c r="A1" s="52"/>
      <c r="B1" s="52"/>
      <c r="C1" s="788" t="s">
        <v>0</v>
      </c>
      <c r="D1" s="788"/>
      <c r="E1" s="788"/>
      <c r="F1" s="788"/>
      <c r="G1" s="788"/>
      <c r="H1" s="788"/>
      <c r="I1" s="788"/>
      <c r="J1" s="788"/>
      <c r="K1" s="788"/>
      <c r="L1" s="788"/>
      <c r="M1" s="788"/>
      <c r="N1" s="788"/>
    </row>
    <row r="2" spans="1:14" s="155" customFormat="1" ht="15" customHeight="1" x14ac:dyDescent="0.25">
      <c r="A2" s="52"/>
      <c r="B2" s="52"/>
      <c r="C2" s="789" t="s">
        <v>737</v>
      </c>
      <c r="D2" s="789"/>
      <c r="E2" s="789"/>
      <c r="F2" s="789"/>
      <c r="G2" s="789"/>
      <c r="H2" s="789"/>
      <c r="I2" s="789"/>
      <c r="J2" s="789"/>
      <c r="K2" s="789"/>
      <c r="L2" s="789"/>
      <c r="M2" s="789"/>
      <c r="N2" s="789"/>
    </row>
    <row r="3" spans="1:14" s="156" customFormat="1" ht="30" customHeight="1" x14ac:dyDescent="0.25">
      <c r="A3" s="52"/>
      <c r="B3" s="52"/>
      <c r="C3" s="790" t="s">
        <v>3</v>
      </c>
      <c r="D3" s="790"/>
      <c r="E3" s="790"/>
      <c r="F3" s="790"/>
      <c r="G3" s="790"/>
      <c r="H3" s="790"/>
      <c r="I3" s="790"/>
      <c r="J3" s="790"/>
      <c r="K3" s="790"/>
      <c r="L3" s="790"/>
      <c r="M3" s="790"/>
      <c r="N3" s="790"/>
    </row>
    <row r="4" spans="1:14" s="155" customFormat="1" ht="3.75" customHeight="1" x14ac:dyDescent="0.25">
      <c r="A4" s="52"/>
      <c r="B4" s="52"/>
      <c r="C4" s="241"/>
      <c r="D4" s="241"/>
      <c r="E4" s="241"/>
      <c r="F4" s="241"/>
      <c r="G4" s="241"/>
      <c r="H4" s="241"/>
      <c r="I4" s="241"/>
      <c r="J4" s="241"/>
      <c r="K4" s="241"/>
      <c r="L4" s="241"/>
      <c r="M4" s="241"/>
      <c r="N4" s="241"/>
    </row>
    <row r="5" spans="1:14" s="184" customFormat="1" ht="15" customHeight="1" x14ac:dyDescent="0.15">
      <c r="A5" s="52"/>
      <c r="B5" s="52"/>
      <c r="C5" s="242"/>
      <c r="D5" s="243">
        <v>2015</v>
      </c>
      <c r="E5" s="243">
        <v>2016</v>
      </c>
      <c r="F5" s="243">
        <v>2017</v>
      </c>
      <c r="G5" s="243">
        <v>2018</v>
      </c>
      <c r="H5" s="243">
        <v>2019</v>
      </c>
      <c r="I5" s="243">
        <v>2020</v>
      </c>
      <c r="J5" s="243">
        <v>2021</v>
      </c>
      <c r="K5" s="243">
        <v>2022</v>
      </c>
      <c r="L5" s="243">
        <v>2023</v>
      </c>
      <c r="M5" s="243">
        <v>2024</v>
      </c>
      <c r="N5" s="243">
        <v>2025</v>
      </c>
    </row>
    <row r="6" spans="1:14" s="184" customFormat="1" ht="15" customHeight="1" x14ac:dyDescent="0.15">
      <c r="A6" s="52"/>
      <c r="B6" s="52"/>
      <c r="C6" s="244"/>
      <c r="D6" s="245" t="s">
        <v>738</v>
      </c>
      <c r="E6" s="246" t="s">
        <v>738</v>
      </c>
      <c r="F6" s="246" t="s">
        <v>738</v>
      </c>
      <c r="G6" s="247" t="s">
        <v>738</v>
      </c>
      <c r="H6" s="247" t="s">
        <v>738</v>
      </c>
      <c r="I6" s="247" t="s">
        <v>738</v>
      </c>
      <c r="J6" s="247" t="s">
        <v>738</v>
      </c>
      <c r="K6" s="247" t="s">
        <v>738</v>
      </c>
      <c r="L6" s="247" t="s">
        <v>738</v>
      </c>
      <c r="M6" s="247" t="s">
        <v>738</v>
      </c>
      <c r="N6" s="247" t="s">
        <v>739</v>
      </c>
    </row>
    <row r="7" spans="1:14" s="96" customFormat="1" ht="15" customHeight="1" x14ac:dyDescent="0.2">
      <c r="A7" s="52" t="s">
        <v>524</v>
      </c>
      <c r="B7" s="52" t="s">
        <v>740</v>
      </c>
      <c r="C7" s="144" t="s">
        <v>741</v>
      </c>
      <c r="D7" s="248">
        <v>96931716</v>
      </c>
      <c r="E7" s="248">
        <v>113162072</v>
      </c>
      <c r="F7" s="248">
        <v>132510769</v>
      </c>
      <c r="G7" s="248">
        <v>148422098</v>
      </c>
      <c r="H7" s="248">
        <v>159266306</v>
      </c>
      <c r="I7" s="248">
        <v>166673398</v>
      </c>
      <c r="J7" s="248">
        <v>173424784.21318001</v>
      </c>
      <c r="K7" s="248">
        <v>184905224.77207002</v>
      </c>
      <c r="L7" s="248">
        <v>181950514.06678</v>
      </c>
      <c r="M7" s="11">
        <v>189847778.70813</v>
      </c>
      <c r="N7" s="11">
        <v>191319433.05047002</v>
      </c>
    </row>
    <row r="8" spans="1:14" s="96" customFormat="1" ht="15" customHeight="1" x14ac:dyDescent="0.2">
      <c r="A8" s="52" t="s">
        <v>524</v>
      </c>
      <c r="B8" s="106" t="s">
        <v>742</v>
      </c>
      <c r="C8" s="52" t="s">
        <v>743</v>
      </c>
      <c r="D8" s="248">
        <v>95850682</v>
      </c>
      <c r="E8" s="248">
        <v>111464064</v>
      </c>
      <c r="F8" s="248">
        <v>130122017</v>
      </c>
      <c r="G8" s="248">
        <v>144653413</v>
      </c>
      <c r="H8" s="248">
        <v>153555215</v>
      </c>
      <c r="I8" s="248">
        <v>159540843</v>
      </c>
      <c r="J8" s="248">
        <v>135624441.58680001</v>
      </c>
      <c r="K8" s="248">
        <v>151026736.64817998</v>
      </c>
      <c r="L8" s="248">
        <v>152314153.96443</v>
      </c>
      <c r="M8" s="11">
        <v>163354673.46527001</v>
      </c>
      <c r="N8" s="11">
        <v>165135167.51299003</v>
      </c>
    </row>
    <row r="9" spans="1:14" s="96" customFormat="1" ht="15" customHeight="1" x14ac:dyDescent="0.2">
      <c r="A9" s="52" t="s">
        <v>524</v>
      </c>
      <c r="B9" s="106" t="s">
        <v>744</v>
      </c>
      <c r="C9" s="52" t="s">
        <v>745</v>
      </c>
      <c r="D9" s="248">
        <v>1081033</v>
      </c>
      <c r="E9" s="248">
        <v>1698008</v>
      </c>
      <c r="F9" s="248">
        <v>2388752</v>
      </c>
      <c r="G9" s="248">
        <v>3768685</v>
      </c>
      <c r="H9" s="248">
        <v>5711091</v>
      </c>
      <c r="I9" s="248">
        <v>7132555</v>
      </c>
      <c r="J9" s="248">
        <v>37800342.626379997</v>
      </c>
      <c r="K9" s="248">
        <v>33878488.123889998</v>
      </c>
      <c r="L9" s="248">
        <v>29636360.10235</v>
      </c>
      <c r="M9" s="11">
        <v>26493105.242859997</v>
      </c>
      <c r="N9" s="11">
        <v>26184265.537479997</v>
      </c>
    </row>
    <row r="10" spans="1:14" s="96" customFormat="1" ht="15" customHeight="1" x14ac:dyDescent="0.2">
      <c r="A10" s="52" t="s">
        <v>524</v>
      </c>
      <c r="B10" s="52" t="s">
        <v>746</v>
      </c>
      <c r="C10" s="144" t="s">
        <v>747</v>
      </c>
      <c r="D10" s="248">
        <v>448753</v>
      </c>
      <c r="E10" s="248">
        <v>547044</v>
      </c>
      <c r="F10" s="248">
        <v>643208</v>
      </c>
      <c r="G10" s="248">
        <v>674226</v>
      </c>
      <c r="H10" s="248">
        <v>677106</v>
      </c>
      <c r="I10" s="248">
        <v>179948</v>
      </c>
      <c r="J10" s="248">
        <v>619731.63228999998</v>
      </c>
      <c r="K10" s="248">
        <v>1217103.30113</v>
      </c>
      <c r="L10" s="248">
        <v>1546082.21795</v>
      </c>
      <c r="M10" s="11">
        <v>1525588.5761299999</v>
      </c>
      <c r="N10" s="11">
        <v>1679707.7568599998</v>
      </c>
    </row>
    <row r="11" spans="1:14" s="96" customFormat="1" ht="15" customHeight="1" x14ac:dyDescent="0.2">
      <c r="A11" s="52" t="s">
        <v>524</v>
      </c>
      <c r="B11" s="52" t="s">
        <v>748</v>
      </c>
      <c r="C11" s="52" t="s">
        <v>749</v>
      </c>
      <c r="D11" s="248">
        <v>424352</v>
      </c>
      <c r="E11" s="248">
        <v>486631</v>
      </c>
      <c r="F11" s="248">
        <v>576556</v>
      </c>
      <c r="G11" s="248">
        <v>591804</v>
      </c>
      <c r="H11" s="248">
        <v>573843</v>
      </c>
      <c r="I11" s="248">
        <v>146340</v>
      </c>
      <c r="J11" s="248">
        <v>334268.42801999999</v>
      </c>
      <c r="K11" s="248">
        <v>407771.21714999998</v>
      </c>
      <c r="L11" s="248">
        <v>638224.50777000003</v>
      </c>
      <c r="M11" s="11">
        <v>707567.19143999997</v>
      </c>
      <c r="N11" s="11">
        <v>750587.70776999998</v>
      </c>
    </row>
    <row r="12" spans="1:14" s="96" customFormat="1" ht="15" customHeight="1" x14ac:dyDescent="0.2">
      <c r="A12" s="52" t="s">
        <v>524</v>
      </c>
      <c r="B12" s="106" t="s">
        <v>750</v>
      </c>
      <c r="C12" s="52" t="s">
        <v>751</v>
      </c>
      <c r="D12" s="248">
        <v>24402</v>
      </c>
      <c r="E12" s="248">
        <v>60414</v>
      </c>
      <c r="F12" s="248">
        <v>66652</v>
      </c>
      <c r="G12" s="248">
        <v>82422</v>
      </c>
      <c r="H12" s="248">
        <v>103264</v>
      </c>
      <c r="I12" s="248">
        <v>33607</v>
      </c>
      <c r="J12" s="248">
        <v>285463.20426999999</v>
      </c>
      <c r="K12" s="248">
        <v>809332.08398</v>
      </c>
      <c r="L12" s="248">
        <v>907857.71017999994</v>
      </c>
      <c r="M12" s="11">
        <v>818021.38468999998</v>
      </c>
      <c r="N12" s="11">
        <v>929120.04908999987</v>
      </c>
    </row>
    <row r="13" spans="1:14" s="96" customFormat="1" ht="15" customHeight="1" x14ac:dyDescent="0.2">
      <c r="A13" s="52" t="s">
        <v>524</v>
      </c>
      <c r="B13" s="52" t="s">
        <v>752</v>
      </c>
      <c r="C13" s="144" t="s">
        <v>753</v>
      </c>
      <c r="D13" s="248">
        <v>993613</v>
      </c>
      <c r="E13" s="248">
        <v>1197544</v>
      </c>
      <c r="F13" s="248">
        <v>1568925</v>
      </c>
      <c r="G13" s="248">
        <v>1848802</v>
      </c>
      <c r="H13" s="248">
        <v>2219458</v>
      </c>
      <c r="I13" s="248">
        <v>2282528</v>
      </c>
      <c r="J13" s="248">
        <v>2004710.1585299999</v>
      </c>
      <c r="K13" s="248">
        <v>2783430.35616</v>
      </c>
      <c r="L13" s="248">
        <v>3731093.1497499999</v>
      </c>
      <c r="M13" s="11">
        <v>4585189.29782</v>
      </c>
      <c r="N13" s="11">
        <v>4708265.6238599997</v>
      </c>
    </row>
    <row r="14" spans="1:14" s="96" customFormat="1" ht="15" customHeight="1" x14ac:dyDescent="0.2">
      <c r="A14" s="52" t="s">
        <v>524</v>
      </c>
      <c r="B14" s="52" t="s">
        <v>754</v>
      </c>
      <c r="C14" s="52" t="s">
        <v>755</v>
      </c>
      <c r="D14" s="248">
        <v>811531</v>
      </c>
      <c r="E14" s="248">
        <v>1003173</v>
      </c>
      <c r="F14" s="248">
        <v>1303904</v>
      </c>
      <c r="G14" s="248">
        <v>1520492</v>
      </c>
      <c r="H14" s="248">
        <v>1676595</v>
      </c>
      <c r="I14" s="248">
        <v>1646658</v>
      </c>
      <c r="J14" s="248">
        <v>1439639.2452799999</v>
      </c>
      <c r="K14" s="248">
        <v>1367425.3200300001</v>
      </c>
      <c r="L14" s="248">
        <v>1437591.7024400001</v>
      </c>
      <c r="M14" s="11">
        <v>1612138.0273000002</v>
      </c>
      <c r="N14" s="11">
        <v>1655964.4360500001</v>
      </c>
    </row>
    <row r="15" spans="1:14" s="96" customFormat="1" ht="15" customHeight="1" x14ac:dyDescent="0.2">
      <c r="A15" s="52" t="s">
        <v>524</v>
      </c>
      <c r="B15" s="106" t="s">
        <v>756</v>
      </c>
      <c r="C15" s="52" t="s">
        <v>757</v>
      </c>
      <c r="D15" s="248">
        <v>182083</v>
      </c>
      <c r="E15" s="248">
        <v>194371</v>
      </c>
      <c r="F15" s="248">
        <v>265021</v>
      </c>
      <c r="G15" s="248">
        <v>328310</v>
      </c>
      <c r="H15" s="248">
        <v>542863</v>
      </c>
      <c r="I15" s="248">
        <v>635870</v>
      </c>
      <c r="J15" s="248">
        <v>565070.91324999998</v>
      </c>
      <c r="K15" s="248">
        <v>1416005.0361300001</v>
      </c>
      <c r="L15" s="248">
        <v>2293501.4473099997</v>
      </c>
      <c r="M15" s="11">
        <v>2973051.2705199998</v>
      </c>
      <c r="N15" s="11">
        <v>3052301.18781</v>
      </c>
    </row>
    <row r="16" spans="1:14" s="96" customFormat="1" ht="15" customHeight="1" x14ac:dyDescent="0.2">
      <c r="A16" s="52" t="s">
        <v>524</v>
      </c>
      <c r="B16" s="52" t="s">
        <v>758</v>
      </c>
      <c r="C16" s="144" t="s">
        <v>759</v>
      </c>
      <c r="D16" s="248">
        <v>18672350</v>
      </c>
      <c r="E16" s="248">
        <v>22558358</v>
      </c>
      <c r="F16" s="248">
        <v>21343440</v>
      </c>
      <c r="G16" s="248">
        <v>20933808</v>
      </c>
      <c r="H16" s="248">
        <v>20177208</v>
      </c>
      <c r="I16" s="248">
        <v>16247720</v>
      </c>
      <c r="J16" s="248">
        <v>15670702.75622</v>
      </c>
      <c r="K16" s="248">
        <v>16904787.152879998</v>
      </c>
      <c r="L16" s="248">
        <v>15436648.83932</v>
      </c>
      <c r="M16" s="11">
        <v>17011790.869919997</v>
      </c>
      <c r="N16" s="11">
        <v>16882347.316739999</v>
      </c>
    </row>
    <row r="17" spans="1:14" s="96" customFormat="1" ht="15" customHeight="1" x14ac:dyDescent="0.2">
      <c r="A17" s="52" t="s">
        <v>524</v>
      </c>
      <c r="B17" s="52" t="s">
        <v>760</v>
      </c>
      <c r="C17" s="52" t="s">
        <v>761</v>
      </c>
      <c r="D17" s="248">
        <v>849463</v>
      </c>
      <c r="E17" s="248">
        <v>961396</v>
      </c>
      <c r="F17" s="248">
        <v>1152458</v>
      </c>
      <c r="G17" s="248">
        <v>1272964</v>
      </c>
      <c r="H17" s="248">
        <v>1431732</v>
      </c>
      <c r="I17" s="248">
        <v>8121010</v>
      </c>
      <c r="J17" s="248">
        <v>9952803.7348100003</v>
      </c>
      <c r="K17" s="248">
        <v>8808792.0035400018</v>
      </c>
      <c r="L17" s="248">
        <v>6911909.3313699998</v>
      </c>
      <c r="M17" s="11">
        <v>5702495.3368600011</v>
      </c>
      <c r="N17" s="11">
        <v>5531051.4104999993</v>
      </c>
    </row>
    <row r="18" spans="1:14" s="96" customFormat="1" ht="15" customHeight="1" x14ac:dyDescent="0.2">
      <c r="A18" s="52" t="s">
        <v>524</v>
      </c>
      <c r="B18" s="52" t="s">
        <v>762</v>
      </c>
      <c r="C18" s="249" t="s">
        <v>763</v>
      </c>
      <c r="D18" s="248">
        <v>-2691169</v>
      </c>
      <c r="E18" s="248">
        <v>-2967363</v>
      </c>
      <c r="F18" s="248">
        <v>-3577678</v>
      </c>
      <c r="G18" s="248">
        <v>-3906881</v>
      </c>
      <c r="H18" s="248">
        <v>-4222029</v>
      </c>
      <c r="I18" s="248">
        <v>-5401700</v>
      </c>
      <c r="J18" s="248">
        <v>-5459964.86601</v>
      </c>
      <c r="K18" s="248">
        <v>-5759321.335</v>
      </c>
      <c r="L18" s="248">
        <v>-6969521.7371699996</v>
      </c>
      <c r="M18" s="11">
        <v>-7851356.9034599997</v>
      </c>
      <c r="N18" s="11">
        <v>-8133547.6013499992</v>
      </c>
    </row>
    <row r="19" spans="1:14" s="96" customFormat="1" ht="15" customHeight="1" x14ac:dyDescent="0.2">
      <c r="A19" s="52" t="s">
        <v>524</v>
      </c>
      <c r="B19" s="52" t="s">
        <v>764</v>
      </c>
      <c r="C19" s="250" t="s">
        <v>765</v>
      </c>
      <c r="D19" s="251">
        <v>115204726</v>
      </c>
      <c r="E19" s="251">
        <v>135459051</v>
      </c>
      <c r="F19" s="251">
        <v>153641122</v>
      </c>
      <c r="G19" s="251">
        <v>169245016</v>
      </c>
      <c r="H19" s="251">
        <v>179549781</v>
      </c>
      <c r="I19" s="251">
        <v>188102904</v>
      </c>
      <c r="J19" s="251">
        <v>196212767.62901998</v>
      </c>
      <c r="K19" s="251">
        <v>208860016.25077999</v>
      </c>
      <c r="L19" s="251">
        <v>202606725.868</v>
      </c>
      <c r="M19" s="9">
        <v>210821485.8854</v>
      </c>
      <c r="N19" s="9">
        <v>211987257.55708</v>
      </c>
    </row>
    <row r="20" spans="1:14" s="184" customFormat="1" ht="3.75" customHeight="1" thickBot="1" x14ac:dyDescent="0.2">
      <c r="A20" s="52"/>
      <c r="B20" s="52"/>
      <c r="C20" s="252"/>
      <c r="D20" s="253"/>
      <c r="E20" s="253"/>
      <c r="F20" s="253"/>
      <c r="G20" s="253"/>
      <c r="H20" s="253"/>
      <c r="I20" s="253"/>
      <c r="J20" s="253"/>
      <c r="K20" s="253"/>
      <c r="L20" s="253"/>
      <c r="M20" s="253"/>
      <c r="N20" s="253"/>
    </row>
    <row r="21" spans="1:14" s="184" customFormat="1" ht="15" customHeight="1" thickTop="1" x14ac:dyDescent="0.15">
      <c r="A21" s="52"/>
      <c r="B21" s="52"/>
      <c r="C21" s="79" t="s">
        <v>766</v>
      </c>
      <c r="D21" s="254"/>
      <c r="E21" s="254"/>
      <c r="F21" s="254"/>
      <c r="G21" s="254"/>
      <c r="H21" s="254"/>
      <c r="I21" s="254"/>
      <c r="J21" s="254"/>
      <c r="K21" s="254"/>
      <c r="L21" s="254"/>
      <c r="M21" s="254"/>
      <c r="N21" s="254"/>
    </row>
    <row r="22" spans="1:14" s="184" customFormat="1" ht="15" customHeight="1" x14ac:dyDescent="0.15">
      <c r="A22" s="52"/>
      <c r="B22" s="52"/>
      <c r="C22" s="79" t="s">
        <v>767</v>
      </c>
      <c r="D22" s="254"/>
      <c r="E22" s="254"/>
      <c r="F22" s="254"/>
      <c r="G22" s="254"/>
      <c r="H22" s="254"/>
      <c r="I22" s="254"/>
      <c r="J22" s="254"/>
      <c r="K22" s="254"/>
      <c r="L22" s="254"/>
      <c r="M22" s="254"/>
      <c r="N22" s="254"/>
    </row>
    <row r="23" spans="1:14" s="184" customFormat="1" ht="15" customHeight="1" x14ac:dyDescent="0.15">
      <c r="A23" s="52"/>
      <c r="B23" s="52"/>
      <c r="C23" s="79"/>
      <c r="D23" s="254"/>
      <c r="E23" s="254"/>
      <c r="F23" s="254"/>
      <c r="G23" s="254"/>
      <c r="H23" s="254"/>
      <c r="I23" s="254"/>
      <c r="J23" s="254"/>
      <c r="K23" s="254"/>
      <c r="L23" s="254"/>
      <c r="M23" s="254"/>
      <c r="N23" s="254"/>
    </row>
  </sheetData>
  <mergeCells count="3">
    <mergeCell ref="C1:N1"/>
    <mergeCell ref="C2:N2"/>
    <mergeCell ref="C3:N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52EE-0333-4EE3-80DD-6BA579BCD359}">
  <sheetPr codeName="Sheet18">
    <pageSetUpPr fitToPage="1"/>
  </sheetPr>
  <dimension ref="A1:O36"/>
  <sheetViews>
    <sheetView topLeftCell="C1" zoomScaleNormal="100" workbookViewId="0">
      <pane xSplit="1" topLeftCell="D1" activePane="topRight" state="frozen"/>
      <selection activeCell="C1" sqref="C1"/>
      <selection pane="topRight" activeCell="C6" sqref="C6"/>
    </sheetView>
  </sheetViews>
  <sheetFormatPr baseColWidth="10" defaultColWidth="9.140625" defaultRowHeight="12.75" x14ac:dyDescent="0.2"/>
  <cols>
    <col min="1" max="1" width="2.28515625" style="80" hidden="1" customWidth="1"/>
    <col min="2" max="2" width="46.5703125" style="80" hidden="1" customWidth="1"/>
    <col min="3" max="3" width="96.5703125" style="154" bestFit="1" customWidth="1"/>
    <col min="4" max="4" width="15" style="282" bestFit="1" customWidth="1"/>
    <col min="5" max="5" width="14.85546875" style="80" bestFit="1" customWidth="1"/>
    <col min="6" max="9" width="15" style="80" bestFit="1" customWidth="1"/>
    <col min="10" max="13" width="15" style="80" customWidth="1"/>
    <col min="14" max="14" width="15" style="80" bestFit="1" customWidth="1"/>
    <col min="15" max="256" width="9.140625" style="80"/>
    <col min="257" max="258" width="0" style="80" hidden="1" customWidth="1"/>
    <col min="259" max="259" width="96.5703125" style="80" bestFit="1" customWidth="1"/>
    <col min="260" max="260" width="15" style="80" bestFit="1" customWidth="1"/>
    <col min="261" max="261" width="14.85546875" style="80" bestFit="1" customWidth="1"/>
    <col min="262" max="265" width="15" style="80" bestFit="1" customWidth="1"/>
    <col min="266" max="269" width="15" style="80" customWidth="1"/>
    <col min="270" max="270" width="15" style="80" bestFit="1" customWidth="1"/>
    <col min="271" max="512" width="9.140625" style="80"/>
    <col min="513" max="514" width="0" style="80" hidden="1" customWidth="1"/>
    <col min="515" max="515" width="96.5703125" style="80" bestFit="1" customWidth="1"/>
    <col min="516" max="516" width="15" style="80" bestFit="1" customWidth="1"/>
    <col min="517" max="517" width="14.85546875" style="80" bestFit="1" customWidth="1"/>
    <col min="518" max="521" width="15" style="80" bestFit="1" customWidth="1"/>
    <col min="522" max="525" width="15" style="80" customWidth="1"/>
    <col min="526" max="526" width="15" style="80" bestFit="1" customWidth="1"/>
    <col min="527" max="768" width="9.140625" style="80"/>
    <col min="769" max="770" width="0" style="80" hidden="1" customWidth="1"/>
    <col min="771" max="771" width="96.5703125" style="80" bestFit="1" customWidth="1"/>
    <col min="772" max="772" width="15" style="80" bestFit="1" customWidth="1"/>
    <col min="773" max="773" width="14.85546875" style="80" bestFit="1" customWidth="1"/>
    <col min="774" max="777" width="15" style="80" bestFit="1" customWidth="1"/>
    <col min="778" max="781" width="15" style="80" customWidth="1"/>
    <col min="782" max="782" width="15" style="80" bestFit="1" customWidth="1"/>
    <col min="783" max="1024" width="9.140625" style="80"/>
    <col min="1025" max="1026" width="0" style="80" hidden="1" customWidth="1"/>
    <col min="1027" max="1027" width="96.5703125" style="80" bestFit="1" customWidth="1"/>
    <col min="1028" max="1028" width="15" style="80" bestFit="1" customWidth="1"/>
    <col min="1029" max="1029" width="14.85546875" style="80" bestFit="1" customWidth="1"/>
    <col min="1030" max="1033" width="15" style="80" bestFit="1" customWidth="1"/>
    <col min="1034" max="1037" width="15" style="80" customWidth="1"/>
    <col min="1038" max="1038" width="15" style="80" bestFit="1" customWidth="1"/>
    <col min="1039" max="1280" width="9.140625" style="80"/>
    <col min="1281" max="1282" width="0" style="80" hidden="1" customWidth="1"/>
    <col min="1283" max="1283" width="96.5703125" style="80" bestFit="1" customWidth="1"/>
    <col min="1284" max="1284" width="15" style="80" bestFit="1" customWidth="1"/>
    <col min="1285" max="1285" width="14.85546875" style="80" bestFit="1" customWidth="1"/>
    <col min="1286" max="1289" width="15" style="80" bestFit="1" customWidth="1"/>
    <col min="1290" max="1293" width="15" style="80" customWidth="1"/>
    <col min="1294" max="1294" width="15" style="80" bestFit="1" customWidth="1"/>
    <col min="1295" max="1536" width="9.140625" style="80"/>
    <col min="1537" max="1538" width="0" style="80" hidden="1" customWidth="1"/>
    <col min="1539" max="1539" width="96.5703125" style="80" bestFit="1" customWidth="1"/>
    <col min="1540" max="1540" width="15" style="80" bestFit="1" customWidth="1"/>
    <col min="1541" max="1541" width="14.85546875" style="80" bestFit="1" customWidth="1"/>
    <col min="1542" max="1545" width="15" style="80" bestFit="1" customWidth="1"/>
    <col min="1546" max="1549" width="15" style="80" customWidth="1"/>
    <col min="1550" max="1550" width="15" style="80" bestFit="1" customWidth="1"/>
    <col min="1551" max="1792" width="9.140625" style="80"/>
    <col min="1793" max="1794" width="0" style="80" hidden="1" customWidth="1"/>
    <col min="1795" max="1795" width="96.5703125" style="80" bestFit="1" customWidth="1"/>
    <col min="1796" max="1796" width="15" style="80" bestFit="1" customWidth="1"/>
    <col min="1797" max="1797" width="14.85546875" style="80" bestFit="1" customWidth="1"/>
    <col min="1798" max="1801" width="15" style="80" bestFit="1" customWidth="1"/>
    <col min="1802" max="1805" width="15" style="80" customWidth="1"/>
    <col min="1806" max="1806" width="15" style="80" bestFit="1" customWidth="1"/>
    <col min="1807" max="2048" width="9.140625" style="80"/>
    <col min="2049" max="2050" width="0" style="80" hidden="1" customWidth="1"/>
    <col min="2051" max="2051" width="96.5703125" style="80" bestFit="1" customWidth="1"/>
    <col min="2052" max="2052" width="15" style="80" bestFit="1" customWidth="1"/>
    <col min="2053" max="2053" width="14.85546875" style="80" bestFit="1" customWidth="1"/>
    <col min="2054" max="2057" width="15" style="80" bestFit="1" customWidth="1"/>
    <col min="2058" max="2061" width="15" style="80" customWidth="1"/>
    <col min="2062" max="2062" width="15" style="80" bestFit="1" customWidth="1"/>
    <col min="2063" max="2304" width="9.140625" style="80"/>
    <col min="2305" max="2306" width="0" style="80" hidden="1" customWidth="1"/>
    <col min="2307" max="2307" width="96.5703125" style="80" bestFit="1" customWidth="1"/>
    <col min="2308" max="2308" width="15" style="80" bestFit="1" customWidth="1"/>
    <col min="2309" max="2309" width="14.85546875" style="80" bestFit="1" customWidth="1"/>
    <col min="2310" max="2313" width="15" style="80" bestFit="1" customWidth="1"/>
    <col min="2314" max="2317" width="15" style="80" customWidth="1"/>
    <col min="2318" max="2318" width="15" style="80" bestFit="1" customWidth="1"/>
    <col min="2319" max="2560" width="9.140625" style="80"/>
    <col min="2561" max="2562" width="0" style="80" hidden="1" customWidth="1"/>
    <col min="2563" max="2563" width="96.5703125" style="80" bestFit="1" customWidth="1"/>
    <col min="2564" max="2564" width="15" style="80" bestFit="1" customWidth="1"/>
    <col min="2565" max="2565" width="14.85546875" style="80" bestFit="1" customWidth="1"/>
    <col min="2566" max="2569" width="15" style="80" bestFit="1" customWidth="1"/>
    <col min="2570" max="2573" width="15" style="80" customWidth="1"/>
    <col min="2574" max="2574" width="15" style="80" bestFit="1" customWidth="1"/>
    <col min="2575" max="2816" width="9.140625" style="80"/>
    <col min="2817" max="2818" width="0" style="80" hidden="1" customWidth="1"/>
    <col min="2819" max="2819" width="96.5703125" style="80" bestFit="1" customWidth="1"/>
    <col min="2820" max="2820" width="15" style="80" bestFit="1" customWidth="1"/>
    <col min="2821" max="2821" width="14.85546875" style="80" bestFit="1" customWidth="1"/>
    <col min="2822" max="2825" width="15" style="80" bestFit="1" customWidth="1"/>
    <col min="2826" max="2829" width="15" style="80" customWidth="1"/>
    <col min="2830" max="2830" width="15" style="80" bestFit="1" customWidth="1"/>
    <col min="2831" max="3072" width="9.140625" style="80"/>
    <col min="3073" max="3074" width="0" style="80" hidden="1" customWidth="1"/>
    <col min="3075" max="3075" width="96.5703125" style="80" bestFit="1" customWidth="1"/>
    <col min="3076" max="3076" width="15" style="80" bestFit="1" customWidth="1"/>
    <col min="3077" max="3077" width="14.85546875" style="80" bestFit="1" customWidth="1"/>
    <col min="3078" max="3081" width="15" style="80" bestFit="1" customWidth="1"/>
    <col min="3082" max="3085" width="15" style="80" customWidth="1"/>
    <col min="3086" max="3086" width="15" style="80" bestFit="1" customWidth="1"/>
    <col min="3087" max="3328" width="9.140625" style="80"/>
    <col min="3329" max="3330" width="0" style="80" hidden="1" customWidth="1"/>
    <col min="3331" max="3331" width="96.5703125" style="80" bestFit="1" customWidth="1"/>
    <col min="3332" max="3332" width="15" style="80" bestFit="1" customWidth="1"/>
    <col min="3333" max="3333" width="14.85546875" style="80" bestFit="1" customWidth="1"/>
    <col min="3334" max="3337" width="15" style="80" bestFit="1" customWidth="1"/>
    <col min="3338" max="3341" width="15" style="80" customWidth="1"/>
    <col min="3342" max="3342" width="15" style="80" bestFit="1" customWidth="1"/>
    <col min="3343" max="3584" width="9.140625" style="80"/>
    <col min="3585" max="3586" width="0" style="80" hidden="1" customWidth="1"/>
    <col min="3587" max="3587" width="96.5703125" style="80" bestFit="1" customWidth="1"/>
    <col min="3588" max="3588" width="15" style="80" bestFit="1" customWidth="1"/>
    <col min="3589" max="3589" width="14.85546875" style="80" bestFit="1" customWidth="1"/>
    <col min="3590" max="3593" width="15" style="80" bestFit="1" customWidth="1"/>
    <col min="3594" max="3597" width="15" style="80" customWidth="1"/>
    <col min="3598" max="3598" width="15" style="80" bestFit="1" customWidth="1"/>
    <col min="3599" max="3840" width="9.140625" style="80"/>
    <col min="3841" max="3842" width="0" style="80" hidden="1" customWidth="1"/>
    <col min="3843" max="3843" width="96.5703125" style="80" bestFit="1" customWidth="1"/>
    <col min="3844" max="3844" width="15" style="80" bestFit="1" customWidth="1"/>
    <col min="3845" max="3845" width="14.85546875" style="80" bestFit="1" customWidth="1"/>
    <col min="3846" max="3849" width="15" style="80" bestFit="1" customWidth="1"/>
    <col min="3850" max="3853" width="15" style="80" customWidth="1"/>
    <col min="3854" max="3854" width="15" style="80" bestFit="1" customWidth="1"/>
    <col min="3855" max="4096" width="9.140625" style="80"/>
    <col min="4097" max="4098" width="0" style="80" hidden="1" customWidth="1"/>
    <col min="4099" max="4099" width="96.5703125" style="80" bestFit="1" customWidth="1"/>
    <col min="4100" max="4100" width="15" style="80" bestFit="1" customWidth="1"/>
    <col min="4101" max="4101" width="14.85546875" style="80" bestFit="1" customWidth="1"/>
    <col min="4102" max="4105" width="15" style="80" bestFit="1" customWidth="1"/>
    <col min="4106" max="4109" width="15" style="80" customWidth="1"/>
    <col min="4110" max="4110" width="15" style="80" bestFit="1" customWidth="1"/>
    <col min="4111" max="4352" width="9.140625" style="80"/>
    <col min="4353" max="4354" width="0" style="80" hidden="1" customWidth="1"/>
    <col min="4355" max="4355" width="96.5703125" style="80" bestFit="1" customWidth="1"/>
    <col min="4356" max="4356" width="15" style="80" bestFit="1" customWidth="1"/>
    <col min="4357" max="4357" width="14.85546875" style="80" bestFit="1" customWidth="1"/>
    <col min="4358" max="4361" width="15" style="80" bestFit="1" customWidth="1"/>
    <col min="4362" max="4365" width="15" style="80" customWidth="1"/>
    <col min="4366" max="4366" width="15" style="80" bestFit="1" customWidth="1"/>
    <col min="4367" max="4608" width="9.140625" style="80"/>
    <col min="4609" max="4610" width="0" style="80" hidden="1" customWidth="1"/>
    <col min="4611" max="4611" width="96.5703125" style="80" bestFit="1" customWidth="1"/>
    <col min="4612" max="4612" width="15" style="80" bestFit="1" customWidth="1"/>
    <col min="4613" max="4613" width="14.85546875" style="80" bestFit="1" customWidth="1"/>
    <col min="4614" max="4617" width="15" style="80" bestFit="1" customWidth="1"/>
    <col min="4618" max="4621" width="15" style="80" customWidth="1"/>
    <col min="4622" max="4622" width="15" style="80" bestFit="1" customWidth="1"/>
    <col min="4623" max="4864" width="9.140625" style="80"/>
    <col min="4865" max="4866" width="0" style="80" hidden="1" customWidth="1"/>
    <col min="4867" max="4867" width="96.5703125" style="80" bestFit="1" customWidth="1"/>
    <col min="4868" max="4868" width="15" style="80" bestFit="1" customWidth="1"/>
    <col min="4869" max="4869" width="14.85546875" style="80" bestFit="1" customWidth="1"/>
    <col min="4870" max="4873" width="15" style="80" bestFit="1" customWidth="1"/>
    <col min="4874" max="4877" width="15" style="80" customWidth="1"/>
    <col min="4878" max="4878" width="15" style="80" bestFit="1" customWidth="1"/>
    <col min="4879" max="5120" width="9.140625" style="80"/>
    <col min="5121" max="5122" width="0" style="80" hidden="1" customWidth="1"/>
    <col min="5123" max="5123" width="96.5703125" style="80" bestFit="1" customWidth="1"/>
    <col min="5124" max="5124" width="15" style="80" bestFit="1" customWidth="1"/>
    <col min="5125" max="5125" width="14.85546875" style="80" bestFit="1" customWidth="1"/>
    <col min="5126" max="5129" width="15" style="80" bestFit="1" customWidth="1"/>
    <col min="5130" max="5133" width="15" style="80" customWidth="1"/>
    <col min="5134" max="5134" width="15" style="80" bestFit="1" customWidth="1"/>
    <col min="5135" max="5376" width="9.140625" style="80"/>
    <col min="5377" max="5378" width="0" style="80" hidden="1" customWidth="1"/>
    <col min="5379" max="5379" width="96.5703125" style="80" bestFit="1" customWidth="1"/>
    <col min="5380" max="5380" width="15" style="80" bestFit="1" customWidth="1"/>
    <col min="5381" max="5381" width="14.85546875" style="80" bestFit="1" customWidth="1"/>
    <col min="5382" max="5385" width="15" style="80" bestFit="1" customWidth="1"/>
    <col min="5386" max="5389" width="15" style="80" customWidth="1"/>
    <col min="5390" max="5390" width="15" style="80" bestFit="1" customWidth="1"/>
    <col min="5391" max="5632" width="9.140625" style="80"/>
    <col min="5633" max="5634" width="0" style="80" hidden="1" customWidth="1"/>
    <col min="5635" max="5635" width="96.5703125" style="80" bestFit="1" customWidth="1"/>
    <col min="5636" max="5636" width="15" style="80" bestFit="1" customWidth="1"/>
    <col min="5637" max="5637" width="14.85546875" style="80" bestFit="1" customWidth="1"/>
    <col min="5638" max="5641" width="15" style="80" bestFit="1" customWidth="1"/>
    <col min="5642" max="5645" width="15" style="80" customWidth="1"/>
    <col min="5646" max="5646" width="15" style="80" bestFit="1" customWidth="1"/>
    <col min="5647" max="5888" width="9.140625" style="80"/>
    <col min="5889" max="5890" width="0" style="80" hidden="1" customWidth="1"/>
    <col min="5891" max="5891" width="96.5703125" style="80" bestFit="1" customWidth="1"/>
    <col min="5892" max="5892" width="15" style="80" bestFit="1" customWidth="1"/>
    <col min="5893" max="5893" width="14.85546875" style="80" bestFit="1" customWidth="1"/>
    <col min="5894" max="5897" width="15" style="80" bestFit="1" customWidth="1"/>
    <col min="5898" max="5901" width="15" style="80" customWidth="1"/>
    <col min="5902" max="5902" width="15" style="80" bestFit="1" customWidth="1"/>
    <col min="5903" max="6144" width="9.140625" style="80"/>
    <col min="6145" max="6146" width="0" style="80" hidden="1" customWidth="1"/>
    <col min="6147" max="6147" width="96.5703125" style="80" bestFit="1" customWidth="1"/>
    <col min="6148" max="6148" width="15" style="80" bestFit="1" customWidth="1"/>
    <col min="6149" max="6149" width="14.85546875" style="80" bestFit="1" customWidth="1"/>
    <col min="6150" max="6153" width="15" style="80" bestFit="1" customWidth="1"/>
    <col min="6154" max="6157" width="15" style="80" customWidth="1"/>
    <col min="6158" max="6158" width="15" style="80" bestFit="1" customWidth="1"/>
    <col min="6159" max="6400" width="9.140625" style="80"/>
    <col min="6401" max="6402" width="0" style="80" hidden="1" customWidth="1"/>
    <col min="6403" max="6403" width="96.5703125" style="80" bestFit="1" customWidth="1"/>
    <col min="6404" max="6404" width="15" style="80" bestFit="1" customWidth="1"/>
    <col min="6405" max="6405" width="14.85546875" style="80" bestFit="1" customWidth="1"/>
    <col min="6406" max="6409" width="15" style="80" bestFit="1" customWidth="1"/>
    <col min="6410" max="6413" width="15" style="80" customWidth="1"/>
    <col min="6414" max="6414" width="15" style="80" bestFit="1" customWidth="1"/>
    <col min="6415" max="6656" width="9.140625" style="80"/>
    <col min="6657" max="6658" width="0" style="80" hidden="1" customWidth="1"/>
    <col min="6659" max="6659" width="96.5703125" style="80" bestFit="1" customWidth="1"/>
    <col min="6660" max="6660" width="15" style="80" bestFit="1" customWidth="1"/>
    <col min="6661" max="6661" width="14.85546875" style="80" bestFit="1" customWidth="1"/>
    <col min="6662" max="6665" width="15" style="80" bestFit="1" customWidth="1"/>
    <col min="6666" max="6669" width="15" style="80" customWidth="1"/>
    <col min="6670" max="6670" width="15" style="80" bestFit="1" customWidth="1"/>
    <col min="6671" max="6912" width="9.140625" style="80"/>
    <col min="6913" max="6914" width="0" style="80" hidden="1" customWidth="1"/>
    <col min="6915" max="6915" width="96.5703125" style="80" bestFit="1" customWidth="1"/>
    <col min="6916" max="6916" width="15" style="80" bestFit="1" customWidth="1"/>
    <col min="6917" max="6917" width="14.85546875" style="80" bestFit="1" customWidth="1"/>
    <col min="6918" max="6921" width="15" style="80" bestFit="1" customWidth="1"/>
    <col min="6922" max="6925" width="15" style="80" customWidth="1"/>
    <col min="6926" max="6926" width="15" style="80" bestFit="1" customWidth="1"/>
    <col min="6927" max="7168" width="9.140625" style="80"/>
    <col min="7169" max="7170" width="0" style="80" hidden="1" customWidth="1"/>
    <col min="7171" max="7171" width="96.5703125" style="80" bestFit="1" customWidth="1"/>
    <col min="7172" max="7172" width="15" style="80" bestFit="1" customWidth="1"/>
    <col min="7173" max="7173" width="14.85546875" style="80" bestFit="1" customWidth="1"/>
    <col min="7174" max="7177" width="15" style="80" bestFit="1" customWidth="1"/>
    <col min="7178" max="7181" width="15" style="80" customWidth="1"/>
    <col min="7182" max="7182" width="15" style="80" bestFit="1" customWidth="1"/>
    <col min="7183" max="7424" width="9.140625" style="80"/>
    <col min="7425" max="7426" width="0" style="80" hidden="1" customWidth="1"/>
    <col min="7427" max="7427" width="96.5703125" style="80" bestFit="1" customWidth="1"/>
    <col min="7428" max="7428" width="15" style="80" bestFit="1" customWidth="1"/>
    <col min="7429" max="7429" width="14.85546875" style="80" bestFit="1" customWidth="1"/>
    <col min="7430" max="7433" width="15" style="80" bestFit="1" customWidth="1"/>
    <col min="7434" max="7437" width="15" style="80" customWidth="1"/>
    <col min="7438" max="7438" width="15" style="80" bestFit="1" customWidth="1"/>
    <col min="7439" max="7680" width="9.140625" style="80"/>
    <col min="7681" max="7682" width="0" style="80" hidden="1" customWidth="1"/>
    <col min="7683" max="7683" width="96.5703125" style="80" bestFit="1" customWidth="1"/>
    <col min="7684" max="7684" width="15" style="80" bestFit="1" customWidth="1"/>
    <col min="7685" max="7685" width="14.85546875" style="80" bestFit="1" customWidth="1"/>
    <col min="7686" max="7689" width="15" style="80" bestFit="1" customWidth="1"/>
    <col min="7690" max="7693" width="15" style="80" customWidth="1"/>
    <col min="7694" max="7694" width="15" style="80" bestFit="1" customWidth="1"/>
    <col min="7695" max="7936" width="9.140625" style="80"/>
    <col min="7937" max="7938" width="0" style="80" hidden="1" customWidth="1"/>
    <col min="7939" max="7939" width="96.5703125" style="80" bestFit="1" customWidth="1"/>
    <col min="7940" max="7940" width="15" style="80" bestFit="1" customWidth="1"/>
    <col min="7941" max="7941" width="14.85546875" style="80" bestFit="1" customWidth="1"/>
    <col min="7942" max="7945" width="15" style="80" bestFit="1" customWidth="1"/>
    <col min="7946" max="7949" width="15" style="80" customWidth="1"/>
    <col min="7950" max="7950" width="15" style="80" bestFit="1" customWidth="1"/>
    <col min="7951" max="8192" width="9.140625" style="80"/>
    <col min="8193" max="8194" width="0" style="80" hidden="1" customWidth="1"/>
    <col min="8195" max="8195" width="96.5703125" style="80" bestFit="1" customWidth="1"/>
    <col min="8196" max="8196" width="15" style="80" bestFit="1" customWidth="1"/>
    <col min="8197" max="8197" width="14.85546875" style="80" bestFit="1" customWidth="1"/>
    <col min="8198" max="8201" width="15" style="80" bestFit="1" customWidth="1"/>
    <col min="8202" max="8205" width="15" style="80" customWidth="1"/>
    <col min="8206" max="8206" width="15" style="80" bestFit="1" customWidth="1"/>
    <col min="8207" max="8448" width="9.140625" style="80"/>
    <col min="8449" max="8450" width="0" style="80" hidden="1" customWidth="1"/>
    <col min="8451" max="8451" width="96.5703125" style="80" bestFit="1" customWidth="1"/>
    <col min="8452" max="8452" width="15" style="80" bestFit="1" customWidth="1"/>
    <col min="8453" max="8453" width="14.85546875" style="80" bestFit="1" customWidth="1"/>
    <col min="8454" max="8457" width="15" style="80" bestFit="1" customWidth="1"/>
    <col min="8458" max="8461" width="15" style="80" customWidth="1"/>
    <col min="8462" max="8462" width="15" style="80" bestFit="1" customWidth="1"/>
    <col min="8463" max="8704" width="9.140625" style="80"/>
    <col min="8705" max="8706" width="0" style="80" hidden="1" customWidth="1"/>
    <col min="8707" max="8707" width="96.5703125" style="80" bestFit="1" customWidth="1"/>
    <col min="8708" max="8708" width="15" style="80" bestFit="1" customWidth="1"/>
    <col min="8709" max="8709" width="14.85546875" style="80" bestFit="1" customWidth="1"/>
    <col min="8710" max="8713" width="15" style="80" bestFit="1" customWidth="1"/>
    <col min="8714" max="8717" width="15" style="80" customWidth="1"/>
    <col min="8718" max="8718" width="15" style="80" bestFit="1" customWidth="1"/>
    <col min="8719" max="8960" width="9.140625" style="80"/>
    <col min="8961" max="8962" width="0" style="80" hidden="1" customWidth="1"/>
    <col min="8963" max="8963" width="96.5703125" style="80" bestFit="1" customWidth="1"/>
    <col min="8964" max="8964" width="15" style="80" bestFit="1" customWidth="1"/>
    <col min="8965" max="8965" width="14.85546875" style="80" bestFit="1" customWidth="1"/>
    <col min="8966" max="8969" width="15" style="80" bestFit="1" customWidth="1"/>
    <col min="8970" max="8973" width="15" style="80" customWidth="1"/>
    <col min="8974" max="8974" width="15" style="80" bestFit="1" customWidth="1"/>
    <col min="8975" max="9216" width="9.140625" style="80"/>
    <col min="9217" max="9218" width="0" style="80" hidden="1" customWidth="1"/>
    <col min="9219" max="9219" width="96.5703125" style="80" bestFit="1" customWidth="1"/>
    <col min="9220" max="9220" width="15" style="80" bestFit="1" customWidth="1"/>
    <col min="9221" max="9221" width="14.85546875" style="80" bestFit="1" customWidth="1"/>
    <col min="9222" max="9225" width="15" style="80" bestFit="1" customWidth="1"/>
    <col min="9226" max="9229" width="15" style="80" customWidth="1"/>
    <col min="9230" max="9230" width="15" style="80" bestFit="1" customWidth="1"/>
    <col min="9231" max="9472" width="9.140625" style="80"/>
    <col min="9473" max="9474" width="0" style="80" hidden="1" customWidth="1"/>
    <col min="9475" max="9475" width="96.5703125" style="80" bestFit="1" customWidth="1"/>
    <col min="9476" max="9476" width="15" style="80" bestFit="1" customWidth="1"/>
    <col min="9477" max="9477" width="14.85546875" style="80" bestFit="1" customWidth="1"/>
    <col min="9478" max="9481" width="15" style="80" bestFit="1" customWidth="1"/>
    <col min="9482" max="9485" width="15" style="80" customWidth="1"/>
    <col min="9486" max="9486" width="15" style="80" bestFit="1" customWidth="1"/>
    <col min="9487" max="9728" width="9.140625" style="80"/>
    <col min="9729" max="9730" width="0" style="80" hidden="1" customWidth="1"/>
    <col min="9731" max="9731" width="96.5703125" style="80" bestFit="1" customWidth="1"/>
    <col min="9732" max="9732" width="15" style="80" bestFit="1" customWidth="1"/>
    <col min="9733" max="9733" width="14.85546875" style="80" bestFit="1" customWidth="1"/>
    <col min="9734" max="9737" width="15" style="80" bestFit="1" customWidth="1"/>
    <col min="9738" max="9741" width="15" style="80" customWidth="1"/>
    <col min="9742" max="9742" width="15" style="80" bestFit="1" customWidth="1"/>
    <col min="9743" max="9984" width="9.140625" style="80"/>
    <col min="9985" max="9986" width="0" style="80" hidden="1" customWidth="1"/>
    <col min="9987" max="9987" width="96.5703125" style="80" bestFit="1" customWidth="1"/>
    <col min="9988" max="9988" width="15" style="80" bestFit="1" customWidth="1"/>
    <col min="9989" max="9989" width="14.85546875" style="80" bestFit="1" customWidth="1"/>
    <col min="9990" max="9993" width="15" style="80" bestFit="1" customWidth="1"/>
    <col min="9994" max="9997" width="15" style="80" customWidth="1"/>
    <col min="9998" max="9998" width="15" style="80" bestFit="1" customWidth="1"/>
    <col min="9999" max="10240" width="9.140625" style="80"/>
    <col min="10241" max="10242" width="0" style="80" hidden="1" customWidth="1"/>
    <col min="10243" max="10243" width="96.5703125" style="80" bestFit="1" customWidth="1"/>
    <col min="10244" max="10244" width="15" style="80" bestFit="1" customWidth="1"/>
    <col min="10245" max="10245" width="14.85546875" style="80" bestFit="1" customWidth="1"/>
    <col min="10246" max="10249" width="15" style="80" bestFit="1" customWidth="1"/>
    <col min="10250" max="10253" width="15" style="80" customWidth="1"/>
    <col min="10254" max="10254" width="15" style="80" bestFit="1" customWidth="1"/>
    <col min="10255" max="10496" width="9.140625" style="80"/>
    <col min="10497" max="10498" width="0" style="80" hidden="1" customWidth="1"/>
    <col min="10499" max="10499" width="96.5703125" style="80" bestFit="1" customWidth="1"/>
    <col min="10500" max="10500" width="15" style="80" bestFit="1" customWidth="1"/>
    <col min="10501" max="10501" width="14.85546875" style="80" bestFit="1" customWidth="1"/>
    <col min="10502" max="10505" width="15" style="80" bestFit="1" customWidth="1"/>
    <col min="10506" max="10509" width="15" style="80" customWidth="1"/>
    <col min="10510" max="10510" width="15" style="80" bestFit="1" customWidth="1"/>
    <col min="10511" max="10752" width="9.140625" style="80"/>
    <col min="10753" max="10754" width="0" style="80" hidden="1" customWidth="1"/>
    <col min="10755" max="10755" width="96.5703125" style="80" bestFit="1" customWidth="1"/>
    <col min="10756" max="10756" width="15" style="80" bestFit="1" customWidth="1"/>
    <col min="10757" max="10757" width="14.85546875" style="80" bestFit="1" customWidth="1"/>
    <col min="10758" max="10761" width="15" style="80" bestFit="1" customWidth="1"/>
    <col min="10762" max="10765" width="15" style="80" customWidth="1"/>
    <col min="10766" max="10766" width="15" style="80" bestFit="1" customWidth="1"/>
    <col min="10767" max="11008" width="9.140625" style="80"/>
    <col min="11009" max="11010" width="0" style="80" hidden="1" customWidth="1"/>
    <col min="11011" max="11011" width="96.5703125" style="80" bestFit="1" customWidth="1"/>
    <col min="11012" max="11012" width="15" style="80" bestFit="1" customWidth="1"/>
    <col min="11013" max="11013" width="14.85546875" style="80" bestFit="1" customWidth="1"/>
    <col min="11014" max="11017" width="15" style="80" bestFit="1" customWidth="1"/>
    <col min="11018" max="11021" width="15" style="80" customWidth="1"/>
    <col min="11022" max="11022" width="15" style="80" bestFit="1" customWidth="1"/>
    <col min="11023" max="11264" width="9.140625" style="80"/>
    <col min="11265" max="11266" width="0" style="80" hidden="1" customWidth="1"/>
    <col min="11267" max="11267" width="96.5703125" style="80" bestFit="1" customWidth="1"/>
    <col min="11268" max="11268" width="15" style="80" bestFit="1" customWidth="1"/>
    <col min="11269" max="11269" width="14.85546875" style="80" bestFit="1" customWidth="1"/>
    <col min="11270" max="11273" width="15" style="80" bestFit="1" customWidth="1"/>
    <col min="11274" max="11277" width="15" style="80" customWidth="1"/>
    <col min="11278" max="11278" width="15" style="80" bestFit="1" customWidth="1"/>
    <col min="11279" max="11520" width="9.140625" style="80"/>
    <col min="11521" max="11522" width="0" style="80" hidden="1" customWidth="1"/>
    <col min="11523" max="11523" width="96.5703125" style="80" bestFit="1" customWidth="1"/>
    <col min="11524" max="11524" width="15" style="80" bestFit="1" customWidth="1"/>
    <col min="11525" max="11525" width="14.85546875" style="80" bestFit="1" customWidth="1"/>
    <col min="11526" max="11529" width="15" style="80" bestFit="1" customWidth="1"/>
    <col min="11530" max="11533" width="15" style="80" customWidth="1"/>
    <col min="11534" max="11534" width="15" style="80" bestFit="1" customWidth="1"/>
    <col min="11535" max="11776" width="9.140625" style="80"/>
    <col min="11777" max="11778" width="0" style="80" hidden="1" customWidth="1"/>
    <col min="11779" max="11779" width="96.5703125" style="80" bestFit="1" customWidth="1"/>
    <col min="11780" max="11780" width="15" style="80" bestFit="1" customWidth="1"/>
    <col min="11781" max="11781" width="14.85546875" style="80" bestFit="1" customWidth="1"/>
    <col min="11782" max="11785" width="15" style="80" bestFit="1" customWidth="1"/>
    <col min="11786" max="11789" width="15" style="80" customWidth="1"/>
    <col min="11790" max="11790" width="15" style="80" bestFit="1" customWidth="1"/>
    <col min="11791" max="12032" width="9.140625" style="80"/>
    <col min="12033" max="12034" width="0" style="80" hidden="1" customWidth="1"/>
    <col min="12035" max="12035" width="96.5703125" style="80" bestFit="1" customWidth="1"/>
    <col min="12036" max="12036" width="15" style="80" bestFit="1" customWidth="1"/>
    <col min="12037" max="12037" width="14.85546875" style="80" bestFit="1" customWidth="1"/>
    <col min="12038" max="12041" width="15" style="80" bestFit="1" customWidth="1"/>
    <col min="12042" max="12045" width="15" style="80" customWidth="1"/>
    <col min="12046" max="12046" width="15" style="80" bestFit="1" customWidth="1"/>
    <col min="12047" max="12288" width="9.140625" style="80"/>
    <col min="12289" max="12290" width="0" style="80" hidden="1" customWidth="1"/>
    <col min="12291" max="12291" width="96.5703125" style="80" bestFit="1" customWidth="1"/>
    <col min="12292" max="12292" width="15" style="80" bestFit="1" customWidth="1"/>
    <col min="12293" max="12293" width="14.85546875" style="80" bestFit="1" customWidth="1"/>
    <col min="12294" max="12297" width="15" style="80" bestFit="1" customWidth="1"/>
    <col min="12298" max="12301" width="15" style="80" customWidth="1"/>
    <col min="12302" max="12302" width="15" style="80" bestFit="1" customWidth="1"/>
    <col min="12303" max="12544" width="9.140625" style="80"/>
    <col min="12545" max="12546" width="0" style="80" hidden="1" customWidth="1"/>
    <col min="12547" max="12547" width="96.5703125" style="80" bestFit="1" customWidth="1"/>
    <col min="12548" max="12548" width="15" style="80" bestFit="1" customWidth="1"/>
    <col min="12549" max="12549" width="14.85546875" style="80" bestFit="1" customWidth="1"/>
    <col min="12550" max="12553" width="15" style="80" bestFit="1" customWidth="1"/>
    <col min="12554" max="12557" width="15" style="80" customWidth="1"/>
    <col min="12558" max="12558" width="15" style="80" bestFit="1" customWidth="1"/>
    <col min="12559" max="12800" width="9.140625" style="80"/>
    <col min="12801" max="12802" width="0" style="80" hidden="1" customWidth="1"/>
    <col min="12803" max="12803" width="96.5703125" style="80" bestFit="1" customWidth="1"/>
    <col min="12804" max="12804" width="15" style="80" bestFit="1" customWidth="1"/>
    <col min="12805" max="12805" width="14.85546875" style="80" bestFit="1" customWidth="1"/>
    <col min="12806" max="12809" width="15" style="80" bestFit="1" customWidth="1"/>
    <col min="12810" max="12813" width="15" style="80" customWidth="1"/>
    <col min="12814" max="12814" width="15" style="80" bestFit="1" customWidth="1"/>
    <col min="12815" max="13056" width="9.140625" style="80"/>
    <col min="13057" max="13058" width="0" style="80" hidden="1" customWidth="1"/>
    <col min="13059" max="13059" width="96.5703125" style="80" bestFit="1" customWidth="1"/>
    <col min="13060" max="13060" width="15" style="80" bestFit="1" customWidth="1"/>
    <col min="13061" max="13061" width="14.85546875" style="80" bestFit="1" customWidth="1"/>
    <col min="13062" max="13065" width="15" style="80" bestFit="1" customWidth="1"/>
    <col min="13066" max="13069" width="15" style="80" customWidth="1"/>
    <col min="13070" max="13070" width="15" style="80" bestFit="1" customWidth="1"/>
    <col min="13071" max="13312" width="9.140625" style="80"/>
    <col min="13313" max="13314" width="0" style="80" hidden="1" customWidth="1"/>
    <col min="13315" max="13315" width="96.5703125" style="80" bestFit="1" customWidth="1"/>
    <col min="13316" max="13316" width="15" style="80" bestFit="1" customWidth="1"/>
    <col min="13317" max="13317" width="14.85546875" style="80" bestFit="1" customWidth="1"/>
    <col min="13318" max="13321" width="15" style="80" bestFit="1" customWidth="1"/>
    <col min="13322" max="13325" width="15" style="80" customWidth="1"/>
    <col min="13326" max="13326" width="15" style="80" bestFit="1" customWidth="1"/>
    <col min="13327" max="13568" width="9.140625" style="80"/>
    <col min="13569" max="13570" width="0" style="80" hidden="1" customWidth="1"/>
    <col min="13571" max="13571" width="96.5703125" style="80" bestFit="1" customWidth="1"/>
    <col min="13572" max="13572" width="15" style="80" bestFit="1" customWidth="1"/>
    <col min="13573" max="13573" width="14.85546875" style="80" bestFit="1" customWidth="1"/>
    <col min="13574" max="13577" width="15" style="80" bestFit="1" customWidth="1"/>
    <col min="13578" max="13581" width="15" style="80" customWidth="1"/>
    <col min="13582" max="13582" width="15" style="80" bestFit="1" customWidth="1"/>
    <col min="13583" max="13824" width="9.140625" style="80"/>
    <col min="13825" max="13826" width="0" style="80" hidden="1" customWidth="1"/>
    <col min="13827" max="13827" width="96.5703125" style="80" bestFit="1" customWidth="1"/>
    <col min="13828" max="13828" width="15" style="80" bestFit="1" customWidth="1"/>
    <col min="13829" max="13829" width="14.85546875" style="80" bestFit="1" customWidth="1"/>
    <col min="13830" max="13833" width="15" style="80" bestFit="1" customWidth="1"/>
    <col min="13834" max="13837" width="15" style="80" customWidth="1"/>
    <col min="13838" max="13838" width="15" style="80" bestFit="1" customWidth="1"/>
    <col min="13839" max="14080" width="9.140625" style="80"/>
    <col min="14081" max="14082" width="0" style="80" hidden="1" customWidth="1"/>
    <col min="14083" max="14083" width="96.5703125" style="80" bestFit="1" customWidth="1"/>
    <col min="14084" max="14084" width="15" style="80" bestFit="1" customWidth="1"/>
    <col min="14085" max="14085" width="14.85546875" style="80" bestFit="1" customWidth="1"/>
    <col min="14086" max="14089" width="15" style="80" bestFit="1" customWidth="1"/>
    <col min="14090" max="14093" width="15" style="80" customWidth="1"/>
    <col min="14094" max="14094" width="15" style="80" bestFit="1" customWidth="1"/>
    <col min="14095" max="14336" width="9.140625" style="80"/>
    <col min="14337" max="14338" width="0" style="80" hidden="1" customWidth="1"/>
    <col min="14339" max="14339" width="96.5703125" style="80" bestFit="1" customWidth="1"/>
    <col min="14340" max="14340" width="15" style="80" bestFit="1" customWidth="1"/>
    <col min="14341" max="14341" width="14.85546875" style="80" bestFit="1" customWidth="1"/>
    <col min="14342" max="14345" width="15" style="80" bestFit="1" customWidth="1"/>
    <col min="14346" max="14349" width="15" style="80" customWidth="1"/>
    <col min="14350" max="14350" width="15" style="80" bestFit="1" customWidth="1"/>
    <col min="14351" max="14592" width="9.140625" style="80"/>
    <col min="14593" max="14594" width="0" style="80" hidden="1" customWidth="1"/>
    <col min="14595" max="14595" width="96.5703125" style="80" bestFit="1" customWidth="1"/>
    <col min="14596" max="14596" width="15" style="80" bestFit="1" customWidth="1"/>
    <col min="14597" max="14597" width="14.85546875" style="80" bestFit="1" customWidth="1"/>
    <col min="14598" max="14601" width="15" style="80" bestFit="1" customWidth="1"/>
    <col min="14602" max="14605" width="15" style="80" customWidth="1"/>
    <col min="14606" max="14606" width="15" style="80" bestFit="1" customWidth="1"/>
    <col min="14607" max="14848" width="9.140625" style="80"/>
    <col min="14849" max="14850" width="0" style="80" hidden="1" customWidth="1"/>
    <col min="14851" max="14851" width="96.5703125" style="80" bestFit="1" customWidth="1"/>
    <col min="14852" max="14852" width="15" style="80" bestFit="1" customWidth="1"/>
    <col min="14853" max="14853" width="14.85546875" style="80" bestFit="1" customWidth="1"/>
    <col min="14854" max="14857" width="15" style="80" bestFit="1" customWidth="1"/>
    <col min="14858" max="14861" width="15" style="80" customWidth="1"/>
    <col min="14862" max="14862" width="15" style="80" bestFit="1" customWidth="1"/>
    <col min="14863" max="15104" width="9.140625" style="80"/>
    <col min="15105" max="15106" width="0" style="80" hidden="1" customWidth="1"/>
    <col min="15107" max="15107" width="96.5703125" style="80" bestFit="1" customWidth="1"/>
    <col min="15108" max="15108" width="15" style="80" bestFit="1" customWidth="1"/>
    <col min="15109" max="15109" width="14.85546875" style="80" bestFit="1" customWidth="1"/>
    <col min="15110" max="15113" width="15" style="80" bestFit="1" customWidth="1"/>
    <col min="15114" max="15117" width="15" style="80" customWidth="1"/>
    <col min="15118" max="15118" width="15" style="80" bestFit="1" customWidth="1"/>
    <col min="15119" max="15360" width="9.140625" style="80"/>
    <col min="15361" max="15362" width="0" style="80" hidden="1" customWidth="1"/>
    <col min="15363" max="15363" width="96.5703125" style="80" bestFit="1" customWidth="1"/>
    <col min="15364" max="15364" width="15" style="80" bestFit="1" customWidth="1"/>
    <col min="15365" max="15365" width="14.85546875" style="80" bestFit="1" customWidth="1"/>
    <col min="15366" max="15369" width="15" style="80" bestFit="1" customWidth="1"/>
    <col min="15370" max="15373" width="15" style="80" customWidth="1"/>
    <col min="15374" max="15374" width="15" style="80" bestFit="1" customWidth="1"/>
    <col min="15375" max="15616" width="9.140625" style="80"/>
    <col min="15617" max="15618" width="0" style="80" hidden="1" customWidth="1"/>
    <col min="15619" max="15619" width="96.5703125" style="80" bestFit="1" customWidth="1"/>
    <col min="15620" max="15620" width="15" style="80" bestFit="1" customWidth="1"/>
    <col min="15621" max="15621" width="14.85546875" style="80" bestFit="1" customWidth="1"/>
    <col min="15622" max="15625" width="15" style="80" bestFit="1" customWidth="1"/>
    <col min="15626" max="15629" width="15" style="80" customWidth="1"/>
    <col min="15630" max="15630" width="15" style="80" bestFit="1" customWidth="1"/>
    <col min="15631" max="15872" width="9.140625" style="80"/>
    <col min="15873" max="15874" width="0" style="80" hidden="1" customWidth="1"/>
    <col min="15875" max="15875" width="96.5703125" style="80" bestFit="1" customWidth="1"/>
    <col min="15876" max="15876" width="15" style="80" bestFit="1" customWidth="1"/>
    <col min="15877" max="15877" width="14.85546875" style="80" bestFit="1" customWidth="1"/>
    <col min="15878" max="15881" width="15" style="80" bestFit="1" customWidth="1"/>
    <col min="15882" max="15885" width="15" style="80" customWidth="1"/>
    <col min="15886" max="15886" width="15" style="80" bestFit="1" customWidth="1"/>
    <col min="15887" max="16128" width="9.140625" style="80"/>
    <col min="16129" max="16130" width="0" style="80" hidden="1" customWidth="1"/>
    <col min="16131" max="16131" width="96.5703125" style="80" bestFit="1" customWidth="1"/>
    <col min="16132" max="16132" width="15" style="80" bestFit="1" customWidth="1"/>
    <col min="16133" max="16133" width="14.85546875" style="80" bestFit="1" customWidth="1"/>
    <col min="16134" max="16137" width="15" style="80" bestFit="1" customWidth="1"/>
    <col min="16138" max="16141" width="15" style="80" customWidth="1"/>
    <col min="16142" max="16142" width="15" style="80" bestFit="1" customWidth="1"/>
    <col min="16143" max="16384" width="9.140625" style="80"/>
  </cols>
  <sheetData>
    <row r="1" spans="1:15" s="255" customFormat="1" ht="30" customHeight="1" x14ac:dyDescent="0.35">
      <c r="A1" s="52"/>
      <c r="B1" s="52"/>
      <c r="C1" s="788" t="s">
        <v>0</v>
      </c>
      <c r="D1" s="788"/>
      <c r="E1" s="788"/>
      <c r="F1" s="788"/>
      <c r="G1" s="788"/>
      <c r="H1" s="788"/>
      <c r="I1" s="788"/>
      <c r="J1" s="788"/>
      <c r="K1" s="788"/>
      <c r="L1" s="788"/>
      <c r="M1" s="788"/>
      <c r="N1" s="788"/>
    </row>
    <row r="2" spans="1:15" s="255" customFormat="1" ht="23.25" x14ac:dyDescent="0.35">
      <c r="A2" s="52"/>
      <c r="B2" s="52"/>
      <c r="C2" s="789" t="s">
        <v>768</v>
      </c>
      <c r="D2" s="789"/>
      <c r="E2" s="789"/>
      <c r="F2" s="789"/>
      <c r="G2" s="789"/>
      <c r="H2" s="789"/>
      <c r="I2" s="789"/>
      <c r="J2" s="789"/>
      <c r="K2" s="789"/>
      <c r="L2" s="789"/>
      <c r="M2" s="789"/>
      <c r="N2" s="789"/>
    </row>
    <row r="3" spans="1:15" s="256" customFormat="1" ht="30" customHeight="1" x14ac:dyDescent="0.2">
      <c r="A3" s="52" t="s">
        <v>769</v>
      </c>
      <c r="B3" s="52"/>
      <c r="C3" s="790" t="s">
        <v>3</v>
      </c>
      <c r="D3" s="790"/>
      <c r="E3" s="790"/>
      <c r="F3" s="790"/>
      <c r="G3" s="790"/>
      <c r="H3" s="790"/>
      <c r="I3" s="790"/>
      <c r="J3" s="790"/>
      <c r="K3" s="790"/>
      <c r="L3" s="790"/>
      <c r="M3" s="790"/>
      <c r="N3" s="790"/>
      <c r="O3" s="96"/>
    </row>
    <row r="4" spans="1:15" s="155" customFormat="1" ht="3.75" customHeight="1" thickBot="1" x14ac:dyDescent="0.3">
      <c r="A4" s="52"/>
      <c r="B4" s="52"/>
      <c r="C4" s="241"/>
      <c r="D4" s="257"/>
      <c r="E4" s="258"/>
      <c r="F4" s="258"/>
      <c r="G4" s="258"/>
      <c r="H4" s="258"/>
      <c r="I4" s="258"/>
      <c r="J4" s="258"/>
      <c r="K4" s="258"/>
      <c r="L4" s="258"/>
      <c r="M4" s="258"/>
      <c r="N4" s="258"/>
      <c r="O4" s="96"/>
    </row>
    <row r="5" spans="1:15" ht="15" customHeight="1" thickTop="1" thickBot="1" x14ac:dyDescent="0.25">
      <c r="A5" s="259"/>
      <c r="B5" s="259"/>
      <c r="C5" s="260"/>
      <c r="D5" s="243">
        <v>2015</v>
      </c>
      <c r="E5" s="243">
        <v>2016</v>
      </c>
      <c r="F5" s="243">
        <v>2017</v>
      </c>
      <c r="G5" s="243">
        <v>2018</v>
      </c>
      <c r="H5" s="243">
        <v>2019</v>
      </c>
      <c r="I5" s="243">
        <v>2020</v>
      </c>
      <c r="J5" s="243">
        <v>2021</v>
      </c>
      <c r="K5" s="243">
        <v>2022</v>
      </c>
      <c r="L5" s="243">
        <v>2023</v>
      </c>
      <c r="M5" s="243" t="s">
        <v>770</v>
      </c>
      <c r="N5" s="243" t="s">
        <v>771</v>
      </c>
      <c r="O5" s="96"/>
    </row>
    <row r="6" spans="1:15" ht="15" customHeight="1" thickTop="1" thickBot="1" x14ac:dyDescent="0.25">
      <c r="A6" s="261"/>
      <c r="B6" s="261"/>
      <c r="C6" s="262"/>
      <c r="D6" s="263" t="str">
        <f>"DIC"</f>
        <v>DIC</v>
      </c>
      <c r="E6" s="263" t="s">
        <v>738</v>
      </c>
      <c r="F6" s="264" t="str">
        <f>"DIC"</f>
        <v>DIC</v>
      </c>
      <c r="G6" s="263" t="s">
        <v>738</v>
      </c>
      <c r="H6" s="263" t="str">
        <f>"DIC"</f>
        <v>DIC</v>
      </c>
      <c r="I6" s="263" t="str">
        <f>"DIC"</f>
        <v>DIC</v>
      </c>
      <c r="J6" s="263" t="str">
        <f>"DIC"</f>
        <v>DIC</v>
      </c>
      <c r="K6" s="263" t="s">
        <v>738</v>
      </c>
      <c r="L6" s="263" t="s">
        <v>738</v>
      </c>
      <c r="M6" s="263" t="s">
        <v>738</v>
      </c>
      <c r="N6" s="263" t="s">
        <v>739</v>
      </c>
      <c r="O6" s="96"/>
    </row>
    <row r="7" spans="1:15" s="96" customFormat="1" ht="15" customHeight="1" thickTop="1" thickBot="1" x14ac:dyDescent="0.25">
      <c r="A7" s="259" t="s">
        <v>524</v>
      </c>
      <c r="B7" s="265" t="s">
        <v>772</v>
      </c>
      <c r="C7" s="266" t="s">
        <v>108</v>
      </c>
      <c r="D7" s="267">
        <v>131019186</v>
      </c>
      <c r="E7" s="267">
        <v>135426274</v>
      </c>
      <c r="F7" s="267">
        <v>154147230</v>
      </c>
      <c r="G7" s="267">
        <v>161638464</v>
      </c>
      <c r="H7" s="267">
        <v>157409599</v>
      </c>
      <c r="I7" s="267">
        <v>173595870</v>
      </c>
      <c r="J7" s="267">
        <v>186048624.22277999</v>
      </c>
      <c r="K7" s="267">
        <v>197828104.77060002</v>
      </c>
      <c r="L7" s="267">
        <v>112443499.19658001</v>
      </c>
      <c r="M7" s="267">
        <v>198827756.98664999</v>
      </c>
      <c r="N7" s="267">
        <v>200438449.66509002</v>
      </c>
    </row>
    <row r="8" spans="1:15" s="96" customFormat="1" ht="15" customHeight="1" thickTop="1" thickBot="1" x14ac:dyDescent="0.25">
      <c r="A8" s="261" t="s">
        <v>524</v>
      </c>
      <c r="B8" s="268" t="s">
        <v>773</v>
      </c>
      <c r="C8" s="269" t="s">
        <v>774</v>
      </c>
      <c r="D8" s="251">
        <v>30048309</v>
      </c>
      <c r="E8" s="251">
        <v>29802707</v>
      </c>
      <c r="F8" s="251">
        <v>29805454</v>
      </c>
      <c r="G8" s="251">
        <v>28527247</v>
      </c>
      <c r="H8" s="251">
        <v>25221909</v>
      </c>
      <c r="I8" s="251">
        <v>28919097</v>
      </c>
      <c r="J8" s="251">
        <v>31258324.62985</v>
      </c>
      <c r="K8" s="251">
        <v>31953907.71142</v>
      </c>
      <c r="L8" s="251">
        <v>28595505.953580003</v>
      </c>
      <c r="M8" s="251">
        <v>32508744.833559997</v>
      </c>
      <c r="N8" s="251">
        <v>34903680.588640004</v>
      </c>
    </row>
    <row r="9" spans="1:15" s="96" customFormat="1" ht="15" customHeight="1" thickTop="1" x14ac:dyDescent="0.2">
      <c r="A9" s="52" t="s">
        <v>524</v>
      </c>
      <c r="B9" s="270" t="s">
        <v>775</v>
      </c>
      <c r="C9" s="271" t="s">
        <v>776</v>
      </c>
      <c r="D9" s="248">
        <v>28839394</v>
      </c>
      <c r="E9" s="248">
        <v>29282082</v>
      </c>
      <c r="F9" s="248">
        <v>29397585</v>
      </c>
      <c r="G9" s="248">
        <v>27980826</v>
      </c>
      <c r="H9" s="248">
        <v>24822118</v>
      </c>
      <c r="I9" s="248">
        <v>28491015</v>
      </c>
      <c r="J9" s="248">
        <v>30893867.720739998</v>
      </c>
      <c r="K9" s="248">
        <v>31469389.060960002</v>
      </c>
      <c r="L9" s="248">
        <v>27776681.073890001</v>
      </c>
      <c r="M9" s="248">
        <v>30961260.143179998</v>
      </c>
      <c r="N9" s="248">
        <v>33320291.051940005</v>
      </c>
    </row>
    <row r="10" spans="1:15" s="96" customFormat="1" ht="15" customHeight="1" thickBot="1" x14ac:dyDescent="0.25">
      <c r="A10" s="52" t="s">
        <v>524</v>
      </c>
      <c r="B10" s="270" t="s">
        <v>777</v>
      </c>
      <c r="C10" s="271" t="s">
        <v>778</v>
      </c>
      <c r="D10" s="248">
        <v>1208915</v>
      </c>
      <c r="E10" s="248">
        <v>520625</v>
      </c>
      <c r="F10" s="248">
        <v>407869</v>
      </c>
      <c r="G10" s="248">
        <v>546421</v>
      </c>
      <c r="H10" s="248">
        <v>399791</v>
      </c>
      <c r="I10" s="248">
        <v>428082</v>
      </c>
      <c r="J10" s="248">
        <v>364456.90911000001</v>
      </c>
      <c r="K10" s="248">
        <v>484518.65046000003</v>
      </c>
      <c r="L10" s="248">
        <v>818824.87969000009</v>
      </c>
      <c r="M10" s="248">
        <v>1547484.6903800003</v>
      </c>
      <c r="N10" s="248">
        <v>1583389.5367000003</v>
      </c>
    </row>
    <row r="11" spans="1:15" s="96" customFormat="1" ht="15" customHeight="1" thickTop="1" thickBot="1" x14ac:dyDescent="0.25">
      <c r="A11" s="261" t="s">
        <v>524</v>
      </c>
      <c r="B11" s="268" t="s">
        <v>779</v>
      </c>
      <c r="C11" s="269" t="s">
        <v>780</v>
      </c>
      <c r="D11" s="251">
        <v>47601698</v>
      </c>
      <c r="E11" s="251">
        <v>43891533</v>
      </c>
      <c r="F11" s="251">
        <v>47920359</v>
      </c>
      <c r="G11" s="251">
        <v>51336022</v>
      </c>
      <c r="H11" s="251">
        <v>47708282</v>
      </c>
      <c r="I11" s="251">
        <v>52480729</v>
      </c>
      <c r="J11" s="251">
        <v>57233904.781120002</v>
      </c>
      <c r="K11" s="251">
        <v>61184296.515110001</v>
      </c>
      <c r="L11" s="251">
        <v>58438241.733279996</v>
      </c>
      <c r="M11" s="251">
        <v>62728095.306000002</v>
      </c>
      <c r="N11" s="251">
        <v>61943752.526460014</v>
      </c>
    </row>
    <row r="12" spans="1:15" s="96" customFormat="1" ht="15" customHeight="1" thickTop="1" x14ac:dyDescent="0.2">
      <c r="A12" s="52" t="s">
        <v>524</v>
      </c>
      <c r="B12" s="270" t="s">
        <v>781</v>
      </c>
      <c r="C12" s="271" t="s">
        <v>782</v>
      </c>
      <c r="D12" s="248">
        <v>47326530</v>
      </c>
      <c r="E12" s="248">
        <v>43593915</v>
      </c>
      <c r="F12" s="248">
        <v>47584074</v>
      </c>
      <c r="G12" s="248">
        <v>51014657</v>
      </c>
      <c r="H12" s="248">
        <v>46981718</v>
      </c>
      <c r="I12" s="248">
        <v>51852445</v>
      </c>
      <c r="J12" s="248">
        <v>56498079.315930001</v>
      </c>
      <c r="K12" s="248">
        <v>60666053.833620004</v>
      </c>
      <c r="L12" s="248">
        <v>57901291.383980006</v>
      </c>
      <c r="M12" s="248">
        <v>61813996.944949999</v>
      </c>
      <c r="N12" s="248">
        <v>61179530.649610013</v>
      </c>
    </row>
    <row r="13" spans="1:15" s="96" customFormat="1" ht="15" customHeight="1" x14ac:dyDescent="0.2">
      <c r="A13" s="52" t="s">
        <v>524</v>
      </c>
      <c r="B13" s="270" t="s">
        <v>783</v>
      </c>
      <c r="C13" s="271" t="s">
        <v>784</v>
      </c>
      <c r="D13" s="248">
        <v>192728</v>
      </c>
      <c r="E13" s="248">
        <v>230158</v>
      </c>
      <c r="F13" s="248">
        <v>252601</v>
      </c>
      <c r="G13" s="248">
        <v>190543</v>
      </c>
      <c r="H13" s="248">
        <v>207835</v>
      </c>
      <c r="I13" s="248">
        <v>233160</v>
      </c>
      <c r="J13" s="248">
        <v>274631.38511999999</v>
      </c>
      <c r="K13" s="248">
        <v>309240.81276</v>
      </c>
      <c r="L13" s="248">
        <v>337401.00592999998</v>
      </c>
      <c r="M13" s="248">
        <v>379635.72714999993</v>
      </c>
      <c r="N13" s="248">
        <v>429994.33889000001</v>
      </c>
    </row>
    <row r="14" spans="1:15" s="96" customFormat="1" ht="15" customHeight="1" x14ac:dyDescent="0.2">
      <c r="A14" s="52" t="s">
        <v>524</v>
      </c>
      <c r="B14" s="270" t="s">
        <v>785</v>
      </c>
      <c r="C14" s="271" t="s">
        <v>786</v>
      </c>
      <c r="D14" s="248">
        <v>0</v>
      </c>
      <c r="E14" s="248">
        <v>0</v>
      </c>
      <c r="F14" s="248">
        <v>0</v>
      </c>
      <c r="G14" s="248">
        <v>0</v>
      </c>
      <c r="H14" s="248">
        <v>0</v>
      </c>
      <c r="I14" s="248">
        <v>0</v>
      </c>
      <c r="J14" s="248">
        <v>0</v>
      </c>
      <c r="K14" s="248">
        <v>0</v>
      </c>
      <c r="L14" s="248">
        <v>0</v>
      </c>
      <c r="M14" s="248">
        <v>0</v>
      </c>
      <c r="N14" s="248">
        <v>0</v>
      </c>
    </row>
    <row r="15" spans="1:15" s="96" customFormat="1" ht="15" customHeight="1" thickBot="1" x14ac:dyDescent="0.25">
      <c r="A15" s="52" t="s">
        <v>524</v>
      </c>
      <c r="B15" s="145">
        <v>212.04</v>
      </c>
      <c r="C15" s="271" t="s">
        <v>787</v>
      </c>
      <c r="D15" s="248">
        <v>82441</v>
      </c>
      <c r="E15" s="248">
        <v>67460</v>
      </c>
      <c r="F15" s="248">
        <v>83684</v>
      </c>
      <c r="G15" s="248">
        <v>130822</v>
      </c>
      <c r="H15" s="248">
        <v>518728</v>
      </c>
      <c r="I15" s="248">
        <v>395124</v>
      </c>
      <c r="J15" s="248">
        <v>461194.08006999997</v>
      </c>
      <c r="K15" s="248">
        <v>209001.86872999999</v>
      </c>
      <c r="L15" s="248">
        <v>199549.34337000002</v>
      </c>
      <c r="M15" s="248">
        <v>534462.6338999999</v>
      </c>
      <c r="N15" s="248">
        <v>334227.53795999999</v>
      </c>
    </row>
    <row r="16" spans="1:15" s="96" customFormat="1" ht="15" customHeight="1" thickTop="1" thickBot="1" x14ac:dyDescent="0.25">
      <c r="A16" s="261" t="s">
        <v>524</v>
      </c>
      <c r="B16" s="268" t="s">
        <v>788</v>
      </c>
      <c r="C16" s="269" t="s">
        <v>789</v>
      </c>
      <c r="D16" s="251">
        <v>2383645</v>
      </c>
      <c r="E16" s="251">
        <v>802007</v>
      </c>
      <c r="F16" s="251">
        <v>608029</v>
      </c>
      <c r="G16" s="251">
        <v>486584</v>
      </c>
      <c r="H16" s="251">
        <v>285971</v>
      </c>
      <c r="I16" s="251">
        <v>290575</v>
      </c>
      <c r="J16" s="251">
        <v>422703.82511999999</v>
      </c>
      <c r="K16" s="251">
        <v>116644.63640999999</v>
      </c>
      <c r="L16" s="251">
        <v>49461.86363</v>
      </c>
      <c r="M16" s="251">
        <v>57028.019460000003</v>
      </c>
      <c r="N16" s="251">
        <v>51459.927790000002</v>
      </c>
    </row>
    <row r="17" spans="1:14" s="96" customFormat="1" ht="15" customHeight="1" thickTop="1" x14ac:dyDescent="0.2">
      <c r="A17" s="52" t="s">
        <v>524</v>
      </c>
      <c r="B17" s="270" t="s">
        <v>790</v>
      </c>
      <c r="C17" s="271" t="s">
        <v>791</v>
      </c>
      <c r="D17" s="248">
        <v>249119</v>
      </c>
      <c r="E17" s="248">
        <v>245466</v>
      </c>
      <c r="F17" s="248">
        <v>138236</v>
      </c>
      <c r="G17" s="248">
        <v>107437</v>
      </c>
      <c r="H17" s="248">
        <v>57424</v>
      </c>
      <c r="I17" s="248">
        <v>19718</v>
      </c>
      <c r="J17" s="248">
        <v>12261.23308</v>
      </c>
      <c r="K17" s="248">
        <v>14380.571320000001</v>
      </c>
      <c r="L17" s="248">
        <v>13528.24863</v>
      </c>
      <c r="M17" s="248">
        <v>4731.3985800000009</v>
      </c>
      <c r="N17" s="248">
        <v>5793.8555200000001</v>
      </c>
    </row>
    <row r="18" spans="1:14" s="96" customFormat="1" ht="15" customHeight="1" x14ac:dyDescent="0.2">
      <c r="A18" s="52" t="s">
        <v>524</v>
      </c>
      <c r="B18" s="270" t="s">
        <v>792</v>
      </c>
      <c r="C18" s="271" t="s">
        <v>793</v>
      </c>
      <c r="D18" s="248">
        <v>114217</v>
      </c>
      <c r="E18" s="248">
        <v>47027</v>
      </c>
      <c r="F18" s="248">
        <v>46518</v>
      </c>
      <c r="G18" s="248">
        <v>19497</v>
      </c>
      <c r="H18" s="248">
        <v>22534</v>
      </c>
      <c r="I18" s="248">
        <v>39593</v>
      </c>
      <c r="J18" s="248">
        <v>18492.374520000001</v>
      </c>
      <c r="K18" s="248">
        <v>5819.8965699999999</v>
      </c>
      <c r="L18" s="248">
        <v>29822.532350000001</v>
      </c>
      <c r="M18" s="248">
        <v>5212.3034299999999</v>
      </c>
      <c r="N18" s="248">
        <v>2174.9945500000003</v>
      </c>
    </row>
    <row r="19" spans="1:14" s="96" customFormat="1" ht="15" customHeight="1" x14ac:dyDescent="0.2">
      <c r="A19" s="52" t="s">
        <v>524</v>
      </c>
      <c r="B19" s="270" t="s">
        <v>794</v>
      </c>
      <c r="C19" s="271" t="s">
        <v>795</v>
      </c>
      <c r="D19" s="248">
        <v>1168</v>
      </c>
      <c r="E19" s="248">
        <v>549</v>
      </c>
      <c r="F19" s="248">
        <v>148</v>
      </c>
      <c r="G19" s="248">
        <v>94</v>
      </c>
      <c r="H19" s="248">
        <v>0</v>
      </c>
      <c r="I19" s="248">
        <v>344</v>
      </c>
      <c r="J19" s="248">
        <v>285.06188000000003</v>
      </c>
      <c r="K19" s="248">
        <v>-1.0000000000000001E-5</v>
      </c>
      <c r="L19" s="248">
        <v>0</v>
      </c>
      <c r="M19" s="248">
        <v>0</v>
      </c>
      <c r="N19" s="248">
        <v>0</v>
      </c>
    </row>
    <row r="20" spans="1:14" s="96" customFormat="1" ht="15" customHeight="1" x14ac:dyDescent="0.2">
      <c r="A20" s="52" t="s">
        <v>524</v>
      </c>
      <c r="B20" s="270" t="s">
        <v>796</v>
      </c>
      <c r="C20" s="271" t="s">
        <v>797</v>
      </c>
      <c r="D20" s="248">
        <v>10609</v>
      </c>
      <c r="E20" s="248">
        <v>5304</v>
      </c>
      <c r="F20" s="248">
        <v>9254</v>
      </c>
      <c r="G20" s="248">
        <v>1988</v>
      </c>
      <c r="H20" s="248">
        <v>1200</v>
      </c>
      <c r="I20" s="248">
        <v>14</v>
      </c>
      <c r="J20" s="248">
        <v>1390.9767300000001</v>
      </c>
      <c r="K20" s="248">
        <v>1048.32707</v>
      </c>
      <c r="L20" s="248">
        <v>17.234650000000002</v>
      </c>
      <c r="M20" s="248">
        <v>1892.1442299999999</v>
      </c>
      <c r="N20" s="248">
        <v>1760.2273600000001</v>
      </c>
    </row>
    <row r="21" spans="1:14" s="96" customFormat="1" ht="15" customHeight="1" x14ac:dyDescent="0.2">
      <c r="A21" s="52" t="s">
        <v>524</v>
      </c>
      <c r="B21" s="270" t="s">
        <v>798</v>
      </c>
      <c r="C21" s="271" t="s">
        <v>799</v>
      </c>
      <c r="D21" s="248">
        <v>106122</v>
      </c>
      <c r="E21" s="248">
        <v>25017</v>
      </c>
      <c r="F21" s="248">
        <v>18410</v>
      </c>
      <c r="G21" s="248">
        <v>12962</v>
      </c>
      <c r="H21" s="248">
        <v>4611</v>
      </c>
      <c r="I21" s="248">
        <v>8593</v>
      </c>
      <c r="J21" s="248">
        <v>11065.975550000001</v>
      </c>
      <c r="K21" s="248">
        <v>4607.8414400000001</v>
      </c>
      <c r="L21" s="248">
        <v>6093.848</v>
      </c>
      <c r="M21" s="248">
        <v>3196.2028999999998</v>
      </c>
      <c r="N21" s="248">
        <v>4861.5285400000002</v>
      </c>
    </row>
    <row r="22" spans="1:14" s="96" customFormat="1" ht="15" customHeight="1" x14ac:dyDescent="0.2">
      <c r="A22" s="52" t="s">
        <v>524</v>
      </c>
      <c r="B22" s="270" t="s">
        <v>800</v>
      </c>
      <c r="C22" s="271" t="s">
        <v>801</v>
      </c>
      <c r="D22" s="248">
        <v>33650</v>
      </c>
      <c r="E22" s="248">
        <v>80505</v>
      </c>
      <c r="F22" s="248">
        <v>16470</v>
      </c>
      <c r="G22" s="248">
        <v>2507</v>
      </c>
      <c r="H22" s="248">
        <v>3706</v>
      </c>
      <c r="I22" s="248">
        <v>24786</v>
      </c>
      <c r="J22" s="248">
        <v>232826.20335</v>
      </c>
      <c r="K22" s="248">
        <v>1.0000000000000001E-5</v>
      </c>
      <c r="L22" s="248">
        <v>0</v>
      </c>
      <c r="M22" s="248">
        <v>39987.536759999995</v>
      </c>
      <c r="N22" s="248">
        <v>34924.688259999995</v>
      </c>
    </row>
    <row r="23" spans="1:14" s="96" customFormat="1" ht="15" customHeight="1" x14ac:dyDescent="0.2">
      <c r="A23" s="52" t="s">
        <v>524</v>
      </c>
      <c r="B23" s="270" t="s">
        <v>802</v>
      </c>
      <c r="C23" s="271" t="s">
        <v>803</v>
      </c>
      <c r="D23" s="248">
        <v>98917</v>
      </c>
      <c r="E23" s="248">
        <v>11041</v>
      </c>
      <c r="F23" s="248">
        <v>6473</v>
      </c>
      <c r="G23" s="248">
        <v>12853</v>
      </c>
      <c r="H23" s="248">
        <v>20000</v>
      </c>
      <c r="I23" s="248">
        <v>20000</v>
      </c>
      <c r="J23" s="248">
        <v>30870.000010000003</v>
      </c>
      <c r="K23" s="248">
        <v>1.0000000000000001E-5</v>
      </c>
      <c r="L23" s="248">
        <v>0</v>
      </c>
      <c r="M23" s="248">
        <v>1510.84943</v>
      </c>
      <c r="N23" s="248">
        <v>1447.04943</v>
      </c>
    </row>
    <row r="24" spans="1:14" s="96" customFormat="1" ht="15" customHeight="1" thickBot="1" x14ac:dyDescent="0.25">
      <c r="A24" s="52" t="s">
        <v>524</v>
      </c>
      <c r="B24" s="270" t="s">
        <v>804</v>
      </c>
      <c r="C24" s="271" t="s">
        <v>805</v>
      </c>
      <c r="D24" s="248">
        <v>1769842</v>
      </c>
      <c r="E24" s="248">
        <v>387099</v>
      </c>
      <c r="F24" s="248">
        <v>372521</v>
      </c>
      <c r="G24" s="248">
        <v>329245</v>
      </c>
      <c r="H24" s="248">
        <v>176495</v>
      </c>
      <c r="I24" s="248">
        <v>177526</v>
      </c>
      <c r="J24" s="248">
        <v>115512</v>
      </c>
      <c r="K24" s="248">
        <v>90788</v>
      </c>
      <c r="L24" s="248">
        <v>0</v>
      </c>
      <c r="M24" s="248">
        <v>497.58413000000002</v>
      </c>
      <c r="N24" s="248">
        <v>497.58413000000002</v>
      </c>
    </row>
    <row r="25" spans="1:14" s="96" customFormat="1" ht="15" customHeight="1" thickTop="1" thickBot="1" x14ac:dyDescent="0.25">
      <c r="A25" s="259" t="s">
        <v>524</v>
      </c>
      <c r="B25" s="272" t="s">
        <v>806</v>
      </c>
      <c r="C25" s="269" t="s">
        <v>807</v>
      </c>
      <c r="D25" s="273">
        <v>4348899</v>
      </c>
      <c r="E25" s="273">
        <v>4373255</v>
      </c>
      <c r="F25" s="273">
        <v>5070420</v>
      </c>
      <c r="G25" s="273">
        <v>3715943</v>
      </c>
      <c r="H25" s="273">
        <v>3952117</v>
      </c>
      <c r="I25" s="273">
        <v>3144797</v>
      </c>
      <c r="J25" s="273">
        <v>4109528.2781799999</v>
      </c>
      <c r="K25" s="273">
        <v>3792560.4055400002</v>
      </c>
      <c r="L25" s="273">
        <v>3197244.59871</v>
      </c>
      <c r="M25" s="273">
        <v>3441706.8739699991</v>
      </c>
      <c r="N25" s="273">
        <v>3476238.08017</v>
      </c>
    </row>
    <row r="26" spans="1:14" s="96" customFormat="1" ht="15" customHeight="1" thickTop="1" thickBot="1" x14ac:dyDescent="0.25">
      <c r="A26" s="259" t="s">
        <v>524</v>
      </c>
      <c r="B26" s="272" t="s">
        <v>808</v>
      </c>
      <c r="C26" s="269" t="s">
        <v>809</v>
      </c>
      <c r="D26" s="273">
        <v>43373414</v>
      </c>
      <c r="E26" s="273">
        <v>52421843</v>
      </c>
      <c r="F26" s="273">
        <v>65219490</v>
      </c>
      <c r="G26" s="273">
        <v>70755431</v>
      </c>
      <c r="H26" s="273">
        <v>72297337</v>
      </c>
      <c r="I26" s="273">
        <v>79380373</v>
      </c>
      <c r="J26" s="273">
        <v>82631530.217570007</v>
      </c>
      <c r="K26" s="273">
        <v>89188544.847429991</v>
      </c>
      <c r="L26" s="273">
        <v>21100433.08735</v>
      </c>
      <c r="M26" s="273">
        <v>87888421.966680005</v>
      </c>
      <c r="N26" s="273">
        <v>87581946.13651</v>
      </c>
    </row>
    <row r="27" spans="1:14" s="96" customFormat="1" ht="15" customHeight="1" thickTop="1" thickBot="1" x14ac:dyDescent="0.25">
      <c r="A27" s="261" t="s">
        <v>524</v>
      </c>
      <c r="B27" s="274" t="s">
        <v>810</v>
      </c>
      <c r="C27" s="269" t="s">
        <v>811</v>
      </c>
      <c r="D27" s="251">
        <v>3263221</v>
      </c>
      <c r="E27" s="251">
        <v>4134928</v>
      </c>
      <c r="F27" s="251">
        <v>5523478</v>
      </c>
      <c r="G27" s="251">
        <v>6817238</v>
      </c>
      <c r="H27" s="251">
        <v>7943982</v>
      </c>
      <c r="I27" s="251">
        <v>9380300</v>
      </c>
      <c r="J27" s="251">
        <v>10392632.490940001</v>
      </c>
      <c r="K27" s="251">
        <v>11592150.654690001</v>
      </c>
      <c r="L27" s="251">
        <v>1062611.96003</v>
      </c>
      <c r="M27" s="251">
        <v>12203759.986980001</v>
      </c>
      <c r="N27" s="251">
        <v>12481372.405520001</v>
      </c>
    </row>
    <row r="28" spans="1:14" s="96" customFormat="1" ht="15" customHeight="1" thickTop="1" x14ac:dyDescent="0.2">
      <c r="A28" s="52" t="s">
        <v>524</v>
      </c>
      <c r="B28" s="270" t="s">
        <v>812</v>
      </c>
      <c r="C28" s="271" t="s">
        <v>813</v>
      </c>
      <c r="D28" s="248">
        <v>80</v>
      </c>
      <c r="E28" s="248">
        <v>645</v>
      </c>
      <c r="F28" s="248">
        <v>81</v>
      </c>
      <c r="G28" s="248">
        <v>79</v>
      </c>
      <c r="H28" s="248">
        <v>189</v>
      </c>
      <c r="I28" s="248">
        <v>330</v>
      </c>
      <c r="J28" s="248">
        <v>364.20181000000002</v>
      </c>
      <c r="K28" s="248">
        <v>279.68169</v>
      </c>
      <c r="L28" s="248">
        <v>3.5985999999999998</v>
      </c>
      <c r="M28" s="248">
        <v>3.2246199999999998</v>
      </c>
      <c r="N28" s="248">
        <v>2.5102699999999998</v>
      </c>
    </row>
    <row r="29" spans="1:14" s="96" customFormat="1" ht="15" customHeight="1" x14ac:dyDescent="0.2">
      <c r="A29" s="52" t="s">
        <v>524</v>
      </c>
      <c r="B29" s="270" t="s">
        <v>814</v>
      </c>
      <c r="C29" s="271" t="s">
        <v>815</v>
      </c>
      <c r="D29" s="248">
        <v>2163</v>
      </c>
      <c r="E29" s="248">
        <v>2767</v>
      </c>
      <c r="F29" s="248">
        <v>4496</v>
      </c>
      <c r="G29" s="248">
        <v>6977</v>
      </c>
      <c r="H29" s="248">
        <v>6844</v>
      </c>
      <c r="I29" s="248">
        <v>7909</v>
      </c>
      <c r="J29" s="248">
        <v>9890.8633000000009</v>
      </c>
      <c r="K29" s="248">
        <v>10023.902259999999</v>
      </c>
      <c r="L29" s="248">
        <v>7763.8875800000005</v>
      </c>
      <c r="M29" s="248">
        <v>7547.9403400000001</v>
      </c>
      <c r="N29" s="248">
        <v>7595.06898</v>
      </c>
    </row>
    <row r="30" spans="1:14" s="96" customFormat="1" ht="15" customHeight="1" x14ac:dyDescent="0.2">
      <c r="A30" s="52" t="s">
        <v>524</v>
      </c>
      <c r="B30" s="270" t="s">
        <v>816</v>
      </c>
      <c r="C30" s="271" t="s">
        <v>817</v>
      </c>
      <c r="D30" s="248">
        <v>445562</v>
      </c>
      <c r="E30" s="248">
        <v>342105</v>
      </c>
      <c r="F30" s="248">
        <v>399408</v>
      </c>
      <c r="G30" s="248">
        <v>452697</v>
      </c>
      <c r="H30" s="248">
        <v>85759</v>
      </c>
      <c r="I30" s="248">
        <v>99443</v>
      </c>
      <c r="J30" s="248">
        <v>75265.193180000002</v>
      </c>
      <c r="K30" s="248">
        <v>62938.470799999996</v>
      </c>
      <c r="L30" s="248">
        <v>1064.21153</v>
      </c>
      <c r="M30" s="248">
        <v>1657.38967</v>
      </c>
      <c r="N30" s="248">
        <v>1661.5696</v>
      </c>
    </row>
    <row r="31" spans="1:14" s="96" customFormat="1" ht="15" customHeight="1" x14ac:dyDescent="0.2">
      <c r="A31" s="52" t="s">
        <v>524</v>
      </c>
      <c r="B31" s="275" t="s">
        <v>818</v>
      </c>
      <c r="C31" s="271" t="s">
        <v>819</v>
      </c>
      <c r="D31" s="248">
        <v>7554</v>
      </c>
      <c r="E31" s="248">
        <v>4635</v>
      </c>
      <c r="F31" s="248">
        <v>6237</v>
      </c>
      <c r="G31" s="248">
        <v>3235</v>
      </c>
      <c r="H31" s="248">
        <v>7799</v>
      </c>
      <c r="I31" s="248">
        <v>3706</v>
      </c>
      <c r="J31" s="248">
        <v>4510.1443200000003</v>
      </c>
      <c r="K31" s="248">
        <v>5726.5694599999997</v>
      </c>
      <c r="L31" s="248">
        <v>63763.652849999999</v>
      </c>
      <c r="M31" s="248">
        <v>8070.736530000001</v>
      </c>
      <c r="N31" s="248">
        <v>6299.6194500000001</v>
      </c>
    </row>
    <row r="32" spans="1:14" s="96" customFormat="1" ht="15" customHeight="1" x14ac:dyDescent="0.2">
      <c r="A32" s="52" t="s">
        <v>524</v>
      </c>
      <c r="B32" s="275" t="s">
        <v>820</v>
      </c>
      <c r="C32" s="271" t="s">
        <v>821</v>
      </c>
      <c r="D32" s="248">
        <v>2807862</v>
      </c>
      <c r="E32" s="248">
        <v>3784777</v>
      </c>
      <c r="F32" s="248">
        <v>5113256</v>
      </c>
      <c r="G32" s="248">
        <v>6354251</v>
      </c>
      <c r="H32" s="248">
        <v>7843390</v>
      </c>
      <c r="I32" s="248">
        <v>9268912</v>
      </c>
      <c r="J32" s="248">
        <v>10302602.088330001</v>
      </c>
      <c r="K32" s="248">
        <v>11513182.030479999</v>
      </c>
      <c r="L32" s="248">
        <v>990016.60947000002</v>
      </c>
      <c r="M32" s="248">
        <v>12186480.69582</v>
      </c>
      <c r="N32" s="248">
        <v>12465813.637220001</v>
      </c>
    </row>
    <row r="33" spans="1:14" s="96" customFormat="1" ht="15" customHeight="1" x14ac:dyDescent="0.2">
      <c r="A33" s="52" t="s">
        <v>524</v>
      </c>
      <c r="B33" s="275" t="s">
        <v>822</v>
      </c>
      <c r="C33" s="276" t="s">
        <v>823</v>
      </c>
      <c r="D33" s="251">
        <v>6230085</v>
      </c>
      <c r="E33" s="251">
        <v>5883537</v>
      </c>
      <c r="F33" s="251">
        <v>7481096</v>
      </c>
      <c r="G33" s="251">
        <v>9663397</v>
      </c>
      <c r="H33" s="251">
        <v>14892021</v>
      </c>
      <c r="I33" s="251">
        <v>17431730</v>
      </c>
      <c r="J33" s="251">
        <v>18238410.890250001</v>
      </c>
      <c r="K33" s="251">
        <v>18633571.39528</v>
      </c>
      <c r="L33" s="251">
        <v>99259183.106229991</v>
      </c>
      <c r="M33" s="251">
        <v>24638486.076759998</v>
      </c>
      <c r="N33" s="251">
        <v>24449908.508359995</v>
      </c>
    </row>
    <row r="34" spans="1:14" ht="3.75" customHeight="1" thickBot="1" x14ac:dyDescent="0.25">
      <c r="A34" s="52"/>
      <c r="B34" s="52"/>
      <c r="C34" s="277"/>
      <c r="D34" s="278"/>
      <c r="E34" s="279"/>
      <c r="F34" s="279"/>
      <c r="G34" s="279"/>
      <c r="H34" s="279"/>
      <c r="I34" s="279"/>
      <c r="J34" s="279"/>
      <c r="K34" s="279"/>
      <c r="L34" s="279"/>
      <c r="M34" s="279"/>
      <c r="N34" s="279"/>
    </row>
    <row r="35" spans="1:14" ht="15" customHeight="1" thickTop="1" x14ac:dyDescent="0.2">
      <c r="A35" s="52"/>
      <c r="B35" s="52"/>
      <c r="C35" s="52"/>
      <c r="D35" s="280"/>
      <c r="E35" s="281"/>
      <c r="F35" s="281"/>
      <c r="G35" s="281"/>
      <c r="H35" s="281"/>
      <c r="I35" s="281"/>
      <c r="J35" s="281"/>
      <c r="K35" s="281"/>
      <c r="L35" s="281"/>
      <c r="M35" s="281"/>
      <c r="N35" s="281"/>
    </row>
    <row r="36" spans="1:14" x14ac:dyDescent="0.2">
      <c r="C36" s="79"/>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CFE4B-5760-4521-ACED-34DBAE9D093C}">
  <sheetPr codeName="Hoja7"/>
  <dimension ref="A1:P216"/>
  <sheetViews>
    <sheetView zoomScale="85" zoomScaleNormal="85" workbookViewId="0">
      <selection activeCell="F6" sqref="F6"/>
    </sheetView>
  </sheetViews>
  <sheetFormatPr baseColWidth="10" defaultColWidth="9.1406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811" t="s">
        <v>0</v>
      </c>
      <c r="B1" s="811"/>
      <c r="C1" s="811"/>
      <c r="D1" s="811"/>
      <c r="E1" s="811"/>
      <c r="F1" s="811"/>
      <c r="G1" s="811"/>
      <c r="H1" s="811"/>
      <c r="I1" s="811"/>
      <c r="J1" s="811"/>
      <c r="K1" s="811"/>
      <c r="L1" s="811"/>
      <c r="M1" s="811"/>
      <c r="N1" s="811"/>
      <c r="O1" s="811"/>
    </row>
    <row r="2" spans="1:15" ht="18" x14ac:dyDescent="0.25">
      <c r="A2" s="811" t="s">
        <v>824</v>
      </c>
      <c r="B2" s="811"/>
      <c r="C2" s="811"/>
      <c r="D2" s="811"/>
      <c r="E2" s="811"/>
      <c r="F2" s="811"/>
      <c r="G2" s="811"/>
      <c r="H2" s="811"/>
      <c r="I2" s="811"/>
      <c r="J2" s="811"/>
      <c r="K2" s="811"/>
      <c r="L2" s="811"/>
      <c r="M2" s="811"/>
      <c r="N2" s="811"/>
      <c r="O2" s="811"/>
    </row>
    <row r="3" spans="1:15" ht="18" x14ac:dyDescent="0.25">
      <c r="A3" s="811" t="s">
        <v>2</v>
      </c>
      <c r="B3" s="811"/>
      <c r="C3" s="811"/>
      <c r="D3" s="811"/>
      <c r="E3" s="811"/>
      <c r="F3" s="811"/>
      <c r="G3" s="811"/>
      <c r="H3" s="811"/>
      <c r="I3" s="811"/>
      <c r="J3" s="811"/>
      <c r="K3" s="811"/>
      <c r="L3" s="811"/>
      <c r="M3" s="811"/>
      <c r="N3" s="811"/>
      <c r="O3" s="811"/>
    </row>
    <row r="4" spans="1:15" ht="18" x14ac:dyDescent="0.25">
      <c r="A4" s="812" t="s">
        <v>3</v>
      </c>
      <c r="B4" s="812"/>
      <c r="C4" s="812"/>
      <c r="D4" s="812"/>
      <c r="E4" s="812"/>
      <c r="F4" s="812"/>
      <c r="G4" s="812"/>
      <c r="H4" s="812"/>
      <c r="I4" s="812"/>
      <c r="J4" s="812"/>
      <c r="K4" s="812"/>
      <c r="L4" s="812"/>
      <c r="M4" s="812"/>
      <c r="N4" s="812"/>
      <c r="O4" s="812"/>
    </row>
    <row r="5" spans="1:15" ht="17.25" thickBot="1" x14ac:dyDescent="0.35">
      <c r="A5" s="283"/>
      <c r="B5" s="284"/>
      <c r="C5" s="284"/>
      <c r="D5" s="284"/>
      <c r="E5" s="284"/>
      <c r="F5" s="284"/>
      <c r="G5" s="284"/>
      <c r="H5" s="284"/>
      <c r="I5" s="284"/>
      <c r="J5" s="284"/>
      <c r="K5" s="284"/>
      <c r="L5" s="284"/>
      <c r="M5" s="284"/>
      <c r="N5" s="284"/>
      <c r="O5" s="285"/>
    </row>
    <row r="6" spans="1:15" ht="27.75" thickTop="1" thickBot="1" x14ac:dyDescent="0.3">
      <c r="A6" s="286" t="s">
        <v>825</v>
      </c>
      <c r="B6" s="287" t="s">
        <v>317</v>
      </c>
      <c r="C6" s="287" t="s">
        <v>318</v>
      </c>
      <c r="D6" s="287" t="s">
        <v>319</v>
      </c>
      <c r="E6" s="287" t="s">
        <v>320</v>
      </c>
      <c r="F6" s="287" t="s">
        <v>321</v>
      </c>
      <c r="G6" s="287" t="s">
        <v>322</v>
      </c>
      <c r="H6" s="287" t="s">
        <v>323</v>
      </c>
      <c r="I6" s="287" t="s">
        <v>324</v>
      </c>
      <c r="J6" s="287" t="s">
        <v>325</v>
      </c>
      <c r="K6" s="287" t="s">
        <v>326</v>
      </c>
      <c r="L6" s="287" t="s">
        <v>327</v>
      </c>
      <c r="M6" s="287" t="s">
        <v>328</v>
      </c>
      <c r="N6" s="288" t="s">
        <v>8</v>
      </c>
      <c r="O6" s="287" t="s">
        <v>826</v>
      </c>
    </row>
    <row r="7" spans="1:15" ht="15.75" thickTop="1" x14ac:dyDescent="0.25">
      <c r="A7" s="289" t="s">
        <v>827</v>
      </c>
      <c r="B7" s="290">
        <v>6884668.0627100002</v>
      </c>
      <c r="C7" s="290">
        <v>13857171.327749999</v>
      </c>
      <c r="D7" s="290">
        <v>6087742.8628400005</v>
      </c>
      <c r="E7" s="290">
        <v>5205915.5185999991</v>
      </c>
      <c r="F7" s="290">
        <v>4564111.9126900006</v>
      </c>
      <c r="G7" s="290">
        <v>2275119.8194599999</v>
      </c>
      <c r="H7" s="290">
        <v>1227309.1321</v>
      </c>
      <c r="I7" s="290">
        <v>3151974.9047900001</v>
      </c>
      <c r="J7" s="290">
        <v>15311.37464</v>
      </c>
      <c r="K7" s="290">
        <v>2236378.1995999999</v>
      </c>
      <c r="L7" s="290">
        <v>814145.85277999996</v>
      </c>
      <c r="M7" s="290">
        <v>444006.42469999997</v>
      </c>
      <c r="N7" s="290">
        <v>46763855.392659999</v>
      </c>
      <c r="O7" s="32">
        <v>0.21579259466377318</v>
      </c>
    </row>
    <row r="8" spans="1:15" x14ac:dyDescent="0.25">
      <c r="A8" s="289" t="s">
        <v>828</v>
      </c>
      <c r="B8" s="290">
        <v>5404108.8681600001</v>
      </c>
      <c r="C8" s="290">
        <v>3354354.8720900002</v>
      </c>
      <c r="D8" s="290">
        <v>8210066.2381799994</v>
      </c>
      <c r="E8" s="290">
        <v>4556540.3281399999</v>
      </c>
      <c r="F8" s="290">
        <v>5433937.6868599998</v>
      </c>
      <c r="G8" s="290">
        <v>4058719.1867300007</v>
      </c>
      <c r="H8" s="290">
        <v>1974175.7817599997</v>
      </c>
      <c r="I8" s="290">
        <v>2558026.7983200001</v>
      </c>
      <c r="J8" s="290">
        <v>21376.512170000002</v>
      </c>
      <c r="K8" s="290">
        <v>2613465.8475199994</v>
      </c>
      <c r="L8" s="290">
        <v>630820.55768000009</v>
      </c>
      <c r="M8" s="290">
        <v>1176712.1971400001</v>
      </c>
      <c r="N8" s="290">
        <v>39992304.874750011</v>
      </c>
      <c r="O8" s="32">
        <v>0.18454516127987022</v>
      </c>
    </row>
    <row r="9" spans="1:15" x14ac:dyDescent="0.25">
      <c r="A9" s="289" t="s">
        <v>829</v>
      </c>
      <c r="B9" s="290">
        <v>4419765.3642800003</v>
      </c>
      <c r="C9" s="290">
        <v>4204475.4375600005</v>
      </c>
      <c r="D9" s="290">
        <v>6201960.6418599999</v>
      </c>
      <c r="E9" s="290">
        <v>4181991.4269600003</v>
      </c>
      <c r="F9" s="290">
        <v>3473767.8210500004</v>
      </c>
      <c r="G9" s="290">
        <v>3290792.7372399997</v>
      </c>
      <c r="H9" s="290">
        <v>4389745.5242900001</v>
      </c>
      <c r="I9" s="290">
        <v>4074753.1821099995</v>
      </c>
      <c r="J9" s="290">
        <v>16292.63812</v>
      </c>
      <c r="K9" s="290">
        <v>5652588.6814200003</v>
      </c>
      <c r="L9" s="290">
        <v>1574160.4624300001</v>
      </c>
      <c r="M9" s="290">
        <v>1280020.40512</v>
      </c>
      <c r="N9" s="290">
        <v>42760314.322439998</v>
      </c>
      <c r="O9" s="32">
        <v>0.19731818727944628</v>
      </c>
    </row>
    <row r="10" spans="1:15" x14ac:dyDescent="0.25">
      <c r="A10" s="289" t="s">
        <v>830</v>
      </c>
      <c r="B10" s="290">
        <v>2504102.6571399998</v>
      </c>
      <c r="C10" s="290">
        <v>2095027.4967200002</v>
      </c>
      <c r="D10" s="290">
        <v>3144865.1626500003</v>
      </c>
      <c r="E10" s="290">
        <v>1459976.09932</v>
      </c>
      <c r="F10" s="290">
        <v>1619250.9530600002</v>
      </c>
      <c r="G10" s="290">
        <v>1128495.6971599997</v>
      </c>
      <c r="H10" s="290">
        <v>1116591.7462000004</v>
      </c>
      <c r="I10" s="290">
        <v>1728668.7258400002</v>
      </c>
      <c r="J10" s="290">
        <v>32697.466949999998</v>
      </c>
      <c r="K10" s="290">
        <v>1122565.67823</v>
      </c>
      <c r="L10" s="290">
        <v>306555.72808000003</v>
      </c>
      <c r="M10" s="290">
        <v>540899.09969000006</v>
      </c>
      <c r="N10" s="290">
        <v>16799696.511040006</v>
      </c>
      <c r="O10" s="32">
        <v>7.7522481182128442E-2</v>
      </c>
    </row>
    <row r="11" spans="1:15" x14ac:dyDescent="0.25">
      <c r="A11" s="289" t="s">
        <v>831</v>
      </c>
      <c r="B11" s="290">
        <v>1395540.02296</v>
      </c>
      <c r="C11" s="290">
        <v>1320933.2286999999</v>
      </c>
      <c r="D11" s="290">
        <v>2170932.8482499998</v>
      </c>
      <c r="E11" s="290">
        <v>1091935.5598599999</v>
      </c>
      <c r="F11" s="290">
        <v>1014730.4963800001</v>
      </c>
      <c r="G11" s="290">
        <v>834064.33003999991</v>
      </c>
      <c r="H11" s="290">
        <v>614761.02590999997</v>
      </c>
      <c r="I11" s="290">
        <v>776572.24936000002</v>
      </c>
      <c r="J11" s="290">
        <v>9449.9022199999999</v>
      </c>
      <c r="K11" s="290">
        <v>1041582.2185900002</v>
      </c>
      <c r="L11" s="290">
        <v>175048.50688</v>
      </c>
      <c r="M11" s="290">
        <v>411615.36999000004</v>
      </c>
      <c r="N11" s="290">
        <v>10857165.75914</v>
      </c>
      <c r="O11" s="32">
        <v>5.0100573406255837E-2</v>
      </c>
    </row>
    <row r="12" spans="1:15" x14ac:dyDescent="0.25">
      <c r="A12" s="289" t="s">
        <v>832</v>
      </c>
      <c r="B12" s="290">
        <v>1245046.2668999999</v>
      </c>
      <c r="C12" s="290">
        <v>1678971.8549399998</v>
      </c>
      <c r="D12" s="290">
        <v>1787537.6686200001</v>
      </c>
      <c r="E12" s="290">
        <v>949710.32759</v>
      </c>
      <c r="F12" s="290">
        <v>756012.54385999998</v>
      </c>
      <c r="G12" s="290">
        <v>740949.35970999999</v>
      </c>
      <c r="H12" s="290">
        <v>386936.17073000001</v>
      </c>
      <c r="I12" s="290">
        <v>756051.61352000001</v>
      </c>
      <c r="J12" s="290">
        <v>5964.9246700000003</v>
      </c>
      <c r="K12" s="290">
        <v>876405.951</v>
      </c>
      <c r="L12" s="290">
        <v>139700.35569</v>
      </c>
      <c r="M12" s="290">
        <v>466251.38221000001</v>
      </c>
      <c r="N12" s="290">
        <v>9789538.4194399994</v>
      </c>
      <c r="O12" s="32">
        <v>4.5173989149389672E-2</v>
      </c>
    </row>
    <row r="13" spans="1:15" x14ac:dyDescent="0.25">
      <c r="A13" s="289" t="s">
        <v>833</v>
      </c>
      <c r="B13" s="290">
        <v>811077.24640999991</v>
      </c>
      <c r="C13" s="290">
        <v>1549308.1710000001</v>
      </c>
      <c r="D13" s="290">
        <v>1159708.5580500001</v>
      </c>
      <c r="E13" s="290">
        <v>648717.12948999996</v>
      </c>
      <c r="F13" s="290">
        <v>527474.01572999987</v>
      </c>
      <c r="G13" s="290">
        <v>460493.58354000002</v>
      </c>
      <c r="H13" s="290">
        <v>248171.10960000003</v>
      </c>
      <c r="I13" s="290">
        <v>557407.9919299999</v>
      </c>
      <c r="J13" s="290">
        <v>5645.5903399999997</v>
      </c>
      <c r="K13" s="290">
        <v>604994.24980000011</v>
      </c>
      <c r="L13" s="290">
        <v>74990.770550000016</v>
      </c>
      <c r="M13" s="290">
        <v>462124.95973</v>
      </c>
      <c r="N13" s="290">
        <v>7110113.376170001</v>
      </c>
      <c r="O13" s="32">
        <v>3.2809737369048242E-2</v>
      </c>
    </row>
    <row r="14" spans="1:15" x14ac:dyDescent="0.25">
      <c r="A14" s="289" t="s">
        <v>834</v>
      </c>
      <c r="B14" s="290">
        <v>679879.04759000021</v>
      </c>
      <c r="C14" s="290">
        <v>1419518.1011900001</v>
      </c>
      <c r="D14" s="290">
        <v>907956.07750999997</v>
      </c>
      <c r="E14" s="290">
        <v>476741.81682000007</v>
      </c>
      <c r="F14" s="290">
        <v>389909.05835999997</v>
      </c>
      <c r="G14" s="290">
        <v>360901.84599</v>
      </c>
      <c r="H14" s="290">
        <v>216446.63339999999</v>
      </c>
      <c r="I14" s="290">
        <v>575019.0911800001</v>
      </c>
      <c r="J14" s="290">
        <v>3742.0167900000001</v>
      </c>
      <c r="K14" s="290">
        <v>628158.59441999998</v>
      </c>
      <c r="L14" s="290">
        <v>54358.380480000007</v>
      </c>
      <c r="M14" s="290">
        <v>557881.62997000001</v>
      </c>
      <c r="N14" s="290">
        <v>6270512.2937000012</v>
      </c>
      <c r="O14" s="32">
        <v>2.893538409882682E-2</v>
      </c>
    </row>
    <row r="15" spans="1:15" x14ac:dyDescent="0.25">
      <c r="A15" s="289" t="s">
        <v>835</v>
      </c>
      <c r="B15" s="290">
        <v>450355.93390999991</v>
      </c>
      <c r="C15" s="290">
        <v>978414.40386000019</v>
      </c>
      <c r="D15" s="290">
        <v>572096.17987000023</v>
      </c>
      <c r="E15" s="290">
        <v>321008.71938000008</v>
      </c>
      <c r="F15" s="290">
        <v>271841.41824999999</v>
      </c>
      <c r="G15" s="290">
        <v>251024.51320999998</v>
      </c>
      <c r="H15" s="290">
        <v>135071.35903999998</v>
      </c>
      <c r="I15" s="290">
        <v>445933.7609900001</v>
      </c>
      <c r="J15" s="290">
        <v>1200.2093200000002</v>
      </c>
      <c r="K15" s="290">
        <v>422211.45714999997</v>
      </c>
      <c r="L15" s="290">
        <v>37365.259789999996</v>
      </c>
      <c r="M15" s="290">
        <v>309853.06552</v>
      </c>
      <c r="N15" s="290">
        <v>4196376.2802900001</v>
      </c>
      <c r="O15" s="32">
        <v>1.9364248693905288E-2</v>
      </c>
    </row>
    <row r="16" spans="1:15" x14ac:dyDescent="0.25">
      <c r="A16" s="289" t="s">
        <v>836</v>
      </c>
      <c r="B16" s="290">
        <v>673122.49803000013</v>
      </c>
      <c r="C16" s="290">
        <v>1565901.3316100002</v>
      </c>
      <c r="D16" s="290">
        <v>773427.40428999998</v>
      </c>
      <c r="E16" s="290">
        <v>436390.9752300001</v>
      </c>
      <c r="F16" s="290">
        <v>379348.47126000008</v>
      </c>
      <c r="G16" s="290">
        <v>373569.32144999999</v>
      </c>
      <c r="H16" s="290">
        <v>196372.45219000001</v>
      </c>
      <c r="I16" s="290">
        <v>748221.79717000003</v>
      </c>
      <c r="J16" s="290">
        <v>1667.8604399999999</v>
      </c>
      <c r="K16" s="290">
        <v>707410.96432999999</v>
      </c>
      <c r="L16" s="290">
        <v>51506.171210000008</v>
      </c>
      <c r="M16" s="290">
        <v>707105.00283999997</v>
      </c>
      <c r="N16" s="290">
        <v>6614044.2500499999</v>
      </c>
      <c r="O16" s="32">
        <v>3.0520618070410864E-2</v>
      </c>
    </row>
    <row r="17" spans="1:16" x14ac:dyDescent="0.25">
      <c r="A17" s="289" t="s">
        <v>837</v>
      </c>
      <c r="B17" s="290">
        <v>1004858.6034599999</v>
      </c>
      <c r="C17" s="290">
        <v>2213587.6775799999</v>
      </c>
      <c r="D17" s="290">
        <v>1094308.5986199998</v>
      </c>
      <c r="E17" s="290">
        <v>615866.49023999984</v>
      </c>
      <c r="F17" s="290">
        <v>560853.8213200001</v>
      </c>
      <c r="G17" s="290">
        <v>608414.33734999993</v>
      </c>
      <c r="H17" s="290">
        <v>298818.93802999996</v>
      </c>
      <c r="I17" s="290">
        <v>995059.88430000003</v>
      </c>
      <c r="J17" s="290">
        <v>3159.0462499999999</v>
      </c>
      <c r="K17" s="290">
        <v>909389.06424000009</v>
      </c>
      <c r="L17" s="290">
        <v>68003.992110000007</v>
      </c>
      <c r="M17" s="290">
        <v>754967.50653000001</v>
      </c>
      <c r="N17" s="290">
        <v>9127287.9600299988</v>
      </c>
      <c r="O17" s="32">
        <v>4.2118023302403697E-2</v>
      </c>
    </row>
    <row r="18" spans="1:16" x14ac:dyDescent="0.25">
      <c r="A18" s="289" t="s">
        <v>838</v>
      </c>
      <c r="B18" s="290">
        <v>1298079.5561200001</v>
      </c>
      <c r="C18" s="290">
        <v>2924136.9998600008</v>
      </c>
      <c r="D18" s="290">
        <v>1272621.7798100002</v>
      </c>
      <c r="E18" s="290">
        <v>769694.96793999989</v>
      </c>
      <c r="F18" s="290">
        <v>771002.46074999997</v>
      </c>
      <c r="G18" s="290">
        <v>862744.64080000005</v>
      </c>
      <c r="H18" s="290">
        <v>391337.92083999998</v>
      </c>
      <c r="I18" s="290">
        <v>1235993.2294899998</v>
      </c>
      <c r="J18" s="290">
        <v>3249.89777</v>
      </c>
      <c r="K18" s="290">
        <v>1092027.7020000003</v>
      </c>
      <c r="L18" s="290">
        <v>77593.675110000011</v>
      </c>
      <c r="M18" s="290">
        <v>765209.14855999989</v>
      </c>
      <c r="N18" s="290">
        <v>11463691.979050001</v>
      </c>
      <c r="O18" s="32">
        <v>5.2899398815901867E-2</v>
      </c>
    </row>
    <row r="19" spans="1:16" x14ac:dyDescent="0.25">
      <c r="A19" s="289" t="s">
        <v>839</v>
      </c>
      <c r="B19" s="290">
        <v>260985.36800999995</v>
      </c>
      <c r="C19" s="290">
        <v>585202.38637999992</v>
      </c>
      <c r="D19" s="290">
        <v>232226.52486999999</v>
      </c>
      <c r="E19" s="290">
        <v>154052.75631999999</v>
      </c>
      <c r="F19" s="290">
        <v>169798.10196</v>
      </c>
      <c r="G19" s="290">
        <v>190904.44302000001</v>
      </c>
      <c r="H19" s="290">
        <v>78527.177890000006</v>
      </c>
      <c r="I19" s="290">
        <v>222394.59969999999</v>
      </c>
      <c r="J19" s="290">
        <v>629.90337999999997</v>
      </c>
      <c r="K19" s="290">
        <v>186024.29773000002</v>
      </c>
      <c r="L19" s="290">
        <v>13535.47019</v>
      </c>
      <c r="M19" s="290">
        <v>99807.239019999994</v>
      </c>
      <c r="N19" s="290">
        <v>2194088.26847</v>
      </c>
      <c r="O19" s="32">
        <v>1.0124657096788508E-2</v>
      </c>
    </row>
    <row r="20" spans="1:16" ht="15.75" thickBot="1" x14ac:dyDescent="0.3">
      <c r="A20" s="289" t="s">
        <v>840</v>
      </c>
      <c r="B20" s="290">
        <v>335658.39693999995</v>
      </c>
      <c r="C20" s="290">
        <v>679793.73235000006</v>
      </c>
      <c r="D20" s="290">
        <v>261091.54783999998</v>
      </c>
      <c r="E20" s="290">
        <v>170857.52688999995</v>
      </c>
      <c r="F20" s="290">
        <v>209716.05466000005</v>
      </c>
      <c r="G20" s="290">
        <v>251765.32113</v>
      </c>
      <c r="H20" s="290">
        <v>102556.84065</v>
      </c>
      <c r="I20" s="290">
        <v>357617.91970999999</v>
      </c>
      <c r="J20" s="290">
        <v>673.72811999999999</v>
      </c>
      <c r="K20" s="290">
        <v>229161.03153000001</v>
      </c>
      <c r="L20" s="290">
        <v>20740.949889999996</v>
      </c>
      <c r="M20" s="290">
        <v>148792.38785999999</v>
      </c>
      <c r="N20" s="290">
        <v>2768425.4375699996</v>
      </c>
      <c r="O20" s="32">
        <v>1.277494559185105E-2</v>
      </c>
    </row>
    <row r="21" spans="1:16" ht="16.5" thickTop="1" thickBot="1" x14ac:dyDescent="0.3">
      <c r="A21" s="286" t="s">
        <v>727</v>
      </c>
      <c r="B21" s="291">
        <v>27367247.892619997</v>
      </c>
      <c r="C21" s="291">
        <v>38426797.021590009</v>
      </c>
      <c r="D21" s="291">
        <v>33876542.093260005</v>
      </c>
      <c r="E21" s="291">
        <v>21039399.642779998</v>
      </c>
      <c r="F21" s="291">
        <v>20141754.816190001</v>
      </c>
      <c r="G21" s="291">
        <v>15687959.13683</v>
      </c>
      <c r="H21" s="291">
        <v>11376821.812630003</v>
      </c>
      <c r="I21" s="291">
        <v>18183695.748410001</v>
      </c>
      <c r="J21" s="291">
        <v>121061.07118</v>
      </c>
      <c r="K21" s="291">
        <v>18322363.93756</v>
      </c>
      <c r="L21" s="291">
        <v>4038526.1328699999</v>
      </c>
      <c r="M21" s="291">
        <v>8125245.8188800011</v>
      </c>
      <c r="N21" s="291">
        <v>216707415.12480003</v>
      </c>
      <c r="O21" s="292">
        <v>1</v>
      </c>
    </row>
    <row r="22" spans="1:16" ht="16.5" thickTop="1" thickBot="1" x14ac:dyDescent="0.3">
      <c r="A22" s="293" t="s">
        <v>841</v>
      </c>
      <c r="B22" s="32">
        <v>0.12628662418800679</v>
      </c>
      <c r="C22" s="32">
        <v>0.17732109904711996</v>
      </c>
      <c r="D22" s="32">
        <v>0.15632387139937404</v>
      </c>
      <c r="E22" s="32">
        <v>9.7086662358385756E-2</v>
      </c>
      <c r="F22" s="32">
        <v>9.2944465257870978E-2</v>
      </c>
      <c r="G22" s="32">
        <v>7.2392350431550456E-2</v>
      </c>
      <c r="H22" s="32">
        <v>5.2498534976655895E-2</v>
      </c>
      <c r="I22" s="32">
        <v>8.3908968864485595E-2</v>
      </c>
      <c r="J22" s="32">
        <v>5.5863834244103698E-4</v>
      </c>
      <c r="K22" s="32">
        <v>8.4548855547966831E-2</v>
      </c>
      <c r="L22" s="32">
        <v>1.8635846542418705E-2</v>
      </c>
      <c r="M22" s="32">
        <v>3.7494083043723904E-2</v>
      </c>
      <c r="N22" s="32">
        <v>1</v>
      </c>
      <c r="O22" s="294"/>
    </row>
    <row r="23" spans="1:16" ht="27.75" thickTop="1" thickBot="1" x14ac:dyDescent="0.3">
      <c r="A23" s="295" t="s">
        <v>842</v>
      </c>
      <c r="B23" s="287" t="s">
        <v>317</v>
      </c>
      <c r="C23" s="287" t="s">
        <v>318</v>
      </c>
      <c r="D23" s="287" t="s">
        <v>319</v>
      </c>
      <c r="E23" s="287" t="s">
        <v>320</v>
      </c>
      <c r="F23" s="287" t="s">
        <v>321</v>
      </c>
      <c r="G23" s="287" t="s">
        <v>322</v>
      </c>
      <c r="H23" s="287" t="s">
        <v>323</v>
      </c>
      <c r="I23" s="287" t="s">
        <v>324</v>
      </c>
      <c r="J23" s="287" t="s">
        <v>325</v>
      </c>
      <c r="K23" s="287" t="s">
        <v>326</v>
      </c>
      <c r="L23" s="287" t="s">
        <v>327</v>
      </c>
      <c r="M23" s="287" t="s">
        <v>328</v>
      </c>
      <c r="N23" s="288" t="s">
        <v>8</v>
      </c>
      <c r="O23" s="287" t="s">
        <v>702</v>
      </c>
    </row>
    <row r="24" spans="1:16" ht="15.75" thickTop="1" x14ac:dyDescent="0.25">
      <c r="A24" s="289" t="s">
        <v>827</v>
      </c>
      <c r="B24" s="290">
        <v>174</v>
      </c>
      <c r="C24" s="290">
        <v>176</v>
      </c>
      <c r="D24" s="290">
        <v>165</v>
      </c>
      <c r="E24" s="290">
        <v>129</v>
      </c>
      <c r="F24" s="290">
        <v>121</v>
      </c>
      <c r="G24" s="290">
        <v>54</v>
      </c>
      <c r="H24" s="290">
        <v>55</v>
      </c>
      <c r="I24" s="290">
        <v>76</v>
      </c>
      <c r="J24" s="290">
        <v>1</v>
      </c>
      <c r="K24" s="290">
        <v>50</v>
      </c>
      <c r="L24" s="290">
        <v>23</v>
      </c>
      <c r="M24" s="290">
        <v>9</v>
      </c>
      <c r="N24" s="290">
        <v>1033</v>
      </c>
      <c r="O24" s="32">
        <v>7.0692783806548413E-5</v>
      </c>
      <c r="P24" s="296"/>
    </row>
    <row r="25" spans="1:16" x14ac:dyDescent="0.25">
      <c r="A25" s="289" t="s">
        <v>828</v>
      </c>
      <c r="B25" s="290">
        <v>550</v>
      </c>
      <c r="C25" s="290">
        <v>341</v>
      </c>
      <c r="D25" s="290">
        <v>848</v>
      </c>
      <c r="E25" s="290">
        <v>467</v>
      </c>
      <c r="F25" s="290">
        <v>549</v>
      </c>
      <c r="G25" s="290">
        <v>411</v>
      </c>
      <c r="H25" s="290">
        <v>209</v>
      </c>
      <c r="I25" s="290">
        <v>266</v>
      </c>
      <c r="J25" s="290">
        <v>2</v>
      </c>
      <c r="K25" s="290">
        <v>269</v>
      </c>
      <c r="L25" s="290">
        <v>67</v>
      </c>
      <c r="M25" s="290">
        <v>121</v>
      </c>
      <c r="N25" s="290">
        <v>4100</v>
      </c>
      <c r="O25" s="32">
        <v>2.8058123292047286E-4</v>
      </c>
      <c r="P25" s="296"/>
    </row>
    <row r="26" spans="1:16" x14ac:dyDescent="0.25">
      <c r="A26" s="289" t="s">
        <v>829</v>
      </c>
      <c r="B26" s="290">
        <v>895</v>
      </c>
      <c r="C26" s="290">
        <v>824</v>
      </c>
      <c r="D26" s="290">
        <v>1243</v>
      </c>
      <c r="E26" s="290">
        <v>842</v>
      </c>
      <c r="F26" s="290">
        <v>709</v>
      </c>
      <c r="G26" s="290">
        <v>661</v>
      </c>
      <c r="H26" s="290">
        <v>884</v>
      </c>
      <c r="I26" s="290">
        <v>818</v>
      </c>
      <c r="J26" s="290">
        <v>4</v>
      </c>
      <c r="K26" s="290">
        <v>1137</v>
      </c>
      <c r="L26" s="290">
        <v>320</v>
      </c>
      <c r="M26" s="290">
        <v>261</v>
      </c>
      <c r="N26" s="290">
        <v>8598</v>
      </c>
      <c r="O26" s="32">
        <v>5.8839937576834773E-4</v>
      </c>
      <c r="P26" s="296"/>
    </row>
    <row r="27" spans="1:16" x14ac:dyDescent="0.25">
      <c r="A27" s="289" t="s">
        <v>830</v>
      </c>
      <c r="B27" s="290">
        <v>1134</v>
      </c>
      <c r="C27" s="290">
        <v>985</v>
      </c>
      <c r="D27" s="290">
        <v>1419</v>
      </c>
      <c r="E27" s="290">
        <v>688</v>
      </c>
      <c r="F27" s="290">
        <v>753</v>
      </c>
      <c r="G27" s="290">
        <v>531</v>
      </c>
      <c r="H27" s="290">
        <v>499</v>
      </c>
      <c r="I27" s="290">
        <v>802</v>
      </c>
      <c r="J27" s="290">
        <v>13</v>
      </c>
      <c r="K27" s="290">
        <v>500</v>
      </c>
      <c r="L27" s="290">
        <v>133</v>
      </c>
      <c r="M27" s="290">
        <v>239</v>
      </c>
      <c r="N27" s="290">
        <v>7696</v>
      </c>
      <c r="O27" s="32">
        <v>5.2667150452584367E-4</v>
      </c>
      <c r="P27" s="296"/>
    </row>
    <row r="28" spans="1:16" x14ac:dyDescent="0.25">
      <c r="A28" s="289" t="s">
        <v>831</v>
      </c>
      <c r="B28" s="290">
        <v>1458</v>
      </c>
      <c r="C28" s="290">
        <v>1390</v>
      </c>
      <c r="D28" s="290">
        <v>2238</v>
      </c>
      <c r="E28" s="290">
        <v>1116</v>
      </c>
      <c r="F28" s="290">
        <v>1055</v>
      </c>
      <c r="G28" s="290">
        <v>853</v>
      </c>
      <c r="H28" s="290">
        <v>626</v>
      </c>
      <c r="I28" s="290">
        <v>806</v>
      </c>
      <c r="J28" s="290">
        <v>10</v>
      </c>
      <c r="K28" s="290">
        <v>1075</v>
      </c>
      <c r="L28" s="290">
        <v>182</v>
      </c>
      <c r="M28" s="290">
        <v>439</v>
      </c>
      <c r="N28" s="290">
        <v>11248</v>
      </c>
      <c r="O28" s="32">
        <v>7.6975066046084848E-4</v>
      </c>
      <c r="P28" s="296"/>
    </row>
    <row r="29" spans="1:16" x14ac:dyDescent="0.25">
      <c r="A29" s="289" t="s">
        <v>832</v>
      </c>
      <c r="B29" s="290">
        <v>2538</v>
      </c>
      <c r="C29" s="290">
        <v>3570</v>
      </c>
      <c r="D29" s="290">
        <v>3702</v>
      </c>
      <c r="E29" s="290">
        <v>1956</v>
      </c>
      <c r="F29" s="290">
        <v>1595</v>
      </c>
      <c r="G29" s="290">
        <v>1514</v>
      </c>
      <c r="H29" s="290">
        <v>811</v>
      </c>
      <c r="I29" s="290">
        <v>1612</v>
      </c>
      <c r="J29" s="290">
        <v>13</v>
      </c>
      <c r="K29" s="290">
        <v>1807</v>
      </c>
      <c r="L29" s="290">
        <v>291</v>
      </c>
      <c r="M29" s="290">
        <v>1016</v>
      </c>
      <c r="N29" s="290">
        <v>20425</v>
      </c>
      <c r="O29" s="32">
        <v>1.3977735810733313E-3</v>
      </c>
      <c r="P29" s="296"/>
    </row>
    <row r="30" spans="1:16" x14ac:dyDescent="0.25">
      <c r="A30" s="289" t="s">
        <v>833</v>
      </c>
      <c r="B30" s="290">
        <v>3094</v>
      </c>
      <c r="C30" s="290">
        <v>5918</v>
      </c>
      <c r="D30" s="290">
        <v>4404</v>
      </c>
      <c r="E30" s="290">
        <v>2443</v>
      </c>
      <c r="F30" s="290">
        <v>2010</v>
      </c>
      <c r="G30" s="290">
        <v>1749</v>
      </c>
      <c r="H30" s="290">
        <v>945</v>
      </c>
      <c r="I30" s="290">
        <v>2137</v>
      </c>
      <c r="J30" s="290">
        <v>21</v>
      </c>
      <c r="K30" s="290">
        <v>2305</v>
      </c>
      <c r="L30" s="290">
        <v>289</v>
      </c>
      <c r="M30" s="290">
        <v>1761</v>
      </c>
      <c r="N30" s="290">
        <v>27076</v>
      </c>
      <c r="O30" s="32">
        <v>1.8529310884279815E-3</v>
      </c>
      <c r="P30" s="296"/>
    </row>
    <row r="31" spans="1:16" x14ac:dyDescent="0.25">
      <c r="A31" s="289" t="s">
        <v>834</v>
      </c>
      <c r="B31" s="290">
        <v>4052</v>
      </c>
      <c r="C31" s="290">
        <v>8450</v>
      </c>
      <c r="D31" s="290">
        <v>5409</v>
      </c>
      <c r="E31" s="290">
        <v>2854</v>
      </c>
      <c r="F31" s="290">
        <v>2329</v>
      </c>
      <c r="G31" s="290">
        <v>2159</v>
      </c>
      <c r="H31" s="290">
        <v>1294</v>
      </c>
      <c r="I31" s="290">
        <v>3436</v>
      </c>
      <c r="J31" s="290">
        <v>22</v>
      </c>
      <c r="K31" s="290">
        <v>3729</v>
      </c>
      <c r="L31" s="290">
        <v>322</v>
      </c>
      <c r="M31" s="290">
        <v>3286</v>
      </c>
      <c r="N31" s="290">
        <v>37342</v>
      </c>
      <c r="O31" s="32">
        <v>2.5554791218820238E-3</v>
      </c>
      <c r="P31" s="296"/>
    </row>
    <row r="32" spans="1:16" x14ac:dyDescent="0.25">
      <c r="A32" s="289" t="s">
        <v>835</v>
      </c>
      <c r="B32" s="290">
        <v>3807</v>
      </c>
      <c r="C32" s="290">
        <v>8295</v>
      </c>
      <c r="D32" s="290">
        <v>4840</v>
      </c>
      <c r="E32" s="290">
        <v>2705</v>
      </c>
      <c r="F32" s="290">
        <v>2297</v>
      </c>
      <c r="G32" s="290">
        <v>2126</v>
      </c>
      <c r="H32" s="290">
        <v>1144</v>
      </c>
      <c r="I32" s="290">
        <v>3785</v>
      </c>
      <c r="J32" s="290">
        <v>10</v>
      </c>
      <c r="K32" s="290">
        <v>3584</v>
      </c>
      <c r="L32" s="290">
        <v>317</v>
      </c>
      <c r="M32" s="290">
        <v>2632</v>
      </c>
      <c r="N32" s="290">
        <v>35542</v>
      </c>
      <c r="O32" s="32">
        <v>2.4322971171852311E-3</v>
      </c>
      <c r="P32" s="296"/>
    </row>
    <row r="33" spans="1:16" x14ac:dyDescent="0.25">
      <c r="A33" s="289" t="s">
        <v>836</v>
      </c>
      <c r="B33" s="290">
        <v>8116</v>
      </c>
      <c r="C33" s="290">
        <v>18650</v>
      </c>
      <c r="D33" s="290">
        <v>9286</v>
      </c>
      <c r="E33" s="290">
        <v>5222</v>
      </c>
      <c r="F33" s="290">
        <v>4552</v>
      </c>
      <c r="G33" s="290">
        <v>4488</v>
      </c>
      <c r="H33" s="290">
        <v>2356</v>
      </c>
      <c r="I33" s="290">
        <v>8857</v>
      </c>
      <c r="J33" s="290">
        <v>20</v>
      </c>
      <c r="K33" s="290">
        <v>8398</v>
      </c>
      <c r="L33" s="290">
        <v>604</v>
      </c>
      <c r="M33" s="290">
        <v>8219</v>
      </c>
      <c r="N33" s="290">
        <v>78768</v>
      </c>
      <c r="O33" s="32">
        <v>5.3904445255316602E-3</v>
      </c>
      <c r="P33" s="296"/>
    </row>
    <row r="34" spans="1:16" x14ac:dyDescent="0.25">
      <c r="A34" s="289" t="s">
        <v>837</v>
      </c>
      <c r="B34" s="290">
        <v>20796</v>
      </c>
      <c r="C34" s="290">
        <v>45888</v>
      </c>
      <c r="D34" s="290">
        <v>22514</v>
      </c>
      <c r="E34" s="290">
        <v>12716</v>
      </c>
      <c r="F34" s="290">
        <v>11605</v>
      </c>
      <c r="G34" s="290">
        <v>12671</v>
      </c>
      <c r="H34" s="290">
        <v>6226</v>
      </c>
      <c r="I34" s="290">
        <v>20590</v>
      </c>
      <c r="J34" s="290">
        <v>64</v>
      </c>
      <c r="K34" s="290">
        <v>18873</v>
      </c>
      <c r="L34" s="290">
        <v>1421</v>
      </c>
      <c r="M34" s="290">
        <v>15629</v>
      </c>
      <c r="N34" s="290">
        <v>188993</v>
      </c>
      <c r="O34" s="32">
        <v>1.2933631452033885E-2</v>
      </c>
      <c r="P34" s="296"/>
    </row>
    <row r="35" spans="1:16" x14ac:dyDescent="0.25">
      <c r="A35" s="289" t="s">
        <v>838</v>
      </c>
      <c r="B35" s="290">
        <v>83188</v>
      </c>
      <c r="C35" s="290">
        <v>186208</v>
      </c>
      <c r="D35" s="290">
        <v>80769</v>
      </c>
      <c r="E35" s="290">
        <v>49118</v>
      </c>
      <c r="F35" s="290">
        <v>50494</v>
      </c>
      <c r="G35" s="290">
        <v>56279</v>
      </c>
      <c r="H35" s="290">
        <v>25042</v>
      </c>
      <c r="I35" s="290">
        <v>78242</v>
      </c>
      <c r="J35" s="290">
        <v>206</v>
      </c>
      <c r="K35" s="290">
        <v>68618</v>
      </c>
      <c r="L35" s="290">
        <v>4916</v>
      </c>
      <c r="M35" s="290">
        <v>46619</v>
      </c>
      <c r="N35" s="290">
        <v>729699</v>
      </c>
      <c r="O35" s="32">
        <v>4.9936547580691742E-2</v>
      </c>
      <c r="P35" s="296"/>
    </row>
    <row r="36" spans="1:16" x14ac:dyDescent="0.25">
      <c r="A36" s="289" t="s">
        <v>839</v>
      </c>
      <c r="B36" s="290">
        <v>53401</v>
      </c>
      <c r="C36" s="290">
        <v>119579</v>
      </c>
      <c r="D36" s="290">
        <v>47326</v>
      </c>
      <c r="E36" s="290">
        <v>31580</v>
      </c>
      <c r="F36" s="290">
        <v>34701</v>
      </c>
      <c r="G36" s="290">
        <v>39176</v>
      </c>
      <c r="H36" s="290">
        <v>16085</v>
      </c>
      <c r="I36" s="290">
        <v>45543</v>
      </c>
      <c r="J36" s="290">
        <v>126</v>
      </c>
      <c r="K36" s="290">
        <v>37444</v>
      </c>
      <c r="L36" s="290">
        <v>2755</v>
      </c>
      <c r="M36" s="290">
        <v>20171</v>
      </c>
      <c r="N36" s="290">
        <v>447887</v>
      </c>
      <c r="O36" s="32">
        <v>3.0650899187573619E-2</v>
      </c>
      <c r="P36" s="296"/>
    </row>
    <row r="37" spans="1:16" ht="15.75" thickBot="1" x14ac:dyDescent="0.3">
      <c r="A37" s="289" t="s">
        <v>840</v>
      </c>
      <c r="B37" s="290">
        <v>1496629</v>
      </c>
      <c r="C37" s="290">
        <v>3018325</v>
      </c>
      <c r="D37" s="290">
        <v>1198627</v>
      </c>
      <c r="E37" s="290">
        <v>702721</v>
      </c>
      <c r="F37" s="290">
        <v>1047094</v>
      </c>
      <c r="G37" s="290">
        <v>1041200</v>
      </c>
      <c r="H37" s="290">
        <v>456821</v>
      </c>
      <c r="I37" s="290">
        <v>1753987</v>
      </c>
      <c r="J37" s="290">
        <v>1492</v>
      </c>
      <c r="K37" s="290">
        <v>1346435</v>
      </c>
      <c r="L37" s="290">
        <v>109182</v>
      </c>
      <c r="M37" s="290">
        <v>841604</v>
      </c>
      <c r="N37" s="290">
        <v>13014117</v>
      </c>
      <c r="O37" s="32">
        <v>0.89061390078811842</v>
      </c>
      <c r="P37" s="296"/>
    </row>
    <row r="38" spans="1:16" ht="16.5" thickTop="1" thickBot="1" x14ac:dyDescent="0.3">
      <c r="A38" s="286" t="s">
        <v>727</v>
      </c>
      <c r="B38" s="291">
        <v>1679832</v>
      </c>
      <c r="C38" s="291">
        <v>3418599</v>
      </c>
      <c r="D38" s="291">
        <v>1382790</v>
      </c>
      <c r="E38" s="291">
        <v>814557</v>
      </c>
      <c r="F38" s="291">
        <v>1159864</v>
      </c>
      <c r="G38" s="291">
        <v>1163872</v>
      </c>
      <c r="H38" s="291">
        <v>512997</v>
      </c>
      <c r="I38" s="291">
        <v>1920957</v>
      </c>
      <c r="J38" s="291">
        <v>2004</v>
      </c>
      <c r="K38" s="291">
        <v>1494224</v>
      </c>
      <c r="L38" s="291">
        <v>120822</v>
      </c>
      <c r="M38" s="291">
        <v>942006</v>
      </c>
      <c r="N38" s="291">
        <v>14612524</v>
      </c>
      <c r="O38" s="292">
        <v>1</v>
      </c>
      <c r="P38" s="296"/>
    </row>
    <row r="39" spans="1:16" ht="15.75" thickTop="1" x14ac:dyDescent="0.25">
      <c r="A39" s="293" t="s">
        <v>841</v>
      </c>
      <c r="B39" s="32">
        <v>0.11495837406323507</v>
      </c>
      <c r="C39" s="32">
        <v>0.23394993226358429</v>
      </c>
      <c r="D39" s="32">
        <v>9.4630469041487975E-2</v>
      </c>
      <c r="E39" s="32">
        <v>5.5743757888780887E-2</v>
      </c>
      <c r="F39" s="32">
        <v>7.9374651497578372E-2</v>
      </c>
      <c r="G39" s="32">
        <v>7.9648936761369901E-2</v>
      </c>
      <c r="H39" s="32">
        <v>3.5106666035244836E-2</v>
      </c>
      <c r="I39" s="32">
        <v>0.1314596301090763</v>
      </c>
      <c r="J39" s="32">
        <v>1.3714263189576283E-4</v>
      </c>
      <c r="K39" s="32">
        <v>0.10225639321447821</v>
      </c>
      <c r="L39" s="32">
        <v>8.2683867619310659E-3</v>
      </c>
      <c r="M39" s="32">
        <v>6.4465659731337305E-2</v>
      </c>
      <c r="N39" s="32">
        <v>1</v>
      </c>
      <c r="O39" s="297"/>
    </row>
    <row r="40" spans="1:16" ht="16.5" thickBot="1" x14ac:dyDescent="0.3">
      <c r="A40" s="298"/>
      <c r="B40" s="299"/>
      <c r="C40" s="300"/>
      <c r="D40" s="300"/>
      <c r="E40" s="300"/>
      <c r="F40" s="300"/>
      <c r="G40" s="300"/>
      <c r="H40" s="299"/>
      <c r="I40" s="299"/>
      <c r="J40" s="299"/>
      <c r="K40" s="299"/>
      <c r="L40" s="299"/>
      <c r="M40" s="299"/>
      <c r="N40" s="301"/>
      <c r="O40" s="301"/>
    </row>
    <row r="41" spans="1:16" ht="19.5" customHeight="1" thickTop="1" x14ac:dyDescent="0.25">
      <c r="A41" s="813" t="s">
        <v>843</v>
      </c>
      <c r="B41" s="814"/>
      <c r="C41" s="814"/>
      <c r="D41" s="814"/>
      <c r="E41" s="814"/>
      <c r="F41" s="814"/>
      <c r="G41" s="814"/>
      <c r="H41" s="814"/>
      <c r="I41" s="814"/>
      <c r="J41" s="814"/>
      <c r="K41" s="814"/>
      <c r="L41" s="814"/>
      <c r="M41" s="814"/>
      <c r="N41" s="814"/>
      <c r="O41" s="814"/>
    </row>
    <row r="42" spans="1:16" x14ac:dyDescent="0.25">
      <c r="A42" s="302"/>
      <c r="B42" s="303"/>
      <c r="C42" s="304"/>
      <c r="D42" s="304"/>
      <c r="E42" s="304"/>
      <c r="F42" s="304"/>
      <c r="G42" s="304"/>
      <c r="H42" s="303"/>
      <c r="I42" s="303"/>
      <c r="J42" s="303"/>
      <c r="K42" s="303"/>
      <c r="L42" s="303"/>
      <c r="M42" s="303"/>
      <c r="N42" s="305"/>
      <c r="O42" s="306"/>
    </row>
    <row r="43" spans="1:16" x14ac:dyDescent="0.25">
      <c r="A43" s="302"/>
      <c r="B43" s="303"/>
      <c r="C43" s="304"/>
      <c r="D43" s="304"/>
      <c r="E43" s="304"/>
      <c r="F43" s="304"/>
      <c r="G43" s="304"/>
      <c r="H43" s="303"/>
      <c r="I43" s="303"/>
      <c r="J43" s="303"/>
      <c r="K43" s="303"/>
      <c r="L43" s="303"/>
      <c r="M43" s="303"/>
      <c r="N43" s="305"/>
      <c r="O43" s="306"/>
    </row>
    <row r="44" spans="1:16" ht="18" x14ac:dyDescent="0.25">
      <c r="A44" s="811" t="s">
        <v>0</v>
      </c>
      <c r="B44" s="811"/>
      <c r="C44" s="811"/>
      <c r="D44" s="811"/>
      <c r="E44" s="811"/>
      <c r="F44" s="811"/>
      <c r="G44" s="811"/>
      <c r="H44" s="811"/>
      <c r="I44" s="811"/>
      <c r="J44" s="811"/>
      <c r="K44" s="811"/>
      <c r="L44" s="811"/>
      <c r="M44" s="811"/>
      <c r="N44" s="811"/>
      <c r="O44" s="811"/>
    </row>
    <row r="45" spans="1:16" ht="18" x14ac:dyDescent="0.25">
      <c r="A45" s="811" t="s">
        <v>844</v>
      </c>
      <c r="B45" s="811"/>
      <c r="C45" s="811"/>
      <c r="D45" s="811"/>
      <c r="E45" s="811"/>
      <c r="F45" s="811"/>
      <c r="G45" s="811"/>
      <c r="H45" s="811"/>
      <c r="I45" s="811"/>
      <c r="J45" s="811"/>
      <c r="K45" s="811"/>
      <c r="L45" s="811"/>
      <c r="M45" s="811"/>
      <c r="N45" s="811"/>
      <c r="O45" s="811"/>
    </row>
    <row r="46" spans="1:16" ht="18" x14ac:dyDescent="0.25">
      <c r="A46" s="811" t="s">
        <v>2</v>
      </c>
      <c r="B46" s="811"/>
      <c r="C46" s="811"/>
      <c r="D46" s="811"/>
      <c r="E46" s="811"/>
      <c r="F46" s="811"/>
      <c r="G46" s="811"/>
      <c r="H46" s="811"/>
      <c r="I46" s="811"/>
      <c r="J46" s="811"/>
      <c r="K46" s="811"/>
      <c r="L46" s="811"/>
      <c r="M46" s="811"/>
      <c r="N46" s="811"/>
      <c r="O46" s="811"/>
    </row>
    <row r="47" spans="1:16" ht="27" customHeight="1" x14ac:dyDescent="0.25">
      <c r="A47" s="812" t="s">
        <v>3</v>
      </c>
      <c r="B47" s="812"/>
      <c r="C47" s="812"/>
      <c r="D47" s="812"/>
      <c r="E47" s="812"/>
      <c r="F47" s="812"/>
      <c r="G47" s="812"/>
      <c r="H47" s="812"/>
      <c r="I47" s="812"/>
      <c r="J47" s="812"/>
      <c r="K47" s="812"/>
      <c r="L47" s="812"/>
      <c r="M47" s="812"/>
      <c r="N47" s="812"/>
      <c r="O47" s="812"/>
    </row>
    <row r="48" spans="1:16" ht="15.75" thickBot="1" x14ac:dyDescent="0.3">
      <c r="A48" s="307"/>
      <c r="B48" s="308"/>
      <c r="C48" s="309"/>
      <c r="D48" s="308"/>
      <c r="E48" s="308"/>
      <c r="F48" s="308"/>
      <c r="G48" s="308"/>
      <c r="H48" s="308"/>
      <c r="I48" s="310"/>
      <c r="J48" s="308"/>
      <c r="K48" s="308"/>
      <c r="L48" s="308"/>
      <c r="M48" s="308"/>
      <c r="N48" s="308"/>
      <c r="O48" s="285"/>
    </row>
    <row r="49" spans="1:16" ht="27.75" thickTop="1" thickBot="1" x14ac:dyDescent="0.3">
      <c r="A49" s="287" t="s">
        <v>825</v>
      </c>
      <c r="B49" s="287" t="s">
        <v>317</v>
      </c>
      <c r="C49" s="287" t="s">
        <v>318</v>
      </c>
      <c r="D49" s="287" t="s">
        <v>319</v>
      </c>
      <c r="E49" s="287" t="s">
        <v>320</v>
      </c>
      <c r="F49" s="287" t="s">
        <v>321</v>
      </c>
      <c r="G49" s="287" t="s">
        <v>322</v>
      </c>
      <c r="H49" s="287" t="s">
        <v>323</v>
      </c>
      <c r="I49" s="287" t="s">
        <v>324</v>
      </c>
      <c r="J49" s="287" t="s">
        <v>325</v>
      </c>
      <c r="K49" s="287" t="s">
        <v>326</v>
      </c>
      <c r="L49" s="287" t="s">
        <v>327</v>
      </c>
      <c r="M49" s="287" t="s">
        <v>328</v>
      </c>
      <c r="N49" s="288" t="s">
        <v>8</v>
      </c>
      <c r="O49" s="287" t="s">
        <v>826</v>
      </c>
    </row>
    <row r="50" spans="1:16" ht="15.75" thickTop="1" x14ac:dyDescent="0.25">
      <c r="A50" s="289" t="s">
        <v>827</v>
      </c>
      <c r="B50" s="290">
        <v>3815356.4239599998</v>
      </c>
      <c r="C50" s="290">
        <v>6149452.7055399995</v>
      </c>
      <c r="D50" s="290">
        <v>3544519.9601699999</v>
      </c>
      <c r="E50" s="290">
        <v>3709614.4717899999</v>
      </c>
      <c r="F50" s="290">
        <v>3198473.71159</v>
      </c>
      <c r="G50" s="290">
        <v>1329301.91377</v>
      </c>
      <c r="H50" s="290">
        <v>516281.04407999996</v>
      </c>
      <c r="I50" s="290">
        <v>0</v>
      </c>
      <c r="J50" s="290">
        <v>15311.37464</v>
      </c>
      <c r="K50" s="290">
        <v>892002.23461000004</v>
      </c>
      <c r="L50" s="290">
        <v>248059.61830999999</v>
      </c>
      <c r="M50" s="290">
        <v>0</v>
      </c>
      <c r="N50" s="290">
        <v>23418373.458459999</v>
      </c>
      <c r="O50" s="32">
        <v>0.54855617635299325</v>
      </c>
      <c r="P50" s="296"/>
    </row>
    <row r="51" spans="1:16" x14ac:dyDescent="0.25">
      <c r="A51" s="289" t="s">
        <v>828</v>
      </c>
      <c r="B51" s="290">
        <v>648932.96059999999</v>
      </c>
      <c r="C51" s="290">
        <v>496229.31293000001</v>
      </c>
      <c r="D51" s="290">
        <v>760938.02905999997</v>
      </c>
      <c r="E51" s="290">
        <v>633533.62422</v>
      </c>
      <c r="F51" s="290">
        <v>673544.99310999992</v>
      </c>
      <c r="G51" s="290">
        <v>505457.29655999999</v>
      </c>
      <c r="H51" s="290">
        <v>141744.81823000003</v>
      </c>
      <c r="I51" s="290">
        <v>0</v>
      </c>
      <c r="J51" s="290">
        <v>13376.51217</v>
      </c>
      <c r="K51" s="290">
        <v>181270.07203000001</v>
      </c>
      <c r="L51" s="290">
        <v>87396.35278999999</v>
      </c>
      <c r="M51" s="290">
        <v>0</v>
      </c>
      <c r="N51" s="290">
        <v>4142423.9717000001</v>
      </c>
      <c r="O51" s="32">
        <v>9.7032881415930874E-2</v>
      </c>
      <c r="P51" s="296"/>
    </row>
    <row r="52" spans="1:16" x14ac:dyDescent="0.25">
      <c r="A52" s="289" t="s">
        <v>829</v>
      </c>
      <c r="B52" s="290">
        <v>548165.53238999995</v>
      </c>
      <c r="C52" s="290">
        <v>455858.74172999989</v>
      </c>
      <c r="D52" s="290">
        <v>672253.46730999998</v>
      </c>
      <c r="E52" s="290">
        <v>546550.76861999999</v>
      </c>
      <c r="F52" s="290">
        <v>600527.32269000006</v>
      </c>
      <c r="G52" s="290">
        <v>408777.14822999993</v>
      </c>
      <c r="H52" s="290">
        <v>134371.00329999998</v>
      </c>
      <c r="I52" s="290">
        <v>0</v>
      </c>
      <c r="J52" s="290">
        <v>12745.304679999999</v>
      </c>
      <c r="K52" s="290">
        <v>115501.91216999998</v>
      </c>
      <c r="L52" s="290">
        <v>76075.171109999996</v>
      </c>
      <c r="M52" s="290">
        <v>0</v>
      </c>
      <c r="N52" s="290">
        <v>3570826.3722299994</v>
      </c>
      <c r="O52" s="32">
        <v>8.3643676818352788E-2</v>
      </c>
      <c r="P52" s="296"/>
    </row>
    <row r="53" spans="1:16" x14ac:dyDescent="0.25">
      <c r="A53" s="289" t="s">
        <v>830</v>
      </c>
      <c r="B53" s="290">
        <v>627194.65522000007</v>
      </c>
      <c r="C53" s="290">
        <v>662625.57528999995</v>
      </c>
      <c r="D53" s="290">
        <v>672846.45908000006</v>
      </c>
      <c r="E53" s="290">
        <v>732526.57590000005</v>
      </c>
      <c r="F53" s="290">
        <v>597524.68863999995</v>
      </c>
      <c r="G53" s="290">
        <v>452295.34762000002</v>
      </c>
      <c r="H53" s="290">
        <v>222334.60949999999</v>
      </c>
      <c r="I53" s="290">
        <v>0</v>
      </c>
      <c r="J53" s="290">
        <v>11796.392469999999</v>
      </c>
      <c r="K53" s="290">
        <v>103868.35295999999</v>
      </c>
      <c r="L53" s="290">
        <v>54288.802319999995</v>
      </c>
      <c r="M53" s="290">
        <v>0</v>
      </c>
      <c r="N53" s="290">
        <v>4137301.4589999993</v>
      </c>
      <c r="O53" s="32">
        <v>9.6912890760515957E-2</v>
      </c>
      <c r="P53" s="296"/>
    </row>
    <row r="54" spans="1:16" x14ac:dyDescent="0.25">
      <c r="A54" s="289" t="s">
        <v>831</v>
      </c>
      <c r="B54" s="290">
        <v>404390.62267000001</v>
      </c>
      <c r="C54" s="290">
        <v>444761.06279</v>
      </c>
      <c r="D54" s="290">
        <v>421267.83943000011</v>
      </c>
      <c r="E54" s="290">
        <v>438587.12861999997</v>
      </c>
      <c r="F54" s="290">
        <v>301401.01475999999</v>
      </c>
      <c r="G54" s="290">
        <v>297340.06776000001</v>
      </c>
      <c r="H54" s="290">
        <v>130947.84519000001</v>
      </c>
      <c r="I54" s="290">
        <v>0</v>
      </c>
      <c r="J54" s="290">
        <v>4075.9136100000005</v>
      </c>
      <c r="K54" s="290">
        <v>67354.399369999999</v>
      </c>
      <c r="L54" s="290">
        <v>16389.54133</v>
      </c>
      <c r="M54" s="290">
        <v>0</v>
      </c>
      <c r="N54" s="290">
        <v>2526515.4355299999</v>
      </c>
      <c r="O54" s="32">
        <v>5.918155030149963E-2</v>
      </c>
      <c r="P54" s="296"/>
    </row>
    <row r="55" spans="1:16" x14ac:dyDescent="0.25">
      <c r="A55" s="289" t="s">
        <v>832</v>
      </c>
      <c r="B55" s="290">
        <v>320451.14287000004</v>
      </c>
      <c r="C55" s="290">
        <v>373082.54173</v>
      </c>
      <c r="D55" s="290">
        <v>293085.63805000001</v>
      </c>
      <c r="E55" s="290">
        <v>311329.74199000001</v>
      </c>
      <c r="F55" s="290">
        <v>203589.34260000003</v>
      </c>
      <c r="G55" s="290">
        <v>233833.95482000001</v>
      </c>
      <c r="H55" s="290">
        <v>88143.315700000006</v>
      </c>
      <c r="I55" s="290">
        <v>0</v>
      </c>
      <c r="J55" s="290">
        <v>3800.5275799999999</v>
      </c>
      <c r="K55" s="290">
        <v>36330.706740000001</v>
      </c>
      <c r="L55" s="290">
        <v>19227.61346</v>
      </c>
      <c r="M55" s="290">
        <v>0</v>
      </c>
      <c r="N55" s="290">
        <v>1882874.5255400001</v>
      </c>
      <c r="O55" s="32">
        <v>4.4104790288479766E-2</v>
      </c>
      <c r="P55" s="296"/>
    </row>
    <row r="56" spans="1:16" x14ac:dyDescent="0.25">
      <c r="A56" s="289" t="s">
        <v>833</v>
      </c>
      <c r="B56" s="290">
        <v>173586.56883</v>
      </c>
      <c r="C56" s="290">
        <v>236833.38094999999</v>
      </c>
      <c r="D56" s="290">
        <v>166087.04527</v>
      </c>
      <c r="E56" s="290">
        <v>177031.16209</v>
      </c>
      <c r="F56" s="290">
        <v>98608.734209999995</v>
      </c>
      <c r="G56" s="290">
        <v>112718.65242</v>
      </c>
      <c r="H56" s="290">
        <v>48588.049960000004</v>
      </c>
      <c r="I56" s="290">
        <v>0</v>
      </c>
      <c r="J56" s="290">
        <v>3153.41149</v>
      </c>
      <c r="K56" s="290">
        <v>17186.756140000001</v>
      </c>
      <c r="L56" s="290">
        <v>10803.43489</v>
      </c>
      <c r="M56" s="290">
        <v>0</v>
      </c>
      <c r="N56" s="290">
        <v>1044597.19625</v>
      </c>
      <c r="O56" s="32">
        <v>2.4468831911848732E-2</v>
      </c>
      <c r="P56" s="296"/>
    </row>
    <row r="57" spans="1:16" x14ac:dyDescent="0.25">
      <c r="A57" s="289" t="s">
        <v>834</v>
      </c>
      <c r="B57" s="290">
        <v>108656.05515</v>
      </c>
      <c r="C57" s="290">
        <v>131623.93031999998</v>
      </c>
      <c r="D57" s="290">
        <v>100227.46884</v>
      </c>
      <c r="E57" s="290">
        <v>97180.852440000002</v>
      </c>
      <c r="F57" s="290">
        <v>53691.160219999991</v>
      </c>
      <c r="G57" s="290">
        <v>66196.417289999998</v>
      </c>
      <c r="H57" s="290">
        <v>34245.183320000004</v>
      </c>
      <c r="I57" s="290">
        <v>0</v>
      </c>
      <c r="J57" s="290">
        <v>1185.7028399999999</v>
      </c>
      <c r="K57" s="290">
        <v>10914.42676</v>
      </c>
      <c r="L57" s="290">
        <v>6350.9507400000002</v>
      </c>
      <c r="M57" s="290">
        <v>0</v>
      </c>
      <c r="N57" s="290">
        <v>610272.1479199999</v>
      </c>
      <c r="O57" s="32">
        <v>1.4295124150767471E-2</v>
      </c>
      <c r="P57" s="296"/>
    </row>
    <row r="58" spans="1:16" x14ac:dyDescent="0.25">
      <c r="A58" s="289" t="s">
        <v>835</v>
      </c>
      <c r="B58" s="290">
        <v>54992.617039999997</v>
      </c>
      <c r="C58" s="290">
        <v>70911.350629999986</v>
      </c>
      <c r="D58" s="290">
        <v>47324.304210000002</v>
      </c>
      <c r="E58" s="290">
        <v>49554.699119999997</v>
      </c>
      <c r="F58" s="290">
        <v>29414.67871</v>
      </c>
      <c r="G58" s="290">
        <v>36923.422199999994</v>
      </c>
      <c r="H58" s="290">
        <v>14843.12313</v>
      </c>
      <c r="I58" s="290">
        <v>0</v>
      </c>
      <c r="J58" s="290">
        <v>369.62602000000004</v>
      </c>
      <c r="K58" s="290">
        <v>5665.0746200000003</v>
      </c>
      <c r="L58" s="290">
        <v>3631.7396600000002</v>
      </c>
      <c r="M58" s="290">
        <v>0</v>
      </c>
      <c r="N58" s="290">
        <v>313630.6353400001</v>
      </c>
      <c r="O58" s="32">
        <v>7.3465402033341771E-3</v>
      </c>
      <c r="P58" s="296"/>
    </row>
    <row r="59" spans="1:16" x14ac:dyDescent="0.25">
      <c r="A59" s="289" t="s">
        <v>836</v>
      </c>
      <c r="B59" s="290">
        <v>59736.975479999994</v>
      </c>
      <c r="C59" s="290">
        <v>67678.551270000011</v>
      </c>
      <c r="D59" s="290">
        <v>54452.178020000007</v>
      </c>
      <c r="E59" s="290">
        <v>57304.225429999999</v>
      </c>
      <c r="F59" s="290">
        <v>30404.52909</v>
      </c>
      <c r="G59" s="290">
        <v>34440.882130000005</v>
      </c>
      <c r="H59" s="290">
        <v>18689.660909999999</v>
      </c>
      <c r="I59" s="290">
        <v>0</v>
      </c>
      <c r="J59" s="290">
        <v>818.63202999999999</v>
      </c>
      <c r="K59" s="290">
        <v>6502.4725900000012</v>
      </c>
      <c r="L59" s="290">
        <v>3315.5449100000001</v>
      </c>
      <c r="M59" s="290">
        <v>0</v>
      </c>
      <c r="N59" s="290">
        <v>333343.65185999998</v>
      </c>
      <c r="O59" s="32">
        <v>7.8083014347782014E-3</v>
      </c>
      <c r="P59" s="296"/>
    </row>
    <row r="60" spans="1:16" x14ac:dyDescent="0.25">
      <c r="A60" s="289" t="s">
        <v>837</v>
      </c>
      <c r="B60" s="290">
        <v>64802.187880000005</v>
      </c>
      <c r="C60" s="290">
        <v>67241.378909999999</v>
      </c>
      <c r="D60" s="290">
        <v>61626.013650000001</v>
      </c>
      <c r="E60" s="290">
        <v>56686.947319999999</v>
      </c>
      <c r="F60" s="290">
        <v>30727.211769999998</v>
      </c>
      <c r="G60" s="290">
        <v>38254.559200000003</v>
      </c>
      <c r="H60" s="290">
        <v>18297.067970000004</v>
      </c>
      <c r="I60" s="290">
        <v>0</v>
      </c>
      <c r="J60" s="290">
        <v>880.57276000000002</v>
      </c>
      <c r="K60" s="290">
        <v>6092.5910199999998</v>
      </c>
      <c r="L60" s="290">
        <v>3453.3181199999995</v>
      </c>
      <c r="M60" s="290">
        <v>0</v>
      </c>
      <c r="N60" s="290">
        <v>348061.84860000003</v>
      </c>
      <c r="O60" s="32">
        <v>8.1530631126473709E-3</v>
      </c>
      <c r="P60" s="296"/>
    </row>
    <row r="61" spans="1:16" x14ac:dyDescent="0.25">
      <c r="A61" s="289" t="s">
        <v>838</v>
      </c>
      <c r="B61" s="290">
        <v>53843.138159999988</v>
      </c>
      <c r="C61" s="290">
        <v>57282.367509999996</v>
      </c>
      <c r="D61" s="290">
        <v>48992.48444</v>
      </c>
      <c r="E61" s="290">
        <v>42014.754179999996</v>
      </c>
      <c r="F61" s="290">
        <v>24545.677289999996</v>
      </c>
      <c r="G61" s="290">
        <v>30179.963760000002</v>
      </c>
      <c r="H61" s="290">
        <v>16439.14675</v>
      </c>
      <c r="I61" s="290">
        <v>0</v>
      </c>
      <c r="J61" s="290">
        <v>769.08190000000002</v>
      </c>
      <c r="K61" s="290">
        <v>3728.7114399999996</v>
      </c>
      <c r="L61" s="290">
        <v>2541.5783799999999</v>
      </c>
      <c r="M61" s="290">
        <v>0</v>
      </c>
      <c r="N61" s="290">
        <v>280336.90380999999</v>
      </c>
      <c r="O61" s="32">
        <v>6.5666618698958582E-3</v>
      </c>
      <c r="P61" s="296"/>
    </row>
    <row r="62" spans="1:16" x14ac:dyDescent="0.25">
      <c r="A62" s="289" t="s">
        <v>839</v>
      </c>
      <c r="B62" s="290">
        <v>6614.83133</v>
      </c>
      <c r="C62" s="290">
        <v>9993.9527799999996</v>
      </c>
      <c r="D62" s="290">
        <v>6859.7997700000005</v>
      </c>
      <c r="E62" s="290">
        <v>5853.6368300000013</v>
      </c>
      <c r="F62" s="290">
        <v>3137.7771799999996</v>
      </c>
      <c r="G62" s="290">
        <v>4183.08068</v>
      </c>
      <c r="H62" s="290">
        <v>1984.8092200000001</v>
      </c>
      <c r="I62" s="290">
        <v>0</v>
      </c>
      <c r="J62" s="290">
        <v>154.8434</v>
      </c>
      <c r="K62" s="290">
        <v>977.0081100000001</v>
      </c>
      <c r="L62" s="290">
        <v>382.14085000000006</v>
      </c>
      <c r="M62" s="290">
        <v>0</v>
      </c>
      <c r="N62" s="290">
        <v>40141.880150000012</v>
      </c>
      <c r="O62" s="32">
        <v>9.4029059386911728E-4</v>
      </c>
      <c r="P62" s="296"/>
    </row>
    <row r="63" spans="1:16" ht="15.75" thickBot="1" x14ac:dyDescent="0.3">
      <c r="A63" s="289" t="s">
        <v>840</v>
      </c>
      <c r="B63" s="290">
        <v>7458.2604800000008</v>
      </c>
      <c r="C63" s="290">
        <v>11650.808850000001</v>
      </c>
      <c r="D63" s="290">
        <v>6611.6790299999993</v>
      </c>
      <c r="E63" s="290">
        <v>5865.639540000001</v>
      </c>
      <c r="F63" s="290">
        <v>3125.3373500000002</v>
      </c>
      <c r="G63" s="290">
        <v>3797.76611</v>
      </c>
      <c r="H63" s="290">
        <v>2111.5681799999998</v>
      </c>
      <c r="I63" s="290">
        <v>0</v>
      </c>
      <c r="J63" s="290">
        <v>191.54648999999998</v>
      </c>
      <c r="K63" s="290">
        <v>825.36095</v>
      </c>
      <c r="L63" s="290">
        <v>592.7885500000001</v>
      </c>
      <c r="M63" s="290">
        <v>0</v>
      </c>
      <c r="N63" s="290">
        <v>42230.755530000002</v>
      </c>
      <c r="O63" s="32">
        <v>9.8922078508684912E-4</v>
      </c>
      <c r="P63" s="296"/>
    </row>
    <row r="64" spans="1:16" ht="16.5" thickTop="1" thickBot="1" x14ac:dyDescent="0.3">
      <c r="A64" s="286" t="s">
        <v>727</v>
      </c>
      <c r="B64" s="291">
        <v>6894181.9720600005</v>
      </c>
      <c r="C64" s="291">
        <v>9235225.6612300016</v>
      </c>
      <c r="D64" s="291">
        <v>6857092.3663300006</v>
      </c>
      <c r="E64" s="291">
        <v>6863634.2280899994</v>
      </c>
      <c r="F64" s="291">
        <v>5848716.1792099997</v>
      </c>
      <c r="G64" s="291">
        <v>3553700.4725500001</v>
      </c>
      <c r="H64" s="291">
        <v>1389021.24544</v>
      </c>
      <c r="I64" s="291">
        <v>0</v>
      </c>
      <c r="J64" s="291">
        <v>68629.442079999979</v>
      </c>
      <c r="K64" s="291">
        <v>1448220.0795099998</v>
      </c>
      <c r="L64" s="291">
        <v>532508.59541999991</v>
      </c>
      <c r="M64" s="291">
        <v>0</v>
      </c>
      <c r="N64" s="291">
        <v>42690930.241919994</v>
      </c>
      <c r="O64" s="292">
        <v>1.0000000000000002</v>
      </c>
      <c r="P64" s="296"/>
    </row>
    <row r="65" spans="1:16" ht="16.5" thickTop="1" thickBot="1" x14ac:dyDescent="0.3">
      <c r="A65" s="293" t="s">
        <v>841</v>
      </c>
      <c r="B65" s="32">
        <v>0.16149055391841327</v>
      </c>
      <c r="C65" s="32">
        <v>0.21632758079751446</v>
      </c>
      <c r="D65" s="32">
        <v>0.16062176034751141</v>
      </c>
      <c r="E65" s="32">
        <v>0.16077499808964837</v>
      </c>
      <c r="F65" s="32">
        <v>0.1370013758441577</v>
      </c>
      <c r="G65" s="32">
        <v>8.324251667536807E-2</v>
      </c>
      <c r="H65" s="32">
        <v>3.253668255923977E-2</v>
      </c>
      <c r="I65" s="32">
        <v>0</v>
      </c>
      <c r="J65" s="32">
        <v>1.6075883493541184E-3</v>
      </c>
      <c r="K65" s="32">
        <v>3.3923366656647191E-2</v>
      </c>
      <c r="L65" s="32">
        <v>1.2473576762145784E-2</v>
      </c>
      <c r="M65" s="32">
        <v>0</v>
      </c>
      <c r="N65" s="32">
        <v>1</v>
      </c>
      <c r="O65" s="294"/>
    </row>
    <row r="66" spans="1:16" ht="27.75" thickTop="1" thickBot="1" x14ac:dyDescent="0.3">
      <c r="A66" s="287" t="s">
        <v>845</v>
      </c>
      <c r="B66" s="287" t="s">
        <v>317</v>
      </c>
      <c r="C66" s="287" t="s">
        <v>318</v>
      </c>
      <c r="D66" s="287" t="s">
        <v>319</v>
      </c>
      <c r="E66" s="287" t="s">
        <v>320</v>
      </c>
      <c r="F66" s="287" t="s">
        <v>321</v>
      </c>
      <c r="G66" s="287" t="s">
        <v>322</v>
      </c>
      <c r="H66" s="287" t="s">
        <v>323</v>
      </c>
      <c r="I66" s="287" t="s">
        <v>324</v>
      </c>
      <c r="J66" s="287" t="s">
        <v>325</v>
      </c>
      <c r="K66" s="287" t="s">
        <v>326</v>
      </c>
      <c r="L66" s="287" t="s">
        <v>327</v>
      </c>
      <c r="M66" s="287" t="s">
        <v>328</v>
      </c>
      <c r="N66" s="288" t="s">
        <v>8</v>
      </c>
      <c r="O66" s="287" t="s">
        <v>702</v>
      </c>
    </row>
    <row r="67" spans="1:16" ht="15.75" thickTop="1" x14ac:dyDescent="0.25">
      <c r="A67" s="289" t="s">
        <v>827</v>
      </c>
      <c r="B67" s="290">
        <v>67</v>
      </c>
      <c r="C67" s="290">
        <v>68</v>
      </c>
      <c r="D67" s="290">
        <v>82</v>
      </c>
      <c r="E67" s="290">
        <v>67</v>
      </c>
      <c r="F67" s="290">
        <v>64</v>
      </c>
      <c r="G67" s="290">
        <v>29</v>
      </c>
      <c r="H67" s="290">
        <v>22</v>
      </c>
      <c r="I67" s="290">
        <v>0</v>
      </c>
      <c r="J67" s="290">
        <v>1</v>
      </c>
      <c r="K67" s="290">
        <v>21</v>
      </c>
      <c r="L67" s="290">
        <v>11</v>
      </c>
      <c r="M67" s="290">
        <v>0</v>
      </c>
      <c r="N67" s="290">
        <v>432</v>
      </c>
      <c r="O67" s="32">
        <v>2.9365980327512252E-3</v>
      </c>
      <c r="P67" s="296"/>
    </row>
    <row r="68" spans="1:16" x14ac:dyDescent="0.25">
      <c r="A68" s="289" t="s">
        <v>828</v>
      </c>
      <c r="B68" s="290">
        <v>68</v>
      </c>
      <c r="C68" s="290">
        <v>53</v>
      </c>
      <c r="D68" s="290">
        <v>79</v>
      </c>
      <c r="E68" s="290">
        <v>63</v>
      </c>
      <c r="F68" s="290">
        <v>71</v>
      </c>
      <c r="G68" s="290">
        <v>53</v>
      </c>
      <c r="H68" s="290">
        <v>14</v>
      </c>
      <c r="I68" s="290">
        <v>0</v>
      </c>
      <c r="J68" s="290">
        <v>1</v>
      </c>
      <c r="K68" s="290">
        <v>20</v>
      </c>
      <c r="L68" s="290">
        <v>9</v>
      </c>
      <c r="M68" s="290">
        <v>0</v>
      </c>
      <c r="N68" s="290">
        <v>431</v>
      </c>
      <c r="O68" s="32">
        <v>2.9298003521198569E-3</v>
      </c>
      <c r="P68" s="296"/>
    </row>
    <row r="69" spans="1:16" x14ac:dyDescent="0.25">
      <c r="A69" s="289" t="s">
        <v>829</v>
      </c>
      <c r="B69" s="290">
        <v>117</v>
      </c>
      <c r="C69" s="290">
        <v>96</v>
      </c>
      <c r="D69" s="290">
        <v>143</v>
      </c>
      <c r="E69" s="290">
        <v>116</v>
      </c>
      <c r="F69" s="290">
        <v>125</v>
      </c>
      <c r="G69" s="290">
        <v>89</v>
      </c>
      <c r="H69" s="290">
        <v>29</v>
      </c>
      <c r="I69" s="290">
        <v>0</v>
      </c>
      <c r="J69" s="290">
        <v>3</v>
      </c>
      <c r="K69" s="290">
        <v>24</v>
      </c>
      <c r="L69" s="290">
        <v>15</v>
      </c>
      <c r="M69" s="290">
        <v>0</v>
      </c>
      <c r="N69" s="290">
        <v>757</v>
      </c>
      <c r="O69" s="32">
        <v>5.1458442379460128E-3</v>
      </c>
      <c r="P69" s="296"/>
    </row>
    <row r="70" spans="1:16" x14ac:dyDescent="0.25">
      <c r="A70" s="289" t="s">
        <v>830</v>
      </c>
      <c r="B70" s="290">
        <v>291</v>
      </c>
      <c r="C70" s="290">
        <v>318</v>
      </c>
      <c r="D70" s="290">
        <v>314</v>
      </c>
      <c r="E70" s="290">
        <v>345</v>
      </c>
      <c r="F70" s="290">
        <v>276</v>
      </c>
      <c r="G70" s="290">
        <v>215</v>
      </c>
      <c r="H70" s="290">
        <v>102</v>
      </c>
      <c r="I70" s="290">
        <v>0</v>
      </c>
      <c r="J70" s="290">
        <v>5</v>
      </c>
      <c r="K70" s="290">
        <v>49</v>
      </c>
      <c r="L70" s="290">
        <v>25</v>
      </c>
      <c r="M70" s="290">
        <v>0</v>
      </c>
      <c r="N70" s="290">
        <v>1940</v>
      </c>
      <c r="O70" s="32">
        <v>1.318750042485504E-2</v>
      </c>
      <c r="P70" s="296"/>
    </row>
    <row r="71" spans="1:16" x14ac:dyDescent="0.25">
      <c r="A71" s="289" t="s">
        <v>831</v>
      </c>
      <c r="B71" s="290">
        <v>418</v>
      </c>
      <c r="C71" s="290">
        <v>463</v>
      </c>
      <c r="D71" s="290">
        <v>441</v>
      </c>
      <c r="E71" s="290">
        <v>455</v>
      </c>
      <c r="F71" s="290">
        <v>311</v>
      </c>
      <c r="G71" s="290">
        <v>305</v>
      </c>
      <c r="H71" s="290">
        <v>133</v>
      </c>
      <c r="I71" s="290">
        <v>0</v>
      </c>
      <c r="J71" s="290">
        <v>4</v>
      </c>
      <c r="K71" s="290">
        <v>72</v>
      </c>
      <c r="L71" s="290">
        <v>18</v>
      </c>
      <c r="M71" s="290">
        <v>0</v>
      </c>
      <c r="N71" s="290">
        <v>2620</v>
      </c>
      <c r="O71" s="32">
        <v>1.7809923254185671E-2</v>
      </c>
      <c r="P71" s="296"/>
    </row>
    <row r="72" spans="1:16" x14ac:dyDescent="0.25">
      <c r="A72" s="289" t="s">
        <v>832</v>
      </c>
      <c r="B72" s="290">
        <v>663</v>
      </c>
      <c r="C72" s="290">
        <v>776</v>
      </c>
      <c r="D72" s="290">
        <v>602</v>
      </c>
      <c r="E72" s="290">
        <v>644</v>
      </c>
      <c r="F72" s="290">
        <v>416</v>
      </c>
      <c r="G72" s="290">
        <v>489</v>
      </c>
      <c r="H72" s="290">
        <v>181</v>
      </c>
      <c r="I72" s="290">
        <v>0</v>
      </c>
      <c r="J72" s="290">
        <v>8</v>
      </c>
      <c r="K72" s="290">
        <v>75</v>
      </c>
      <c r="L72" s="290">
        <v>40</v>
      </c>
      <c r="M72" s="290">
        <v>0</v>
      </c>
      <c r="N72" s="290">
        <v>3894</v>
      </c>
      <c r="O72" s="32">
        <v>2.6470168378549239E-2</v>
      </c>
      <c r="P72" s="296"/>
    </row>
    <row r="73" spans="1:16" x14ac:dyDescent="0.25">
      <c r="A73" s="289" t="s">
        <v>833</v>
      </c>
      <c r="B73" s="290">
        <v>653</v>
      </c>
      <c r="C73" s="290">
        <v>886</v>
      </c>
      <c r="D73" s="290">
        <v>621</v>
      </c>
      <c r="E73" s="290">
        <v>657</v>
      </c>
      <c r="F73" s="290">
        <v>371</v>
      </c>
      <c r="G73" s="290">
        <v>421</v>
      </c>
      <c r="H73" s="290">
        <v>187</v>
      </c>
      <c r="I73" s="290">
        <v>0</v>
      </c>
      <c r="J73" s="290">
        <v>12</v>
      </c>
      <c r="K73" s="290">
        <v>65</v>
      </c>
      <c r="L73" s="290">
        <v>41</v>
      </c>
      <c r="M73" s="290">
        <v>0</v>
      </c>
      <c r="N73" s="290">
        <v>3914</v>
      </c>
      <c r="O73" s="32">
        <v>2.6606121991176609E-2</v>
      </c>
      <c r="P73" s="296"/>
    </row>
    <row r="74" spans="1:16" x14ac:dyDescent="0.25">
      <c r="A74" s="289" t="s">
        <v>834</v>
      </c>
      <c r="B74" s="290">
        <v>644</v>
      </c>
      <c r="C74" s="290">
        <v>773</v>
      </c>
      <c r="D74" s="290">
        <v>592</v>
      </c>
      <c r="E74" s="290">
        <v>581</v>
      </c>
      <c r="F74" s="290">
        <v>316</v>
      </c>
      <c r="G74" s="290">
        <v>390</v>
      </c>
      <c r="H74" s="290">
        <v>202</v>
      </c>
      <c r="I74" s="290">
        <v>0</v>
      </c>
      <c r="J74" s="290">
        <v>7</v>
      </c>
      <c r="K74" s="290">
        <v>65</v>
      </c>
      <c r="L74" s="290">
        <v>38</v>
      </c>
      <c r="M74" s="290">
        <v>0</v>
      </c>
      <c r="N74" s="290">
        <v>3608</v>
      </c>
      <c r="O74" s="32">
        <v>2.4526031717977827E-2</v>
      </c>
      <c r="P74" s="296"/>
    </row>
    <row r="75" spans="1:16" x14ac:dyDescent="0.25">
      <c r="A75" s="289" t="s">
        <v>835</v>
      </c>
      <c r="B75" s="290">
        <v>461</v>
      </c>
      <c r="C75" s="290">
        <v>593</v>
      </c>
      <c r="D75" s="290">
        <v>397</v>
      </c>
      <c r="E75" s="290">
        <v>417</v>
      </c>
      <c r="F75" s="290">
        <v>247</v>
      </c>
      <c r="G75" s="290">
        <v>311</v>
      </c>
      <c r="H75" s="290">
        <v>124</v>
      </c>
      <c r="I75" s="290">
        <v>0</v>
      </c>
      <c r="J75" s="290">
        <v>3</v>
      </c>
      <c r="K75" s="290">
        <v>47</v>
      </c>
      <c r="L75" s="290">
        <v>31</v>
      </c>
      <c r="M75" s="290">
        <v>0</v>
      </c>
      <c r="N75" s="290">
        <v>2631</v>
      </c>
      <c r="O75" s="32">
        <v>1.7884697741130728E-2</v>
      </c>
      <c r="P75" s="296"/>
    </row>
    <row r="76" spans="1:16" x14ac:dyDescent="0.25">
      <c r="A76" s="289" t="s">
        <v>836</v>
      </c>
      <c r="B76" s="290">
        <v>707</v>
      </c>
      <c r="C76" s="290">
        <v>796</v>
      </c>
      <c r="D76" s="290">
        <v>642</v>
      </c>
      <c r="E76" s="290">
        <v>681</v>
      </c>
      <c r="F76" s="290">
        <v>362</v>
      </c>
      <c r="G76" s="290">
        <v>409</v>
      </c>
      <c r="H76" s="290">
        <v>221</v>
      </c>
      <c r="I76" s="290">
        <v>0</v>
      </c>
      <c r="J76" s="290">
        <v>10</v>
      </c>
      <c r="K76" s="290">
        <v>77</v>
      </c>
      <c r="L76" s="290">
        <v>39</v>
      </c>
      <c r="M76" s="290">
        <v>0</v>
      </c>
      <c r="N76" s="290">
        <v>3944</v>
      </c>
      <c r="O76" s="32">
        <v>2.6810052410117666E-2</v>
      </c>
      <c r="P76" s="296"/>
    </row>
    <row r="77" spans="1:16" x14ac:dyDescent="0.25">
      <c r="A77" s="289" t="s">
        <v>837</v>
      </c>
      <c r="B77" s="290">
        <v>1322</v>
      </c>
      <c r="C77" s="290">
        <v>1374</v>
      </c>
      <c r="D77" s="290">
        <v>1250</v>
      </c>
      <c r="E77" s="290">
        <v>1154</v>
      </c>
      <c r="F77" s="290">
        <v>623</v>
      </c>
      <c r="G77" s="290">
        <v>769</v>
      </c>
      <c r="H77" s="290">
        <v>373</v>
      </c>
      <c r="I77" s="290">
        <v>0</v>
      </c>
      <c r="J77" s="290">
        <v>17</v>
      </c>
      <c r="K77" s="290">
        <v>123</v>
      </c>
      <c r="L77" s="290">
        <v>71</v>
      </c>
      <c r="M77" s="290">
        <v>0</v>
      </c>
      <c r="N77" s="290">
        <v>7076</v>
      </c>
      <c r="O77" s="32">
        <v>4.8100388147564052E-2</v>
      </c>
      <c r="P77" s="296"/>
    </row>
    <row r="78" spans="1:16" x14ac:dyDescent="0.25">
      <c r="A78" s="289" t="s">
        <v>838</v>
      </c>
      <c r="B78" s="290">
        <v>3086</v>
      </c>
      <c r="C78" s="290">
        <v>3361</v>
      </c>
      <c r="D78" s="290">
        <v>2844</v>
      </c>
      <c r="E78" s="290">
        <v>2447</v>
      </c>
      <c r="F78" s="290">
        <v>1420</v>
      </c>
      <c r="G78" s="290">
        <v>1776</v>
      </c>
      <c r="H78" s="290">
        <v>958</v>
      </c>
      <c r="I78" s="290">
        <v>0</v>
      </c>
      <c r="J78" s="290">
        <v>51</v>
      </c>
      <c r="K78" s="290">
        <v>219</v>
      </c>
      <c r="L78" s="290">
        <v>158</v>
      </c>
      <c r="M78" s="290">
        <v>0</v>
      </c>
      <c r="N78" s="290">
        <v>16320</v>
      </c>
      <c r="O78" s="32">
        <v>0.11093814790393518</v>
      </c>
      <c r="P78" s="296"/>
    </row>
    <row r="79" spans="1:16" x14ac:dyDescent="0.25">
      <c r="A79" s="289" t="s">
        <v>839</v>
      </c>
      <c r="B79" s="290">
        <v>1368</v>
      </c>
      <c r="C79" s="290">
        <v>2183</v>
      </c>
      <c r="D79" s="290">
        <v>1405</v>
      </c>
      <c r="E79" s="290">
        <v>1222</v>
      </c>
      <c r="F79" s="290">
        <v>649</v>
      </c>
      <c r="G79" s="290">
        <v>823</v>
      </c>
      <c r="H79" s="290">
        <v>410</v>
      </c>
      <c r="I79" s="290">
        <v>0</v>
      </c>
      <c r="J79" s="290">
        <v>31</v>
      </c>
      <c r="K79" s="290">
        <v>208</v>
      </c>
      <c r="L79" s="290">
        <v>77</v>
      </c>
      <c r="M79" s="290">
        <v>0</v>
      </c>
      <c r="N79" s="290">
        <v>8376</v>
      </c>
      <c r="O79" s="32">
        <v>5.6937372968343204E-2</v>
      </c>
      <c r="P79" s="296"/>
    </row>
    <row r="80" spans="1:16" ht="15.75" thickBot="1" x14ac:dyDescent="0.3">
      <c r="A80" s="289" t="s">
        <v>840</v>
      </c>
      <c r="B80" s="290">
        <v>17212</v>
      </c>
      <c r="C80" s="290">
        <v>21478</v>
      </c>
      <c r="D80" s="290">
        <v>15239</v>
      </c>
      <c r="E80" s="290">
        <v>11023</v>
      </c>
      <c r="F80" s="290">
        <v>10203</v>
      </c>
      <c r="G80" s="290">
        <v>8795</v>
      </c>
      <c r="H80" s="290">
        <v>4159</v>
      </c>
      <c r="I80" s="290">
        <v>0</v>
      </c>
      <c r="J80" s="290">
        <v>175</v>
      </c>
      <c r="K80" s="290">
        <v>1467</v>
      </c>
      <c r="L80" s="290">
        <v>1415</v>
      </c>
      <c r="M80" s="290">
        <v>0</v>
      </c>
      <c r="N80" s="290">
        <v>91166</v>
      </c>
      <c r="O80" s="32">
        <v>0.61971735243934767</v>
      </c>
      <c r="P80" s="296"/>
    </row>
    <row r="81" spans="1:15" ht="16.5" thickTop="1" thickBot="1" x14ac:dyDescent="0.3">
      <c r="A81" s="286" t="s">
        <v>727</v>
      </c>
      <c r="B81" s="291">
        <v>27077</v>
      </c>
      <c r="C81" s="291">
        <v>33218</v>
      </c>
      <c r="D81" s="291">
        <v>24651</v>
      </c>
      <c r="E81" s="291">
        <v>19872</v>
      </c>
      <c r="F81" s="291">
        <v>15454</v>
      </c>
      <c r="G81" s="291">
        <v>14874</v>
      </c>
      <c r="H81" s="291">
        <v>7115</v>
      </c>
      <c r="I81" s="291">
        <v>0</v>
      </c>
      <c r="J81" s="291">
        <v>328</v>
      </c>
      <c r="K81" s="291">
        <v>2532</v>
      </c>
      <c r="L81" s="291">
        <v>1988</v>
      </c>
      <c r="M81" s="291">
        <v>0</v>
      </c>
      <c r="N81" s="291">
        <v>147109</v>
      </c>
      <c r="O81" s="292">
        <v>1</v>
      </c>
    </row>
    <row r="82" spans="1:15" ht="15.75" thickTop="1" x14ac:dyDescent="0.25">
      <c r="A82" s="293" t="s">
        <v>841</v>
      </c>
      <c r="B82" s="32">
        <v>0.18406079845556697</v>
      </c>
      <c r="C82" s="32">
        <v>0.2258053552128014</v>
      </c>
      <c r="D82" s="32">
        <v>0.16756962524386679</v>
      </c>
      <c r="E82" s="32">
        <v>0.13508350950655637</v>
      </c>
      <c r="F82" s="32">
        <v>0.10505135647717</v>
      </c>
      <c r="G82" s="32">
        <v>0.10110870171097622</v>
      </c>
      <c r="H82" s="32">
        <v>4.8365497692187426E-2</v>
      </c>
      <c r="I82" s="32">
        <v>0</v>
      </c>
      <c r="J82" s="32">
        <v>2.2296392470888935E-3</v>
      </c>
      <c r="K82" s="32">
        <v>1.7211727358625237E-2</v>
      </c>
      <c r="L82" s="32">
        <v>1.3513789095160732E-2</v>
      </c>
      <c r="M82" s="32">
        <v>0</v>
      </c>
      <c r="N82" s="32">
        <v>1</v>
      </c>
      <c r="O82" s="297"/>
    </row>
    <row r="83" spans="1:15" ht="16.5" thickBot="1" x14ac:dyDescent="0.3">
      <c r="A83" s="299"/>
      <c r="B83" s="299"/>
      <c r="C83" s="299"/>
      <c r="D83" s="299"/>
      <c r="E83" s="299"/>
      <c r="F83" s="299"/>
      <c r="G83" s="299"/>
      <c r="H83" s="299"/>
      <c r="I83" s="299"/>
      <c r="J83" s="299"/>
      <c r="K83" s="299"/>
      <c r="L83" s="299"/>
      <c r="M83" s="299"/>
      <c r="N83" s="301"/>
      <c r="O83" s="301"/>
    </row>
    <row r="84" spans="1:15" ht="15.75" customHeight="1" thickTop="1" x14ac:dyDescent="0.25">
      <c r="A84" t="s">
        <v>846</v>
      </c>
      <c r="B84" s="303"/>
      <c r="C84" s="303"/>
      <c r="D84" s="303"/>
      <c r="E84" s="303"/>
      <c r="F84" s="303"/>
      <c r="G84" s="303"/>
      <c r="H84" s="303"/>
      <c r="I84" s="303"/>
      <c r="J84" s="303"/>
      <c r="K84" s="303"/>
      <c r="L84" s="303"/>
      <c r="M84" s="303"/>
      <c r="N84" s="305"/>
      <c r="O84" s="306"/>
    </row>
    <row r="85" spans="1:15" x14ac:dyDescent="0.25">
      <c r="A85" s="302"/>
      <c r="B85" s="303"/>
      <c r="C85" s="304"/>
      <c r="D85" s="304"/>
      <c r="E85" s="304"/>
      <c r="F85" s="304"/>
      <c r="G85" s="303"/>
      <c r="H85" s="303"/>
      <c r="I85" s="303"/>
      <c r="J85" s="303"/>
      <c r="K85" s="303"/>
      <c r="L85" s="303"/>
      <c r="M85" s="303"/>
      <c r="N85" s="305"/>
      <c r="O85" s="306"/>
    </row>
    <row r="86" spans="1:15" x14ac:dyDescent="0.25">
      <c r="A86" s="302"/>
      <c r="B86" s="303"/>
      <c r="C86" s="304"/>
      <c r="D86" s="304"/>
      <c r="E86" s="304"/>
      <c r="F86" s="304"/>
      <c r="G86" s="303"/>
      <c r="H86" s="303"/>
      <c r="I86" s="303"/>
      <c r="J86" s="303"/>
      <c r="K86" s="303"/>
      <c r="L86" s="303"/>
      <c r="M86" s="303"/>
      <c r="N86" s="305"/>
      <c r="O86" s="306"/>
    </row>
    <row r="87" spans="1:15" ht="18" x14ac:dyDescent="0.25">
      <c r="A87" s="811" t="s">
        <v>0</v>
      </c>
      <c r="B87" s="811"/>
      <c r="C87" s="811"/>
      <c r="D87" s="811"/>
      <c r="E87" s="811"/>
      <c r="F87" s="811"/>
      <c r="G87" s="811"/>
      <c r="H87" s="811"/>
      <c r="I87" s="811"/>
      <c r="J87" s="811"/>
      <c r="K87" s="811"/>
      <c r="L87" s="811"/>
      <c r="M87" s="811"/>
      <c r="N87" s="811"/>
      <c r="O87" s="811"/>
    </row>
    <row r="88" spans="1:15" ht="18" x14ac:dyDescent="0.25">
      <c r="A88" s="811" t="s">
        <v>847</v>
      </c>
      <c r="B88" s="811"/>
      <c r="C88" s="811"/>
      <c r="D88" s="811"/>
      <c r="E88" s="811"/>
      <c r="F88" s="811"/>
      <c r="G88" s="811"/>
      <c r="H88" s="811"/>
      <c r="I88" s="811"/>
      <c r="J88" s="811"/>
      <c r="K88" s="811"/>
      <c r="L88" s="811"/>
      <c r="M88" s="811"/>
      <c r="N88" s="811"/>
      <c r="O88" s="811"/>
    </row>
    <row r="89" spans="1:15" ht="18" x14ac:dyDescent="0.25">
      <c r="A89" s="811" t="s">
        <v>2</v>
      </c>
      <c r="B89" s="811"/>
      <c r="C89" s="811"/>
      <c r="D89" s="811"/>
      <c r="E89" s="811"/>
      <c r="F89" s="811"/>
      <c r="G89" s="811"/>
      <c r="H89" s="811"/>
      <c r="I89" s="811"/>
      <c r="J89" s="811"/>
      <c r="K89" s="811"/>
      <c r="L89" s="811"/>
      <c r="M89" s="811"/>
      <c r="N89" s="811"/>
      <c r="O89" s="811"/>
    </row>
    <row r="90" spans="1:15" ht="18" x14ac:dyDescent="0.25">
      <c r="A90" s="812" t="s">
        <v>3</v>
      </c>
      <c r="B90" s="812"/>
      <c r="C90" s="812"/>
      <c r="D90" s="812"/>
      <c r="E90" s="812"/>
      <c r="F90" s="812"/>
      <c r="G90" s="812"/>
      <c r="H90" s="812"/>
      <c r="I90" s="812"/>
      <c r="J90" s="812"/>
      <c r="K90" s="812"/>
      <c r="L90" s="812"/>
      <c r="M90" s="812"/>
      <c r="N90" s="812"/>
      <c r="O90" s="812"/>
    </row>
    <row r="91" spans="1:15" ht="15.75" thickBot="1" x14ac:dyDescent="0.3">
      <c r="A91" s="307"/>
      <c r="B91" s="308"/>
      <c r="C91" s="309"/>
      <c r="D91" s="308"/>
      <c r="E91" s="308"/>
      <c r="F91" s="308"/>
      <c r="G91" s="308"/>
      <c r="H91" s="308"/>
      <c r="I91" s="309"/>
      <c r="J91" s="308"/>
      <c r="K91" s="308"/>
      <c r="L91" s="308"/>
      <c r="M91" s="308"/>
      <c r="N91" s="308"/>
      <c r="O91" s="285"/>
    </row>
    <row r="92" spans="1:15" ht="27.75" thickTop="1" thickBot="1" x14ac:dyDescent="0.3">
      <c r="A92" s="287" t="s">
        <v>825</v>
      </c>
      <c r="B92" s="287" t="s">
        <v>317</v>
      </c>
      <c r="C92" s="287" t="s">
        <v>318</v>
      </c>
      <c r="D92" s="287" t="s">
        <v>319</v>
      </c>
      <c r="E92" s="287" t="s">
        <v>320</v>
      </c>
      <c r="F92" s="287" t="s">
        <v>321</v>
      </c>
      <c r="G92" s="287" t="s">
        <v>322</v>
      </c>
      <c r="H92" s="287" t="s">
        <v>323</v>
      </c>
      <c r="I92" s="287" t="s">
        <v>324</v>
      </c>
      <c r="J92" s="287" t="s">
        <v>325</v>
      </c>
      <c r="K92" s="287" t="s">
        <v>326</v>
      </c>
      <c r="L92" s="287" t="s">
        <v>327</v>
      </c>
      <c r="M92" s="287" t="s">
        <v>328</v>
      </c>
      <c r="N92" s="288" t="s">
        <v>8</v>
      </c>
      <c r="O92" s="287" t="s">
        <v>826</v>
      </c>
    </row>
    <row r="93" spans="1:15" ht="15.75" thickTop="1" x14ac:dyDescent="0.25">
      <c r="A93" s="289" t="s">
        <v>827</v>
      </c>
      <c r="B93" s="290">
        <v>627379.96532999992</v>
      </c>
      <c r="C93" s="290">
        <v>2549951.1504899999</v>
      </c>
      <c r="D93" s="290">
        <v>906112.98344999994</v>
      </c>
      <c r="E93" s="290">
        <v>208600.47757999998</v>
      </c>
      <c r="F93" s="290">
        <v>206338.20110000001</v>
      </c>
      <c r="G93" s="290">
        <v>570817.90569000004</v>
      </c>
      <c r="H93" s="290">
        <v>136562.28992000001</v>
      </c>
      <c r="I93" s="290">
        <v>2170954.1617100001</v>
      </c>
      <c r="J93" s="290">
        <v>0</v>
      </c>
      <c r="K93" s="290">
        <v>696463.23268000002</v>
      </c>
      <c r="L93" s="290">
        <v>471086.23446999997</v>
      </c>
      <c r="M93" s="290">
        <v>384006.42469999997</v>
      </c>
      <c r="N93" s="290">
        <v>8928273.0271200016</v>
      </c>
      <c r="O93" s="32">
        <v>0.13559585723729869</v>
      </c>
    </row>
    <row r="94" spans="1:15" x14ac:dyDescent="0.25">
      <c r="A94" s="289" t="s">
        <v>828</v>
      </c>
      <c r="B94" s="290">
        <v>82573.37543</v>
      </c>
      <c r="C94" s="290">
        <v>83998.490210000004</v>
      </c>
      <c r="D94" s="290">
        <v>329772.82780999999</v>
      </c>
      <c r="E94" s="290">
        <v>32588.89618</v>
      </c>
      <c r="F94" s="290">
        <v>132134.46689000001</v>
      </c>
      <c r="G94" s="290">
        <v>95944.322169999999</v>
      </c>
      <c r="H94" s="290">
        <v>88613.446190000002</v>
      </c>
      <c r="I94" s="290">
        <v>288643.86439000006</v>
      </c>
      <c r="J94" s="290">
        <v>0</v>
      </c>
      <c r="K94" s="290">
        <v>61522.435899999997</v>
      </c>
      <c r="L94" s="290">
        <v>80924.204889999994</v>
      </c>
      <c r="M94" s="290">
        <v>51712.197140000004</v>
      </c>
      <c r="N94" s="290">
        <v>1328428.5272000001</v>
      </c>
      <c r="O94" s="32">
        <v>2.0175167625028446E-2</v>
      </c>
    </row>
    <row r="95" spans="1:15" x14ac:dyDescent="0.25">
      <c r="A95" s="289" t="s">
        <v>829</v>
      </c>
      <c r="B95" s="290">
        <v>126555.95509</v>
      </c>
      <c r="C95" s="290">
        <v>181429.81084999998</v>
      </c>
      <c r="D95" s="290">
        <v>401372.48187999992</v>
      </c>
      <c r="E95" s="290">
        <v>166506.31451</v>
      </c>
      <c r="F95" s="290">
        <v>155150.22422000003</v>
      </c>
      <c r="G95" s="290">
        <v>85695.394870000004</v>
      </c>
      <c r="H95" s="290">
        <v>94691.438989999995</v>
      </c>
      <c r="I95" s="290">
        <v>361566.63916999998</v>
      </c>
      <c r="J95" s="290">
        <v>0</v>
      </c>
      <c r="K95" s="290">
        <v>48773.623379999997</v>
      </c>
      <c r="L95" s="290">
        <v>47388.026010000001</v>
      </c>
      <c r="M95" s="290">
        <v>45501.567459999991</v>
      </c>
      <c r="N95" s="290">
        <v>1714631.4764299998</v>
      </c>
      <c r="O95" s="32">
        <v>2.6040525887409786E-2</v>
      </c>
    </row>
    <row r="96" spans="1:15" x14ac:dyDescent="0.25">
      <c r="A96" s="289" t="s">
        <v>830</v>
      </c>
      <c r="B96" s="290">
        <v>352083.38233999995</v>
      </c>
      <c r="C96" s="290">
        <v>335492.52801999997</v>
      </c>
      <c r="D96" s="290">
        <v>710146.73977999995</v>
      </c>
      <c r="E96" s="290">
        <v>329351.00786000001</v>
      </c>
      <c r="F96" s="290">
        <v>358556.14707999997</v>
      </c>
      <c r="G96" s="290">
        <v>293903.86074999999</v>
      </c>
      <c r="H96" s="290">
        <v>173814.03706999999</v>
      </c>
      <c r="I96" s="290">
        <v>369008.65009000001</v>
      </c>
      <c r="J96" s="290">
        <v>4811.8434800000005</v>
      </c>
      <c r="K96" s="290">
        <v>138221.94172999999</v>
      </c>
      <c r="L96" s="290">
        <v>41602.456459999994</v>
      </c>
      <c r="M96" s="290">
        <v>111068.32355000002</v>
      </c>
      <c r="N96" s="290">
        <v>3218060.9182099998</v>
      </c>
      <c r="O96" s="32">
        <v>4.8873475029390878E-2</v>
      </c>
    </row>
    <row r="97" spans="1:15" x14ac:dyDescent="0.25">
      <c r="A97" s="289" t="s">
        <v>831</v>
      </c>
      <c r="B97" s="290">
        <v>486855.47296999994</v>
      </c>
      <c r="C97" s="290">
        <v>582779.09812999982</v>
      </c>
      <c r="D97" s="290">
        <v>846764.06969000003</v>
      </c>
      <c r="E97" s="290">
        <v>387087.52740000002</v>
      </c>
      <c r="F97" s="290">
        <v>368273.30601999996</v>
      </c>
      <c r="G97" s="290">
        <v>302242.37202999997</v>
      </c>
      <c r="H97" s="290">
        <v>201724.92577999999</v>
      </c>
      <c r="I97" s="290">
        <v>313814.83590999997</v>
      </c>
      <c r="J97" s="290">
        <v>2624.0277500000002</v>
      </c>
      <c r="K97" s="290">
        <v>276362.22355</v>
      </c>
      <c r="L97" s="290">
        <v>48092.95897</v>
      </c>
      <c r="M97" s="290">
        <v>119266.49831</v>
      </c>
      <c r="N97" s="290">
        <v>3935887.3165099998</v>
      </c>
      <c r="O97" s="32">
        <v>5.977527939059199E-2</v>
      </c>
    </row>
    <row r="98" spans="1:15" x14ac:dyDescent="0.25">
      <c r="A98" s="289" t="s">
        <v>832</v>
      </c>
      <c r="B98" s="290">
        <v>697289.74769000011</v>
      </c>
      <c r="C98" s="290">
        <v>1063345.8497799998</v>
      </c>
      <c r="D98" s="290">
        <v>1147599.77675</v>
      </c>
      <c r="E98" s="290">
        <v>530003.62962000002</v>
      </c>
      <c r="F98" s="290">
        <v>507355.40619999997</v>
      </c>
      <c r="G98" s="290">
        <v>356054.69634000002</v>
      </c>
      <c r="H98" s="290">
        <v>235645.16436</v>
      </c>
      <c r="I98" s="290">
        <v>438233.89734999998</v>
      </c>
      <c r="J98" s="290">
        <v>925.39116999999987</v>
      </c>
      <c r="K98" s="290">
        <v>482239.48890000005</v>
      </c>
      <c r="L98" s="290">
        <v>43798.353360000008</v>
      </c>
      <c r="M98" s="290">
        <v>133261.62495999999</v>
      </c>
      <c r="N98" s="290">
        <v>5635753.0264799995</v>
      </c>
      <c r="O98" s="32">
        <v>8.559155398608588E-2</v>
      </c>
    </row>
    <row r="99" spans="1:15" x14ac:dyDescent="0.25">
      <c r="A99" s="289" t="s">
        <v>833</v>
      </c>
      <c r="B99" s="290">
        <v>618744.77366999991</v>
      </c>
      <c r="C99" s="290">
        <v>1163446.0925699999</v>
      </c>
      <c r="D99" s="290">
        <v>934652.97605000006</v>
      </c>
      <c r="E99" s="290">
        <v>443250.42629999993</v>
      </c>
      <c r="F99" s="290">
        <v>406210.88859000005</v>
      </c>
      <c r="G99" s="290">
        <v>336387.27413000003</v>
      </c>
      <c r="H99" s="290">
        <v>189734.19965999998</v>
      </c>
      <c r="I99" s="290">
        <v>375113.89226999995</v>
      </c>
      <c r="J99" s="290">
        <v>538.99823000000004</v>
      </c>
      <c r="K99" s="290">
        <v>439590.17225999996</v>
      </c>
      <c r="L99" s="290">
        <v>50438.209499999997</v>
      </c>
      <c r="M99" s="290">
        <v>153409.7016</v>
      </c>
      <c r="N99" s="290">
        <v>5111517.6048300005</v>
      </c>
      <c r="O99" s="32">
        <v>7.7629862942715316E-2</v>
      </c>
    </row>
    <row r="100" spans="1:15" x14ac:dyDescent="0.25">
      <c r="A100" s="289" t="s">
        <v>834</v>
      </c>
      <c r="B100" s="290">
        <v>557769.06016999995</v>
      </c>
      <c r="C100" s="290">
        <v>1090476.4539900001</v>
      </c>
      <c r="D100" s="290">
        <v>748585.42411000014</v>
      </c>
      <c r="E100" s="290">
        <v>364477.63556000002</v>
      </c>
      <c r="F100" s="290">
        <v>319970.13501999999</v>
      </c>
      <c r="G100" s="290">
        <v>288619.28988</v>
      </c>
      <c r="H100" s="290">
        <v>169936.92242000002</v>
      </c>
      <c r="I100" s="290">
        <v>367665.09002000006</v>
      </c>
      <c r="J100" s="290">
        <v>1135.80935</v>
      </c>
      <c r="K100" s="290">
        <v>434768.80556999997</v>
      </c>
      <c r="L100" s="290">
        <v>39953.93318</v>
      </c>
      <c r="M100" s="290">
        <v>174459.38679000002</v>
      </c>
      <c r="N100" s="290">
        <v>4557817.94606</v>
      </c>
      <c r="O100" s="32">
        <v>6.9220691353219649E-2</v>
      </c>
    </row>
    <row r="101" spans="1:15" x14ac:dyDescent="0.25">
      <c r="A101" s="289" t="s">
        <v>835</v>
      </c>
      <c r="B101" s="290">
        <v>393072.83954999998</v>
      </c>
      <c r="C101" s="290">
        <v>828805.65288000007</v>
      </c>
      <c r="D101" s="290">
        <v>497535.76056999998</v>
      </c>
      <c r="E101" s="290">
        <v>261086.20122999998</v>
      </c>
      <c r="F101" s="290">
        <v>235846.83837000001</v>
      </c>
      <c r="G101" s="290">
        <v>212416.18662999998</v>
      </c>
      <c r="H101" s="290">
        <v>117567.25202</v>
      </c>
      <c r="I101" s="290">
        <v>342688.86937000003</v>
      </c>
      <c r="J101" s="290">
        <v>467.5129</v>
      </c>
      <c r="K101" s="290">
        <v>345297.43907999998</v>
      </c>
      <c r="L101" s="290">
        <v>29493.365109999999</v>
      </c>
      <c r="M101" s="290">
        <v>133856.71345000001</v>
      </c>
      <c r="N101" s="290">
        <v>3398134.6311600003</v>
      </c>
      <c r="O101" s="32">
        <v>5.160829837083554E-2</v>
      </c>
    </row>
    <row r="102" spans="1:15" x14ac:dyDescent="0.25">
      <c r="A102" s="289" t="s">
        <v>836</v>
      </c>
      <c r="B102" s="290">
        <v>590841.84528000001</v>
      </c>
      <c r="C102" s="290">
        <v>1288794.5254500003</v>
      </c>
      <c r="D102" s="290">
        <v>660803.39139000012</v>
      </c>
      <c r="E102" s="290">
        <v>367865.02440000005</v>
      </c>
      <c r="F102" s="290">
        <v>341413.55716000003</v>
      </c>
      <c r="G102" s="290">
        <v>331229.35674999998</v>
      </c>
      <c r="H102" s="290">
        <v>168272.59285999998</v>
      </c>
      <c r="I102" s="290">
        <v>532753.13464000006</v>
      </c>
      <c r="J102" s="290">
        <v>584.97488999999996</v>
      </c>
      <c r="K102" s="290">
        <v>520308.56737</v>
      </c>
      <c r="L102" s="290">
        <v>39162.536489999999</v>
      </c>
      <c r="M102" s="290">
        <v>234015.4155</v>
      </c>
      <c r="N102" s="290">
        <v>5076044.9221800007</v>
      </c>
      <c r="O102" s="32">
        <v>7.7091130670771682E-2</v>
      </c>
    </row>
    <row r="103" spans="1:15" x14ac:dyDescent="0.25">
      <c r="A103" s="289" t="s">
        <v>837</v>
      </c>
      <c r="B103" s="290">
        <v>923306.02850999997</v>
      </c>
      <c r="C103" s="290">
        <v>1983420.9430400003</v>
      </c>
      <c r="D103" s="290">
        <v>939905.11817999999</v>
      </c>
      <c r="E103" s="290">
        <v>543339.46150999994</v>
      </c>
      <c r="F103" s="290">
        <v>520485.39920000004</v>
      </c>
      <c r="G103" s="290">
        <v>561709.36834000004</v>
      </c>
      <c r="H103" s="290">
        <v>262470.61404000001</v>
      </c>
      <c r="I103" s="290">
        <v>834926.90978999995</v>
      </c>
      <c r="J103" s="290">
        <v>1862.4744899999998</v>
      </c>
      <c r="K103" s="290">
        <v>754532.93068000011</v>
      </c>
      <c r="L103" s="290">
        <v>54595.538180000003</v>
      </c>
      <c r="M103" s="290">
        <v>352240.14671</v>
      </c>
      <c r="N103" s="290">
        <v>7732794.93267</v>
      </c>
      <c r="O103" s="32">
        <v>0.11743984021889334</v>
      </c>
    </row>
    <row r="104" spans="1:15" x14ac:dyDescent="0.25">
      <c r="A104" s="289" t="s">
        <v>838</v>
      </c>
      <c r="B104" s="290">
        <v>1230724.4610599999</v>
      </c>
      <c r="C104" s="290">
        <v>2752673.8366</v>
      </c>
      <c r="D104" s="290">
        <v>1177980.44184</v>
      </c>
      <c r="E104" s="290">
        <v>714415.11515999993</v>
      </c>
      <c r="F104" s="290">
        <v>737726.47689000005</v>
      </c>
      <c r="G104" s="290">
        <v>827182.90429999994</v>
      </c>
      <c r="H104" s="290">
        <v>364410.92738999997</v>
      </c>
      <c r="I104" s="290">
        <v>1119142.3856799998</v>
      </c>
      <c r="J104" s="290">
        <v>2184.69371</v>
      </c>
      <c r="K104" s="290">
        <v>963949.98974999995</v>
      </c>
      <c r="L104" s="290">
        <v>68619.358769999992</v>
      </c>
      <c r="M104" s="290">
        <v>466533.39640000003</v>
      </c>
      <c r="N104" s="290">
        <v>10425543.987549998</v>
      </c>
      <c r="O104" s="32">
        <v>0.15833527602291667</v>
      </c>
    </row>
    <row r="105" spans="1:15" x14ac:dyDescent="0.25">
      <c r="A105" s="289" t="s">
        <v>839</v>
      </c>
      <c r="B105" s="290">
        <v>254143.61358999996</v>
      </c>
      <c r="C105" s="290">
        <v>564907.12068999978</v>
      </c>
      <c r="D105" s="290">
        <v>222263.22759999998</v>
      </c>
      <c r="E105" s="290">
        <v>146886.42350999999</v>
      </c>
      <c r="F105" s="290">
        <v>164564.86804</v>
      </c>
      <c r="G105" s="290">
        <v>185786.38248</v>
      </c>
      <c r="H105" s="290">
        <v>75352.11748999999</v>
      </c>
      <c r="I105" s="290">
        <v>219759.88377000001</v>
      </c>
      <c r="J105" s="290">
        <v>465.93997999999999</v>
      </c>
      <c r="K105" s="290">
        <v>183722.99483999997</v>
      </c>
      <c r="L105" s="290">
        <v>12624.12926</v>
      </c>
      <c r="M105" s="290">
        <v>78467.589290000004</v>
      </c>
      <c r="N105" s="290">
        <v>2108944.29054</v>
      </c>
      <c r="O105" s="32">
        <v>3.2029050643147906E-2</v>
      </c>
    </row>
    <row r="106" spans="1:15" ht="15.75" thickBot="1" x14ac:dyDescent="0.3">
      <c r="A106" s="289" t="s">
        <v>840</v>
      </c>
      <c r="B106" s="290">
        <v>326048.23828999989</v>
      </c>
      <c r="C106" s="290">
        <v>659608.67081000004</v>
      </c>
      <c r="D106" s="290">
        <v>251947.44207999998</v>
      </c>
      <c r="E106" s="290">
        <v>163994.35676999998</v>
      </c>
      <c r="F106" s="290">
        <v>205913.87173000001</v>
      </c>
      <c r="G106" s="290">
        <v>247465.21350000001</v>
      </c>
      <c r="H106" s="290">
        <v>99259.436549999999</v>
      </c>
      <c r="I106" s="290">
        <v>346749.58016999997</v>
      </c>
      <c r="J106" s="290">
        <v>471.72840000000002</v>
      </c>
      <c r="K106" s="290">
        <v>224101.10911000002</v>
      </c>
      <c r="L106" s="290">
        <v>19858.929070000002</v>
      </c>
      <c r="M106" s="290">
        <v>127481.90082999998</v>
      </c>
      <c r="N106" s="290">
        <v>2672900.47731</v>
      </c>
      <c r="O106" s="32">
        <v>4.0593990621694165E-2</v>
      </c>
    </row>
    <row r="107" spans="1:15" ht="16.5" thickTop="1" thickBot="1" x14ac:dyDescent="0.3">
      <c r="A107" s="286" t="s">
        <v>727</v>
      </c>
      <c r="B107" s="291">
        <v>7267388.7589699989</v>
      </c>
      <c r="C107" s="291">
        <v>15129130.223509997</v>
      </c>
      <c r="D107" s="291">
        <v>9775442.6611800008</v>
      </c>
      <c r="E107" s="291">
        <v>4659452.4975899998</v>
      </c>
      <c r="F107" s="291">
        <v>4659939.7865099991</v>
      </c>
      <c r="G107" s="291">
        <v>4695454.5278599989</v>
      </c>
      <c r="H107" s="291">
        <v>2378055.3647400001</v>
      </c>
      <c r="I107" s="291">
        <v>8081021.7943300009</v>
      </c>
      <c r="J107" s="291">
        <v>16073.394349999997</v>
      </c>
      <c r="K107" s="291">
        <v>5569854.9547999986</v>
      </c>
      <c r="L107" s="291">
        <v>1047638.2337199999</v>
      </c>
      <c r="M107" s="291">
        <v>2565280.8866900001</v>
      </c>
      <c r="N107" s="291">
        <v>65844733.084250003</v>
      </c>
      <c r="O107" s="292">
        <v>0.99999999999999978</v>
      </c>
    </row>
    <row r="108" spans="1:15" ht="16.5" thickTop="1" thickBot="1" x14ac:dyDescent="0.3">
      <c r="A108" s="293" t="s">
        <v>841</v>
      </c>
      <c r="B108" s="32">
        <v>0.11037160329393683</v>
      </c>
      <c r="C108" s="32">
        <v>0.22976978590150698</v>
      </c>
      <c r="D108" s="32">
        <v>0.14846202882578435</v>
      </c>
      <c r="E108" s="32">
        <v>7.0764240043742183E-2</v>
      </c>
      <c r="F108" s="32">
        <v>7.0771640619265455E-2</v>
      </c>
      <c r="G108" s="32">
        <v>7.1311011646930753E-2</v>
      </c>
      <c r="H108" s="32">
        <v>3.6116106077872898E-2</v>
      </c>
      <c r="I108" s="32">
        <v>0.12272844638902444</v>
      </c>
      <c r="J108" s="32">
        <v>2.4411055519708283E-4</v>
      </c>
      <c r="K108" s="32">
        <v>8.4590743919839853E-2</v>
      </c>
      <c r="L108" s="32">
        <v>1.5910737042240268E-2</v>
      </c>
      <c r="M108" s="32">
        <v>3.8959545684658758E-2</v>
      </c>
      <c r="N108" s="32">
        <v>1</v>
      </c>
      <c r="O108" s="294"/>
    </row>
    <row r="109" spans="1:15" ht="27.75" thickTop="1" thickBot="1" x14ac:dyDescent="0.3">
      <c r="A109" s="287" t="s">
        <v>845</v>
      </c>
      <c r="B109" s="287" t="s">
        <v>317</v>
      </c>
      <c r="C109" s="287" t="s">
        <v>318</v>
      </c>
      <c r="D109" s="287" t="s">
        <v>319</v>
      </c>
      <c r="E109" s="287" t="s">
        <v>320</v>
      </c>
      <c r="F109" s="287" t="s">
        <v>321</v>
      </c>
      <c r="G109" s="287" t="s">
        <v>322</v>
      </c>
      <c r="H109" s="287" t="s">
        <v>323</v>
      </c>
      <c r="I109" s="287" t="s">
        <v>324</v>
      </c>
      <c r="J109" s="287" t="s">
        <v>325</v>
      </c>
      <c r="K109" s="287" t="s">
        <v>326</v>
      </c>
      <c r="L109" s="287" t="s">
        <v>327</v>
      </c>
      <c r="M109" s="287" t="s">
        <v>328</v>
      </c>
      <c r="N109" s="288" t="s">
        <v>8</v>
      </c>
      <c r="O109" s="287" t="s">
        <v>702</v>
      </c>
    </row>
    <row r="110" spans="1:15" ht="15.75" thickTop="1" x14ac:dyDescent="0.25">
      <c r="A110" s="289" t="s">
        <v>827</v>
      </c>
      <c r="B110" s="290">
        <v>10</v>
      </c>
      <c r="C110" s="290">
        <v>19</v>
      </c>
      <c r="D110" s="290">
        <v>20</v>
      </c>
      <c r="E110" s="290">
        <v>7</v>
      </c>
      <c r="F110" s="290">
        <v>6</v>
      </c>
      <c r="G110" s="290">
        <v>7</v>
      </c>
      <c r="H110" s="290">
        <v>4</v>
      </c>
      <c r="I110" s="290">
        <v>36</v>
      </c>
      <c r="J110" s="290">
        <v>0</v>
      </c>
      <c r="K110" s="290">
        <v>5</v>
      </c>
      <c r="L110" s="290">
        <v>7</v>
      </c>
      <c r="M110" s="290">
        <v>5</v>
      </c>
      <c r="N110" s="290">
        <v>126</v>
      </c>
      <c r="O110" s="32">
        <v>8.8118352178422034E-6</v>
      </c>
    </row>
    <row r="111" spans="1:15" x14ac:dyDescent="0.25">
      <c r="A111" s="289" t="s">
        <v>828</v>
      </c>
      <c r="B111" s="290">
        <v>9</v>
      </c>
      <c r="C111" s="290">
        <v>8</v>
      </c>
      <c r="D111" s="290">
        <v>33</v>
      </c>
      <c r="E111" s="290">
        <v>3</v>
      </c>
      <c r="F111" s="290">
        <v>14</v>
      </c>
      <c r="G111" s="290">
        <v>10</v>
      </c>
      <c r="H111" s="290">
        <v>9</v>
      </c>
      <c r="I111" s="290">
        <v>31</v>
      </c>
      <c r="J111" s="290">
        <v>0</v>
      </c>
      <c r="K111" s="290">
        <v>7</v>
      </c>
      <c r="L111" s="290">
        <v>9</v>
      </c>
      <c r="M111" s="290">
        <v>5</v>
      </c>
      <c r="N111" s="290">
        <v>138</v>
      </c>
      <c r="O111" s="32">
        <v>9.6510576195414619E-6</v>
      </c>
    </row>
    <row r="112" spans="1:15" x14ac:dyDescent="0.25">
      <c r="A112" s="289" t="s">
        <v>829</v>
      </c>
      <c r="B112" s="290">
        <v>27</v>
      </c>
      <c r="C112" s="290">
        <v>38</v>
      </c>
      <c r="D112" s="290">
        <v>88</v>
      </c>
      <c r="E112" s="290">
        <v>36</v>
      </c>
      <c r="F112" s="290">
        <v>34</v>
      </c>
      <c r="G112" s="290">
        <v>18</v>
      </c>
      <c r="H112" s="290">
        <v>20</v>
      </c>
      <c r="I112" s="290">
        <v>74</v>
      </c>
      <c r="J112" s="290">
        <v>0</v>
      </c>
      <c r="K112" s="290">
        <v>11</v>
      </c>
      <c r="L112" s="290">
        <v>10</v>
      </c>
      <c r="M112" s="290">
        <v>10</v>
      </c>
      <c r="N112" s="290">
        <v>366</v>
      </c>
      <c r="O112" s="32">
        <v>2.5596283251827355E-5</v>
      </c>
    </row>
    <row r="113" spans="1:15" x14ac:dyDescent="0.25">
      <c r="A113" s="289" t="s">
        <v>830</v>
      </c>
      <c r="B113" s="290">
        <v>173</v>
      </c>
      <c r="C113" s="290">
        <v>168</v>
      </c>
      <c r="D113" s="290">
        <v>347</v>
      </c>
      <c r="E113" s="290">
        <v>161</v>
      </c>
      <c r="F113" s="290">
        <v>175</v>
      </c>
      <c r="G113" s="290">
        <v>143</v>
      </c>
      <c r="H113" s="290">
        <v>90</v>
      </c>
      <c r="I113" s="290">
        <v>182</v>
      </c>
      <c r="J113" s="290">
        <v>2</v>
      </c>
      <c r="K113" s="290">
        <v>70</v>
      </c>
      <c r="L113" s="290">
        <v>19</v>
      </c>
      <c r="M113" s="290">
        <v>52</v>
      </c>
      <c r="N113" s="290">
        <v>1582</v>
      </c>
      <c r="O113" s="32">
        <v>1.1063748662401878E-4</v>
      </c>
    </row>
    <row r="114" spans="1:15" x14ac:dyDescent="0.25">
      <c r="A114" s="289" t="s">
        <v>831</v>
      </c>
      <c r="B114" s="290">
        <v>538</v>
      </c>
      <c r="C114" s="290">
        <v>637</v>
      </c>
      <c r="D114" s="290">
        <v>914</v>
      </c>
      <c r="E114" s="290">
        <v>409</v>
      </c>
      <c r="F114" s="290">
        <v>403</v>
      </c>
      <c r="G114" s="290">
        <v>324</v>
      </c>
      <c r="H114" s="290">
        <v>215</v>
      </c>
      <c r="I114" s="290">
        <v>338</v>
      </c>
      <c r="J114" s="290">
        <v>3</v>
      </c>
      <c r="K114" s="290">
        <v>305</v>
      </c>
      <c r="L114" s="290">
        <v>52</v>
      </c>
      <c r="M114" s="290">
        <v>127</v>
      </c>
      <c r="N114" s="290">
        <v>4265</v>
      </c>
      <c r="O114" s="32">
        <v>2.9827362860394445E-4</v>
      </c>
    </row>
    <row r="115" spans="1:15" x14ac:dyDescent="0.25">
      <c r="A115" s="289" t="s">
        <v>832</v>
      </c>
      <c r="B115" s="290">
        <v>1487</v>
      </c>
      <c r="C115" s="290">
        <v>2304</v>
      </c>
      <c r="D115" s="290">
        <v>2451</v>
      </c>
      <c r="E115" s="290">
        <v>1119</v>
      </c>
      <c r="F115" s="290">
        <v>1087</v>
      </c>
      <c r="G115" s="290">
        <v>767</v>
      </c>
      <c r="H115" s="290">
        <v>505</v>
      </c>
      <c r="I115" s="290">
        <v>941</v>
      </c>
      <c r="J115" s="290">
        <v>2</v>
      </c>
      <c r="K115" s="290">
        <v>1052</v>
      </c>
      <c r="L115" s="290">
        <v>96</v>
      </c>
      <c r="M115" s="290">
        <v>290</v>
      </c>
      <c r="N115" s="290">
        <v>12101</v>
      </c>
      <c r="O115" s="32">
        <v>8.4628585691355965E-4</v>
      </c>
    </row>
    <row r="116" spans="1:15" x14ac:dyDescent="0.25">
      <c r="A116" s="289" t="s">
        <v>833</v>
      </c>
      <c r="B116" s="290">
        <v>2372</v>
      </c>
      <c r="C116" s="290">
        <v>4476</v>
      </c>
      <c r="D116" s="290">
        <v>3561</v>
      </c>
      <c r="E116" s="290">
        <v>1681</v>
      </c>
      <c r="F116" s="290">
        <v>1551</v>
      </c>
      <c r="G116" s="290">
        <v>1289</v>
      </c>
      <c r="H116" s="290">
        <v>719</v>
      </c>
      <c r="I116" s="290">
        <v>1448</v>
      </c>
      <c r="J116" s="290">
        <v>2</v>
      </c>
      <c r="K116" s="290">
        <v>1683</v>
      </c>
      <c r="L116" s="290">
        <v>197</v>
      </c>
      <c r="M116" s="290">
        <v>588</v>
      </c>
      <c r="N116" s="290">
        <v>19567</v>
      </c>
      <c r="O116" s="32">
        <v>1.3684220611707809E-3</v>
      </c>
    </row>
    <row r="117" spans="1:15" x14ac:dyDescent="0.25">
      <c r="A117" s="289" t="s">
        <v>834</v>
      </c>
      <c r="B117" s="290">
        <v>3327</v>
      </c>
      <c r="C117" s="290">
        <v>6539</v>
      </c>
      <c r="D117" s="290">
        <v>4459</v>
      </c>
      <c r="E117" s="290">
        <v>2185</v>
      </c>
      <c r="F117" s="290">
        <v>1918</v>
      </c>
      <c r="G117" s="290">
        <v>1732</v>
      </c>
      <c r="H117" s="290">
        <v>1018</v>
      </c>
      <c r="I117" s="290">
        <v>2218</v>
      </c>
      <c r="J117" s="290">
        <v>7</v>
      </c>
      <c r="K117" s="290">
        <v>2620</v>
      </c>
      <c r="L117" s="290">
        <v>237</v>
      </c>
      <c r="M117" s="290">
        <v>1054</v>
      </c>
      <c r="N117" s="290">
        <v>27314</v>
      </c>
      <c r="O117" s="32">
        <v>1.9102100566677934E-3</v>
      </c>
    </row>
    <row r="118" spans="1:15" x14ac:dyDescent="0.25">
      <c r="A118" s="289" t="s">
        <v>835</v>
      </c>
      <c r="B118" s="290">
        <v>3327</v>
      </c>
      <c r="C118" s="290">
        <v>7030</v>
      </c>
      <c r="D118" s="290">
        <v>4212</v>
      </c>
      <c r="E118" s="290">
        <v>2204</v>
      </c>
      <c r="F118" s="290">
        <v>1996</v>
      </c>
      <c r="G118" s="290">
        <v>1801</v>
      </c>
      <c r="H118" s="290">
        <v>997</v>
      </c>
      <c r="I118" s="290">
        <v>2897</v>
      </c>
      <c r="J118" s="290">
        <v>4</v>
      </c>
      <c r="K118" s="290">
        <v>2930</v>
      </c>
      <c r="L118" s="290">
        <v>249</v>
      </c>
      <c r="M118" s="290">
        <v>1132</v>
      </c>
      <c r="N118" s="290">
        <v>28779</v>
      </c>
      <c r="O118" s="32">
        <v>2.0126651248752445E-3</v>
      </c>
    </row>
    <row r="119" spans="1:15" x14ac:dyDescent="0.25">
      <c r="A119" s="289" t="s">
        <v>836</v>
      </c>
      <c r="B119" s="290">
        <v>7101</v>
      </c>
      <c r="C119" s="290">
        <v>15477</v>
      </c>
      <c r="D119" s="290">
        <v>7922</v>
      </c>
      <c r="E119" s="290">
        <v>4402</v>
      </c>
      <c r="F119" s="290">
        <v>4098</v>
      </c>
      <c r="G119" s="290">
        <v>3983</v>
      </c>
      <c r="H119" s="290">
        <v>2017</v>
      </c>
      <c r="I119" s="290">
        <v>6396</v>
      </c>
      <c r="J119" s="290">
        <v>7</v>
      </c>
      <c r="K119" s="290">
        <v>6228</v>
      </c>
      <c r="L119" s="290">
        <v>461</v>
      </c>
      <c r="M119" s="290">
        <v>2792</v>
      </c>
      <c r="N119" s="290">
        <v>60884</v>
      </c>
      <c r="O119" s="32">
        <v>4.2579347254214665E-3</v>
      </c>
    </row>
    <row r="120" spans="1:15" x14ac:dyDescent="0.25">
      <c r="A120" s="289" t="s">
        <v>837</v>
      </c>
      <c r="B120" s="290">
        <v>19097</v>
      </c>
      <c r="C120" s="290">
        <v>41168</v>
      </c>
      <c r="D120" s="290">
        <v>19410</v>
      </c>
      <c r="E120" s="290">
        <v>11238</v>
      </c>
      <c r="F120" s="290">
        <v>10771</v>
      </c>
      <c r="G120" s="290">
        <v>11717</v>
      </c>
      <c r="H120" s="290">
        <v>5421</v>
      </c>
      <c r="I120" s="290">
        <v>17291</v>
      </c>
      <c r="J120" s="290">
        <v>38</v>
      </c>
      <c r="K120" s="290">
        <v>15666</v>
      </c>
      <c r="L120" s="290">
        <v>1136</v>
      </c>
      <c r="M120" s="290">
        <v>7363</v>
      </c>
      <c r="N120" s="290">
        <v>160316</v>
      </c>
      <c r="O120" s="32">
        <v>1.1211731545901514E-2</v>
      </c>
    </row>
    <row r="121" spans="1:15" x14ac:dyDescent="0.25">
      <c r="A121" s="289" t="s">
        <v>838</v>
      </c>
      <c r="B121" s="290">
        <v>79200</v>
      </c>
      <c r="C121" s="290">
        <v>176425</v>
      </c>
      <c r="D121" s="290">
        <v>75107</v>
      </c>
      <c r="E121" s="290">
        <v>45856</v>
      </c>
      <c r="F121" s="290">
        <v>48534</v>
      </c>
      <c r="G121" s="290">
        <v>54178</v>
      </c>
      <c r="H121" s="290">
        <v>23434</v>
      </c>
      <c r="I121" s="290">
        <v>71684</v>
      </c>
      <c r="J121" s="290">
        <v>138</v>
      </c>
      <c r="K121" s="290">
        <v>60883</v>
      </c>
      <c r="L121" s="290">
        <v>4396</v>
      </c>
      <c r="M121" s="290">
        <v>29740</v>
      </c>
      <c r="N121" s="290">
        <v>669575</v>
      </c>
      <c r="O121" s="32">
        <v>4.6826861634815031E-2</v>
      </c>
    </row>
    <row r="122" spans="1:15" x14ac:dyDescent="0.25">
      <c r="A122" s="289" t="s">
        <v>839</v>
      </c>
      <c r="B122" s="290">
        <v>51983</v>
      </c>
      <c r="C122" s="290">
        <v>115454</v>
      </c>
      <c r="D122" s="290">
        <v>45304</v>
      </c>
      <c r="E122" s="290">
        <v>30089</v>
      </c>
      <c r="F122" s="290">
        <v>33688</v>
      </c>
      <c r="G122" s="290">
        <v>38197</v>
      </c>
      <c r="H122" s="290">
        <v>15437</v>
      </c>
      <c r="I122" s="290">
        <v>44957</v>
      </c>
      <c r="J122" s="290">
        <v>93</v>
      </c>
      <c r="K122" s="290">
        <v>36957</v>
      </c>
      <c r="L122" s="290">
        <v>2571</v>
      </c>
      <c r="M122" s="290">
        <v>16011</v>
      </c>
      <c r="N122" s="290">
        <v>430741</v>
      </c>
      <c r="O122" s="32">
        <v>3.0123958044194991E-2</v>
      </c>
    </row>
    <row r="123" spans="1:15" ht="15.75" thickBot="1" x14ac:dyDescent="0.3">
      <c r="A123" s="289" t="s">
        <v>840</v>
      </c>
      <c r="B123" s="290">
        <v>1478412</v>
      </c>
      <c r="C123" s="290">
        <v>2988403</v>
      </c>
      <c r="D123" s="290">
        <v>1181805</v>
      </c>
      <c r="E123" s="290">
        <v>691056</v>
      </c>
      <c r="F123" s="290">
        <v>1036480</v>
      </c>
      <c r="G123" s="290">
        <v>1032029</v>
      </c>
      <c r="H123" s="290">
        <v>452152</v>
      </c>
      <c r="I123" s="290">
        <v>1745807</v>
      </c>
      <c r="J123" s="290">
        <v>1311</v>
      </c>
      <c r="K123" s="290">
        <v>1340432</v>
      </c>
      <c r="L123" s="290">
        <v>107602</v>
      </c>
      <c r="M123" s="290">
        <v>827708</v>
      </c>
      <c r="N123" s="290">
        <v>12883197</v>
      </c>
      <c r="O123" s="32">
        <v>0.90098896065872247</v>
      </c>
    </row>
    <row r="124" spans="1:15" ht="16.5" thickTop="1" thickBot="1" x14ac:dyDescent="0.3">
      <c r="A124" s="286" t="s">
        <v>727</v>
      </c>
      <c r="B124" s="291">
        <v>1647063</v>
      </c>
      <c r="C124" s="291">
        <v>3358146</v>
      </c>
      <c r="D124" s="291">
        <v>1345633</v>
      </c>
      <c r="E124" s="291">
        <v>790446</v>
      </c>
      <c r="F124" s="291">
        <v>1140755</v>
      </c>
      <c r="G124" s="291">
        <v>1146195</v>
      </c>
      <c r="H124" s="291">
        <v>502038</v>
      </c>
      <c r="I124" s="291">
        <v>1894300</v>
      </c>
      <c r="J124" s="291">
        <v>1607</v>
      </c>
      <c r="K124" s="291">
        <v>1468849</v>
      </c>
      <c r="L124" s="291">
        <v>117042</v>
      </c>
      <c r="M124" s="291">
        <v>886877</v>
      </c>
      <c r="N124" s="291">
        <v>14298951</v>
      </c>
      <c r="O124" s="292">
        <v>1</v>
      </c>
    </row>
    <row r="125" spans="1:15" ht="15.75" thickTop="1" x14ac:dyDescent="0.25">
      <c r="A125" s="293" t="s">
        <v>841</v>
      </c>
      <c r="B125" s="32">
        <v>0.11518768055083202</v>
      </c>
      <c r="C125" s="32">
        <v>0.23485261261472956</v>
      </c>
      <c r="D125" s="32">
        <v>9.410711317214808E-2</v>
      </c>
      <c r="E125" s="32">
        <v>5.5279999211130942E-2</v>
      </c>
      <c r="F125" s="32">
        <v>7.9778929237536378E-2</v>
      </c>
      <c r="G125" s="32">
        <v>8.01593767263067E-2</v>
      </c>
      <c r="H125" s="32">
        <v>3.511012800869099E-2</v>
      </c>
      <c r="I125" s="32">
        <v>0.13247824962824195</v>
      </c>
      <c r="J125" s="32">
        <v>1.123858666275589E-4</v>
      </c>
      <c r="K125" s="32">
        <v>0.10272424879279606</v>
      </c>
      <c r="L125" s="32">
        <v>8.1853556949737089E-3</v>
      </c>
      <c r="M125" s="32">
        <v>6.2023920495986033E-2</v>
      </c>
      <c r="N125" s="32">
        <v>1</v>
      </c>
      <c r="O125" s="297"/>
    </row>
    <row r="126" spans="1:15" ht="16.5" thickBot="1" x14ac:dyDescent="0.3">
      <c r="A126" s="298"/>
      <c r="B126" s="299"/>
      <c r="C126" s="300"/>
      <c r="D126" s="300"/>
      <c r="E126" s="300"/>
      <c r="F126" s="300"/>
      <c r="G126" s="299"/>
      <c r="H126" s="299"/>
      <c r="I126" s="299"/>
      <c r="J126" s="299"/>
      <c r="K126" s="299"/>
      <c r="L126" s="299"/>
      <c r="M126" s="299"/>
      <c r="N126" s="301"/>
      <c r="O126" s="301"/>
    </row>
    <row r="127" spans="1:15" ht="15.75" thickTop="1" x14ac:dyDescent="0.25">
      <c r="A127" s="311" t="s">
        <v>848</v>
      </c>
      <c r="B127" s="303"/>
      <c r="C127" s="304"/>
      <c r="D127" s="304"/>
      <c r="E127" s="304"/>
      <c r="F127" s="304"/>
      <c r="G127" s="303"/>
      <c r="H127" s="303"/>
      <c r="I127" s="303"/>
      <c r="J127" s="303"/>
      <c r="K127" s="303"/>
      <c r="L127" s="303"/>
      <c r="M127" s="303"/>
      <c r="N127" s="305"/>
      <c r="O127" s="306"/>
    </row>
    <row r="128" spans="1:15" x14ac:dyDescent="0.25">
      <c r="A128" s="302"/>
      <c r="B128" s="303"/>
      <c r="C128" s="304"/>
      <c r="D128" s="304"/>
      <c r="E128" s="304"/>
      <c r="F128" s="304"/>
      <c r="G128" s="303"/>
      <c r="H128" s="303"/>
      <c r="I128" s="303"/>
      <c r="J128" s="303"/>
      <c r="K128" s="303"/>
      <c r="L128" s="303"/>
      <c r="M128" s="303"/>
      <c r="N128" s="305"/>
      <c r="O128" s="306"/>
    </row>
    <row r="129" spans="1:16" x14ac:dyDescent="0.25">
      <c r="A129" s="302"/>
      <c r="B129" s="303"/>
      <c r="C129" s="304"/>
      <c r="D129" s="304"/>
      <c r="E129" s="304"/>
      <c r="F129" s="304"/>
      <c r="G129" s="303"/>
      <c r="H129" s="303"/>
      <c r="I129" s="303"/>
      <c r="J129" s="303"/>
      <c r="K129" s="303"/>
      <c r="L129" s="303"/>
      <c r="M129" s="303"/>
      <c r="N129" s="305"/>
      <c r="O129" s="306"/>
    </row>
    <row r="130" spans="1:16" ht="18" x14ac:dyDescent="0.25">
      <c r="A130" s="811" t="s">
        <v>0</v>
      </c>
      <c r="B130" s="811"/>
      <c r="C130" s="811"/>
      <c r="D130" s="811"/>
      <c r="E130" s="811"/>
      <c r="F130" s="811"/>
      <c r="G130" s="811"/>
      <c r="H130" s="811"/>
      <c r="I130" s="811"/>
      <c r="J130" s="811"/>
      <c r="K130" s="811"/>
      <c r="L130" s="811"/>
      <c r="M130" s="811"/>
      <c r="N130" s="811"/>
      <c r="O130" s="811"/>
    </row>
    <row r="131" spans="1:16" ht="18" x14ac:dyDescent="0.25">
      <c r="A131" s="811" t="s">
        <v>849</v>
      </c>
      <c r="B131" s="811"/>
      <c r="C131" s="811"/>
      <c r="D131" s="811"/>
      <c r="E131" s="811"/>
      <c r="F131" s="811"/>
      <c r="G131" s="811"/>
      <c r="H131" s="811"/>
      <c r="I131" s="811"/>
      <c r="J131" s="811"/>
      <c r="K131" s="811"/>
      <c r="L131" s="811"/>
      <c r="M131" s="811"/>
      <c r="N131" s="811"/>
      <c r="O131" s="811"/>
    </row>
    <row r="132" spans="1:16" ht="18" x14ac:dyDescent="0.25">
      <c r="A132" s="811" t="s">
        <v>2</v>
      </c>
      <c r="B132" s="811"/>
      <c r="C132" s="811"/>
      <c r="D132" s="811"/>
      <c r="E132" s="811"/>
      <c r="F132" s="811"/>
      <c r="G132" s="811"/>
      <c r="H132" s="811"/>
      <c r="I132" s="811"/>
      <c r="J132" s="811"/>
      <c r="K132" s="811"/>
      <c r="L132" s="811"/>
      <c r="M132" s="811"/>
      <c r="N132" s="811"/>
      <c r="O132" s="811"/>
    </row>
    <row r="133" spans="1:16" ht="18" x14ac:dyDescent="0.25">
      <c r="A133" s="812" t="s">
        <v>3</v>
      </c>
      <c r="B133" s="812"/>
      <c r="C133" s="812"/>
      <c r="D133" s="812"/>
      <c r="E133" s="812"/>
      <c r="F133" s="812"/>
      <c r="G133" s="812"/>
      <c r="H133" s="812"/>
      <c r="I133" s="812"/>
      <c r="J133" s="812"/>
      <c r="K133" s="812"/>
      <c r="L133" s="812"/>
      <c r="M133" s="812"/>
      <c r="N133" s="812"/>
      <c r="O133" s="812"/>
    </row>
    <row r="134" spans="1:16" ht="15.75" thickBot="1" x14ac:dyDescent="0.3">
      <c r="A134" s="307"/>
      <c r="B134" s="308"/>
      <c r="C134" s="309"/>
      <c r="D134" s="308"/>
      <c r="E134" s="308"/>
      <c r="F134" s="308"/>
      <c r="G134" s="308"/>
      <c r="H134" s="308"/>
      <c r="I134" s="309"/>
      <c r="J134" s="310"/>
      <c r="K134" s="308"/>
      <c r="L134" s="308"/>
      <c r="M134" s="308"/>
      <c r="N134" s="308"/>
      <c r="O134" s="285"/>
    </row>
    <row r="135" spans="1:16" ht="27.75" thickTop="1" thickBot="1" x14ac:dyDescent="0.3">
      <c r="A135" s="287" t="s">
        <v>825</v>
      </c>
      <c r="B135" s="287" t="s">
        <v>317</v>
      </c>
      <c r="C135" s="287" t="s">
        <v>318</v>
      </c>
      <c r="D135" s="287" t="s">
        <v>319</v>
      </c>
      <c r="E135" s="287" t="s">
        <v>320</v>
      </c>
      <c r="F135" s="287" t="s">
        <v>321</v>
      </c>
      <c r="G135" s="287" t="s">
        <v>322</v>
      </c>
      <c r="H135" s="287" t="s">
        <v>323</v>
      </c>
      <c r="I135" s="287" t="s">
        <v>324</v>
      </c>
      <c r="J135" s="287" t="s">
        <v>325</v>
      </c>
      <c r="K135" s="287" t="s">
        <v>326</v>
      </c>
      <c r="L135" s="287" t="s">
        <v>327</v>
      </c>
      <c r="M135" s="287" t="s">
        <v>328</v>
      </c>
      <c r="N135" s="288" t="s">
        <v>8</v>
      </c>
      <c r="O135" s="312" t="s">
        <v>826</v>
      </c>
    </row>
    <row r="136" spans="1:16" ht="15.75" thickTop="1" x14ac:dyDescent="0.25">
      <c r="A136" s="289" t="s">
        <v>827</v>
      </c>
      <c r="B136" s="290">
        <v>2300323.2247700002</v>
      </c>
      <c r="C136" s="290">
        <v>4797278.4898999995</v>
      </c>
      <c r="D136" s="290">
        <v>1614677.7192200001</v>
      </c>
      <c r="E136" s="290">
        <v>1174969.03721</v>
      </c>
      <c r="F136" s="290">
        <v>1159300</v>
      </c>
      <c r="G136" s="290">
        <v>375000</v>
      </c>
      <c r="H136" s="290">
        <v>539600</v>
      </c>
      <c r="I136" s="290">
        <v>981020.74307999993</v>
      </c>
      <c r="J136" s="290">
        <v>0</v>
      </c>
      <c r="K136" s="290">
        <v>583026.35707000003</v>
      </c>
      <c r="L136" s="290">
        <v>95000</v>
      </c>
      <c r="M136" s="290">
        <v>60000</v>
      </c>
      <c r="N136" s="290">
        <v>13680195.571250001</v>
      </c>
      <c r="O136" s="32">
        <v>0.12906560927477129</v>
      </c>
      <c r="P136" s="296"/>
    </row>
    <row r="137" spans="1:16" x14ac:dyDescent="0.25">
      <c r="A137" s="289" t="s">
        <v>828</v>
      </c>
      <c r="B137" s="290">
        <v>4663548.5160600003</v>
      </c>
      <c r="C137" s="290">
        <v>2774127.0689500002</v>
      </c>
      <c r="D137" s="290">
        <v>7103104.4462299999</v>
      </c>
      <c r="E137" s="290">
        <v>3850314.39744</v>
      </c>
      <c r="F137" s="290">
        <v>4628258.2268599998</v>
      </c>
      <c r="G137" s="290">
        <v>3457317.568</v>
      </c>
      <c r="H137" s="290">
        <v>1725467.1505099998</v>
      </c>
      <c r="I137" s="290">
        <v>2269382.9339300003</v>
      </c>
      <c r="J137" s="290">
        <v>8000</v>
      </c>
      <c r="K137" s="290">
        <v>2345615.6785399998</v>
      </c>
      <c r="L137" s="290">
        <v>462500</v>
      </c>
      <c r="M137" s="290">
        <v>1125000</v>
      </c>
      <c r="N137" s="290">
        <v>34412635.98652</v>
      </c>
      <c r="O137" s="32">
        <v>0.32466552157231265</v>
      </c>
      <c r="P137" s="296"/>
    </row>
    <row r="138" spans="1:16" x14ac:dyDescent="0.25">
      <c r="A138" s="289" t="s">
        <v>829</v>
      </c>
      <c r="B138" s="290">
        <v>3737013.0935200001</v>
      </c>
      <c r="C138" s="290">
        <v>3547904.1759600001</v>
      </c>
      <c r="D138" s="290">
        <v>5070468.93016</v>
      </c>
      <c r="E138" s="290">
        <v>3455649.6486</v>
      </c>
      <c r="F138" s="290">
        <v>2704370.2741399999</v>
      </c>
      <c r="G138" s="290">
        <v>2791563.2504100003</v>
      </c>
      <c r="H138" s="290">
        <v>4150314</v>
      </c>
      <c r="I138" s="290">
        <v>3713186.5429400001</v>
      </c>
      <c r="J138" s="290">
        <v>0</v>
      </c>
      <c r="K138" s="290">
        <v>5480554.3930500001</v>
      </c>
      <c r="L138" s="290">
        <v>1440270</v>
      </c>
      <c r="M138" s="290">
        <v>1222926.5971300001</v>
      </c>
      <c r="N138" s="290">
        <v>37314220.90591</v>
      </c>
      <c r="O138" s="32">
        <v>0.35204048295594881</v>
      </c>
      <c r="P138" s="296"/>
    </row>
    <row r="139" spans="1:16" x14ac:dyDescent="0.25">
      <c r="A139" s="289" t="s">
        <v>830</v>
      </c>
      <c r="B139" s="290">
        <v>1444463.43967</v>
      </c>
      <c r="C139" s="290">
        <v>1077073.19181</v>
      </c>
      <c r="D139" s="290">
        <v>1744286.0189100001</v>
      </c>
      <c r="E139" s="290">
        <v>376420.3</v>
      </c>
      <c r="F139" s="290">
        <v>659883.41892000008</v>
      </c>
      <c r="G139" s="290">
        <v>382296.48879000003</v>
      </c>
      <c r="H139" s="290">
        <v>701999.06510000001</v>
      </c>
      <c r="I139" s="290">
        <v>1359660.0757500001</v>
      </c>
      <c r="J139" s="290">
        <v>11520.12</v>
      </c>
      <c r="K139" s="290">
        <v>869941.29599000001</v>
      </c>
      <c r="L139" s="290">
        <v>191821.43049</v>
      </c>
      <c r="M139" s="290">
        <v>425122.71205000003</v>
      </c>
      <c r="N139" s="290">
        <v>9244487.55748</v>
      </c>
      <c r="O139" s="32">
        <v>8.7216985519321569E-2</v>
      </c>
      <c r="P139" s="296"/>
    </row>
    <row r="140" spans="1:16" x14ac:dyDescent="0.25">
      <c r="A140" s="289" t="s">
        <v>831</v>
      </c>
      <c r="B140" s="290">
        <v>445217.85347000003</v>
      </c>
      <c r="C140" s="290">
        <v>276422.94325999997</v>
      </c>
      <c r="D140" s="290">
        <v>888467.48398999998</v>
      </c>
      <c r="E140" s="290">
        <v>246331.25988999999</v>
      </c>
      <c r="F140" s="290">
        <v>338722.13707999996</v>
      </c>
      <c r="G140" s="290">
        <v>226325.25007999997</v>
      </c>
      <c r="H140" s="290">
        <v>271240.31048000004</v>
      </c>
      <c r="I140" s="290">
        <v>461657.41344999999</v>
      </c>
      <c r="J140" s="290">
        <v>1760.2273600000001</v>
      </c>
      <c r="K140" s="290">
        <v>691122.45507999999</v>
      </c>
      <c r="L140" s="290">
        <v>106990.81422</v>
      </c>
      <c r="M140" s="290">
        <v>280579.66894</v>
      </c>
      <c r="N140" s="290">
        <v>4234837.8173000002</v>
      </c>
      <c r="O140" s="32">
        <v>3.9953516762459937E-2</v>
      </c>
      <c r="P140" s="296"/>
    </row>
    <row r="141" spans="1:16" x14ac:dyDescent="0.25">
      <c r="A141" s="289" t="s">
        <v>832</v>
      </c>
      <c r="B141" s="290">
        <v>213296.65167000002</v>
      </c>
      <c r="C141" s="290">
        <v>219127.91490999999</v>
      </c>
      <c r="D141" s="290">
        <v>317532.95989999996</v>
      </c>
      <c r="E141" s="290">
        <v>90350.590650000013</v>
      </c>
      <c r="F141" s="290">
        <v>34286.1512</v>
      </c>
      <c r="G141" s="290">
        <v>141039.35115999999</v>
      </c>
      <c r="H141" s="290">
        <v>57849.762750000002</v>
      </c>
      <c r="I141" s="290">
        <v>315212.06996000005</v>
      </c>
      <c r="J141" s="290">
        <v>0</v>
      </c>
      <c r="K141" s="290">
        <v>356690.52575999999</v>
      </c>
      <c r="L141" s="290">
        <v>74006.42499</v>
      </c>
      <c r="M141" s="290">
        <v>314634.05941000005</v>
      </c>
      <c r="N141" s="290">
        <v>2134026.4623599998</v>
      </c>
      <c r="O141" s="32">
        <v>2.0133442108957459E-2</v>
      </c>
      <c r="P141" s="296"/>
    </row>
    <row r="142" spans="1:16" x14ac:dyDescent="0.25">
      <c r="A142" s="289" t="s">
        <v>833</v>
      </c>
      <c r="B142" s="290">
        <v>11142.357960000001</v>
      </c>
      <c r="C142" s="290">
        <v>132382.92660999999</v>
      </c>
      <c r="D142" s="290">
        <v>42034.88018</v>
      </c>
      <c r="E142" s="290">
        <v>11655.75267</v>
      </c>
      <c r="F142" s="290">
        <v>4070.6935399999998</v>
      </c>
      <c r="G142" s="290">
        <v>7041</v>
      </c>
      <c r="H142" s="290">
        <v>3164.2295800000002</v>
      </c>
      <c r="I142" s="290">
        <v>178191.63714000001</v>
      </c>
      <c r="J142" s="290">
        <v>260.89512999999999</v>
      </c>
      <c r="K142" s="290">
        <v>145978.19593000002</v>
      </c>
      <c r="L142" s="290">
        <v>11143.547199999999</v>
      </c>
      <c r="M142" s="290">
        <v>283934.70669000008</v>
      </c>
      <c r="N142" s="290">
        <v>831000.82263000007</v>
      </c>
      <c r="O142" s="32">
        <v>7.8400653647071362E-3</v>
      </c>
      <c r="P142" s="296"/>
    </row>
    <row r="143" spans="1:16" x14ac:dyDescent="0.25">
      <c r="A143" s="289" t="s">
        <v>834</v>
      </c>
      <c r="B143" s="290">
        <v>6246.0072900000005</v>
      </c>
      <c r="C143" s="290">
        <v>182363.51651999998</v>
      </c>
      <c r="D143" s="290">
        <v>35341.321010000007</v>
      </c>
      <c r="E143" s="290">
        <v>900.50407999999993</v>
      </c>
      <c r="F143" s="290">
        <v>2215.0088900000001</v>
      </c>
      <c r="G143" s="290">
        <v>819.26449000000002</v>
      </c>
      <c r="H143" s="290">
        <v>4467.6765999999998</v>
      </c>
      <c r="I143" s="290">
        <v>203140.93806000001</v>
      </c>
      <c r="J143" s="290">
        <v>0</v>
      </c>
      <c r="K143" s="290">
        <v>179250.34908999997</v>
      </c>
      <c r="L143" s="290">
        <v>6660.3863699999993</v>
      </c>
      <c r="M143" s="290">
        <v>363730.06550000003</v>
      </c>
      <c r="N143" s="290">
        <v>985135.0379</v>
      </c>
      <c r="O143" s="32">
        <v>9.2942424121258797E-3</v>
      </c>
      <c r="P143" s="296"/>
    </row>
    <row r="144" spans="1:16" x14ac:dyDescent="0.25">
      <c r="A144" s="289" t="s">
        <v>835</v>
      </c>
      <c r="B144" s="290">
        <v>1108.3471499999998</v>
      </c>
      <c r="C144" s="290">
        <v>73027.243099999992</v>
      </c>
      <c r="D144" s="290">
        <v>12641.890979999998</v>
      </c>
      <c r="E144" s="290">
        <v>4344.9351399999996</v>
      </c>
      <c r="F144" s="290">
        <v>940.40470999999991</v>
      </c>
      <c r="G144" s="290">
        <v>233.59667999999999</v>
      </c>
      <c r="H144" s="290">
        <v>354.44579999999996</v>
      </c>
      <c r="I144" s="290">
        <v>99674.664080000017</v>
      </c>
      <c r="J144" s="290">
        <v>0</v>
      </c>
      <c r="K144" s="290">
        <v>69377.873810000005</v>
      </c>
      <c r="L144" s="290">
        <v>3906.17479</v>
      </c>
      <c r="M144" s="290">
        <v>167205.53025000001</v>
      </c>
      <c r="N144" s="290">
        <v>432815.10649000003</v>
      </c>
      <c r="O144" s="32">
        <v>4.0833879261093506E-3</v>
      </c>
      <c r="P144" s="296"/>
    </row>
    <row r="145" spans="1:16" x14ac:dyDescent="0.25">
      <c r="A145" s="289" t="s">
        <v>836</v>
      </c>
      <c r="B145" s="290">
        <v>14928.257270000002</v>
      </c>
      <c r="C145" s="290">
        <v>199313.04102999999</v>
      </c>
      <c r="D145" s="290">
        <v>34551.449440000004</v>
      </c>
      <c r="E145" s="290">
        <v>3462.3712</v>
      </c>
      <c r="F145" s="290">
        <v>351.9</v>
      </c>
      <c r="G145" s="290">
        <v>4415.2852599999997</v>
      </c>
      <c r="H145" s="290">
        <v>3043.3861699999998</v>
      </c>
      <c r="I145" s="290">
        <v>207814.59043000001</v>
      </c>
      <c r="J145" s="290">
        <v>0</v>
      </c>
      <c r="K145" s="290">
        <v>176965.74085</v>
      </c>
      <c r="L145" s="290">
        <v>8407.1173500000023</v>
      </c>
      <c r="M145" s="290">
        <v>454680.80718</v>
      </c>
      <c r="N145" s="290">
        <v>1107933.94618</v>
      </c>
      <c r="O145" s="32">
        <v>1.0452786954335724E-2</v>
      </c>
      <c r="P145" s="296"/>
    </row>
    <row r="146" spans="1:16" x14ac:dyDescent="0.25">
      <c r="A146" s="289" t="s">
        <v>837</v>
      </c>
      <c r="B146" s="290">
        <v>8809.3461500000012</v>
      </c>
      <c r="C146" s="290">
        <v>153202.15880999999</v>
      </c>
      <c r="D146" s="290">
        <v>28484.133289999998</v>
      </c>
      <c r="E146" s="290">
        <v>4377.5267400000002</v>
      </c>
      <c r="F146" s="290">
        <v>943.25669000000005</v>
      </c>
      <c r="G146" s="290">
        <v>2506.3877499999994</v>
      </c>
      <c r="H146" s="290">
        <v>1902.7273</v>
      </c>
      <c r="I146" s="290">
        <v>156285.55742</v>
      </c>
      <c r="J146" s="290">
        <v>0</v>
      </c>
      <c r="K146" s="290">
        <v>145277.45941000001</v>
      </c>
      <c r="L146" s="290">
        <v>9111.8594200000007</v>
      </c>
      <c r="M146" s="290">
        <v>384122.24212999997</v>
      </c>
      <c r="N146" s="290">
        <v>895022.65510999993</v>
      </c>
      <c r="O146" s="32">
        <v>8.4440784267194886E-3</v>
      </c>
      <c r="P146" s="296"/>
    </row>
    <row r="147" spans="1:16" x14ac:dyDescent="0.25">
      <c r="A147" s="289" t="s">
        <v>838</v>
      </c>
      <c r="B147" s="290">
        <v>6562.3582300000007</v>
      </c>
      <c r="C147" s="290">
        <v>103753.96272</v>
      </c>
      <c r="D147" s="290">
        <v>16153.54934</v>
      </c>
      <c r="E147" s="290">
        <v>1527.6182699999999</v>
      </c>
      <c r="F147" s="290">
        <v>684.95190999999988</v>
      </c>
      <c r="G147" s="290">
        <v>1741.5553200000002</v>
      </c>
      <c r="H147" s="290">
        <v>1336.6223600000001</v>
      </c>
      <c r="I147" s="290">
        <v>114005.97645</v>
      </c>
      <c r="J147" s="290">
        <v>29.339880000000001</v>
      </c>
      <c r="K147" s="290">
        <v>119682.8946</v>
      </c>
      <c r="L147" s="290">
        <v>5751.3724499999989</v>
      </c>
      <c r="M147" s="290">
        <v>279791.05176</v>
      </c>
      <c r="N147" s="290">
        <v>651021.25329000014</v>
      </c>
      <c r="O147" s="32">
        <v>6.1420506943104681E-3</v>
      </c>
      <c r="P147" s="296"/>
    </row>
    <row r="148" spans="1:16" x14ac:dyDescent="0.25">
      <c r="A148" s="289" t="s">
        <v>839</v>
      </c>
      <c r="B148" s="290">
        <v>55.248710000000003</v>
      </c>
      <c r="C148" s="290">
        <v>5706.2832399999988</v>
      </c>
      <c r="D148" s="290">
        <v>811.52917000000002</v>
      </c>
      <c r="E148" s="290">
        <v>48.317819999999998</v>
      </c>
      <c r="F148" s="290">
        <v>63.461649999999999</v>
      </c>
      <c r="G148" s="290">
        <v>9.3339099999999995</v>
      </c>
      <c r="H148" s="290">
        <v>103.17466999999999</v>
      </c>
      <c r="I148" s="290">
        <v>2614.34636</v>
      </c>
      <c r="J148" s="290">
        <v>0</v>
      </c>
      <c r="K148" s="290">
        <v>1241.92417</v>
      </c>
      <c r="L148" s="290">
        <v>453.07087000000001</v>
      </c>
      <c r="M148" s="290">
        <v>17282.397059999999</v>
      </c>
      <c r="N148" s="290">
        <v>28389.087629999998</v>
      </c>
      <c r="O148" s="32">
        <v>2.6783644083430502E-4</v>
      </c>
      <c r="P148" s="296"/>
    </row>
    <row r="149" spans="1:16" ht="15.75" thickBot="1" x14ac:dyDescent="0.3">
      <c r="A149" s="289" t="s">
        <v>840</v>
      </c>
      <c r="B149" s="290">
        <v>286.69054999999997</v>
      </c>
      <c r="C149" s="290">
        <v>5984.1290599999993</v>
      </c>
      <c r="D149" s="290">
        <v>441.08458999999999</v>
      </c>
      <c r="E149" s="290">
        <v>29.911300000000001</v>
      </c>
      <c r="F149" s="290">
        <v>1.01058</v>
      </c>
      <c r="G149" s="290">
        <v>15.98136</v>
      </c>
      <c r="H149" s="290">
        <v>4.5021599999999999</v>
      </c>
      <c r="I149" s="290">
        <v>10860.939539999999</v>
      </c>
      <c r="J149" s="290">
        <v>0</v>
      </c>
      <c r="K149" s="290">
        <v>4152.3902400000006</v>
      </c>
      <c r="L149" s="290">
        <v>275.43891000000002</v>
      </c>
      <c r="M149" s="290">
        <v>20344.889649999997</v>
      </c>
      <c r="N149" s="290">
        <v>42396.967940000002</v>
      </c>
      <c r="O149" s="32">
        <v>3.9999358708576213E-4</v>
      </c>
      <c r="P149" s="296"/>
    </row>
    <row r="150" spans="1:16" ht="16.5" thickTop="1" thickBot="1" x14ac:dyDescent="0.3">
      <c r="A150" s="286" t="s">
        <v>727</v>
      </c>
      <c r="B150" s="291">
        <v>12853001.392470002</v>
      </c>
      <c r="C150" s="291">
        <v>13547667.045880001</v>
      </c>
      <c r="D150" s="291">
        <v>16908997.39641</v>
      </c>
      <c r="E150" s="291">
        <v>9220382.1710100006</v>
      </c>
      <c r="F150" s="291">
        <v>9534090.8961700015</v>
      </c>
      <c r="G150" s="291">
        <v>7390324.3132099994</v>
      </c>
      <c r="H150" s="291">
        <v>7460847.0534800002</v>
      </c>
      <c r="I150" s="291">
        <v>10072708.428590002</v>
      </c>
      <c r="J150" s="291">
        <v>21570.582370000004</v>
      </c>
      <c r="K150" s="291">
        <v>11168877.533590004</v>
      </c>
      <c r="L150" s="291">
        <v>2416297.6370600006</v>
      </c>
      <c r="M150" s="291">
        <v>5399354.7277500015</v>
      </c>
      <c r="N150" s="291">
        <v>105994119.17799002</v>
      </c>
      <c r="O150" s="292">
        <v>0.99999999999999989</v>
      </c>
      <c r="P150" s="296"/>
    </row>
    <row r="151" spans="1:16" ht="16.5" thickTop="1" thickBot="1" x14ac:dyDescent="0.3">
      <c r="A151" s="293" t="s">
        <v>841</v>
      </c>
      <c r="B151" s="32">
        <v>0.12126145763697203</v>
      </c>
      <c r="C151" s="32">
        <v>0.12781527079941254</v>
      </c>
      <c r="D151" s="32">
        <v>0.15952769387154075</v>
      </c>
      <c r="E151" s="32">
        <v>8.6989563595756922E-2</v>
      </c>
      <c r="F151" s="32">
        <v>8.9949244072304937E-2</v>
      </c>
      <c r="G151" s="32">
        <v>6.9723908934983828E-2</v>
      </c>
      <c r="H151" s="32">
        <v>7.0389254718475611E-2</v>
      </c>
      <c r="I151" s="32">
        <v>9.5030823471210349E-2</v>
      </c>
      <c r="J151" s="32">
        <v>2.0350735057081542E-4</v>
      </c>
      <c r="K151" s="32">
        <v>0.10537261519985586</v>
      </c>
      <c r="L151" s="32">
        <v>2.2796525465742554E-2</v>
      </c>
      <c r="M151" s="32">
        <v>5.0940134883173713E-2</v>
      </c>
      <c r="N151" s="32">
        <v>1</v>
      </c>
      <c r="O151" s="297"/>
    </row>
    <row r="152" spans="1:16" ht="27.75" thickTop="1" thickBot="1" x14ac:dyDescent="0.3">
      <c r="A152" s="287" t="s">
        <v>845</v>
      </c>
      <c r="B152" s="287" t="s">
        <v>317</v>
      </c>
      <c r="C152" s="287" t="s">
        <v>318</v>
      </c>
      <c r="D152" s="287" t="s">
        <v>319</v>
      </c>
      <c r="E152" s="287" t="s">
        <v>320</v>
      </c>
      <c r="F152" s="287" t="s">
        <v>321</v>
      </c>
      <c r="G152" s="287" t="s">
        <v>322</v>
      </c>
      <c r="H152" s="287" t="s">
        <v>323</v>
      </c>
      <c r="I152" s="287" t="s">
        <v>324</v>
      </c>
      <c r="J152" s="287" t="s">
        <v>325</v>
      </c>
      <c r="K152" s="287" t="s">
        <v>326</v>
      </c>
      <c r="L152" s="287" t="s">
        <v>327</v>
      </c>
      <c r="M152" s="287" t="s">
        <v>328</v>
      </c>
      <c r="N152" s="288" t="s">
        <v>8</v>
      </c>
      <c r="O152" s="312" t="s">
        <v>702</v>
      </c>
    </row>
    <row r="153" spans="1:16" ht="15.75" thickTop="1" x14ac:dyDescent="0.25">
      <c r="A153" s="289" t="s">
        <v>827</v>
      </c>
      <c r="B153" s="290">
        <v>94</v>
      </c>
      <c r="C153" s="290">
        <v>83</v>
      </c>
      <c r="D153" s="290">
        <v>62</v>
      </c>
      <c r="E153" s="290">
        <v>52</v>
      </c>
      <c r="F153" s="290">
        <v>51</v>
      </c>
      <c r="G153" s="290">
        <v>18</v>
      </c>
      <c r="H153" s="290">
        <v>28</v>
      </c>
      <c r="I153" s="290">
        <v>40</v>
      </c>
      <c r="J153" s="290">
        <v>0</v>
      </c>
      <c r="K153" s="290">
        <v>23</v>
      </c>
      <c r="L153" s="290">
        <v>5</v>
      </c>
      <c r="M153" s="290">
        <v>4</v>
      </c>
      <c r="N153" s="290">
        <v>460</v>
      </c>
      <c r="O153" s="32">
        <v>3.2918512369488834E-3</v>
      </c>
      <c r="P153" s="296"/>
    </row>
    <row r="154" spans="1:16" x14ac:dyDescent="0.25">
      <c r="A154" s="289" t="s">
        <v>828</v>
      </c>
      <c r="B154" s="290">
        <v>472</v>
      </c>
      <c r="C154" s="290">
        <v>280</v>
      </c>
      <c r="D154" s="290">
        <v>734</v>
      </c>
      <c r="E154" s="290">
        <v>396</v>
      </c>
      <c r="F154" s="290">
        <v>464</v>
      </c>
      <c r="G154" s="290">
        <v>348</v>
      </c>
      <c r="H154" s="290">
        <v>184</v>
      </c>
      <c r="I154" s="290">
        <v>235</v>
      </c>
      <c r="J154" s="290">
        <v>1</v>
      </c>
      <c r="K154" s="290">
        <v>240</v>
      </c>
      <c r="L154" s="290">
        <v>49</v>
      </c>
      <c r="M154" s="290">
        <v>116</v>
      </c>
      <c r="N154" s="290">
        <v>3519</v>
      </c>
      <c r="O154" s="32">
        <v>2.5182661962658958E-2</v>
      </c>
      <c r="P154" s="296"/>
    </row>
    <row r="155" spans="1:16" x14ac:dyDescent="0.25">
      <c r="A155" s="289" t="s">
        <v>829</v>
      </c>
      <c r="B155" s="290">
        <v>749</v>
      </c>
      <c r="C155" s="290">
        <v>687</v>
      </c>
      <c r="D155" s="290">
        <v>999</v>
      </c>
      <c r="E155" s="290">
        <v>687</v>
      </c>
      <c r="F155" s="290">
        <v>548</v>
      </c>
      <c r="G155" s="290">
        <v>553</v>
      </c>
      <c r="H155" s="290">
        <v>833</v>
      </c>
      <c r="I155" s="290">
        <v>744</v>
      </c>
      <c r="J155" s="290">
        <v>0</v>
      </c>
      <c r="K155" s="290">
        <v>1100</v>
      </c>
      <c r="L155" s="290">
        <v>293</v>
      </c>
      <c r="M155" s="290">
        <v>249</v>
      </c>
      <c r="N155" s="290">
        <v>7442</v>
      </c>
      <c r="O155" s="32">
        <v>5.3256428055159975E-2</v>
      </c>
      <c r="P155" s="296"/>
    </row>
    <row r="156" spans="1:16" x14ac:dyDescent="0.25">
      <c r="A156" s="289" t="s">
        <v>830</v>
      </c>
      <c r="B156" s="290">
        <v>633</v>
      </c>
      <c r="C156" s="290">
        <v>489</v>
      </c>
      <c r="D156" s="290">
        <v>750</v>
      </c>
      <c r="E156" s="290">
        <v>172</v>
      </c>
      <c r="F156" s="290">
        <v>300</v>
      </c>
      <c r="G156" s="290">
        <v>173</v>
      </c>
      <c r="H156" s="290">
        <v>299</v>
      </c>
      <c r="I156" s="290">
        <v>620</v>
      </c>
      <c r="J156" s="290">
        <v>4</v>
      </c>
      <c r="K156" s="290">
        <v>376</v>
      </c>
      <c r="L156" s="290">
        <v>78</v>
      </c>
      <c r="M156" s="290">
        <v>185</v>
      </c>
      <c r="N156" s="290">
        <v>4079</v>
      </c>
      <c r="O156" s="32">
        <v>2.9190133033727163E-2</v>
      </c>
      <c r="P156" s="296"/>
    </row>
    <row r="157" spans="1:16" x14ac:dyDescent="0.25">
      <c r="A157" s="289" t="s">
        <v>831</v>
      </c>
      <c r="B157" s="290">
        <v>445</v>
      </c>
      <c r="C157" s="290">
        <v>273</v>
      </c>
      <c r="D157" s="290">
        <v>868</v>
      </c>
      <c r="E157" s="290">
        <v>232</v>
      </c>
      <c r="F157" s="290">
        <v>334</v>
      </c>
      <c r="G157" s="290">
        <v>215</v>
      </c>
      <c r="H157" s="290">
        <v>266</v>
      </c>
      <c r="I157" s="290">
        <v>467</v>
      </c>
      <c r="J157" s="290">
        <v>2</v>
      </c>
      <c r="K157" s="290">
        <v>691</v>
      </c>
      <c r="L157" s="290">
        <v>108</v>
      </c>
      <c r="M157" s="290">
        <v>298</v>
      </c>
      <c r="N157" s="290">
        <v>4199</v>
      </c>
      <c r="O157" s="32">
        <v>3.0048876834670349E-2</v>
      </c>
      <c r="P157" s="296"/>
    </row>
    <row r="158" spans="1:16" x14ac:dyDescent="0.25">
      <c r="A158" s="289" t="s">
        <v>832</v>
      </c>
      <c r="B158" s="290">
        <v>356</v>
      </c>
      <c r="C158" s="290">
        <v>441</v>
      </c>
      <c r="D158" s="290">
        <v>583</v>
      </c>
      <c r="E158" s="290">
        <v>152</v>
      </c>
      <c r="F158" s="290">
        <v>69</v>
      </c>
      <c r="G158" s="290">
        <v>235</v>
      </c>
      <c r="H158" s="290">
        <v>114</v>
      </c>
      <c r="I158" s="290">
        <v>665</v>
      </c>
      <c r="J158" s="290">
        <v>0</v>
      </c>
      <c r="K158" s="290">
        <v>677</v>
      </c>
      <c r="L158" s="290">
        <v>150</v>
      </c>
      <c r="M158" s="290">
        <v>687</v>
      </c>
      <c r="N158" s="290">
        <v>4129</v>
      </c>
      <c r="O158" s="32">
        <v>2.9547942950786825E-2</v>
      </c>
      <c r="P158" s="296"/>
    </row>
    <row r="159" spans="1:16" x14ac:dyDescent="0.25">
      <c r="A159" s="289" t="s">
        <v>833</v>
      </c>
      <c r="B159" s="290">
        <v>40</v>
      </c>
      <c r="C159" s="290">
        <v>493</v>
      </c>
      <c r="D159" s="290">
        <v>157</v>
      </c>
      <c r="E159" s="290">
        <v>38</v>
      </c>
      <c r="F159" s="290">
        <v>15</v>
      </c>
      <c r="G159" s="290">
        <v>22</v>
      </c>
      <c r="H159" s="290">
        <v>12</v>
      </c>
      <c r="I159" s="290">
        <v>673</v>
      </c>
      <c r="J159" s="290">
        <v>1</v>
      </c>
      <c r="K159" s="290">
        <v>548</v>
      </c>
      <c r="L159" s="290">
        <v>41</v>
      </c>
      <c r="M159" s="290">
        <v>1078</v>
      </c>
      <c r="N159" s="290">
        <v>3118</v>
      </c>
      <c r="O159" s="32">
        <v>2.2313026427840475E-2</v>
      </c>
      <c r="P159" s="296"/>
    </row>
    <row r="160" spans="1:16" x14ac:dyDescent="0.25">
      <c r="A160" s="289" t="s">
        <v>834</v>
      </c>
      <c r="B160" s="290">
        <v>33</v>
      </c>
      <c r="C160" s="290">
        <v>1049</v>
      </c>
      <c r="D160" s="290">
        <v>207</v>
      </c>
      <c r="E160" s="290">
        <v>5</v>
      </c>
      <c r="F160" s="290">
        <v>12</v>
      </c>
      <c r="G160" s="290">
        <v>5</v>
      </c>
      <c r="H160" s="290">
        <v>25</v>
      </c>
      <c r="I160" s="290">
        <v>1192</v>
      </c>
      <c r="J160" s="290">
        <v>0</v>
      </c>
      <c r="K160" s="290">
        <v>1026</v>
      </c>
      <c r="L160" s="290">
        <v>39</v>
      </c>
      <c r="M160" s="290">
        <v>2116</v>
      </c>
      <c r="N160" s="290">
        <v>5709</v>
      </c>
      <c r="O160" s="32">
        <v>4.0854736329872118E-2</v>
      </c>
      <c r="P160" s="296"/>
    </row>
    <row r="161" spans="1:16" x14ac:dyDescent="0.25">
      <c r="A161" s="289" t="s">
        <v>835</v>
      </c>
      <c r="B161" s="290">
        <v>9</v>
      </c>
      <c r="C161" s="290">
        <v>624</v>
      </c>
      <c r="D161" s="290">
        <v>110</v>
      </c>
      <c r="E161" s="290">
        <v>33</v>
      </c>
      <c r="F161" s="290">
        <v>8</v>
      </c>
      <c r="G161" s="290">
        <v>2</v>
      </c>
      <c r="H161" s="290">
        <v>3</v>
      </c>
      <c r="I161" s="290">
        <v>856</v>
      </c>
      <c r="J161" s="290">
        <v>0</v>
      </c>
      <c r="K161" s="290">
        <v>591</v>
      </c>
      <c r="L161" s="290">
        <v>34</v>
      </c>
      <c r="M161" s="290">
        <v>1424</v>
      </c>
      <c r="N161" s="290">
        <v>3694</v>
      </c>
      <c r="O161" s="32">
        <v>2.6434996672367771E-2</v>
      </c>
      <c r="P161" s="296"/>
    </row>
    <row r="162" spans="1:16" x14ac:dyDescent="0.25">
      <c r="A162" s="289" t="s">
        <v>836</v>
      </c>
      <c r="B162" s="290">
        <v>205</v>
      </c>
      <c r="C162" s="290">
        <v>2257</v>
      </c>
      <c r="D162" s="290">
        <v>425</v>
      </c>
      <c r="E162" s="290">
        <v>45</v>
      </c>
      <c r="F162" s="290">
        <v>4</v>
      </c>
      <c r="G162" s="290">
        <v>54</v>
      </c>
      <c r="H162" s="290">
        <v>38</v>
      </c>
      <c r="I162" s="290">
        <v>2371</v>
      </c>
      <c r="J162" s="290">
        <v>0</v>
      </c>
      <c r="K162" s="290">
        <v>2048</v>
      </c>
      <c r="L162" s="290">
        <v>96</v>
      </c>
      <c r="M162" s="290">
        <v>5212</v>
      </c>
      <c r="N162" s="290">
        <v>12755</v>
      </c>
      <c r="O162" s="32">
        <v>9.1277309841919577E-2</v>
      </c>
      <c r="P162" s="296"/>
    </row>
    <row r="163" spans="1:16" x14ac:dyDescent="0.25">
      <c r="A163" s="289" t="s">
        <v>837</v>
      </c>
      <c r="B163" s="290">
        <v>182</v>
      </c>
      <c r="C163" s="290">
        <v>3148</v>
      </c>
      <c r="D163" s="290">
        <v>584</v>
      </c>
      <c r="E163" s="290">
        <v>78</v>
      </c>
      <c r="F163" s="290">
        <v>20</v>
      </c>
      <c r="G163" s="290">
        <v>52</v>
      </c>
      <c r="H163" s="290">
        <v>39</v>
      </c>
      <c r="I163" s="290">
        <v>3219</v>
      </c>
      <c r="J163" s="290">
        <v>0</v>
      </c>
      <c r="K163" s="290">
        <v>3009</v>
      </c>
      <c r="L163" s="290">
        <v>197</v>
      </c>
      <c r="M163" s="290">
        <v>7881</v>
      </c>
      <c r="N163" s="290">
        <v>18409</v>
      </c>
      <c r="O163" s="32">
        <v>0.13173845526302608</v>
      </c>
      <c r="P163" s="296"/>
    </row>
    <row r="164" spans="1:16" x14ac:dyDescent="0.25">
      <c r="A164" s="289" t="s">
        <v>838</v>
      </c>
      <c r="B164" s="290">
        <v>393</v>
      </c>
      <c r="C164" s="290">
        <v>5755</v>
      </c>
      <c r="D164" s="290">
        <v>912</v>
      </c>
      <c r="E164" s="290">
        <v>94</v>
      </c>
      <c r="F164" s="290">
        <v>43</v>
      </c>
      <c r="G164" s="290">
        <v>99</v>
      </c>
      <c r="H164" s="290">
        <v>80</v>
      </c>
      <c r="I164" s="290">
        <v>6415</v>
      </c>
      <c r="J164" s="290">
        <v>2</v>
      </c>
      <c r="K164" s="290">
        <v>7091</v>
      </c>
      <c r="L164" s="290">
        <v>325</v>
      </c>
      <c r="M164" s="290">
        <v>15684</v>
      </c>
      <c r="N164" s="290">
        <v>36893</v>
      </c>
      <c r="O164" s="32">
        <v>0.26401362540164164</v>
      </c>
      <c r="P164" s="296"/>
    </row>
    <row r="165" spans="1:16" x14ac:dyDescent="0.25">
      <c r="A165" s="289" t="s">
        <v>839</v>
      </c>
      <c r="B165" s="290">
        <v>11</v>
      </c>
      <c r="C165" s="290">
        <v>1159</v>
      </c>
      <c r="D165" s="290">
        <v>165</v>
      </c>
      <c r="E165" s="290">
        <v>10</v>
      </c>
      <c r="F165" s="290">
        <v>15</v>
      </c>
      <c r="G165" s="290">
        <v>2</v>
      </c>
      <c r="H165" s="290">
        <v>22</v>
      </c>
      <c r="I165" s="290">
        <v>582</v>
      </c>
      <c r="J165" s="290">
        <v>0</v>
      </c>
      <c r="K165" s="290">
        <v>263</v>
      </c>
      <c r="L165" s="290">
        <v>92</v>
      </c>
      <c r="M165" s="290">
        <v>3492</v>
      </c>
      <c r="N165" s="290">
        <v>5813</v>
      </c>
      <c r="O165" s="32">
        <v>4.1598980957356216E-2</v>
      </c>
      <c r="P165" s="296"/>
    </row>
    <row r="166" spans="1:16" ht="15.75" thickBot="1" x14ac:dyDescent="0.3">
      <c r="A166" s="289" t="s">
        <v>840</v>
      </c>
      <c r="B166" s="290">
        <v>148</v>
      </c>
      <c r="C166" s="290">
        <v>2794</v>
      </c>
      <c r="D166" s="290">
        <v>351</v>
      </c>
      <c r="E166" s="290">
        <v>17</v>
      </c>
      <c r="F166" s="290">
        <v>2</v>
      </c>
      <c r="G166" s="290">
        <v>10</v>
      </c>
      <c r="H166" s="290">
        <v>3</v>
      </c>
      <c r="I166" s="290">
        <v>8177</v>
      </c>
      <c r="J166" s="290">
        <v>0</v>
      </c>
      <c r="K166" s="290">
        <v>4473</v>
      </c>
      <c r="L166" s="290">
        <v>154</v>
      </c>
      <c r="M166" s="290">
        <v>13391</v>
      </c>
      <c r="N166" s="290">
        <v>29520</v>
      </c>
      <c r="O166" s="32">
        <v>0.21125097503202397</v>
      </c>
      <c r="P166" s="296"/>
    </row>
    <row r="167" spans="1:16" ht="16.5" thickTop="1" thickBot="1" x14ac:dyDescent="0.3">
      <c r="A167" s="286" t="s">
        <v>727</v>
      </c>
      <c r="B167" s="291">
        <v>3770</v>
      </c>
      <c r="C167" s="291">
        <v>19532</v>
      </c>
      <c r="D167" s="291">
        <v>6907</v>
      </c>
      <c r="E167" s="291">
        <v>2011</v>
      </c>
      <c r="F167" s="291">
        <v>1885</v>
      </c>
      <c r="G167" s="291">
        <v>1788</v>
      </c>
      <c r="H167" s="291">
        <v>1946</v>
      </c>
      <c r="I167" s="291">
        <v>26256</v>
      </c>
      <c r="J167" s="291">
        <v>10</v>
      </c>
      <c r="K167" s="291">
        <v>22156</v>
      </c>
      <c r="L167" s="291">
        <v>1661</v>
      </c>
      <c r="M167" s="291">
        <v>51817</v>
      </c>
      <c r="N167" s="291">
        <v>139739</v>
      </c>
      <c r="O167" s="292">
        <v>1</v>
      </c>
      <c r="P167" s="296"/>
    </row>
    <row r="168" spans="1:16" ht="15.75" thickTop="1" x14ac:dyDescent="0.25">
      <c r="A168" s="293" t="s">
        <v>841</v>
      </c>
      <c r="B168" s="32">
        <v>2.6978867746298457E-2</v>
      </c>
      <c r="C168" s="32">
        <v>0.13977486600018607</v>
      </c>
      <c r="D168" s="32">
        <v>4.9427861942621602E-2</v>
      </c>
      <c r="E168" s="32">
        <v>1.4391114864139574E-2</v>
      </c>
      <c r="F168" s="32">
        <v>1.3489433873149229E-2</v>
      </c>
      <c r="G168" s="32">
        <v>1.2795282634053485E-2</v>
      </c>
      <c r="H168" s="32">
        <v>1.3925961971962015E-2</v>
      </c>
      <c r="I168" s="32">
        <v>0.1878931436463693</v>
      </c>
      <c r="J168" s="32">
        <v>7.1561983411932252E-5</v>
      </c>
      <c r="K168" s="32">
        <v>0.15855273044747709</v>
      </c>
      <c r="L168" s="32">
        <v>1.1886445444721946E-2</v>
      </c>
      <c r="M168" s="32">
        <v>0.37081272944560933</v>
      </c>
      <c r="N168" s="32">
        <v>1</v>
      </c>
      <c r="O168" s="297"/>
    </row>
    <row r="169" spans="1:16" ht="16.5" thickBot="1" x14ac:dyDescent="0.3">
      <c r="A169" s="298"/>
      <c r="B169" s="299"/>
      <c r="C169" s="300"/>
      <c r="D169" s="300"/>
      <c r="E169" s="300"/>
      <c r="F169" s="300"/>
      <c r="G169" s="300"/>
      <c r="H169" s="299"/>
      <c r="I169" s="299"/>
      <c r="J169" s="299"/>
      <c r="K169" s="299"/>
      <c r="L169" s="299"/>
      <c r="M169" s="299"/>
      <c r="N169" s="301"/>
      <c r="O169" s="301"/>
    </row>
    <row r="170" spans="1:16" ht="15.75" thickTop="1" x14ac:dyDescent="0.25">
      <c r="A170" s="313" t="s">
        <v>850</v>
      </c>
      <c r="B170" s="303"/>
      <c r="C170" s="304"/>
      <c r="D170" s="304"/>
      <c r="E170" s="304"/>
      <c r="F170" s="304"/>
      <c r="G170" s="304"/>
      <c r="H170" s="303"/>
      <c r="I170" s="303"/>
      <c r="J170" s="303"/>
      <c r="K170" s="303"/>
      <c r="L170" s="303"/>
      <c r="M170" s="303"/>
      <c r="N170" s="305"/>
      <c r="O170" s="314"/>
    </row>
    <row r="171" spans="1:16" x14ac:dyDescent="0.25">
      <c r="A171" s="302"/>
      <c r="B171" s="303"/>
      <c r="C171" s="304"/>
      <c r="D171" s="304"/>
      <c r="E171" s="304"/>
      <c r="F171" s="304"/>
      <c r="G171" s="304"/>
      <c r="H171" s="303"/>
      <c r="I171" s="303"/>
      <c r="J171" s="303"/>
      <c r="K171" s="303"/>
      <c r="L171" s="303"/>
      <c r="M171" s="303"/>
      <c r="N171" s="305"/>
      <c r="O171" s="314"/>
    </row>
    <row r="172" spans="1:16" x14ac:dyDescent="0.25">
      <c r="A172" s="302"/>
      <c r="B172" s="303"/>
      <c r="C172" s="304"/>
      <c r="D172" s="304"/>
      <c r="E172" s="304"/>
      <c r="F172" s="304"/>
      <c r="G172" s="304"/>
      <c r="H172" s="303"/>
      <c r="I172" s="303"/>
      <c r="J172" s="303"/>
      <c r="K172" s="303"/>
      <c r="L172" s="303"/>
      <c r="M172" s="303"/>
      <c r="N172" s="305"/>
      <c r="O172" s="314"/>
    </row>
    <row r="173" spans="1:16" ht="18" x14ac:dyDescent="0.25">
      <c r="A173" s="315"/>
      <c r="B173" s="316"/>
      <c r="C173" s="316"/>
      <c r="D173" s="316"/>
      <c r="E173" s="316"/>
      <c r="F173" s="316"/>
      <c r="G173" s="316"/>
      <c r="H173" s="316"/>
      <c r="I173" s="316"/>
      <c r="J173" s="316"/>
      <c r="K173" s="316"/>
      <c r="L173" s="316"/>
      <c r="M173" s="316"/>
      <c r="N173" s="316"/>
      <c r="O173" s="316"/>
    </row>
    <row r="174" spans="1:16" ht="18" x14ac:dyDescent="0.25">
      <c r="A174" s="811" t="s">
        <v>0</v>
      </c>
      <c r="B174" s="811"/>
      <c r="C174" s="811"/>
      <c r="D174" s="811"/>
      <c r="E174" s="811"/>
      <c r="F174" s="811"/>
      <c r="G174" s="811"/>
      <c r="H174" s="811"/>
      <c r="I174" s="811"/>
      <c r="J174" s="811"/>
      <c r="K174" s="811"/>
      <c r="L174" s="811"/>
      <c r="M174" s="811"/>
      <c r="N174" s="811"/>
      <c r="O174" s="811"/>
    </row>
    <row r="175" spans="1:16" ht="18" x14ac:dyDescent="0.25">
      <c r="A175" s="811" t="s">
        <v>851</v>
      </c>
      <c r="B175" s="811"/>
      <c r="C175" s="811"/>
      <c r="D175" s="811"/>
      <c r="E175" s="811"/>
      <c r="F175" s="811"/>
      <c r="G175" s="811"/>
      <c r="H175" s="811"/>
      <c r="I175" s="811"/>
      <c r="J175" s="811"/>
      <c r="K175" s="811"/>
      <c r="L175" s="811"/>
      <c r="M175" s="811"/>
      <c r="N175" s="811"/>
      <c r="O175" s="811"/>
    </row>
    <row r="176" spans="1:16" ht="18" x14ac:dyDescent="0.25">
      <c r="A176" s="811" t="s">
        <v>2</v>
      </c>
      <c r="B176" s="811"/>
      <c r="C176" s="811"/>
      <c r="D176" s="811"/>
      <c r="E176" s="811"/>
      <c r="F176" s="811"/>
      <c r="G176" s="811"/>
      <c r="H176" s="811"/>
      <c r="I176" s="811"/>
      <c r="J176" s="811"/>
      <c r="K176" s="811"/>
      <c r="L176" s="811"/>
      <c r="M176" s="811"/>
      <c r="N176" s="811"/>
      <c r="O176" s="811"/>
    </row>
    <row r="177" spans="1:16" ht="18" x14ac:dyDescent="0.25">
      <c r="A177" s="812" t="s">
        <v>3</v>
      </c>
      <c r="B177" s="812"/>
      <c r="C177" s="812"/>
      <c r="D177" s="812"/>
      <c r="E177" s="812"/>
      <c r="F177" s="812"/>
      <c r="G177" s="812"/>
      <c r="H177" s="812"/>
      <c r="I177" s="812"/>
      <c r="J177" s="812"/>
      <c r="K177" s="812"/>
      <c r="L177" s="812"/>
      <c r="M177" s="812"/>
      <c r="N177" s="812"/>
      <c r="O177" s="812"/>
    </row>
    <row r="178" spans="1:16" ht="15.75" thickBot="1" x14ac:dyDescent="0.3">
      <c r="A178" s="307"/>
      <c r="B178" s="308"/>
      <c r="C178" s="309"/>
      <c r="D178" s="308"/>
      <c r="E178" s="308"/>
      <c r="F178" s="308"/>
      <c r="G178" s="308"/>
      <c r="H178" s="308"/>
      <c r="I178" s="309"/>
      <c r="J178" s="310"/>
      <c r="K178" s="308"/>
      <c r="L178" s="308"/>
      <c r="M178" s="308"/>
      <c r="N178" s="308"/>
      <c r="O178" s="285"/>
    </row>
    <row r="179" spans="1:16" ht="27.75" thickTop="1" thickBot="1" x14ac:dyDescent="0.3">
      <c r="A179" s="287" t="s">
        <v>825</v>
      </c>
      <c r="B179" s="287" t="s">
        <v>317</v>
      </c>
      <c r="C179" s="287" t="s">
        <v>318</v>
      </c>
      <c r="D179" s="287" t="s">
        <v>319</v>
      </c>
      <c r="E179" s="287" t="s">
        <v>320</v>
      </c>
      <c r="F179" s="287" t="s">
        <v>321</v>
      </c>
      <c r="G179" s="287" t="s">
        <v>322</v>
      </c>
      <c r="H179" s="287" t="s">
        <v>323</v>
      </c>
      <c r="I179" s="287" t="s">
        <v>324</v>
      </c>
      <c r="J179" s="287" t="s">
        <v>325</v>
      </c>
      <c r="K179" s="287" t="s">
        <v>326</v>
      </c>
      <c r="L179" s="287" t="s">
        <v>327</v>
      </c>
      <c r="M179" s="287" t="s">
        <v>328</v>
      </c>
      <c r="N179" s="288" t="s">
        <v>8</v>
      </c>
      <c r="O179" s="287" t="s">
        <v>826</v>
      </c>
    </row>
    <row r="180" spans="1:16" ht="15.75" thickTop="1" x14ac:dyDescent="0.25">
      <c r="A180" s="289" t="s">
        <v>827</v>
      </c>
      <c r="B180" s="290">
        <v>141608.44865000001</v>
      </c>
      <c r="C180" s="290">
        <v>360488.98181999999</v>
      </c>
      <c r="D180" s="290">
        <v>22432.2</v>
      </c>
      <c r="E180" s="290">
        <v>112731.53202</v>
      </c>
      <c r="F180" s="290">
        <v>0</v>
      </c>
      <c r="G180" s="290">
        <v>0</v>
      </c>
      <c r="H180" s="290">
        <v>34865.7981</v>
      </c>
      <c r="I180" s="290">
        <v>0</v>
      </c>
      <c r="J180" s="290">
        <v>0</v>
      </c>
      <c r="K180" s="290">
        <v>64886.375240000001</v>
      </c>
      <c r="L180" s="290">
        <v>0</v>
      </c>
      <c r="M180" s="290">
        <v>0</v>
      </c>
      <c r="N180" s="290">
        <v>737013.33583</v>
      </c>
      <c r="O180" s="32">
        <v>0.33844704972016526</v>
      </c>
      <c r="P180" s="296"/>
    </row>
    <row r="181" spans="1:16" x14ac:dyDescent="0.25">
      <c r="A181" s="289" t="s">
        <v>828</v>
      </c>
      <c r="B181" s="290">
        <v>9054.0160699999997</v>
      </c>
      <c r="C181" s="290">
        <v>0</v>
      </c>
      <c r="D181" s="290">
        <v>16250.935079999999</v>
      </c>
      <c r="E181" s="290">
        <v>40103.410299999996</v>
      </c>
      <c r="F181" s="290">
        <v>0</v>
      </c>
      <c r="G181" s="290">
        <v>0</v>
      </c>
      <c r="H181" s="290">
        <v>18350.366829999999</v>
      </c>
      <c r="I181" s="290">
        <v>0</v>
      </c>
      <c r="J181" s="290">
        <v>0</v>
      </c>
      <c r="K181" s="290">
        <v>25057.661050000002</v>
      </c>
      <c r="L181" s="290">
        <v>0</v>
      </c>
      <c r="M181" s="290">
        <v>0</v>
      </c>
      <c r="N181" s="290">
        <v>108816.38933000001</v>
      </c>
      <c r="O181" s="32">
        <v>4.9970040078670001E-2</v>
      </c>
      <c r="P181" s="296"/>
    </row>
    <row r="182" spans="1:16" x14ac:dyDescent="0.25">
      <c r="A182" s="289" t="s">
        <v>829</v>
      </c>
      <c r="B182" s="290">
        <v>8030.7832800000006</v>
      </c>
      <c r="C182" s="290">
        <v>19282.709019999998</v>
      </c>
      <c r="D182" s="290">
        <v>57865.762510000008</v>
      </c>
      <c r="E182" s="290">
        <v>13284.695230000001</v>
      </c>
      <c r="F182" s="290">
        <v>13720</v>
      </c>
      <c r="G182" s="290">
        <v>4756.9437300000009</v>
      </c>
      <c r="H182" s="290">
        <v>10369.082</v>
      </c>
      <c r="I182" s="290">
        <v>0</v>
      </c>
      <c r="J182" s="290">
        <v>3547.3334399999999</v>
      </c>
      <c r="K182" s="290">
        <v>7758.7528200000006</v>
      </c>
      <c r="L182" s="290">
        <v>10427.265310000001</v>
      </c>
      <c r="M182" s="290">
        <v>11592.240529999999</v>
      </c>
      <c r="N182" s="290">
        <v>160635.56787</v>
      </c>
      <c r="O182" s="32">
        <v>7.376614693748923E-2</v>
      </c>
      <c r="P182" s="296"/>
    </row>
    <row r="183" spans="1:16" x14ac:dyDescent="0.25">
      <c r="A183" s="289" t="s">
        <v>830</v>
      </c>
      <c r="B183" s="290">
        <v>80361.179909999992</v>
      </c>
      <c r="C183" s="290">
        <v>19836.2016</v>
      </c>
      <c r="D183" s="290">
        <v>17585.944879999999</v>
      </c>
      <c r="E183" s="290">
        <v>21678.215559999997</v>
      </c>
      <c r="F183" s="290">
        <v>3286.6984199999997</v>
      </c>
      <c r="G183" s="290">
        <v>0</v>
      </c>
      <c r="H183" s="290">
        <v>18444.034530000001</v>
      </c>
      <c r="I183" s="290">
        <v>0</v>
      </c>
      <c r="J183" s="290">
        <v>4569.1109999999999</v>
      </c>
      <c r="K183" s="290">
        <v>10534.08755</v>
      </c>
      <c r="L183" s="290">
        <v>18843.038809999998</v>
      </c>
      <c r="M183" s="290">
        <v>4708.0640899999999</v>
      </c>
      <c r="N183" s="290">
        <v>199846.57634999999</v>
      </c>
      <c r="O183" s="32">
        <v>9.1772402036880599E-2</v>
      </c>
      <c r="P183" s="296"/>
    </row>
    <row r="184" spans="1:16" x14ac:dyDescent="0.25">
      <c r="A184" s="289" t="s">
        <v>831</v>
      </c>
      <c r="B184" s="290">
        <v>59076.073850000001</v>
      </c>
      <c r="C184" s="290">
        <v>16970.124520000001</v>
      </c>
      <c r="D184" s="290">
        <v>14433.45514</v>
      </c>
      <c r="E184" s="290">
        <v>19929.643949999998</v>
      </c>
      <c r="F184" s="290">
        <v>6334.0385199999992</v>
      </c>
      <c r="G184" s="290">
        <v>8156.6401699999997</v>
      </c>
      <c r="H184" s="290">
        <v>10847.944460000001</v>
      </c>
      <c r="I184" s="290">
        <v>1100</v>
      </c>
      <c r="J184" s="290">
        <v>989.73350000000005</v>
      </c>
      <c r="K184" s="290">
        <v>6743.14059</v>
      </c>
      <c r="L184" s="290">
        <v>3575.1923600000005</v>
      </c>
      <c r="M184" s="290">
        <v>11769.202740000001</v>
      </c>
      <c r="N184" s="290">
        <v>159925.18979999999</v>
      </c>
      <c r="O184" s="32">
        <v>7.3439931182238821E-2</v>
      </c>
      <c r="P184" s="296"/>
    </row>
    <row r="185" spans="1:16" x14ac:dyDescent="0.25">
      <c r="A185" s="289" t="s">
        <v>832</v>
      </c>
      <c r="B185" s="290">
        <v>14008.72467</v>
      </c>
      <c r="C185" s="290">
        <v>23415.54852</v>
      </c>
      <c r="D185" s="290">
        <v>29319.29392</v>
      </c>
      <c r="E185" s="290">
        <v>18026.365329999997</v>
      </c>
      <c r="F185" s="290">
        <v>10781.64386</v>
      </c>
      <c r="G185" s="290">
        <v>10021.357390000001</v>
      </c>
      <c r="H185" s="290">
        <v>5297.9279200000001</v>
      </c>
      <c r="I185" s="290">
        <v>2605.6462099999999</v>
      </c>
      <c r="J185" s="290">
        <v>1239.0059199999998</v>
      </c>
      <c r="K185" s="290">
        <v>1145.2296000000001</v>
      </c>
      <c r="L185" s="290">
        <v>2667.9638799999998</v>
      </c>
      <c r="M185" s="290">
        <v>18355.697840000001</v>
      </c>
      <c r="N185" s="290">
        <v>136884.40506000002</v>
      </c>
      <c r="O185" s="32">
        <v>6.2859273764814413E-2</v>
      </c>
      <c r="P185" s="296"/>
    </row>
    <row r="186" spans="1:16" x14ac:dyDescent="0.25">
      <c r="A186" s="289" t="s">
        <v>833</v>
      </c>
      <c r="B186" s="290">
        <v>7603.5459499999988</v>
      </c>
      <c r="C186" s="290">
        <v>16645.77087</v>
      </c>
      <c r="D186" s="290">
        <v>16933.65655</v>
      </c>
      <c r="E186" s="290">
        <v>16779.788430000001</v>
      </c>
      <c r="F186" s="290">
        <v>18583.699390000002</v>
      </c>
      <c r="G186" s="290">
        <v>4346.6569900000004</v>
      </c>
      <c r="H186" s="290">
        <v>6684.6304</v>
      </c>
      <c r="I186" s="290">
        <v>4102.46252</v>
      </c>
      <c r="J186" s="290">
        <v>1692.28549</v>
      </c>
      <c r="K186" s="290">
        <v>2239.1254700000004</v>
      </c>
      <c r="L186" s="290">
        <v>2605.5789599999998</v>
      </c>
      <c r="M186" s="290">
        <v>24780.551440000003</v>
      </c>
      <c r="N186" s="290">
        <v>122997.75245999999</v>
      </c>
      <c r="O186" s="32">
        <v>5.6482324563934608E-2</v>
      </c>
      <c r="P186" s="296"/>
    </row>
    <row r="187" spans="1:16" x14ac:dyDescent="0.25">
      <c r="A187" s="289" t="s">
        <v>834</v>
      </c>
      <c r="B187" s="290">
        <v>7207.9249800000007</v>
      </c>
      <c r="C187" s="290">
        <v>15054.200359999999</v>
      </c>
      <c r="D187" s="290">
        <v>23801.863550000005</v>
      </c>
      <c r="E187" s="290">
        <v>14182.82474</v>
      </c>
      <c r="F187" s="290">
        <v>14032.75423</v>
      </c>
      <c r="G187" s="290">
        <v>5266.8743299999996</v>
      </c>
      <c r="H187" s="290">
        <v>7796.8510600000009</v>
      </c>
      <c r="I187" s="290">
        <v>4213.0630999999994</v>
      </c>
      <c r="J187" s="290">
        <v>1420.5046</v>
      </c>
      <c r="K187" s="290">
        <v>3225.0129999999999</v>
      </c>
      <c r="L187" s="290">
        <v>1393.1101900000001</v>
      </c>
      <c r="M187" s="290">
        <v>19692.177680000001</v>
      </c>
      <c r="N187" s="290">
        <v>117287.16182000004</v>
      </c>
      <c r="O187" s="32">
        <v>5.3859939784301016E-2</v>
      </c>
      <c r="P187" s="296"/>
    </row>
    <row r="188" spans="1:16" x14ac:dyDescent="0.25">
      <c r="A188" s="289" t="s">
        <v>835</v>
      </c>
      <c r="B188" s="290">
        <v>1182.1301699999999</v>
      </c>
      <c r="C188" s="290">
        <v>5670.1572500000011</v>
      </c>
      <c r="D188" s="290">
        <v>14594.224109999999</v>
      </c>
      <c r="E188" s="290">
        <v>6022.8838900000001</v>
      </c>
      <c r="F188" s="290">
        <v>5639.4964600000003</v>
      </c>
      <c r="G188" s="290">
        <v>1451.3076999999998</v>
      </c>
      <c r="H188" s="290">
        <v>2306.5380900000005</v>
      </c>
      <c r="I188" s="290">
        <v>3570.2275399999999</v>
      </c>
      <c r="J188" s="290">
        <v>363.07040000000001</v>
      </c>
      <c r="K188" s="290">
        <v>1871.0696400000002</v>
      </c>
      <c r="L188" s="290">
        <v>333.98023000000001</v>
      </c>
      <c r="M188" s="290">
        <v>8790.821820000001</v>
      </c>
      <c r="N188" s="290">
        <v>51795.907300000006</v>
      </c>
      <c r="O188" s="32">
        <v>2.3785420373055088E-2</v>
      </c>
      <c r="P188" s="296"/>
    </row>
    <row r="189" spans="1:16" x14ac:dyDescent="0.25">
      <c r="A189" s="289" t="s">
        <v>836</v>
      </c>
      <c r="B189" s="290">
        <v>7615.4199999999992</v>
      </c>
      <c r="C189" s="290">
        <v>10115.213860000002</v>
      </c>
      <c r="D189" s="290">
        <v>23620.385440000002</v>
      </c>
      <c r="E189" s="290">
        <v>7759.3541999999989</v>
      </c>
      <c r="F189" s="290">
        <v>7178.4850099999994</v>
      </c>
      <c r="G189" s="290">
        <v>3483.7973100000004</v>
      </c>
      <c r="H189" s="290">
        <v>6366.8122499999999</v>
      </c>
      <c r="I189" s="290">
        <v>7654.0720999999994</v>
      </c>
      <c r="J189" s="290">
        <v>264.25352000000004</v>
      </c>
      <c r="K189" s="290">
        <v>3634.18352</v>
      </c>
      <c r="L189" s="290">
        <v>620.97245999999996</v>
      </c>
      <c r="M189" s="290">
        <v>18408.780159999998</v>
      </c>
      <c r="N189" s="290">
        <v>96721.729830000011</v>
      </c>
      <c r="O189" s="32">
        <v>4.4415999702270142E-2</v>
      </c>
      <c r="P189" s="296"/>
    </row>
    <row r="190" spans="1:16" x14ac:dyDescent="0.25">
      <c r="A190" s="289" t="s">
        <v>837</v>
      </c>
      <c r="B190" s="290">
        <v>7941.0409200000004</v>
      </c>
      <c r="C190" s="290">
        <v>9723.1968199999992</v>
      </c>
      <c r="D190" s="290">
        <v>64293.333500000001</v>
      </c>
      <c r="E190" s="290">
        <v>11462.55467</v>
      </c>
      <c r="F190" s="290">
        <v>8697.953660000001</v>
      </c>
      <c r="G190" s="290">
        <v>5944.0220600000002</v>
      </c>
      <c r="H190" s="290">
        <v>16148.528719999998</v>
      </c>
      <c r="I190" s="290">
        <v>3847.4170899999999</v>
      </c>
      <c r="J190" s="290">
        <v>415.99900000000002</v>
      </c>
      <c r="K190" s="290">
        <v>3486.08313</v>
      </c>
      <c r="L190" s="290">
        <v>843.27638999999988</v>
      </c>
      <c r="M190" s="290">
        <v>18605.117690000003</v>
      </c>
      <c r="N190" s="290">
        <v>151408.52365000005</v>
      </c>
      <c r="O190" s="32">
        <v>6.9528956452489896E-2</v>
      </c>
      <c r="P190" s="296"/>
    </row>
    <row r="191" spans="1:16" x14ac:dyDescent="0.25">
      <c r="A191" s="289" t="s">
        <v>838</v>
      </c>
      <c r="B191" s="290">
        <v>6949.5986700000003</v>
      </c>
      <c r="C191" s="290">
        <v>10426.83303</v>
      </c>
      <c r="D191" s="290">
        <v>29495.304190000006</v>
      </c>
      <c r="E191" s="290">
        <v>11737.480329999999</v>
      </c>
      <c r="F191" s="290">
        <v>8045.3546599999991</v>
      </c>
      <c r="G191" s="290">
        <v>3640.2174199999999</v>
      </c>
      <c r="H191" s="290">
        <v>9151.2243400000007</v>
      </c>
      <c r="I191" s="290">
        <v>2844.8673599999997</v>
      </c>
      <c r="J191" s="290">
        <v>266.78228000000001</v>
      </c>
      <c r="K191" s="290">
        <v>4666.1062099999999</v>
      </c>
      <c r="L191" s="290">
        <v>681.36550999999997</v>
      </c>
      <c r="M191" s="290">
        <v>18884.700400000002</v>
      </c>
      <c r="N191" s="290">
        <v>106789.83440000002</v>
      </c>
      <c r="O191" s="32">
        <v>4.9039417111879403E-2</v>
      </c>
      <c r="P191" s="296"/>
    </row>
    <row r="192" spans="1:16" x14ac:dyDescent="0.25">
      <c r="A192" s="289" t="s">
        <v>839</v>
      </c>
      <c r="B192" s="290">
        <v>171.67438000000001</v>
      </c>
      <c r="C192" s="290">
        <v>4595.0296699999999</v>
      </c>
      <c r="D192" s="290">
        <v>2291.9683300000002</v>
      </c>
      <c r="E192" s="290">
        <v>1264.37816</v>
      </c>
      <c r="F192" s="290">
        <v>2031.9950899999999</v>
      </c>
      <c r="G192" s="290">
        <v>925.64595000000008</v>
      </c>
      <c r="H192" s="290">
        <v>1087.0765100000001</v>
      </c>
      <c r="I192" s="290">
        <v>20.36957</v>
      </c>
      <c r="J192" s="290">
        <v>9.1199999999999992</v>
      </c>
      <c r="K192" s="290">
        <v>82.370609999999999</v>
      </c>
      <c r="L192" s="290">
        <v>76.12921</v>
      </c>
      <c r="M192" s="290">
        <v>4057.2526699999999</v>
      </c>
      <c r="N192" s="290">
        <v>16613.010150000002</v>
      </c>
      <c r="O192" s="32">
        <v>7.6289315252439059E-3</v>
      </c>
      <c r="P192" s="296"/>
    </row>
    <row r="193" spans="1:16" ht="15.75" thickBot="1" x14ac:dyDescent="0.3">
      <c r="A193" s="289" t="s">
        <v>840</v>
      </c>
      <c r="B193" s="290">
        <v>1865.2076199999997</v>
      </c>
      <c r="C193" s="290">
        <v>2550.12363</v>
      </c>
      <c r="D193" s="290">
        <v>2091.3421400000002</v>
      </c>
      <c r="E193" s="290">
        <v>967.61928</v>
      </c>
      <c r="F193" s="290">
        <v>675.83500000000004</v>
      </c>
      <c r="G193" s="290">
        <v>486.36016000000001</v>
      </c>
      <c r="H193" s="290">
        <v>1181.3337599999998</v>
      </c>
      <c r="I193" s="290">
        <v>7.4</v>
      </c>
      <c r="J193" s="290">
        <v>10.45323</v>
      </c>
      <c r="K193" s="290">
        <v>82.171229999999994</v>
      </c>
      <c r="L193" s="290">
        <v>13.79336</v>
      </c>
      <c r="M193" s="290">
        <v>965.59738000000004</v>
      </c>
      <c r="N193" s="290">
        <v>10897.236789999997</v>
      </c>
      <c r="O193" s="32">
        <v>5.0041667665675074E-3</v>
      </c>
      <c r="P193" s="296"/>
    </row>
    <row r="194" spans="1:16" ht="16.5" thickTop="1" thickBot="1" x14ac:dyDescent="0.3">
      <c r="A194" s="286" t="s">
        <v>727</v>
      </c>
      <c r="B194" s="291">
        <v>352675.76912000001</v>
      </c>
      <c r="C194" s="291">
        <v>514774.09097000002</v>
      </c>
      <c r="D194" s="291">
        <v>335009.66934000002</v>
      </c>
      <c r="E194" s="291">
        <v>295930.74609000003</v>
      </c>
      <c r="F194" s="291">
        <v>99007.954299999998</v>
      </c>
      <c r="G194" s="291">
        <v>48479.823210000002</v>
      </c>
      <c r="H194" s="291">
        <v>148898.14897000001</v>
      </c>
      <c r="I194" s="291">
        <v>29965.525489999996</v>
      </c>
      <c r="J194" s="291">
        <v>14787.65238</v>
      </c>
      <c r="K194" s="291">
        <v>135411.36966000003</v>
      </c>
      <c r="L194" s="291">
        <v>42081.666670000006</v>
      </c>
      <c r="M194" s="291">
        <v>160610.20443999997</v>
      </c>
      <c r="N194" s="291">
        <v>2177632.6206400003</v>
      </c>
      <c r="O194" s="292">
        <v>0.99999999999999989</v>
      </c>
      <c r="P194" s="296"/>
    </row>
    <row r="195" spans="1:16" ht="16.5" thickTop="1" thickBot="1" x14ac:dyDescent="0.3">
      <c r="A195" s="293" t="s">
        <v>841</v>
      </c>
      <c r="B195" s="32">
        <v>0.1619537500390445</v>
      </c>
      <c r="C195" s="32">
        <v>0.23639161449496898</v>
      </c>
      <c r="D195" s="32">
        <v>0.15384122471564629</v>
      </c>
      <c r="E195" s="32">
        <v>0.13589562504029112</v>
      </c>
      <c r="F195" s="32">
        <v>4.5465866630387743E-2</v>
      </c>
      <c r="G195" s="32">
        <v>2.2262627199142487E-2</v>
      </c>
      <c r="H195" s="32">
        <v>6.8376156546662695E-2</v>
      </c>
      <c r="I195" s="32">
        <v>1.3760597267868447E-2</v>
      </c>
      <c r="J195" s="32">
        <v>6.7907011677910793E-3</v>
      </c>
      <c r="K195" s="32">
        <v>6.2182834871477535E-2</v>
      </c>
      <c r="L195" s="32">
        <v>1.9324502338522242E-2</v>
      </c>
      <c r="M195" s="32">
        <v>7.3754499688196751E-2</v>
      </c>
      <c r="N195" s="32">
        <v>1</v>
      </c>
      <c r="O195" s="294"/>
    </row>
    <row r="196" spans="1:16" ht="27.75" thickTop="1" thickBot="1" x14ac:dyDescent="0.3">
      <c r="A196" s="287" t="s">
        <v>845</v>
      </c>
      <c r="B196" s="287" t="s">
        <v>317</v>
      </c>
      <c r="C196" s="287" t="s">
        <v>318</v>
      </c>
      <c r="D196" s="287" t="s">
        <v>319</v>
      </c>
      <c r="E196" s="287" t="s">
        <v>320</v>
      </c>
      <c r="F196" s="287" t="s">
        <v>321</v>
      </c>
      <c r="G196" s="287" t="s">
        <v>322</v>
      </c>
      <c r="H196" s="287" t="s">
        <v>323</v>
      </c>
      <c r="I196" s="287" t="s">
        <v>324</v>
      </c>
      <c r="J196" s="287" t="s">
        <v>325</v>
      </c>
      <c r="K196" s="287" t="s">
        <v>326</v>
      </c>
      <c r="L196" s="287" t="s">
        <v>327</v>
      </c>
      <c r="M196" s="287" t="s">
        <v>328</v>
      </c>
      <c r="N196" s="288" t="s">
        <v>8</v>
      </c>
      <c r="O196" s="287" t="s">
        <v>702</v>
      </c>
    </row>
    <row r="197" spans="1:16" ht="15.75" thickTop="1" x14ac:dyDescent="0.25">
      <c r="A197" s="289" t="s">
        <v>827</v>
      </c>
      <c r="B197" s="290">
        <v>3</v>
      </c>
      <c r="C197" s="290">
        <v>6</v>
      </c>
      <c r="D197" s="290">
        <v>1</v>
      </c>
      <c r="E197" s="290">
        <v>3</v>
      </c>
      <c r="F197" s="290">
        <v>0</v>
      </c>
      <c r="G197" s="290">
        <v>0</v>
      </c>
      <c r="H197" s="290">
        <v>1</v>
      </c>
      <c r="I197" s="290">
        <v>0</v>
      </c>
      <c r="J197" s="290">
        <v>0</v>
      </c>
      <c r="K197" s="290">
        <v>1</v>
      </c>
      <c r="L197" s="290">
        <v>0</v>
      </c>
      <c r="M197" s="290">
        <v>0</v>
      </c>
      <c r="N197" s="290">
        <v>15</v>
      </c>
      <c r="O197" s="32">
        <v>5.6127221702525728E-4</v>
      </c>
    </row>
    <row r="198" spans="1:16" x14ac:dyDescent="0.25">
      <c r="A198" s="289" t="s">
        <v>828</v>
      </c>
      <c r="B198" s="290">
        <v>1</v>
      </c>
      <c r="C198" s="290">
        <v>0</v>
      </c>
      <c r="D198" s="290">
        <v>2</v>
      </c>
      <c r="E198" s="290">
        <v>5</v>
      </c>
      <c r="F198" s="290">
        <v>0</v>
      </c>
      <c r="G198" s="290">
        <v>0</v>
      </c>
      <c r="H198" s="290">
        <v>2</v>
      </c>
      <c r="I198" s="290">
        <v>0</v>
      </c>
      <c r="J198" s="290">
        <v>0</v>
      </c>
      <c r="K198" s="290">
        <v>2</v>
      </c>
      <c r="L198" s="290">
        <v>0</v>
      </c>
      <c r="M198" s="290">
        <v>0</v>
      </c>
      <c r="N198" s="290">
        <v>12</v>
      </c>
      <c r="O198" s="32">
        <v>4.4901777362020578E-4</v>
      </c>
    </row>
    <row r="199" spans="1:16" x14ac:dyDescent="0.25">
      <c r="A199" s="289" t="s">
        <v>829</v>
      </c>
      <c r="B199" s="290">
        <v>2</v>
      </c>
      <c r="C199" s="290">
        <v>3</v>
      </c>
      <c r="D199" s="290">
        <v>13</v>
      </c>
      <c r="E199" s="290">
        <v>3</v>
      </c>
      <c r="F199" s="290">
        <v>2</v>
      </c>
      <c r="G199" s="290">
        <v>1</v>
      </c>
      <c r="H199" s="290">
        <v>2</v>
      </c>
      <c r="I199" s="290">
        <v>0</v>
      </c>
      <c r="J199" s="290">
        <v>1</v>
      </c>
      <c r="K199" s="290">
        <v>2</v>
      </c>
      <c r="L199" s="290">
        <v>2</v>
      </c>
      <c r="M199" s="290">
        <v>2</v>
      </c>
      <c r="N199" s="290">
        <v>33</v>
      </c>
      <c r="O199" s="32">
        <v>1.2347988774555659E-3</v>
      </c>
    </row>
    <row r="200" spans="1:16" x14ac:dyDescent="0.25">
      <c r="A200" s="289" t="s">
        <v>830</v>
      </c>
      <c r="B200" s="290">
        <v>37</v>
      </c>
      <c r="C200" s="290">
        <v>10</v>
      </c>
      <c r="D200" s="290">
        <v>8</v>
      </c>
      <c r="E200" s="290">
        <v>10</v>
      </c>
      <c r="F200" s="290">
        <v>2</v>
      </c>
      <c r="G200" s="290">
        <v>0</v>
      </c>
      <c r="H200" s="290">
        <v>8</v>
      </c>
      <c r="I200" s="290">
        <v>0</v>
      </c>
      <c r="J200" s="290">
        <v>2</v>
      </c>
      <c r="K200" s="290">
        <v>5</v>
      </c>
      <c r="L200" s="290">
        <v>11</v>
      </c>
      <c r="M200" s="290">
        <v>2</v>
      </c>
      <c r="N200" s="290">
        <v>95</v>
      </c>
      <c r="O200" s="32">
        <v>3.5547240411599626E-3</v>
      </c>
    </row>
    <row r="201" spans="1:16" x14ac:dyDescent="0.25">
      <c r="A201" s="289" t="s">
        <v>831</v>
      </c>
      <c r="B201" s="290">
        <v>57</v>
      </c>
      <c r="C201" s="290">
        <v>17</v>
      </c>
      <c r="D201" s="290">
        <v>15</v>
      </c>
      <c r="E201" s="290">
        <v>20</v>
      </c>
      <c r="F201" s="290">
        <v>7</v>
      </c>
      <c r="G201" s="290">
        <v>9</v>
      </c>
      <c r="H201" s="290">
        <v>12</v>
      </c>
      <c r="I201" s="290">
        <v>1</v>
      </c>
      <c r="J201" s="290">
        <v>1</v>
      </c>
      <c r="K201" s="290">
        <v>7</v>
      </c>
      <c r="L201" s="290">
        <v>4</v>
      </c>
      <c r="M201" s="290">
        <v>14</v>
      </c>
      <c r="N201" s="290">
        <v>164</v>
      </c>
      <c r="O201" s="32">
        <v>6.1365762394761459E-3</v>
      </c>
    </row>
    <row r="202" spans="1:16" x14ac:dyDescent="0.25">
      <c r="A202" s="289" t="s">
        <v>832</v>
      </c>
      <c r="B202" s="290">
        <v>32</v>
      </c>
      <c r="C202" s="290">
        <v>49</v>
      </c>
      <c r="D202" s="290">
        <v>66</v>
      </c>
      <c r="E202" s="290">
        <v>41</v>
      </c>
      <c r="F202" s="290">
        <v>23</v>
      </c>
      <c r="G202" s="290">
        <v>23</v>
      </c>
      <c r="H202" s="290">
        <v>11</v>
      </c>
      <c r="I202" s="290">
        <v>6</v>
      </c>
      <c r="J202" s="290">
        <v>3</v>
      </c>
      <c r="K202" s="290">
        <v>3</v>
      </c>
      <c r="L202" s="290">
        <v>5</v>
      </c>
      <c r="M202" s="290">
        <v>39</v>
      </c>
      <c r="N202" s="290">
        <v>301</v>
      </c>
      <c r="O202" s="32">
        <v>1.1262862488306829E-2</v>
      </c>
    </row>
    <row r="203" spans="1:16" x14ac:dyDescent="0.25">
      <c r="A203" s="289" t="s">
        <v>833</v>
      </c>
      <c r="B203" s="290">
        <v>29</v>
      </c>
      <c r="C203" s="290">
        <v>63</v>
      </c>
      <c r="D203" s="290">
        <v>65</v>
      </c>
      <c r="E203" s="290">
        <v>67</v>
      </c>
      <c r="F203" s="290">
        <v>73</v>
      </c>
      <c r="G203" s="290">
        <v>17</v>
      </c>
      <c r="H203" s="290">
        <v>27</v>
      </c>
      <c r="I203" s="290">
        <v>16</v>
      </c>
      <c r="J203" s="290">
        <v>6</v>
      </c>
      <c r="K203" s="290">
        <v>9</v>
      </c>
      <c r="L203" s="290">
        <v>10</v>
      </c>
      <c r="M203" s="290">
        <v>95</v>
      </c>
      <c r="N203" s="290">
        <v>477</v>
      </c>
      <c r="O203" s="32">
        <v>1.7848456501403182E-2</v>
      </c>
    </row>
    <row r="204" spans="1:16" x14ac:dyDescent="0.25">
      <c r="A204" s="289" t="s">
        <v>834</v>
      </c>
      <c r="B204" s="290">
        <v>48</v>
      </c>
      <c r="C204" s="290">
        <v>89</v>
      </c>
      <c r="D204" s="290">
        <v>151</v>
      </c>
      <c r="E204" s="290">
        <v>83</v>
      </c>
      <c r="F204" s="290">
        <v>83</v>
      </c>
      <c r="G204" s="290">
        <v>32</v>
      </c>
      <c r="H204" s="290">
        <v>49</v>
      </c>
      <c r="I204" s="290">
        <v>26</v>
      </c>
      <c r="J204" s="290">
        <v>8</v>
      </c>
      <c r="K204" s="290">
        <v>18</v>
      </c>
      <c r="L204" s="290">
        <v>8</v>
      </c>
      <c r="M204" s="290">
        <v>116</v>
      </c>
      <c r="N204" s="290">
        <v>711</v>
      </c>
      <c r="O204" s="32">
        <v>2.6604303086997193E-2</v>
      </c>
    </row>
    <row r="205" spans="1:16" x14ac:dyDescent="0.25">
      <c r="A205" s="289" t="s">
        <v>835</v>
      </c>
      <c r="B205" s="290">
        <v>10</v>
      </c>
      <c r="C205" s="290">
        <v>48</v>
      </c>
      <c r="D205" s="290">
        <v>121</v>
      </c>
      <c r="E205" s="290">
        <v>51</v>
      </c>
      <c r="F205" s="290">
        <v>46</v>
      </c>
      <c r="G205" s="290">
        <v>12</v>
      </c>
      <c r="H205" s="290">
        <v>20</v>
      </c>
      <c r="I205" s="290">
        <v>32</v>
      </c>
      <c r="J205" s="290">
        <v>3</v>
      </c>
      <c r="K205" s="290">
        <v>16</v>
      </c>
      <c r="L205" s="290">
        <v>3</v>
      </c>
      <c r="M205" s="290">
        <v>76</v>
      </c>
      <c r="N205" s="290">
        <v>438</v>
      </c>
      <c r="O205" s="32">
        <v>1.638914873713751E-2</v>
      </c>
    </row>
    <row r="206" spans="1:16" x14ac:dyDescent="0.25">
      <c r="A206" s="289" t="s">
        <v>836</v>
      </c>
      <c r="B206" s="290">
        <v>103</v>
      </c>
      <c r="C206" s="290">
        <v>120</v>
      </c>
      <c r="D206" s="290">
        <v>297</v>
      </c>
      <c r="E206" s="290">
        <v>94</v>
      </c>
      <c r="F206" s="290">
        <v>88</v>
      </c>
      <c r="G206" s="290">
        <v>42</v>
      </c>
      <c r="H206" s="290">
        <v>80</v>
      </c>
      <c r="I206" s="290">
        <v>90</v>
      </c>
      <c r="J206" s="290">
        <v>3</v>
      </c>
      <c r="K206" s="290">
        <v>45</v>
      </c>
      <c r="L206" s="290">
        <v>8</v>
      </c>
      <c r="M206" s="290">
        <v>215</v>
      </c>
      <c r="N206" s="290">
        <v>1185</v>
      </c>
      <c r="O206" s="32">
        <v>4.4340505144995324E-2</v>
      </c>
    </row>
    <row r="207" spans="1:16" x14ac:dyDescent="0.25">
      <c r="A207" s="289" t="s">
        <v>837</v>
      </c>
      <c r="B207" s="290">
        <v>195</v>
      </c>
      <c r="C207" s="290">
        <v>198</v>
      </c>
      <c r="D207" s="290">
        <v>1270</v>
      </c>
      <c r="E207" s="290">
        <v>246</v>
      </c>
      <c r="F207" s="290">
        <v>191</v>
      </c>
      <c r="G207" s="290">
        <v>133</v>
      </c>
      <c r="H207" s="290">
        <v>393</v>
      </c>
      <c r="I207" s="290">
        <v>80</v>
      </c>
      <c r="J207" s="290">
        <v>9</v>
      </c>
      <c r="K207" s="290">
        <v>75</v>
      </c>
      <c r="L207" s="290">
        <v>17</v>
      </c>
      <c r="M207" s="290">
        <v>385</v>
      </c>
      <c r="N207" s="290">
        <v>3192</v>
      </c>
      <c r="O207" s="32">
        <v>0.11943872778297475</v>
      </c>
    </row>
    <row r="208" spans="1:16" x14ac:dyDescent="0.25">
      <c r="A208" s="289" t="s">
        <v>838</v>
      </c>
      <c r="B208" s="290">
        <v>509</v>
      </c>
      <c r="C208" s="290">
        <v>667</v>
      </c>
      <c r="D208" s="290">
        <v>1906</v>
      </c>
      <c r="E208" s="290">
        <v>721</v>
      </c>
      <c r="F208" s="290">
        <v>497</v>
      </c>
      <c r="G208" s="290">
        <v>226</v>
      </c>
      <c r="H208" s="290">
        <v>570</v>
      </c>
      <c r="I208" s="290">
        <v>143</v>
      </c>
      <c r="J208" s="290">
        <v>15</v>
      </c>
      <c r="K208" s="290">
        <v>425</v>
      </c>
      <c r="L208" s="290">
        <v>37</v>
      </c>
      <c r="M208" s="290">
        <v>1195</v>
      </c>
      <c r="N208" s="290">
        <v>6911</v>
      </c>
      <c r="O208" s="32">
        <v>0.25859681945743684</v>
      </c>
    </row>
    <row r="209" spans="1:15" x14ac:dyDescent="0.25">
      <c r="A209" s="289" t="s">
        <v>839</v>
      </c>
      <c r="B209" s="290">
        <v>39</v>
      </c>
      <c r="C209" s="290">
        <v>783</v>
      </c>
      <c r="D209" s="290">
        <v>452</v>
      </c>
      <c r="E209" s="290">
        <v>259</v>
      </c>
      <c r="F209" s="290">
        <v>349</v>
      </c>
      <c r="G209" s="290">
        <v>154</v>
      </c>
      <c r="H209" s="290">
        <v>216</v>
      </c>
      <c r="I209" s="290">
        <v>4</v>
      </c>
      <c r="J209" s="290">
        <v>2</v>
      </c>
      <c r="K209" s="290">
        <v>16</v>
      </c>
      <c r="L209" s="290">
        <v>15</v>
      </c>
      <c r="M209" s="290">
        <v>668</v>
      </c>
      <c r="N209" s="290">
        <v>2957</v>
      </c>
      <c r="O209" s="32">
        <v>0.11064546304957905</v>
      </c>
    </row>
    <row r="210" spans="1:15" ht="15.75" thickBot="1" x14ac:dyDescent="0.3">
      <c r="A210" s="289" t="s">
        <v>840</v>
      </c>
      <c r="B210" s="290">
        <v>857</v>
      </c>
      <c r="C210" s="290">
        <v>5650</v>
      </c>
      <c r="D210" s="290">
        <v>1232</v>
      </c>
      <c r="E210" s="290">
        <v>625</v>
      </c>
      <c r="F210" s="290">
        <v>409</v>
      </c>
      <c r="G210" s="290">
        <v>366</v>
      </c>
      <c r="H210" s="290">
        <v>507</v>
      </c>
      <c r="I210" s="290">
        <v>3</v>
      </c>
      <c r="J210" s="290">
        <v>6</v>
      </c>
      <c r="K210" s="290">
        <v>63</v>
      </c>
      <c r="L210" s="290">
        <v>11</v>
      </c>
      <c r="M210" s="290">
        <v>505</v>
      </c>
      <c r="N210" s="290">
        <v>10234</v>
      </c>
      <c r="O210" s="32">
        <v>0.38293732460243218</v>
      </c>
    </row>
    <row r="211" spans="1:15" ht="16.5" thickTop="1" thickBot="1" x14ac:dyDescent="0.3">
      <c r="A211" s="286" t="s">
        <v>727</v>
      </c>
      <c r="B211" s="291">
        <v>1922</v>
      </c>
      <c r="C211" s="291">
        <v>7703</v>
      </c>
      <c r="D211" s="291">
        <v>5599</v>
      </c>
      <c r="E211" s="291">
        <v>2228</v>
      </c>
      <c r="F211" s="291">
        <v>1770</v>
      </c>
      <c r="G211" s="291">
        <v>1015</v>
      </c>
      <c r="H211" s="291">
        <v>1898</v>
      </c>
      <c r="I211" s="291">
        <v>401</v>
      </c>
      <c r="J211" s="291">
        <v>59</v>
      </c>
      <c r="K211" s="291">
        <v>687</v>
      </c>
      <c r="L211" s="291">
        <v>131</v>
      </c>
      <c r="M211" s="291">
        <v>3312</v>
      </c>
      <c r="N211" s="291">
        <v>26725</v>
      </c>
      <c r="O211" s="317">
        <v>1</v>
      </c>
    </row>
    <row r="212" spans="1:15" ht="15.75" thickTop="1" x14ac:dyDescent="0.25">
      <c r="A212" s="293" t="s">
        <v>841</v>
      </c>
      <c r="B212" s="32">
        <v>7.1917680074836302E-2</v>
      </c>
      <c r="C212" s="32">
        <v>0.28823199251637044</v>
      </c>
      <c r="D212" s="32">
        <v>0.20950420954162768</v>
      </c>
      <c r="E212" s="32">
        <v>8.336763330215155E-2</v>
      </c>
      <c r="F212" s="32">
        <v>6.6230121608980355E-2</v>
      </c>
      <c r="G212" s="32">
        <v>3.7979420018709076E-2</v>
      </c>
      <c r="H212" s="32">
        <v>7.101964452759589E-2</v>
      </c>
      <c r="I212" s="32">
        <v>1.500467726847521E-2</v>
      </c>
      <c r="J212" s="32">
        <v>2.207670720299345E-3</v>
      </c>
      <c r="K212" s="32">
        <v>2.5706267539756782E-2</v>
      </c>
      <c r="L212" s="32">
        <v>4.9017773620205797E-3</v>
      </c>
      <c r="M212" s="32">
        <v>0.1239289055191768</v>
      </c>
      <c r="N212" s="32">
        <v>1</v>
      </c>
      <c r="O212" s="297"/>
    </row>
    <row r="213" spans="1:15" ht="6.75" customHeight="1" thickBot="1" x14ac:dyDescent="0.3">
      <c r="A213" s="298"/>
      <c r="B213" s="299"/>
      <c r="C213" s="300"/>
      <c r="D213" s="300"/>
      <c r="E213" s="300"/>
      <c r="F213" s="300"/>
      <c r="G213" s="299"/>
      <c r="H213" s="299"/>
      <c r="I213" s="299"/>
      <c r="J213" s="299"/>
      <c r="K213" s="299"/>
      <c r="L213" s="299"/>
      <c r="M213" s="299"/>
      <c r="N213" s="301"/>
      <c r="O213" s="301"/>
    </row>
    <row r="214" spans="1:15" ht="15.75" thickTop="1" x14ac:dyDescent="0.25">
      <c r="A214" s="313" t="s">
        <v>852</v>
      </c>
      <c r="B214" s="303"/>
      <c r="C214" s="304"/>
      <c r="D214" s="304"/>
      <c r="E214" s="304"/>
      <c r="F214" s="304"/>
      <c r="G214" s="303"/>
      <c r="H214" s="303"/>
      <c r="I214" s="303"/>
      <c r="J214" s="303"/>
      <c r="K214" s="303"/>
      <c r="L214" s="303"/>
      <c r="M214" s="303"/>
      <c r="N214" s="305"/>
      <c r="O214" s="306"/>
    </row>
    <row r="215" spans="1:15" x14ac:dyDescent="0.25">
      <c r="A215" s="302"/>
      <c r="B215" s="303"/>
      <c r="C215" s="304"/>
      <c r="D215" s="304"/>
      <c r="E215" s="304"/>
      <c r="F215" s="304"/>
      <c r="G215" s="303"/>
      <c r="H215" s="303"/>
      <c r="I215" s="303"/>
      <c r="J215" s="303"/>
      <c r="K215" s="303"/>
      <c r="L215" s="303"/>
      <c r="M215" s="303"/>
      <c r="N215" s="305"/>
      <c r="O215" s="306"/>
    </row>
    <row r="216" spans="1:15" x14ac:dyDescent="0.25">
      <c r="A216" s="302"/>
      <c r="B216" s="303"/>
      <c r="C216" s="304"/>
      <c r="D216" s="304"/>
      <c r="E216" s="304"/>
      <c r="F216" s="304"/>
      <c r="G216" s="303"/>
      <c r="H216" s="303"/>
      <c r="I216" s="303"/>
      <c r="J216" s="303"/>
      <c r="K216" s="303"/>
      <c r="L216" s="303"/>
      <c r="M216" s="303"/>
      <c r="N216" s="305"/>
      <c r="O216" s="306"/>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A1D25-D951-417B-80FA-F8E56FD81ABE}">
  <sheetPr codeName="Hoja8"/>
  <dimension ref="A1:H328"/>
  <sheetViews>
    <sheetView zoomScaleNormal="100" workbookViewId="0">
      <selection activeCell="A12" sqref="A12"/>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76" t="s">
        <v>853</v>
      </c>
      <c r="B1" s="776"/>
      <c r="C1" s="776"/>
      <c r="D1" s="776"/>
      <c r="E1" s="776"/>
      <c r="F1" s="776"/>
    </row>
    <row r="2" spans="1:8" ht="18" x14ac:dyDescent="0.25">
      <c r="A2" s="777" t="s">
        <v>1</v>
      </c>
      <c r="B2" s="777"/>
      <c r="C2" s="777"/>
      <c r="D2" s="777"/>
      <c r="E2" s="777"/>
      <c r="F2" s="777"/>
    </row>
    <row r="3" spans="1:8" ht="18" x14ac:dyDescent="0.25">
      <c r="A3" s="777" t="s">
        <v>2</v>
      </c>
      <c r="B3" s="777"/>
      <c r="C3" s="777"/>
      <c r="D3" s="777"/>
      <c r="E3" s="777"/>
      <c r="F3" s="777"/>
    </row>
    <row r="4" spans="1:8" ht="30" customHeight="1" x14ac:dyDescent="0.25">
      <c r="A4" s="778" t="s">
        <v>3</v>
      </c>
      <c r="B4" s="778"/>
      <c r="C4" s="778"/>
      <c r="D4" s="778"/>
      <c r="E4" s="778"/>
      <c r="F4" s="778"/>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5916979.1428400008</v>
      </c>
      <c r="C7" s="6">
        <v>400109.17392999999</v>
      </c>
      <c r="D7" s="6">
        <v>0</v>
      </c>
      <c r="E7" s="6">
        <v>1818.43976</v>
      </c>
      <c r="F7" s="6">
        <v>6318906.7565300008</v>
      </c>
      <c r="H7" s="7"/>
    </row>
    <row r="8" spans="1:8" x14ac:dyDescent="0.25">
      <c r="A8" s="8" t="s">
        <v>10</v>
      </c>
      <c r="B8" s="9">
        <v>424134.69360000012</v>
      </c>
      <c r="C8" s="9">
        <v>76890.409060000005</v>
      </c>
      <c r="D8" s="9">
        <v>0</v>
      </c>
      <c r="E8" s="9">
        <v>1166.8283100000001</v>
      </c>
      <c r="F8" s="9">
        <v>502191.9309700001</v>
      </c>
      <c r="H8" s="7"/>
    </row>
    <row r="9" spans="1:8" x14ac:dyDescent="0.25">
      <c r="A9" s="10" t="s">
        <v>11</v>
      </c>
      <c r="B9" s="11">
        <v>144815.3297</v>
      </c>
      <c r="C9" s="11">
        <v>21571.96286</v>
      </c>
      <c r="D9" s="11">
        <v>0</v>
      </c>
      <c r="E9" s="11">
        <v>0</v>
      </c>
      <c r="F9" s="11">
        <v>166387.29256</v>
      </c>
    </row>
    <row r="10" spans="1:8" x14ac:dyDescent="0.25">
      <c r="A10" s="10" t="s">
        <v>12</v>
      </c>
      <c r="B10" s="11">
        <v>188936.19107000003</v>
      </c>
      <c r="C10" s="11">
        <v>53731.75187</v>
      </c>
      <c r="D10" s="11">
        <v>0</v>
      </c>
      <c r="E10" s="11">
        <v>1166.8283100000001</v>
      </c>
      <c r="F10" s="11">
        <v>243834.77125000005</v>
      </c>
    </row>
    <row r="11" spans="1:8" x14ac:dyDescent="0.25">
      <c r="A11" s="10" t="s">
        <v>13</v>
      </c>
      <c r="B11" s="11">
        <v>14906.09801</v>
      </c>
      <c r="C11" s="11">
        <v>611.60446000000002</v>
      </c>
      <c r="D11" s="11">
        <v>0</v>
      </c>
      <c r="E11" s="11">
        <v>0</v>
      </c>
      <c r="F11" s="11">
        <v>15517.70247</v>
      </c>
    </row>
    <row r="12" spans="1:8" x14ac:dyDescent="0.25">
      <c r="A12" s="10" t="s">
        <v>14</v>
      </c>
      <c r="B12" s="11">
        <v>0</v>
      </c>
      <c r="C12" s="11">
        <v>0</v>
      </c>
      <c r="D12" s="11">
        <v>0</v>
      </c>
      <c r="E12" s="11">
        <v>0</v>
      </c>
      <c r="F12" s="11">
        <v>0</v>
      </c>
    </row>
    <row r="13" spans="1:8" x14ac:dyDescent="0.25">
      <c r="A13" s="10" t="s">
        <v>15</v>
      </c>
      <c r="B13" s="11">
        <v>0</v>
      </c>
      <c r="C13" s="11">
        <v>967.17459999999994</v>
      </c>
      <c r="D13" s="11">
        <v>0</v>
      </c>
      <c r="E13" s="11">
        <v>0</v>
      </c>
      <c r="F13" s="11">
        <v>967.17459999999994</v>
      </c>
    </row>
    <row r="14" spans="1:8" x14ac:dyDescent="0.25">
      <c r="A14" s="10" t="s">
        <v>16</v>
      </c>
      <c r="B14" s="11">
        <v>75477.074820000009</v>
      </c>
      <c r="C14" s="11">
        <v>7.9152700000000005</v>
      </c>
      <c r="D14" s="11">
        <v>0</v>
      </c>
      <c r="E14" s="11">
        <v>0</v>
      </c>
      <c r="F14" s="11">
        <v>75484.990090000007</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294908.18260999996</v>
      </c>
      <c r="C17" s="9">
        <v>13466.958489999997</v>
      </c>
      <c r="D17" s="9">
        <v>0</v>
      </c>
      <c r="E17" s="9">
        <v>515.84784999999999</v>
      </c>
      <c r="F17" s="9">
        <v>308890.98894999997</v>
      </c>
    </row>
    <row r="18" spans="1:6" x14ac:dyDescent="0.25">
      <c r="A18" s="10" t="s">
        <v>20</v>
      </c>
      <c r="B18" s="11">
        <v>0</v>
      </c>
      <c r="C18" s="11">
        <v>0</v>
      </c>
      <c r="D18" s="11">
        <v>0</v>
      </c>
      <c r="E18" s="11">
        <v>0</v>
      </c>
      <c r="F18" s="11">
        <v>0</v>
      </c>
    </row>
    <row r="19" spans="1:6" x14ac:dyDescent="0.25">
      <c r="A19" s="10" t="s">
        <v>21</v>
      </c>
      <c r="B19" s="11">
        <v>29334.31395</v>
      </c>
      <c r="C19" s="11">
        <v>3432.7374199999999</v>
      </c>
      <c r="D19" s="11">
        <v>0</v>
      </c>
      <c r="E19" s="11">
        <v>0</v>
      </c>
      <c r="F19" s="11">
        <v>32767.051370000001</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29316.535860000004</v>
      </c>
      <c r="C22" s="11">
        <v>737.33894000000009</v>
      </c>
      <c r="D22" s="11">
        <v>0</v>
      </c>
      <c r="E22" s="11">
        <v>62.696870000000004</v>
      </c>
      <c r="F22" s="11">
        <v>30116.571670000005</v>
      </c>
    </row>
    <row r="23" spans="1:6" x14ac:dyDescent="0.25">
      <c r="A23" s="10" t="s">
        <v>25</v>
      </c>
      <c r="B23" s="11">
        <v>205486.54213999998</v>
      </c>
      <c r="C23" s="11">
        <v>9296.8821299999981</v>
      </c>
      <c r="D23" s="11">
        <v>0</v>
      </c>
      <c r="E23" s="11">
        <v>453.15098</v>
      </c>
      <c r="F23" s="11">
        <v>215236.57524999997</v>
      </c>
    </row>
    <row r="24" spans="1:6" x14ac:dyDescent="0.25">
      <c r="A24" s="10" t="s">
        <v>26</v>
      </c>
      <c r="B24" s="11">
        <v>31803.843250000002</v>
      </c>
      <c r="C24" s="11">
        <v>0</v>
      </c>
      <c r="D24" s="11">
        <v>0</v>
      </c>
      <c r="E24" s="11">
        <v>0</v>
      </c>
      <c r="F24" s="11">
        <v>31803.843250000002</v>
      </c>
    </row>
    <row r="25" spans="1:6" x14ac:dyDescent="0.25">
      <c r="A25" s="10" t="s">
        <v>27</v>
      </c>
      <c r="B25" s="11">
        <v>-1033.05259</v>
      </c>
      <c r="C25" s="11">
        <v>0</v>
      </c>
      <c r="D25" s="11">
        <v>0</v>
      </c>
      <c r="E25" s="11">
        <v>0</v>
      </c>
      <c r="F25" s="11">
        <v>-1033.05259</v>
      </c>
    </row>
    <row r="26" spans="1:6" x14ac:dyDescent="0.25">
      <c r="A26" s="8" t="s">
        <v>28</v>
      </c>
      <c r="B26" s="9">
        <v>4816334.6106500002</v>
      </c>
      <c r="C26" s="9">
        <v>27321.471219999999</v>
      </c>
      <c r="D26" s="9">
        <v>0</v>
      </c>
      <c r="E26" s="9">
        <v>135.37165999999999</v>
      </c>
      <c r="F26" s="9">
        <v>4843791.4535299996</v>
      </c>
    </row>
    <row r="27" spans="1:6" x14ac:dyDescent="0.25">
      <c r="A27" s="12" t="s">
        <v>29</v>
      </c>
      <c r="B27" s="11">
        <v>4164692.4212800004</v>
      </c>
      <c r="C27" s="11">
        <v>28195.359130000001</v>
      </c>
      <c r="D27" s="11">
        <v>0</v>
      </c>
      <c r="E27" s="11">
        <v>131.60809</v>
      </c>
      <c r="F27" s="11">
        <v>4193019.3885000008</v>
      </c>
    </row>
    <row r="28" spans="1:6" x14ac:dyDescent="0.25">
      <c r="A28" s="10" t="s">
        <v>30</v>
      </c>
      <c r="B28" s="11">
        <v>2863050.5740900002</v>
      </c>
      <c r="C28" s="11">
        <v>11524.99195</v>
      </c>
      <c r="D28" s="11">
        <v>0</v>
      </c>
      <c r="E28" s="11">
        <v>131.60809</v>
      </c>
      <c r="F28" s="11">
        <v>2874707.1741300006</v>
      </c>
    </row>
    <row r="29" spans="1:6" x14ac:dyDescent="0.25">
      <c r="A29" s="10" t="s">
        <v>31</v>
      </c>
      <c r="B29" s="11">
        <v>1301641.8471899999</v>
      </c>
      <c r="C29" s="11">
        <v>16670.367180000001</v>
      </c>
      <c r="D29" s="11">
        <v>0</v>
      </c>
      <c r="E29" s="11">
        <v>0</v>
      </c>
      <c r="F29" s="11">
        <v>1318312.2143699999</v>
      </c>
    </row>
    <row r="30" spans="1:6" x14ac:dyDescent="0.25">
      <c r="A30" s="12" t="s">
        <v>32</v>
      </c>
      <c r="B30" s="11">
        <v>93942.394609999988</v>
      </c>
      <c r="C30" s="11">
        <v>2185.6356499999997</v>
      </c>
      <c r="D30" s="11">
        <v>0</v>
      </c>
      <c r="E30" s="11">
        <v>0</v>
      </c>
      <c r="F30" s="11">
        <v>96128.030259999985</v>
      </c>
    </row>
    <row r="31" spans="1:6" x14ac:dyDescent="0.25">
      <c r="A31" s="10" t="s">
        <v>33</v>
      </c>
      <c r="B31" s="11">
        <v>56602.695989999986</v>
      </c>
      <c r="C31" s="11">
        <v>11.594149999999999</v>
      </c>
      <c r="D31" s="11">
        <v>0</v>
      </c>
      <c r="E31" s="11">
        <v>0</v>
      </c>
      <c r="F31" s="11">
        <v>56614.290139999983</v>
      </c>
    </row>
    <row r="32" spans="1:6" x14ac:dyDescent="0.25">
      <c r="A32" s="10" t="s">
        <v>34</v>
      </c>
      <c r="B32" s="11">
        <v>37339.698619999996</v>
      </c>
      <c r="C32" s="11">
        <v>2174.0414999999998</v>
      </c>
      <c r="D32" s="11">
        <v>0</v>
      </c>
      <c r="E32" s="11">
        <v>0</v>
      </c>
      <c r="F32" s="11">
        <v>39513.740119999995</v>
      </c>
    </row>
    <row r="33" spans="1:6" x14ac:dyDescent="0.25">
      <c r="A33" s="12" t="s">
        <v>35</v>
      </c>
      <c r="B33" s="11">
        <v>104626.26628000001</v>
      </c>
      <c r="C33" s="11">
        <v>5879.1983</v>
      </c>
      <c r="D33" s="11">
        <v>0</v>
      </c>
      <c r="E33" s="11">
        <v>0</v>
      </c>
      <c r="F33" s="11">
        <v>110505.46458000001</v>
      </c>
    </row>
    <row r="34" spans="1:6" x14ac:dyDescent="0.25">
      <c r="A34" s="10" t="s">
        <v>36</v>
      </c>
      <c r="B34" s="11">
        <v>52547.426050000002</v>
      </c>
      <c r="C34" s="11">
        <v>1800.7438999999999</v>
      </c>
      <c r="D34" s="11">
        <v>0</v>
      </c>
      <c r="E34" s="11">
        <v>0</v>
      </c>
      <c r="F34" s="11">
        <v>54348.169950000003</v>
      </c>
    </row>
    <row r="35" spans="1:6" x14ac:dyDescent="0.25">
      <c r="A35" s="10" t="s">
        <v>37</v>
      </c>
      <c r="B35" s="11">
        <v>52078.840230000002</v>
      </c>
      <c r="C35" s="11">
        <v>4078.4543999999996</v>
      </c>
      <c r="D35" s="11">
        <v>0</v>
      </c>
      <c r="E35" s="11">
        <v>0</v>
      </c>
      <c r="F35" s="11">
        <v>56157.294630000004</v>
      </c>
    </row>
    <row r="36" spans="1:6" x14ac:dyDescent="0.25">
      <c r="A36" s="12" t="s">
        <v>38</v>
      </c>
      <c r="B36" s="11">
        <v>685529.91888000013</v>
      </c>
      <c r="C36" s="11">
        <v>7715.9571099999994</v>
      </c>
      <c r="D36" s="11">
        <v>0</v>
      </c>
      <c r="E36" s="11">
        <v>3.9072199999999997</v>
      </c>
      <c r="F36" s="11">
        <v>693249.78321000014</v>
      </c>
    </row>
    <row r="37" spans="1:6" x14ac:dyDescent="0.25">
      <c r="A37" s="13" t="s">
        <v>39</v>
      </c>
      <c r="B37" s="11">
        <v>142599.29648000002</v>
      </c>
      <c r="C37" s="11">
        <v>423.04977000000002</v>
      </c>
      <c r="D37" s="11">
        <v>0</v>
      </c>
      <c r="E37" s="11">
        <v>0.19059999999999999</v>
      </c>
      <c r="F37" s="11">
        <v>143022.53685000003</v>
      </c>
    </row>
    <row r="38" spans="1:6" x14ac:dyDescent="0.25">
      <c r="A38" s="10" t="s">
        <v>40</v>
      </c>
      <c r="B38" s="11">
        <v>345499.51838000002</v>
      </c>
      <c r="C38" s="11">
        <v>4540.2202600000001</v>
      </c>
      <c r="D38" s="11">
        <v>0</v>
      </c>
      <c r="E38" s="11">
        <v>0</v>
      </c>
      <c r="F38" s="11">
        <v>350039.73864</v>
      </c>
    </row>
    <row r="39" spans="1:6" x14ac:dyDescent="0.25">
      <c r="A39" s="10" t="s">
        <v>41</v>
      </c>
      <c r="B39" s="11">
        <v>441.70656000000002</v>
      </c>
      <c r="C39" s="11">
        <v>0</v>
      </c>
      <c r="D39" s="11">
        <v>0</v>
      </c>
      <c r="E39" s="11">
        <v>0</v>
      </c>
      <c r="F39" s="11">
        <v>441.70656000000002</v>
      </c>
    </row>
    <row r="40" spans="1:6" x14ac:dyDescent="0.25">
      <c r="A40" s="10" t="s">
        <v>42</v>
      </c>
      <c r="B40" s="11">
        <v>3977.1505099999999</v>
      </c>
      <c r="C40" s="11">
        <v>0</v>
      </c>
      <c r="D40" s="11">
        <v>0</v>
      </c>
      <c r="E40" s="11">
        <v>0</v>
      </c>
      <c r="F40" s="11">
        <v>3977.1505099999999</v>
      </c>
    </row>
    <row r="41" spans="1:6" x14ac:dyDescent="0.25">
      <c r="A41" s="10" t="s">
        <v>43</v>
      </c>
      <c r="B41" s="11">
        <v>0</v>
      </c>
      <c r="C41" s="11">
        <v>0</v>
      </c>
      <c r="D41" s="11">
        <v>0</v>
      </c>
      <c r="E41" s="11">
        <v>0</v>
      </c>
      <c r="F41" s="11">
        <v>0</v>
      </c>
    </row>
    <row r="42" spans="1:6" x14ac:dyDescent="0.25">
      <c r="A42" s="14" t="s">
        <v>44</v>
      </c>
      <c r="B42" s="11">
        <v>308.26751000000002</v>
      </c>
      <c r="C42" s="11">
        <v>96.725520000000003</v>
      </c>
      <c r="D42" s="11">
        <v>0</v>
      </c>
      <c r="E42" s="11">
        <v>0</v>
      </c>
      <c r="F42" s="11">
        <v>404.99303000000003</v>
      </c>
    </row>
    <row r="43" spans="1:6" x14ac:dyDescent="0.25">
      <c r="A43" s="13" t="s">
        <v>45</v>
      </c>
      <c r="B43" s="11">
        <v>56252.968540000009</v>
      </c>
      <c r="C43" s="11">
        <v>916.28993999999989</v>
      </c>
      <c r="D43" s="11">
        <v>0</v>
      </c>
      <c r="E43" s="11">
        <v>3.7166199999999998</v>
      </c>
      <c r="F43" s="11">
        <v>57172.975100000011</v>
      </c>
    </row>
    <row r="44" spans="1:6" x14ac:dyDescent="0.25">
      <c r="A44" s="10" t="s">
        <v>46</v>
      </c>
      <c r="B44" s="11">
        <v>134543.10062000001</v>
      </c>
      <c r="C44" s="11">
        <v>1712.25343</v>
      </c>
      <c r="D44" s="11">
        <v>0</v>
      </c>
      <c r="E44" s="11">
        <v>0</v>
      </c>
      <c r="F44" s="11">
        <v>136255.35405000002</v>
      </c>
    </row>
    <row r="45" spans="1:6" x14ac:dyDescent="0.25">
      <c r="A45" s="10" t="s">
        <v>47</v>
      </c>
      <c r="B45" s="11">
        <v>472.41491000000002</v>
      </c>
      <c r="C45" s="11">
        <v>0</v>
      </c>
      <c r="D45" s="11">
        <v>0</v>
      </c>
      <c r="E45" s="11">
        <v>0</v>
      </c>
      <c r="F45" s="11">
        <v>472.41491000000002</v>
      </c>
    </row>
    <row r="46" spans="1:6" x14ac:dyDescent="0.25">
      <c r="A46" s="10" t="s">
        <v>48</v>
      </c>
      <c r="B46" s="11">
        <v>1363.1983300000002</v>
      </c>
      <c r="C46" s="11">
        <v>0</v>
      </c>
      <c r="D46" s="11">
        <v>0</v>
      </c>
      <c r="E46" s="11">
        <v>0</v>
      </c>
      <c r="F46" s="11">
        <v>1363.1983300000002</v>
      </c>
    </row>
    <row r="47" spans="1:6" x14ac:dyDescent="0.25">
      <c r="A47" s="10" t="s">
        <v>49</v>
      </c>
      <c r="B47" s="11">
        <v>0</v>
      </c>
      <c r="C47" s="11">
        <v>0</v>
      </c>
      <c r="D47" s="11">
        <v>0</v>
      </c>
      <c r="E47" s="11">
        <v>0</v>
      </c>
      <c r="F47" s="11">
        <v>0</v>
      </c>
    </row>
    <row r="48" spans="1:6" x14ac:dyDescent="0.25">
      <c r="A48" s="14" t="s">
        <v>50</v>
      </c>
      <c r="B48" s="11">
        <v>72.297039999999996</v>
      </c>
      <c r="C48" s="11">
        <v>27.418189999999999</v>
      </c>
      <c r="D48" s="11">
        <v>0</v>
      </c>
      <c r="E48" s="11">
        <v>0</v>
      </c>
      <c r="F48" s="11">
        <v>99.715229999999991</v>
      </c>
    </row>
    <row r="49" spans="1:6" x14ac:dyDescent="0.25">
      <c r="A49" s="15" t="s">
        <v>51</v>
      </c>
      <c r="B49" s="11">
        <v>-232456.39040000003</v>
      </c>
      <c r="C49" s="11">
        <v>-16654.678970000001</v>
      </c>
      <c r="D49" s="11">
        <v>0</v>
      </c>
      <c r="E49" s="11">
        <v>-0.14365</v>
      </c>
      <c r="F49" s="11">
        <v>-249111.21302000005</v>
      </c>
    </row>
    <row r="50" spans="1:6" x14ac:dyDescent="0.25">
      <c r="A50" s="10" t="s">
        <v>52</v>
      </c>
      <c r="B50" s="11">
        <v>-15099.187480000001</v>
      </c>
      <c r="C50" s="11">
        <v>-167.28144</v>
      </c>
      <c r="D50" s="11">
        <v>0</v>
      </c>
      <c r="E50" s="11">
        <v>-0.14365</v>
      </c>
      <c r="F50" s="11">
        <v>-15266.612570000001</v>
      </c>
    </row>
    <row r="51" spans="1:6" x14ac:dyDescent="0.25">
      <c r="A51" s="10" t="s">
        <v>53</v>
      </c>
      <c r="B51" s="11">
        <v>-9933.0250199999991</v>
      </c>
      <c r="C51" s="11">
        <v>-230.79589999999999</v>
      </c>
      <c r="D51" s="11">
        <v>0</v>
      </c>
      <c r="E51" s="11">
        <v>0</v>
      </c>
      <c r="F51" s="11">
        <v>-10163.820919999998</v>
      </c>
    </row>
    <row r="52" spans="1:6" x14ac:dyDescent="0.25">
      <c r="A52" s="10" t="s">
        <v>54</v>
      </c>
      <c r="B52" s="11">
        <v>-43629.922720000002</v>
      </c>
      <c r="C52" s="11">
        <v>-9.2753399999999999</v>
      </c>
      <c r="D52" s="11">
        <v>0</v>
      </c>
      <c r="E52" s="11">
        <v>0</v>
      </c>
      <c r="F52" s="11">
        <v>-43639.198060000002</v>
      </c>
    </row>
    <row r="53" spans="1:6" x14ac:dyDescent="0.25">
      <c r="A53" s="10" t="s">
        <v>55</v>
      </c>
      <c r="B53" s="11">
        <v>-17496.2428</v>
      </c>
      <c r="C53" s="11">
        <v>-930.78106000000002</v>
      </c>
      <c r="D53" s="11">
        <v>0</v>
      </c>
      <c r="E53" s="11">
        <v>0</v>
      </c>
      <c r="F53" s="11">
        <v>-18427.023860000001</v>
      </c>
    </row>
    <row r="54" spans="1:6" x14ac:dyDescent="0.25">
      <c r="A54" s="10" t="s">
        <v>56</v>
      </c>
      <c r="B54" s="11">
        <v>-35514.582409999995</v>
      </c>
      <c r="C54" s="11">
        <v>-956.83293999999989</v>
      </c>
      <c r="D54" s="11">
        <v>0</v>
      </c>
      <c r="E54" s="11">
        <v>0</v>
      </c>
      <c r="F54" s="11">
        <v>-36471.415349999996</v>
      </c>
    </row>
    <row r="55" spans="1:6" x14ac:dyDescent="0.25">
      <c r="A55" s="10" t="s">
        <v>57</v>
      </c>
      <c r="B55" s="11">
        <v>-30435.784530000001</v>
      </c>
      <c r="C55" s="11">
        <v>-3424.1054800000002</v>
      </c>
      <c r="D55" s="11">
        <v>0</v>
      </c>
      <c r="E55" s="11">
        <v>0</v>
      </c>
      <c r="F55" s="11">
        <v>-33859.890010000003</v>
      </c>
    </row>
    <row r="56" spans="1:6" x14ac:dyDescent="0.25">
      <c r="A56" s="10" t="s">
        <v>58</v>
      </c>
      <c r="B56" s="11">
        <v>-65075.915310000004</v>
      </c>
      <c r="C56" s="11">
        <v>-10733.279480000001</v>
      </c>
      <c r="D56" s="11">
        <v>0</v>
      </c>
      <c r="E56" s="11">
        <v>0</v>
      </c>
      <c r="F56" s="11">
        <v>-75809.194790000009</v>
      </c>
    </row>
    <row r="57" spans="1:6" x14ac:dyDescent="0.25">
      <c r="A57" s="10" t="s">
        <v>59</v>
      </c>
      <c r="B57" s="11">
        <v>-4216.83421</v>
      </c>
      <c r="C57" s="11">
        <v>0</v>
      </c>
      <c r="D57" s="11">
        <v>0</v>
      </c>
      <c r="E57" s="11">
        <v>0</v>
      </c>
      <c r="F57" s="11">
        <v>-4216.83421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0</v>
      </c>
      <c r="C60" s="11">
        <v>0</v>
      </c>
      <c r="D60" s="11">
        <v>0</v>
      </c>
      <c r="E60" s="11">
        <v>0</v>
      </c>
      <c r="F60" s="11">
        <v>0</v>
      </c>
    </row>
    <row r="61" spans="1:6" x14ac:dyDescent="0.25">
      <c r="A61" s="10" t="s">
        <v>63</v>
      </c>
      <c r="B61" s="11">
        <v>0</v>
      </c>
      <c r="C61" s="11">
        <v>0</v>
      </c>
      <c r="D61" s="11">
        <v>0</v>
      </c>
      <c r="E61" s="11">
        <v>0</v>
      </c>
      <c r="F61" s="11">
        <v>0</v>
      </c>
    </row>
    <row r="62" spans="1:6" x14ac:dyDescent="0.25">
      <c r="A62" s="10" t="s">
        <v>64</v>
      </c>
      <c r="B62" s="11">
        <v>-3060.0728199999999</v>
      </c>
      <c r="C62" s="11">
        <v>0</v>
      </c>
      <c r="D62" s="11">
        <v>0</v>
      </c>
      <c r="E62" s="11">
        <v>0</v>
      </c>
      <c r="F62" s="11">
        <v>-3060.0728199999999</v>
      </c>
    </row>
    <row r="63" spans="1:6" x14ac:dyDescent="0.25">
      <c r="A63" s="10" t="s">
        <v>65</v>
      </c>
      <c r="B63" s="11">
        <v>-4497.2152900000001</v>
      </c>
      <c r="C63" s="11">
        <v>-168.68835999999999</v>
      </c>
      <c r="D63" s="11">
        <v>0</v>
      </c>
      <c r="E63" s="11">
        <v>0</v>
      </c>
      <c r="F63" s="11">
        <v>-4665.9036500000002</v>
      </c>
    </row>
    <row r="64" spans="1:6" x14ac:dyDescent="0.25">
      <c r="A64" s="10" t="s">
        <v>66</v>
      </c>
      <c r="B64" s="11">
        <v>-1088.22317</v>
      </c>
      <c r="C64" s="11">
        <v>0</v>
      </c>
      <c r="D64" s="11">
        <v>0</v>
      </c>
      <c r="E64" s="11">
        <v>0</v>
      </c>
      <c r="F64" s="11">
        <v>-1088.22317</v>
      </c>
    </row>
    <row r="65" spans="1:6" x14ac:dyDescent="0.25">
      <c r="A65" s="10" t="s">
        <v>67</v>
      </c>
      <c r="B65" s="11">
        <v>-2409.3846399999998</v>
      </c>
      <c r="C65" s="11">
        <v>-33.63897</v>
      </c>
      <c r="D65" s="11">
        <v>0</v>
      </c>
      <c r="E65" s="11">
        <v>0</v>
      </c>
      <c r="F65" s="11">
        <v>-2443.0236099999997</v>
      </c>
    </row>
    <row r="66" spans="1:6" x14ac:dyDescent="0.25">
      <c r="A66" s="8" t="s">
        <v>68</v>
      </c>
      <c r="B66" s="9">
        <v>106977.79272</v>
      </c>
      <c r="C66" s="9">
        <v>1583.9252900000001</v>
      </c>
      <c r="D66" s="9">
        <v>0</v>
      </c>
      <c r="E66" s="9">
        <v>0</v>
      </c>
      <c r="F66" s="9">
        <v>108561.71801</v>
      </c>
    </row>
    <row r="67" spans="1:6" x14ac:dyDescent="0.25">
      <c r="A67" s="10" t="s">
        <v>69</v>
      </c>
      <c r="B67" s="11">
        <v>0</v>
      </c>
      <c r="C67" s="11">
        <v>0</v>
      </c>
      <c r="D67" s="11">
        <v>0</v>
      </c>
      <c r="E67" s="11">
        <v>0</v>
      </c>
      <c r="F67" s="11">
        <v>0</v>
      </c>
    </row>
    <row r="68" spans="1:6" x14ac:dyDescent="0.25">
      <c r="A68" s="10" t="s">
        <v>70</v>
      </c>
      <c r="B68" s="11">
        <v>11500.424370000001</v>
      </c>
      <c r="C68" s="11">
        <v>90.888480000000001</v>
      </c>
      <c r="D68" s="11">
        <v>0</v>
      </c>
      <c r="E68" s="11">
        <v>0</v>
      </c>
      <c r="F68" s="11">
        <v>11591.31285</v>
      </c>
    </row>
    <row r="69" spans="1:6" x14ac:dyDescent="0.25">
      <c r="A69" s="10" t="s">
        <v>71</v>
      </c>
      <c r="B69" s="11">
        <v>95477.36834999999</v>
      </c>
      <c r="C69" s="11">
        <v>1493.0368100000001</v>
      </c>
      <c r="D69" s="11">
        <v>0</v>
      </c>
      <c r="E69" s="11">
        <v>0</v>
      </c>
      <c r="F69" s="11">
        <v>96970.405159999995</v>
      </c>
    </row>
    <row r="70" spans="1:6" x14ac:dyDescent="0.25">
      <c r="A70" s="10" t="s">
        <v>72</v>
      </c>
      <c r="B70" s="11">
        <v>0</v>
      </c>
      <c r="C70" s="11">
        <v>0</v>
      </c>
      <c r="D70" s="11">
        <v>0</v>
      </c>
      <c r="E70" s="11">
        <v>0</v>
      </c>
      <c r="F70" s="11">
        <v>0</v>
      </c>
    </row>
    <row r="71" spans="1:6" x14ac:dyDescent="0.25">
      <c r="A71" s="10" t="s">
        <v>73</v>
      </c>
      <c r="B71" s="11">
        <v>0</v>
      </c>
      <c r="C71" s="11">
        <v>0</v>
      </c>
      <c r="D71" s="11">
        <v>0</v>
      </c>
      <c r="E71" s="11">
        <v>0</v>
      </c>
      <c r="F71" s="11">
        <v>0</v>
      </c>
    </row>
    <row r="72" spans="1:6" x14ac:dyDescent="0.25">
      <c r="A72" s="8" t="s">
        <v>74</v>
      </c>
      <c r="B72" s="9">
        <v>971.16937000000144</v>
      </c>
      <c r="C72" s="9">
        <v>0</v>
      </c>
      <c r="D72" s="9">
        <v>0</v>
      </c>
      <c r="E72" s="9">
        <v>0</v>
      </c>
      <c r="F72" s="9">
        <v>971.16937000000144</v>
      </c>
    </row>
    <row r="73" spans="1:6" x14ac:dyDescent="0.25">
      <c r="A73" s="10" t="s">
        <v>75</v>
      </c>
      <c r="B73" s="11">
        <v>0</v>
      </c>
      <c r="C73" s="11">
        <v>0</v>
      </c>
      <c r="D73" s="11">
        <v>0</v>
      </c>
      <c r="E73" s="11">
        <v>0</v>
      </c>
      <c r="F73" s="11">
        <v>0</v>
      </c>
    </row>
    <row r="74" spans="1:6" x14ac:dyDescent="0.25">
      <c r="A74" s="10" t="s">
        <v>76</v>
      </c>
      <c r="B74" s="11">
        <v>9394.7579299999998</v>
      </c>
      <c r="C74" s="11">
        <v>0</v>
      </c>
      <c r="D74" s="11">
        <v>0</v>
      </c>
      <c r="E74" s="11">
        <v>0</v>
      </c>
      <c r="F74" s="11">
        <v>9394.7579299999998</v>
      </c>
    </row>
    <row r="75" spans="1:6" x14ac:dyDescent="0.25">
      <c r="A75" s="10" t="s">
        <v>77</v>
      </c>
      <c r="B75" s="11">
        <v>0</v>
      </c>
      <c r="C75" s="11">
        <v>0</v>
      </c>
      <c r="D75" s="11">
        <v>0</v>
      </c>
      <c r="E75" s="11">
        <v>0</v>
      </c>
      <c r="F75" s="11">
        <v>0</v>
      </c>
    </row>
    <row r="76" spans="1:6" x14ac:dyDescent="0.25">
      <c r="A76" s="10" t="s">
        <v>78</v>
      </c>
      <c r="B76" s="11">
        <v>50</v>
      </c>
      <c r="C76" s="11">
        <v>0</v>
      </c>
      <c r="D76" s="11">
        <v>0</v>
      </c>
      <c r="E76" s="11">
        <v>0</v>
      </c>
      <c r="F76" s="11">
        <v>50</v>
      </c>
    </row>
    <row r="77" spans="1:6" x14ac:dyDescent="0.25">
      <c r="A77" s="10" t="s">
        <v>79</v>
      </c>
      <c r="B77" s="11">
        <v>-8473.5885599999983</v>
      </c>
      <c r="C77" s="11">
        <v>0</v>
      </c>
      <c r="D77" s="11">
        <v>0</v>
      </c>
      <c r="E77" s="11">
        <v>0</v>
      </c>
      <c r="F77" s="11">
        <v>-8473.5885599999983</v>
      </c>
    </row>
    <row r="78" spans="1:6" x14ac:dyDescent="0.25">
      <c r="A78" s="8" t="s">
        <v>80</v>
      </c>
      <c r="B78" s="9">
        <v>139691.14939000001</v>
      </c>
      <c r="C78" s="9">
        <v>280846.40986999997</v>
      </c>
      <c r="D78" s="9">
        <v>0</v>
      </c>
      <c r="E78" s="9">
        <v>0.39194000000000001</v>
      </c>
      <c r="F78" s="9">
        <v>420537.95120000001</v>
      </c>
    </row>
    <row r="79" spans="1:6" x14ac:dyDescent="0.25">
      <c r="A79" s="10" t="s">
        <v>20</v>
      </c>
      <c r="B79" s="11">
        <v>0</v>
      </c>
      <c r="C79" s="11">
        <v>0</v>
      </c>
      <c r="D79" s="11">
        <v>0</v>
      </c>
      <c r="E79" s="11">
        <v>0</v>
      </c>
      <c r="F79" s="11">
        <v>0</v>
      </c>
    </row>
    <row r="80" spans="1:6" x14ac:dyDescent="0.25">
      <c r="A80" s="10" t="s">
        <v>21</v>
      </c>
      <c r="B80" s="11">
        <v>6084.7786999999998</v>
      </c>
      <c r="C80" s="11">
        <v>0</v>
      </c>
      <c r="D80" s="11">
        <v>0</v>
      </c>
      <c r="E80" s="11">
        <v>0</v>
      </c>
      <c r="F80" s="11">
        <v>6084.7786999999998</v>
      </c>
    </row>
    <row r="81" spans="1:6" x14ac:dyDescent="0.25">
      <c r="A81" s="10" t="s">
        <v>22</v>
      </c>
      <c r="B81" s="11">
        <v>0</v>
      </c>
      <c r="C81" s="11">
        <v>13720</v>
      </c>
      <c r="D81" s="11">
        <v>0</v>
      </c>
      <c r="E81" s="11">
        <v>0</v>
      </c>
      <c r="F81" s="11">
        <v>13720</v>
      </c>
    </row>
    <row r="82" spans="1:6" x14ac:dyDescent="0.25">
      <c r="A82" s="10" t="s">
        <v>23</v>
      </c>
      <c r="B82" s="11">
        <v>0</v>
      </c>
      <c r="C82" s="11">
        <v>0</v>
      </c>
      <c r="D82" s="11">
        <v>0</v>
      </c>
      <c r="E82" s="11">
        <v>0</v>
      </c>
      <c r="F82" s="11">
        <v>0</v>
      </c>
    </row>
    <row r="83" spans="1:6" x14ac:dyDescent="0.25">
      <c r="A83" s="10" t="s">
        <v>81</v>
      </c>
      <c r="B83" s="11">
        <v>562.14368000000002</v>
      </c>
      <c r="C83" s="11">
        <v>0</v>
      </c>
      <c r="D83" s="11">
        <v>0</v>
      </c>
      <c r="E83" s="11">
        <v>0</v>
      </c>
      <c r="F83" s="11">
        <v>562.14368000000002</v>
      </c>
    </row>
    <row r="84" spans="1:6" x14ac:dyDescent="0.25">
      <c r="A84" s="10" t="s">
        <v>24</v>
      </c>
      <c r="B84" s="11">
        <v>36855.67</v>
      </c>
      <c r="C84" s="11">
        <v>507.01812999999999</v>
      </c>
      <c r="D84" s="11">
        <v>0</v>
      </c>
      <c r="E84" s="11">
        <v>0</v>
      </c>
      <c r="F84" s="11">
        <v>37362.688129999995</v>
      </c>
    </row>
    <row r="85" spans="1:6" x14ac:dyDescent="0.25">
      <c r="A85" s="10" t="s">
        <v>25</v>
      </c>
      <c r="B85" s="11">
        <v>96094.985150000008</v>
      </c>
      <c r="C85" s="11">
        <v>266911.07261999999</v>
      </c>
      <c r="D85" s="11">
        <v>0</v>
      </c>
      <c r="E85" s="11">
        <v>0.39194000000000001</v>
      </c>
      <c r="F85" s="11">
        <v>363006.44971000002</v>
      </c>
    </row>
    <row r="86" spans="1:6" x14ac:dyDescent="0.25">
      <c r="A86" s="10" t="s">
        <v>82</v>
      </c>
      <c r="B86" s="11">
        <v>1110.5155400000001</v>
      </c>
      <c r="C86" s="11">
        <v>0</v>
      </c>
      <c r="D86" s="11">
        <v>0</v>
      </c>
      <c r="E86" s="11">
        <v>0</v>
      </c>
      <c r="F86" s="11">
        <v>1110.5155400000001</v>
      </c>
    </row>
    <row r="87" spans="1:6" x14ac:dyDescent="0.25">
      <c r="A87" s="10" t="s">
        <v>83</v>
      </c>
      <c r="B87" s="11">
        <v>-1016.9436800000001</v>
      </c>
      <c r="C87" s="11">
        <v>-291.68088</v>
      </c>
      <c r="D87" s="11">
        <v>0</v>
      </c>
      <c r="E87" s="11">
        <v>0</v>
      </c>
      <c r="F87" s="11">
        <v>-1308.6245600000002</v>
      </c>
    </row>
    <row r="88" spans="1:6" x14ac:dyDescent="0.25">
      <c r="A88" s="8" t="s">
        <v>84</v>
      </c>
      <c r="B88" s="9">
        <v>126529.56907000001</v>
      </c>
      <c r="C88" s="9">
        <v>0</v>
      </c>
      <c r="D88" s="9">
        <v>0</v>
      </c>
      <c r="E88" s="9">
        <v>0</v>
      </c>
      <c r="F88" s="9">
        <v>126529.56907000001</v>
      </c>
    </row>
    <row r="89" spans="1:6" x14ac:dyDescent="0.25">
      <c r="A89" s="10" t="s">
        <v>85</v>
      </c>
      <c r="B89" s="11">
        <v>27376.2</v>
      </c>
      <c r="C89" s="11">
        <v>0</v>
      </c>
      <c r="D89" s="11">
        <v>0</v>
      </c>
      <c r="E89" s="11">
        <v>0</v>
      </c>
      <c r="F89" s="11">
        <v>27376.2</v>
      </c>
    </row>
    <row r="90" spans="1:6" x14ac:dyDescent="0.25">
      <c r="A90" s="10" t="s">
        <v>86</v>
      </c>
      <c r="B90" s="11">
        <v>80885.251640000002</v>
      </c>
      <c r="C90" s="11">
        <v>0</v>
      </c>
      <c r="D90" s="11">
        <v>0</v>
      </c>
      <c r="E90" s="11">
        <v>0</v>
      </c>
      <c r="F90" s="11">
        <v>80885.251640000002</v>
      </c>
    </row>
    <row r="91" spans="1:6" x14ac:dyDescent="0.25">
      <c r="A91" s="10" t="s">
        <v>87</v>
      </c>
      <c r="B91" s="11">
        <v>5257.8015400000031</v>
      </c>
      <c r="C91" s="11">
        <v>0</v>
      </c>
      <c r="D91" s="11">
        <v>0</v>
      </c>
      <c r="E91" s="11">
        <v>0</v>
      </c>
      <c r="F91" s="11">
        <v>5257.8015400000031</v>
      </c>
    </row>
    <row r="92" spans="1:6" x14ac:dyDescent="0.25">
      <c r="A92" s="10" t="s">
        <v>88</v>
      </c>
      <c r="B92" s="11">
        <v>5223.8189900000007</v>
      </c>
      <c r="C92" s="11">
        <v>0</v>
      </c>
      <c r="D92" s="11">
        <v>0</v>
      </c>
      <c r="E92" s="11">
        <v>0</v>
      </c>
      <c r="F92" s="11">
        <v>5223.8189900000007</v>
      </c>
    </row>
    <row r="93" spans="1:6" x14ac:dyDescent="0.25">
      <c r="A93" s="10" t="s">
        <v>89</v>
      </c>
      <c r="B93" s="11">
        <v>5681.4868200000001</v>
      </c>
      <c r="C93" s="11">
        <v>0</v>
      </c>
      <c r="D93" s="11">
        <v>0</v>
      </c>
      <c r="E93" s="11">
        <v>0</v>
      </c>
      <c r="F93" s="11">
        <v>5681.4868200000001</v>
      </c>
    </row>
    <row r="94" spans="1:6" x14ac:dyDescent="0.25">
      <c r="A94" s="10" t="s">
        <v>90</v>
      </c>
      <c r="B94" s="11">
        <v>1114.8407999999988</v>
      </c>
      <c r="C94" s="11">
        <v>0</v>
      </c>
      <c r="D94" s="11">
        <v>0</v>
      </c>
      <c r="E94" s="11">
        <v>0</v>
      </c>
      <c r="F94" s="11">
        <v>1114.8407999999988</v>
      </c>
    </row>
    <row r="95" spans="1:6" x14ac:dyDescent="0.25">
      <c r="A95" s="10" t="s">
        <v>91</v>
      </c>
      <c r="B95" s="11">
        <v>990.16928000000007</v>
      </c>
      <c r="C95" s="11">
        <v>0</v>
      </c>
      <c r="D95" s="11">
        <v>0</v>
      </c>
      <c r="E95" s="11">
        <v>0</v>
      </c>
      <c r="F95" s="11">
        <v>990.16928000000007</v>
      </c>
    </row>
    <row r="96" spans="1:6" x14ac:dyDescent="0.25">
      <c r="A96" s="10" t="s">
        <v>92</v>
      </c>
      <c r="B96" s="11">
        <v>0</v>
      </c>
      <c r="C96" s="11">
        <v>0</v>
      </c>
      <c r="D96" s="11">
        <v>0</v>
      </c>
      <c r="E96" s="11">
        <v>0</v>
      </c>
      <c r="F96" s="11">
        <v>0</v>
      </c>
    </row>
    <row r="97" spans="1:6" x14ac:dyDescent="0.25">
      <c r="A97" s="10" t="s">
        <v>93</v>
      </c>
      <c r="B97" s="11">
        <v>0</v>
      </c>
      <c r="C97" s="11">
        <v>0</v>
      </c>
      <c r="D97" s="11">
        <v>0</v>
      </c>
      <c r="E97" s="11">
        <v>0</v>
      </c>
      <c r="F97" s="11">
        <v>0</v>
      </c>
    </row>
    <row r="98" spans="1:6" x14ac:dyDescent="0.25">
      <c r="A98" s="8" t="s">
        <v>94</v>
      </c>
      <c r="B98" s="9">
        <v>7431.9754300000004</v>
      </c>
      <c r="C98" s="9">
        <v>0</v>
      </c>
      <c r="D98" s="9">
        <v>0</v>
      </c>
      <c r="E98" s="9">
        <v>0</v>
      </c>
      <c r="F98" s="9">
        <v>7431.9754300000004</v>
      </c>
    </row>
    <row r="99" spans="1:6" x14ac:dyDescent="0.25">
      <c r="A99" s="10" t="s">
        <v>95</v>
      </c>
      <c r="B99" s="11">
        <v>2788.7031000000002</v>
      </c>
      <c r="C99" s="11">
        <v>0</v>
      </c>
      <c r="D99" s="11">
        <v>0</v>
      </c>
      <c r="E99" s="11">
        <v>0</v>
      </c>
      <c r="F99" s="11">
        <v>2788.7031000000002</v>
      </c>
    </row>
    <row r="100" spans="1:6" x14ac:dyDescent="0.25">
      <c r="A100" s="10" t="s">
        <v>96</v>
      </c>
      <c r="B100" s="11">
        <v>1657.1665700000001</v>
      </c>
      <c r="C100" s="11">
        <v>0</v>
      </c>
      <c r="D100" s="11">
        <v>0</v>
      </c>
      <c r="E100" s="11">
        <v>0</v>
      </c>
      <c r="F100" s="11">
        <v>1657.1665700000001</v>
      </c>
    </row>
    <row r="101" spans="1:6" x14ac:dyDescent="0.25">
      <c r="A101" s="10" t="s">
        <v>97</v>
      </c>
      <c r="B101" s="11">
        <v>1181.0738100000001</v>
      </c>
      <c r="C101" s="11">
        <v>0</v>
      </c>
      <c r="D101" s="11">
        <v>0</v>
      </c>
      <c r="E101" s="11">
        <v>0</v>
      </c>
      <c r="F101" s="11">
        <v>1181.0738100000001</v>
      </c>
    </row>
    <row r="102" spans="1:6" x14ac:dyDescent="0.25">
      <c r="A102" s="10" t="s">
        <v>98</v>
      </c>
      <c r="B102" s="11">
        <v>1817.55953</v>
      </c>
      <c r="C102" s="11">
        <v>0</v>
      </c>
      <c r="D102" s="11">
        <v>0</v>
      </c>
      <c r="E102" s="11">
        <v>0</v>
      </c>
      <c r="F102" s="11">
        <v>1817.55953</v>
      </c>
    </row>
    <row r="103" spans="1:6" x14ac:dyDescent="0.25">
      <c r="A103" s="14" t="s">
        <v>99</v>
      </c>
      <c r="B103" s="11">
        <v>-12.52758</v>
      </c>
      <c r="C103" s="11">
        <v>0</v>
      </c>
      <c r="D103" s="11">
        <v>0</v>
      </c>
      <c r="E103" s="11">
        <v>0</v>
      </c>
      <c r="F103" s="11">
        <v>-12.52758</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5389093.35341</v>
      </c>
      <c r="C111" s="9">
        <v>379728.84866000002</v>
      </c>
      <c r="D111" s="9">
        <v>0</v>
      </c>
      <c r="E111" s="9">
        <v>32829.470350000003</v>
      </c>
      <c r="F111" s="9">
        <v>5801651.6724199997</v>
      </c>
    </row>
    <row r="112" spans="1:6" x14ac:dyDescent="0.25">
      <c r="A112" s="8" t="s">
        <v>108</v>
      </c>
      <c r="B112" s="9">
        <v>3796152.3242699997</v>
      </c>
      <c r="C112" s="9">
        <v>184156.32978999999</v>
      </c>
      <c r="D112" s="9">
        <v>0</v>
      </c>
      <c r="E112" s="9">
        <v>32828.354740000002</v>
      </c>
      <c r="F112" s="9">
        <v>4013137.0087999995</v>
      </c>
    </row>
    <row r="113" spans="1:6" x14ac:dyDescent="0.25">
      <c r="A113" s="10" t="s">
        <v>109</v>
      </c>
      <c r="B113" s="11">
        <v>140785.80278999999</v>
      </c>
      <c r="C113" s="11">
        <v>14484.227390000002</v>
      </c>
      <c r="D113" s="11">
        <v>0</v>
      </c>
      <c r="E113" s="11">
        <v>0</v>
      </c>
      <c r="F113" s="11">
        <v>155270.03018</v>
      </c>
    </row>
    <row r="114" spans="1:6" x14ac:dyDescent="0.25">
      <c r="A114" s="10" t="s">
        <v>110</v>
      </c>
      <c r="B114" s="11">
        <v>140126.24218</v>
      </c>
      <c r="C114" s="11">
        <v>14098.972950000001</v>
      </c>
      <c r="D114" s="11">
        <v>0</v>
      </c>
      <c r="E114" s="11">
        <v>0</v>
      </c>
      <c r="F114" s="11">
        <v>154225.21513</v>
      </c>
    </row>
    <row r="115" spans="1:6" x14ac:dyDescent="0.25">
      <c r="A115" s="10" t="s">
        <v>111</v>
      </c>
      <c r="B115" s="11">
        <v>659.56061</v>
      </c>
      <c r="C115" s="11">
        <v>385.25444000000005</v>
      </c>
      <c r="D115" s="11">
        <v>0</v>
      </c>
      <c r="E115" s="11">
        <v>0</v>
      </c>
      <c r="F115" s="11">
        <v>1044.8150500000002</v>
      </c>
    </row>
    <row r="116" spans="1:6" x14ac:dyDescent="0.25">
      <c r="A116" s="10" t="s">
        <v>112</v>
      </c>
      <c r="B116" s="11">
        <v>896394.18214000005</v>
      </c>
      <c r="C116" s="11">
        <v>66965.277759999997</v>
      </c>
      <c r="D116" s="11">
        <v>0</v>
      </c>
      <c r="E116" s="11">
        <v>0</v>
      </c>
      <c r="F116" s="11">
        <v>963359.45990000002</v>
      </c>
    </row>
    <row r="117" spans="1:6" x14ac:dyDescent="0.25">
      <c r="A117" s="10" t="s">
        <v>113</v>
      </c>
      <c r="B117" s="11">
        <v>8.5271799999999995</v>
      </c>
      <c r="C117" s="11">
        <v>0</v>
      </c>
      <c r="D117" s="11">
        <v>0</v>
      </c>
      <c r="E117" s="11">
        <v>0</v>
      </c>
      <c r="F117" s="11">
        <v>8.5271799999999995</v>
      </c>
    </row>
    <row r="118" spans="1:6" x14ac:dyDescent="0.25">
      <c r="A118" s="13" t="s">
        <v>114</v>
      </c>
      <c r="B118" s="11">
        <v>7.48306</v>
      </c>
      <c r="C118" s="11">
        <v>0</v>
      </c>
      <c r="D118" s="11">
        <v>0</v>
      </c>
      <c r="E118" s="11">
        <v>0</v>
      </c>
      <c r="F118" s="11">
        <v>7.48306</v>
      </c>
    </row>
    <row r="119" spans="1:6" x14ac:dyDescent="0.25">
      <c r="A119" s="14" t="s">
        <v>115</v>
      </c>
      <c r="B119" s="11">
        <v>1.0441199999999999</v>
      </c>
      <c r="C119" s="11">
        <v>0</v>
      </c>
      <c r="D119" s="11">
        <v>0</v>
      </c>
      <c r="E119" s="11">
        <v>0</v>
      </c>
      <c r="F119" s="11">
        <v>1.0441199999999999</v>
      </c>
    </row>
    <row r="120" spans="1:6" x14ac:dyDescent="0.25">
      <c r="A120" s="14" t="s">
        <v>116</v>
      </c>
      <c r="B120" s="11">
        <v>0</v>
      </c>
      <c r="C120" s="11">
        <v>0</v>
      </c>
      <c r="D120" s="11">
        <v>0</v>
      </c>
      <c r="E120" s="11">
        <v>0</v>
      </c>
      <c r="F120" s="11">
        <v>0</v>
      </c>
    </row>
    <row r="121" spans="1:6" x14ac:dyDescent="0.25">
      <c r="A121" s="14" t="s">
        <v>117</v>
      </c>
      <c r="B121" s="11">
        <v>0</v>
      </c>
      <c r="C121" s="11">
        <v>0</v>
      </c>
      <c r="D121" s="11">
        <v>0</v>
      </c>
      <c r="E121" s="11">
        <v>0</v>
      </c>
      <c r="F121" s="11">
        <v>0</v>
      </c>
    </row>
    <row r="122" spans="1:6" x14ac:dyDescent="0.25">
      <c r="A122" s="14" t="s">
        <v>118</v>
      </c>
      <c r="B122" s="11">
        <v>0</v>
      </c>
      <c r="C122" s="11">
        <v>0</v>
      </c>
      <c r="D122" s="11">
        <v>0</v>
      </c>
      <c r="E122" s="11">
        <v>0</v>
      </c>
      <c r="F122" s="11">
        <v>0</v>
      </c>
    </row>
    <row r="123" spans="1:6" x14ac:dyDescent="0.25">
      <c r="A123" s="14" t="s">
        <v>119</v>
      </c>
      <c r="B123" s="11">
        <v>0</v>
      </c>
      <c r="C123" s="11">
        <v>0</v>
      </c>
      <c r="D123" s="11">
        <v>0</v>
      </c>
      <c r="E123" s="11">
        <v>0</v>
      </c>
      <c r="F123" s="11">
        <v>0</v>
      </c>
    </row>
    <row r="124" spans="1:6" x14ac:dyDescent="0.25">
      <c r="A124" s="14" t="s">
        <v>120</v>
      </c>
      <c r="B124" s="11">
        <v>0</v>
      </c>
      <c r="C124" s="11">
        <v>0</v>
      </c>
      <c r="D124" s="11">
        <v>0</v>
      </c>
      <c r="E124" s="11">
        <v>0</v>
      </c>
      <c r="F124" s="11">
        <v>0</v>
      </c>
    </row>
    <row r="125" spans="1:6" x14ac:dyDescent="0.25">
      <c r="A125" s="16" t="s">
        <v>121</v>
      </c>
      <c r="B125" s="11">
        <v>0</v>
      </c>
      <c r="C125" s="11">
        <v>0</v>
      </c>
      <c r="D125" s="11">
        <v>0</v>
      </c>
      <c r="E125" s="11">
        <v>0</v>
      </c>
      <c r="F125" s="11">
        <v>0</v>
      </c>
    </row>
    <row r="126" spans="1:6" x14ac:dyDescent="0.25">
      <c r="A126" s="16" t="s">
        <v>122</v>
      </c>
      <c r="B126" s="11">
        <v>43483.643160000007</v>
      </c>
      <c r="C126" s="11">
        <v>11390.85024</v>
      </c>
      <c r="D126" s="11">
        <v>0</v>
      </c>
      <c r="E126" s="11">
        <v>0</v>
      </c>
      <c r="F126" s="11">
        <v>54874.493400000007</v>
      </c>
    </row>
    <row r="127" spans="1:6" x14ac:dyDescent="0.25">
      <c r="A127" s="10" t="s">
        <v>123</v>
      </c>
      <c r="B127" s="11">
        <v>2436258.8332099998</v>
      </c>
      <c r="C127" s="11">
        <v>89099.732029999999</v>
      </c>
      <c r="D127" s="11">
        <v>0</v>
      </c>
      <c r="E127" s="11">
        <v>32487.09129</v>
      </c>
      <c r="F127" s="11">
        <v>2557845.6565299998</v>
      </c>
    </row>
    <row r="128" spans="1:6" x14ac:dyDescent="0.25">
      <c r="A128" s="10" t="s">
        <v>124</v>
      </c>
      <c r="B128" s="11">
        <v>279221.33579000004</v>
      </c>
      <c r="C128" s="11">
        <v>2216.2423699999999</v>
      </c>
      <c r="D128" s="11">
        <v>0</v>
      </c>
      <c r="E128" s="11">
        <v>341.26345000000003</v>
      </c>
      <c r="F128" s="11">
        <v>281778.84161000006</v>
      </c>
    </row>
    <row r="129" spans="1:6" x14ac:dyDescent="0.25">
      <c r="A129" s="8" t="s">
        <v>125</v>
      </c>
      <c r="B129" s="9">
        <v>1.70878</v>
      </c>
      <c r="C129" s="9">
        <v>0</v>
      </c>
      <c r="D129" s="9">
        <v>0</v>
      </c>
      <c r="E129" s="9">
        <v>0</v>
      </c>
      <c r="F129" s="9">
        <v>1.70878</v>
      </c>
    </row>
    <row r="130" spans="1:6" x14ac:dyDescent="0.25">
      <c r="A130" s="8" t="s">
        <v>126</v>
      </c>
      <c r="B130" s="9">
        <v>302266.44448000001</v>
      </c>
      <c r="C130" s="9">
        <v>0</v>
      </c>
      <c r="D130" s="9">
        <v>0</v>
      </c>
      <c r="E130" s="9">
        <v>0</v>
      </c>
      <c r="F130" s="9">
        <v>302266.44448000001</v>
      </c>
    </row>
    <row r="131" spans="1:6" x14ac:dyDescent="0.25">
      <c r="A131" s="10" t="s">
        <v>127</v>
      </c>
      <c r="B131" s="11">
        <v>0</v>
      </c>
      <c r="C131" s="11">
        <v>0</v>
      </c>
      <c r="D131" s="11">
        <v>0</v>
      </c>
      <c r="E131" s="11">
        <v>0</v>
      </c>
      <c r="F131" s="11">
        <v>0</v>
      </c>
    </row>
    <row r="132" spans="1:6" x14ac:dyDescent="0.25">
      <c r="A132" s="10" t="s">
        <v>128</v>
      </c>
      <c r="B132" s="11">
        <v>255859.09573</v>
      </c>
      <c r="C132" s="11">
        <v>0</v>
      </c>
      <c r="D132" s="11">
        <v>0</v>
      </c>
      <c r="E132" s="11">
        <v>0</v>
      </c>
      <c r="F132" s="11">
        <v>255859.09573</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40000</v>
      </c>
      <c r="C135" s="11">
        <v>0</v>
      </c>
      <c r="D135" s="11">
        <v>0</v>
      </c>
      <c r="E135" s="11">
        <v>0</v>
      </c>
      <c r="F135" s="11">
        <v>40000</v>
      </c>
    </row>
    <row r="136" spans="1:6" x14ac:dyDescent="0.25">
      <c r="A136" s="10" t="s">
        <v>132</v>
      </c>
      <c r="B136" s="11">
        <v>6407.3487500000001</v>
      </c>
      <c r="C136" s="11">
        <v>0</v>
      </c>
      <c r="D136" s="11">
        <v>0</v>
      </c>
      <c r="E136" s="11">
        <v>0</v>
      </c>
      <c r="F136" s="11">
        <v>6407.3487500000001</v>
      </c>
    </row>
    <row r="137" spans="1:6" x14ac:dyDescent="0.25">
      <c r="A137" s="8" t="s">
        <v>133</v>
      </c>
      <c r="B137" s="9">
        <v>1028336.99941</v>
      </c>
      <c r="C137" s="9">
        <v>96217.230630000005</v>
      </c>
      <c r="D137" s="9">
        <v>0</v>
      </c>
      <c r="E137" s="9">
        <v>0</v>
      </c>
      <c r="F137" s="9">
        <v>1124554.2300400001</v>
      </c>
    </row>
    <row r="138" spans="1:6" x14ac:dyDescent="0.25">
      <c r="A138" s="10" t="s">
        <v>134</v>
      </c>
      <c r="B138" s="11">
        <v>16727.234359999999</v>
      </c>
      <c r="C138" s="11">
        <v>12.07682</v>
      </c>
      <c r="D138" s="11">
        <v>0</v>
      </c>
      <c r="E138" s="11">
        <v>0</v>
      </c>
      <c r="F138" s="11">
        <v>16739.311179999997</v>
      </c>
    </row>
    <row r="139" spans="1:6" x14ac:dyDescent="0.25">
      <c r="A139" s="10" t="s">
        <v>135</v>
      </c>
      <c r="B139" s="11">
        <v>329843.25708000007</v>
      </c>
      <c r="C139" s="11">
        <v>0</v>
      </c>
      <c r="D139" s="11">
        <v>0</v>
      </c>
      <c r="E139" s="11">
        <v>0</v>
      </c>
      <c r="F139" s="11">
        <v>329843.25708000007</v>
      </c>
    </row>
    <row r="140" spans="1:6" x14ac:dyDescent="0.25">
      <c r="A140" s="10" t="s">
        <v>136</v>
      </c>
      <c r="B140" s="11">
        <v>0</v>
      </c>
      <c r="C140" s="11">
        <v>0</v>
      </c>
      <c r="D140" s="11">
        <v>0</v>
      </c>
      <c r="E140" s="11">
        <v>0</v>
      </c>
      <c r="F140" s="11">
        <v>0</v>
      </c>
    </row>
    <row r="141" spans="1:6" x14ac:dyDescent="0.25">
      <c r="A141" s="10" t="s">
        <v>137</v>
      </c>
      <c r="B141" s="11">
        <v>131718.41602999999</v>
      </c>
      <c r="C141" s="11">
        <v>0</v>
      </c>
      <c r="D141" s="11">
        <v>0</v>
      </c>
      <c r="E141" s="11">
        <v>0</v>
      </c>
      <c r="F141" s="11">
        <v>131718.41602999999</v>
      </c>
    </row>
    <row r="142" spans="1:6" x14ac:dyDescent="0.25">
      <c r="A142" s="10" t="s">
        <v>138</v>
      </c>
      <c r="B142" s="11">
        <v>536328.93984000001</v>
      </c>
      <c r="C142" s="11">
        <v>12280.901099999999</v>
      </c>
      <c r="D142" s="11">
        <v>0</v>
      </c>
      <c r="E142" s="11">
        <v>0</v>
      </c>
      <c r="F142" s="11">
        <v>548609.84094000002</v>
      </c>
    </row>
    <row r="143" spans="1:6" x14ac:dyDescent="0.25">
      <c r="A143" s="10" t="s">
        <v>139</v>
      </c>
      <c r="B143" s="11">
        <v>2305.2390800000003</v>
      </c>
      <c r="C143" s="11">
        <v>0</v>
      </c>
      <c r="D143" s="11">
        <v>0</v>
      </c>
      <c r="E143" s="11">
        <v>0</v>
      </c>
      <c r="F143" s="11">
        <v>2305.2390800000003</v>
      </c>
    </row>
    <row r="144" spans="1:6" x14ac:dyDescent="0.25">
      <c r="A144" s="10" t="s">
        <v>140</v>
      </c>
      <c r="B144" s="11">
        <v>0</v>
      </c>
      <c r="C144" s="11">
        <v>80912.266260000004</v>
      </c>
      <c r="D144" s="11">
        <v>0</v>
      </c>
      <c r="E144" s="11">
        <v>0</v>
      </c>
      <c r="F144" s="11">
        <v>80912.266260000004</v>
      </c>
    </row>
    <row r="145" spans="1:6" x14ac:dyDescent="0.25">
      <c r="A145" s="10" t="s">
        <v>141</v>
      </c>
      <c r="B145" s="11">
        <v>11413.913020000002</v>
      </c>
      <c r="C145" s="11">
        <v>3011.9864499999999</v>
      </c>
      <c r="D145" s="11">
        <v>0</v>
      </c>
      <c r="E145" s="11">
        <v>0</v>
      </c>
      <c r="F145" s="11">
        <v>14425.899470000002</v>
      </c>
    </row>
    <row r="146" spans="1:6" x14ac:dyDescent="0.25">
      <c r="A146" s="8" t="s">
        <v>142</v>
      </c>
      <c r="B146" s="9">
        <v>170809.02163999999</v>
      </c>
      <c r="C146" s="9">
        <v>2727.6709900000001</v>
      </c>
      <c r="D146" s="9">
        <v>0</v>
      </c>
      <c r="E146" s="9">
        <v>0</v>
      </c>
      <c r="F146" s="9">
        <v>173536.69263000001</v>
      </c>
    </row>
    <row r="147" spans="1:6" x14ac:dyDescent="0.25">
      <c r="A147" s="10" t="s">
        <v>69</v>
      </c>
      <c r="B147" s="11">
        <v>77940.775349999996</v>
      </c>
      <c r="C147" s="11">
        <v>62.691890000000001</v>
      </c>
      <c r="D147" s="11">
        <v>0</v>
      </c>
      <c r="E147" s="11">
        <v>0</v>
      </c>
      <c r="F147" s="11">
        <v>78003.467239999998</v>
      </c>
    </row>
    <row r="148" spans="1:6" x14ac:dyDescent="0.25">
      <c r="A148" s="10" t="s">
        <v>71</v>
      </c>
      <c r="B148" s="11">
        <v>41561.179330000006</v>
      </c>
      <c r="C148" s="11">
        <v>1835.4319500000001</v>
      </c>
      <c r="D148" s="11">
        <v>0</v>
      </c>
      <c r="E148" s="11">
        <v>0</v>
      </c>
      <c r="F148" s="11">
        <v>43396.611280000005</v>
      </c>
    </row>
    <row r="149" spans="1:6" x14ac:dyDescent="0.25">
      <c r="A149" s="10" t="s">
        <v>143</v>
      </c>
      <c r="B149" s="11">
        <v>47543.397380000002</v>
      </c>
      <c r="C149" s="11">
        <v>803.16455000000008</v>
      </c>
      <c r="D149" s="11">
        <v>0</v>
      </c>
      <c r="E149" s="11">
        <v>0</v>
      </c>
      <c r="F149" s="11">
        <v>48346.561930000003</v>
      </c>
    </row>
    <row r="150" spans="1:6" x14ac:dyDescent="0.25">
      <c r="A150" s="10" t="s">
        <v>97</v>
      </c>
      <c r="B150" s="11">
        <v>3763.6695800000002</v>
      </c>
      <c r="C150" s="11">
        <v>26.3826</v>
      </c>
      <c r="D150" s="11">
        <v>0</v>
      </c>
      <c r="E150" s="11">
        <v>0</v>
      </c>
      <c r="F150" s="11">
        <v>3790.0521800000001</v>
      </c>
    </row>
    <row r="151" spans="1:6" x14ac:dyDescent="0.25">
      <c r="A151" s="10" t="s">
        <v>144</v>
      </c>
      <c r="B151" s="11">
        <v>0</v>
      </c>
      <c r="C151" s="11">
        <v>0</v>
      </c>
      <c r="D151" s="11">
        <v>0</v>
      </c>
      <c r="E151" s="11">
        <v>0</v>
      </c>
      <c r="F151" s="11">
        <v>0</v>
      </c>
    </row>
    <row r="152" spans="1:6" x14ac:dyDescent="0.25">
      <c r="A152" s="8" t="s">
        <v>145</v>
      </c>
      <c r="B152" s="9">
        <v>39512.364829999999</v>
      </c>
      <c r="C152" s="9">
        <v>16003.042029999999</v>
      </c>
      <c r="D152" s="9">
        <v>0</v>
      </c>
      <c r="E152" s="9">
        <v>1.11561</v>
      </c>
      <c r="F152" s="9">
        <v>55516.522469999996</v>
      </c>
    </row>
    <row r="153" spans="1:6" x14ac:dyDescent="0.25">
      <c r="A153" s="10" t="s">
        <v>146</v>
      </c>
      <c r="B153" s="11">
        <v>2880.6656499999999</v>
      </c>
      <c r="C153" s="11">
        <v>6.8599999999999994E-2</v>
      </c>
      <c r="D153" s="11">
        <v>0</v>
      </c>
      <c r="E153" s="11">
        <v>5.3499999999999997E-3</v>
      </c>
      <c r="F153" s="11">
        <v>2880.7395999999999</v>
      </c>
    </row>
    <row r="154" spans="1:6" x14ac:dyDescent="0.25">
      <c r="A154" s="10" t="s">
        <v>147</v>
      </c>
      <c r="B154" s="11">
        <v>0</v>
      </c>
      <c r="C154" s="11">
        <v>0</v>
      </c>
      <c r="D154" s="11">
        <v>0</v>
      </c>
      <c r="E154" s="11">
        <v>0</v>
      </c>
      <c r="F154" s="11">
        <v>0</v>
      </c>
    </row>
    <row r="155" spans="1:6" x14ac:dyDescent="0.25">
      <c r="A155" s="10" t="s">
        <v>148</v>
      </c>
      <c r="B155" s="11">
        <v>18386.537960000001</v>
      </c>
      <c r="C155" s="11">
        <v>15784.851369999998</v>
      </c>
      <c r="D155" s="11">
        <v>0</v>
      </c>
      <c r="E155" s="11">
        <v>0.30299999999999999</v>
      </c>
      <c r="F155" s="11">
        <v>34171.692329999998</v>
      </c>
    </row>
    <row r="156" spans="1:6" x14ac:dyDescent="0.25">
      <c r="A156" s="10" t="s">
        <v>149</v>
      </c>
      <c r="B156" s="11">
        <v>0</v>
      </c>
      <c r="C156" s="11">
        <v>0</v>
      </c>
      <c r="D156" s="11">
        <v>0</v>
      </c>
      <c r="E156" s="11">
        <v>0</v>
      </c>
      <c r="F156" s="11">
        <v>0</v>
      </c>
    </row>
    <row r="157" spans="1:6" x14ac:dyDescent="0.25">
      <c r="A157" s="10" t="s">
        <v>150</v>
      </c>
      <c r="B157" s="11">
        <v>18245.161219999998</v>
      </c>
      <c r="C157" s="11">
        <v>218.12206</v>
      </c>
      <c r="D157" s="11">
        <v>0</v>
      </c>
      <c r="E157" s="11">
        <v>0.80725999999999998</v>
      </c>
      <c r="F157" s="11">
        <v>18464.090540000001</v>
      </c>
    </row>
    <row r="158" spans="1:6" x14ac:dyDescent="0.25">
      <c r="A158" s="10" t="s">
        <v>151</v>
      </c>
      <c r="B158" s="11">
        <v>0</v>
      </c>
      <c r="C158" s="11">
        <v>0</v>
      </c>
      <c r="D158" s="11">
        <v>0</v>
      </c>
      <c r="E158" s="11">
        <v>0</v>
      </c>
      <c r="F158" s="11">
        <v>0</v>
      </c>
    </row>
    <row r="159" spans="1:6" x14ac:dyDescent="0.25">
      <c r="A159" s="8" t="s">
        <v>152</v>
      </c>
      <c r="B159" s="9">
        <v>52014.49</v>
      </c>
      <c r="C159" s="9">
        <v>0</v>
      </c>
      <c r="D159" s="9">
        <v>0</v>
      </c>
      <c r="E159" s="9">
        <v>0</v>
      </c>
      <c r="F159" s="9">
        <v>52014.49</v>
      </c>
    </row>
    <row r="160" spans="1:6" x14ac:dyDescent="0.25">
      <c r="A160" s="10" t="s">
        <v>153</v>
      </c>
      <c r="B160" s="11">
        <v>20000</v>
      </c>
      <c r="C160" s="11">
        <v>0</v>
      </c>
      <c r="D160" s="11">
        <v>0</v>
      </c>
      <c r="E160" s="11">
        <v>0</v>
      </c>
      <c r="F160" s="11">
        <v>20000</v>
      </c>
    </row>
    <row r="161" spans="1:6" x14ac:dyDescent="0.25">
      <c r="A161" s="10" t="s">
        <v>154</v>
      </c>
      <c r="B161" s="11">
        <v>0</v>
      </c>
      <c r="C161" s="11">
        <v>0</v>
      </c>
      <c r="D161" s="11">
        <v>0</v>
      </c>
      <c r="E161" s="11">
        <v>0</v>
      </c>
      <c r="F161" s="11">
        <v>0</v>
      </c>
    </row>
    <row r="162" spans="1:6" x14ac:dyDescent="0.25">
      <c r="A162" s="10" t="s">
        <v>155</v>
      </c>
      <c r="B162" s="11">
        <v>31855</v>
      </c>
      <c r="C162" s="11">
        <v>0</v>
      </c>
      <c r="D162" s="11">
        <v>0</v>
      </c>
      <c r="E162" s="11">
        <v>0</v>
      </c>
      <c r="F162" s="11">
        <v>31855</v>
      </c>
    </row>
    <row r="163" spans="1:6" x14ac:dyDescent="0.25">
      <c r="A163" s="10" t="s">
        <v>156</v>
      </c>
      <c r="B163" s="11">
        <v>159.49</v>
      </c>
      <c r="C163" s="11">
        <v>0</v>
      </c>
      <c r="D163" s="11">
        <v>0</v>
      </c>
      <c r="E163" s="11">
        <v>0</v>
      </c>
      <c r="F163" s="11">
        <v>159.49</v>
      </c>
    </row>
    <row r="164" spans="1:6" x14ac:dyDescent="0.25">
      <c r="A164" s="8" t="s">
        <v>157</v>
      </c>
      <c r="B164" s="9">
        <v>0</v>
      </c>
      <c r="C164" s="9">
        <v>80624.575219999984</v>
      </c>
      <c r="D164" s="9">
        <v>0</v>
      </c>
      <c r="E164" s="9">
        <v>0</v>
      </c>
      <c r="F164" s="9">
        <v>80624.575219999984</v>
      </c>
    </row>
    <row r="165" spans="1:6" x14ac:dyDescent="0.25">
      <c r="A165" s="10" t="s">
        <v>158</v>
      </c>
      <c r="B165" s="11">
        <v>0</v>
      </c>
      <c r="C165" s="11">
        <v>78103.855659999987</v>
      </c>
      <c r="D165" s="11">
        <v>0</v>
      </c>
      <c r="E165" s="11">
        <v>0</v>
      </c>
      <c r="F165" s="11">
        <v>78103.855659999987</v>
      </c>
    </row>
    <row r="166" spans="1:6" x14ac:dyDescent="0.25">
      <c r="A166" s="10" t="s">
        <v>159</v>
      </c>
      <c r="B166" s="11">
        <v>0</v>
      </c>
      <c r="C166" s="11">
        <v>0</v>
      </c>
      <c r="D166" s="11">
        <v>0</v>
      </c>
      <c r="E166" s="11">
        <v>0</v>
      </c>
      <c r="F166" s="11">
        <v>0</v>
      </c>
    </row>
    <row r="167" spans="1:6" x14ac:dyDescent="0.25">
      <c r="A167" s="10" t="s">
        <v>160</v>
      </c>
      <c r="B167" s="11">
        <v>0</v>
      </c>
      <c r="C167" s="11">
        <v>54.536999999999999</v>
      </c>
      <c r="D167" s="11">
        <v>0</v>
      </c>
      <c r="E167" s="11">
        <v>0</v>
      </c>
      <c r="F167" s="11">
        <v>54.536999999999999</v>
      </c>
    </row>
    <row r="168" spans="1:6" x14ac:dyDescent="0.25">
      <c r="A168" s="10" t="s">
        <v>161</v>
      </c>
      <c r="B168" s="11">
        <v>0</v>
      </c>
      <c r="C168" s="11">
        <v>78049.31865999999</v>
      </c>
      <c r="D168" s="11">
        <v>0</v>
      </c>
      <c r="E168" s="11">
        <v>0</v>
      </c>
      <c r="F168" s="11">
        <v>78049.31865999999</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2520.71956</v>
      </c>
      <c r="D172" s="11">
        <v>0</v>
      </c>
      <c r="E172" s="11">
        <v>0</v>
      </c>
      <c r="F172" s="11">
        <v>2520.71956</v>
      </c>
    </row>
    <row r="173" spans="1:6" x14ac:dyDescent="0.25">
      <c r="A173" s="8" t="s">
        <v>166</v>
      </c>
      <c r="B173" s="9">
        <v>517255.08411</v>
      </c>
      <c r="C173" s="9">
        <v>0</v>
      </c>
      <c r="D173" s="9">
        <v>0</v>
      </c>
      <c r="E173" s="9">
        <v>0</v>
      </c>
      <c r="F173" s="9">
        <v>517255.08411</v>
      </c>
    </row>
    <row r="174" spans="1:6" x14ac:dyDescent="0.25">
      <c r="A174" s="12" t="s">
        <v>167</v>
      </c>
      <c r="B174" s="11">
        <v>473709.5</v>
      </c>
      <c r="C174" s="11">
        <v>0</v>
      </c>
      <c r="D174" s="11">
        <v>0</v>
      </c>
      <c r="E174" s="11">
        <v>0</v>
      </c>
      <c r="F174" s="11">
        <v>473709.5</v>
      </c>
    </row>
    <row r="175" spans="1:6" x14ac:dyDescent="0.25">
      <c r="A175" s="10" t="s">
        <v>168</v>
      </c>
      <c r="B175" s="11">
        <v>473709.5</v>
      </c>
      <c r="C175" s="11">
        <v>0</v>
      </c>
      <c r="D175" s="11">
        <v>0</v>
      </c>
      <c r="E175" s="11">
        <v>0</v>
      </c>
      <c r="F175" s="11">
        <v>473709.5</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937.22670000000005</v>
      </c>
      <c r="C178" s="11">
        <v>0</v>
      </c>
      <c r="D178" s="11">
        <v>0</v>
      </c>
      <c r="E178" s="11">
        <v>0</v>
      </c>
      <c r="F178" s="11">
        <v>937.22670000000005</v>
      </c>
    </row>
    <row r="179" spans="1:6" x14ac:dyDescent="0.25">
      <c r="A179" s="10" t="s">
        <v>172</v>
      </c>
      <c r="B179" s="11">
        <v>0</v>
      </c>
      <c r="C179" s="11">
        <v>0</v>
      </c>
      <c r="D179" s="11">
        <v>0</v>
      </c>
      <c r="E179" s="11">
        <v>0</v>
      </c>
      <c r="F179" s="11">
        <v>0</v>
      </c>
    </row>
    <row r="180" spans="1:6" x14ac:dyDescent="0.25">
      <c r="A180" s="10" t="s">
        <v>173</v>
      </c>
      <c r="B180" s="11">
        <v>54.940789999999993</v>
      </c>
      <c r="C180" s="11">
        <v>0</v>
      </c>
      <c r="D180" s="11">
        <v>0</v>
      </c>
      <c r="E180" s="11">
        <v>0</v>
      </c>
      <c r="F180" s="11">
        <v>54.940789999999993</v>
      </c>
    </row>
    <row r="181" spans="1:6" x14ac:dyDescent="0.25">
      <c r="A181" s="10" t="s">
        <v>174</v>
      </c>
      <c r="B181" s="11">
        <v>882.28591000000006</v>
      </c>
      <c r="C181" s="11">
        <v>0</v>
      </c>
      <c r="D181" s="11">
        <v>0</v>
      </c>
      <c r="E181" s="11">
        <v>0</v>
      </c>
      <c r="F181" s="11">
        <v>882.28591000000006</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50636.365339999997</v>
      </c>
      <c r="C184" s="11">
        <v>0</v>
      </c>
      <c r="D184" s="11">
        <v>0</v>
      </c>
      <c r="E184" s="11">
        <v>0</v>
      </c>
      <c r="F184" s="11">
        <v>50636.365339999997</v>
      </c>
    </row>
    <row r="185" spans="1:6" x14ac:dyDescent="0.25">
      <c r="A185" s="10" t="s">
        <v>178</v>
      </c>
      <c r="B185" s="11">
        <v>47693.26786</v>
      </c>
      <c r="C185" s="11">
        <v>0</v>
      </c>
      <c r="D185" s="11">
        <v>0</v>
      </c>
      <c r="E185" s="11">
        <v>0</v>
      </c>
      <c r="F185" s="11">
        <v>47693.26786</v>
      </c>
    </row>
    <row r="186" spans="1:6" x14ac:dyDescent="0.25">
      <c r="A186" s="10" t="s">
        <v>179</v>
      </c>
      <c r="B186" s="11">
        <v>2943.0974799999999</v>
      </c>
      <c r="C186" s="11">
        <v>0</v>
      </c>
      <c r="D186" s="11">
        <v>0</v>
      </c>
      <c r="E186" s="11">
        <v>0</v>
      </c>
      <c r="F186" s="11">
        <v>2943.0974799999999</v>
      </c>
    </row>
    <row r="187" spans="1:6" x14ac:dyDescent="0.25">
      <c r="A187" s="10" t="s">
        <v>180</v>
      </c>
      <c r="B187" s="11">
        <v>0</v>
      </c>
      <c r="C187" s="11">
        <v>0</v>
      </c>
      <c r="D187" s="11">
        <v>0</v>
      </c>
      <c r="E187" s="11">
        <v>0</v>
      </c>
      <c r="F187" s="11">
        <v>0</v>
      </c>
    </row>
    <row r="188" spans="1:6" x14ac:dyDescent="0.25">
      <c r="A188" s="12" t="s">
        <v>181</v>
      </c>
      <c r="B188" s="11">
        <v>-8028.0079300000007</v>
      </c>
      <c r="C188" s="11">
        <v>0</v>
      </c>
      <c r="D188" s="11">
        <v>0</v>
      </c>
      <c r="E188" s="11">
        <v>0</v>
      </c>
      <c r="F188" s="11">
        <v>-8028.0079300000007</v>
      </c>
    </row>
    <row r="189" spans="1:6" x14ac:dyDescent="0.25">
      <c r="A189" s="10" t="s">
        <v>182</v>
      </c>
      <c r="B189" s="11">
        <v>-7262.0896700000003</v>
      </c>
      <c r="C189" s="11">
        <v>0</v>
      </c>
      <c r="D189" s="11">
        <v>0</v>
      </c>
      <c r="E189" s="11">
        <v>0</v>
      </c>
      <c r="F189" s="11">
        <v>-7262.0896700000003</v>
      </c>
    </row>
    <row r="190" spans="1:6" x14ac:dyDescent="0.25">
      <c r="A190" s="13" t="s">
        <v>183</v>
      </c>
      <c r="B190" s="11">
        <v>-765.91826000000026</v>
      </c>
      <c r="C190" s="11">
        <v>0</v>
      </c>
      <c r="D190" s="11">
        <v>0</v>
      </c>
      <c r="E190" s="11">
        <v>0</v>
      </c>
      <c r="F190" s="11">
        <v>-765.91826000000026</v>
      </c>
    </row>
    <row r="191" spans="1:6" x14ac:dyDescent="0.25">
      <c r="A191" s="2" t="s">
        <v>184</v>
      </c>
      <c r="B191" s="9">
        <v>5906348.4375200002</v>
      </c>
      <c r="C191" s="9">
        <v>379728.84866000002</v>
      </c>
      <c r="D191" s="9">
        <v>0</v>
      </c>
      <c r="E191" s="9">
        <v>32829.470350000003</v>
      </c>
      <c r="F191" s="9">
        <v>6318906.7565299999</v>
      </c>
    </row>
    <row r="192" spans="1:6" x14ac:dyDescent="0.25">
      <c r="A192" s="8" t="s">
        <v>185</v>
      </c>
      <c r="B192" s="9">
        <v>63285.471229999996</v>
      </c>
      <c r="C192" s="9">
        <v>7847.84</v>
      </c>
      <c r="D192" s="9">
        <v>0</v>
      </c>
      <c r="E192" s="9">
        <v>308.49315999999999</v>
      </c>
      <c r="F192" s="9">
        <v>71441.80438999999</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28613.096650000003</v>
      </c>
      <c r="C199" s="11">
        <v>7847.84</v>
      </c>
      <c r="D199" s="11">
        <v>0</v>
      </c>
      <c r="E199" s="11">
        <v>308.49315999999999</v>
      </c>
      <c r="F199" s="11">
        <v>36769.429810000001</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36.753999999999998</v>
      </c>
      <c r="C202" s="11">
        <v>0</v>
      </c>
      <c r="D202" s="11">
        <v>0</v>
      </c>
      <c r="E202" s="11">
        <v>0</v>
      </c>
      <c r="F202" s="11">
        <v>36.753999999999998</v>
      </c>
    </row>
    <row r="203" spans="1:6" x14ac:dyDescent="0.25">
      <c r="A203" s="10" t="s">
        <v>196</v>
      </c>
      <c r="B203" s="11">
        <v>0</v>
      </c>
      <c r="C203" s="11">
        <v>0</v>
      </c>
      <c r="D203" s="11">
        <v>0</v>
      </c>
      <c r="E203" s="11">
        <v>0</v>
      </c>
      <c r="F203" s="11">
        <v>0</v>
      </c>
    </row>
    <row r="204" spans="1:6" x14ac:dyDescent="0.25">
      <c r="A204" s="10" t="s">
        <v>197</v>
      </c>
      <c r="B204" s="11">
        <v>28576.342650000002</v>
      </c>
      <c r="C204" s="11">
        <v>7847.84</v>
      </c>
      <c r="D204" s="11">
        <v>0</v>
      </c>
      <c r="E204" s="11">
        <v>308.49315999999999</v>
      </c>
      <c r="F204" s="11">
        <v>36732.675810000001</v>
      </c>
    </row>
    <row r="205" spans="1:6" x14ac:dyDescent="0.25">
      <c r="A205" s="12" t="s">
        <v>198</v>
      </c>
      <c r="B205" s="11">
        <v>0</v>
      </c>
      <c r="C205" s="11">
        <v>0</v>
      </c>
      <c r="D205" s="11">
        <v>0</v>
      </c>
      <c r="E205" s="11">
        <v>0</v>
      </c>
      <c r="F205" s="11">
        <v>0</v>
      </c>
    </row>
    <row r="206" spans="1:6" x14ac:dyDescent="0.25">
      <c r="A206" s="12" t="s">
        <v>199</v>
      </c>
      <c r="B206" s="11">
        <v>34672.374579999996</v>
      </c>
      <c r="C206" s="11">
        <v>0</v>
      </c>
      <c r="D206" s="11">
        <v>0</v>
      </c>
      <c r="E206" s="11">
        <v>0</v>
      </c>
      <c r="F206" s="11">
        <v>34672.374579999996</v>
      </c>
    </row>
    <row r="207" spans="1:6" x14ac:dyDescent="0.25">
      <c r="A207" s="10" t="s">
        <v>200</v>
      </c>
      <c r="B207" s="11">
        <v>0</v>
      </c>
      <c r="C207" s="11">
        <v>0</v>
      </c>
      <c r="D207" s="11">
        <v>0</v>
      </c>
      <c r="E207" s="11">
        <v>0</v>
      </c>
      <c r="F207" s="11">
        <v>0</v>
      </c>
    </row>
    <row r="208" spans="1:6" x14ac:dyDescent="0.25">
      <c r="A208" s="10" t="s">
        <v>201</v>
      </c>
      <c r="B208" s="11">
        <v>34672.374579999996</v>
      </c>
      <c r="C208" s="11">
        <v>0</v>
      </c>
      <c r="D208" s="11">
        <v>0</v>
      </c>
      <c r="E208" s="11">
        <v>0</v>
      </c>
      <c r="F208" s="11">
        <v>34672.374579999996</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2676692.8112300001</v>
      </c>
      <c r="C212" s="9">
        <v>4201539.1521499995</v>
      </c>
      <c r="D212" s="9">
        <v>0</v>
      </c>
      <c r="E212" s="9">
        <v>473.48696999999999</v>
      </c>
      <c r="F212" s="9">
        <v>6878705.4503499996</v>
      </c>
    </row>
    <row r="213" spans="1:6" x14ac:dyDescent="0.25">
      <c r="A213" s="12" t="s">
        <v>206</v>
      </c>
      <c r="B213" s="11">
        <v>3.4000000000000002E-2</v>
      </c>
      <c r="C213" s="11">
        <v>0</v>
      </c>
      <c r="D213" s="11">
        <v>0</v>
      </c>
      <c r="E213" s="11">
        <v>0</v>
      </c>
      <c r="F213" s="11">
        <v>3.4000000000000002E-2</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3.4000000000000002E-2</v>
      </c>
      <c r="C216" s="11">
        <v>0</v>
      </c>
      <c r="D216" s="11">
        <v>0</v>
      </c>
      <c r="E216" s="11">
        <v>0</v>
      </c>
      <c r="F216" s="11">
        <v>3.4000000000000002E-2</v>
      </c>
    </row>
    <row r="217" spans="1:6" x14ac:dyDescent="0.25">
      <c r="A217" s="12" t="s">
        <v>210</v>
      </c>
      <c r="B217" s="11">
        <v>0</v>
      </c>
      <c r="C217" s="11">
        <v>0</v>
      </c>
      <c r="D217" s="11">
        <v>0</v>
      </c>
      <c r="E217" s="11">
        <v>0</v>
      </c>
      <c r="F217" s="11">
        <v>0</v>
      </c>
    </row>
    <row r="218" spans="1:6" x14ac:dyDescent="0.25">
      <c r="A218" s="13" t="s">
        <v>211</v>
      </c>
      <c r="B218" s="11">
        <v>0</v>
      </c>
      <c r="C218" s="11">
        <v>0</v>
      </c>
      <c r="D218" s="11">
        <v>0</v>
      </c>
      <c r="E218" s="11">
        <v>0</v>
      </c>
      <c r="F218" s="11">
        <v>0</v>
      </c>
    </row>
    <row r="219" spans="1:6" x14ac:dyDescent="0.25">
      <c r="A219" s="10" t="s">
        <v>212</v>
      </c>
      <c r="B219" s="11">
        <v>0</v>
      </c>
      <c r="C219" s="11">
        <v>0</v>
      </c>
      <c r="D219" s="11">
        <v>0</v>
      </c>
      <c r="E219" s="11">
        <v>0</v>
      </c>
      <c r="F219" s="11">
        <v>0</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1113036.9141299999</v>
      </c>
      <c r="C229" s="11">
        <v>3779605.8298899997</v>
      </c>
      <c r="D229" s="11">
        <v>0</v>
      </c>
      <c r="E229" s="11">
        <v>473.48696999999999</v>
      </c>
      <c r="F229" s="11">
        <v>4893116.2309900001</v>
      </c>
    </row>
    <row r="230" spans="1:6" x14ac:dyDescent="0.25">
      <c r="A230" s="10" t="s">
        <v>223</v>
      </c>
      <c r="B230" s="11">
        <v>35653.119070000001</v>
      </c>
      <c r="C230" s="11">
        <v>3521412.7334299996</v>
      </c>
      <c r="D230" s="11">
        <v>0</v>
      </c>
      <c r="E230" s="11">
        <v>473.48696999999999</v>
      </c>
      <c r="F230" s="11">
        <v>3557539.3394699995</v>
      </c>
    </row>
    <row r="231" spans="1:6" x14ac:dyDescent="0.25">
      <c r="A231" s="10" t="s">
        <v>224</v>
      </c>
      <c r="B231" s="11">
        <v>0</v>
      </c>
      <c r="C231" s="11">
        <v>0</v>
      </c>
      <c r="D231" s="11">
        <v>0</v>
      </c>
      <c r="E231" s="11">
        <v>0</v>
      </c>
      <c r="F231" s="11">
        <v>0</v>
      </c>
    </row>
    <row r="232" spans="1:6" x14ac:dyDescent="0.25">
      <c r="A232" s="10" t="s">
        <v>225</v>
      </c>
      <c r="B232" s="11">
        <v>976019.77870999998</v>
      </c>
      <c r="C232" s="11">
        <v>240128.57887000003</v>
      </c>
      <c r="D232" s="11">
        <v>0</v>
      </c>
      <c r="E232" s="11">
        <v>0</v>
      </c>
      <c r="F232" s="11">
        <v>1216148.3575800001</v>
      </c>
    </row>
    <row r="233" spans="1:6" x14ac:dyDescent="0.25">
      <c r="A233" s="10" t="s">
        <v>226</v>
      </c>
      <c r="B233" s="11">
        <v>0</v>
      </c>
      <c r="C233" s="11">
        <v>0</v>
      </c>
      <c r="D233" s="11">
        <v>0</v>
      </c>
      <c r="E233" s="11">
        <v>0</v>
      </c>
      <c r="F233" s="11">
        <v>0</v>
      </c>
    </row>
    <row r="234" spans="1:6" x14ac:dyDescent="0.25">
      <c r="A234" s="10" t="s">
        <v>227</v>
      </c>
      <c r="B234" s="10">
        <v>22588.357800000002</v>
      </c>
      <c r="C234" s="10">
        <v>9995.8789399999987</v>
      </c>
      <c r="D234" s="10">
        <v>0</v>
      </c>
      <c r="E234" s="10">
        <v>0</v>
      </c>
      <c r="F234" s="10">
        <v>32584.23674</v>
      </c>
    </row>
    <row r="235" spans="1:6" x14ac:dyDescent="0.25">
      <c r="A235" s="10" t="s">
        <v>228</v>
      </c>
      <c r="B235" s="10">
        <v>20</v>
      </c>
      <c r="C235" s="10">
        <v>0</v>
      </c>
      <c r="D235" s="10">
        <v>0</v>
      </c>
      <c r="E235" s="10">
        <v>0</v>
      </c>
      <c r="F235" s="10">
        <v>20</v>
      </c>
    </row>
    <row r="236" spans="1:6" x14ac:dyDescent="0.25">
      <c r="A236" s="10" t="s">
        <v>229</v>
      </c>
      <c r="B236" s="10">
        <v>0</v>
      </c>
      <c r="C236" s="10">
        <v>0</v>
      </c>
      <c r="D236" s="10">
        <v>0</v>
      </c>
      <c r="E236" s="10">
        <v>0</v>
      </c>
      <c r="F236" s="10">
        <v>0</v>
      </c>
    </row>
    <row r="237" spans="1:6" x14ac:dyDescent="0.25">
      <c r="A237" s="10" t="s">
        <v>230</v>
      </c>
      <c r="B237" s="10">
        <v>78755.658550000007</v>
      </c>
      <c r="C237" s="10">
        <v>8068.6386500000008</v>
      </c>
      <c r="D237" s="10">
        <v>0</v>
      </c>
      <c r="E237" s="10">
        <v>0</v>
      </c>
      <c r="F237" s="10">
        <v>86824.297200000001</v>
      </c>
    </row>
    <row r="238" spans="1:6" x14ac:dyDescent="0.25">
      <c r="A238" s="12" t="s">
        <v>231</v>
      </c>
      <c r="B238" s="10">
        <v>1499808.9950000001</v>
      </c>
      <c r="C238" s="10">
        <v>410543.99588</v>
      </c>
      <c r="D238" s="10">
        <v>0</v>
      </c>
      <c r="E238" s="10">
        <v>0</v>
      </c>
      <c r="F238" s="10">
        <v>1910352.9908800002</v>
      </c>
    </row>
    <row r="239" spans="1:6" x14ac:dyDescent="0.25">
      <c r="A239" s="10" t="s">
        <v>232</v>
      </c>
      <c r="B239" s="10">
        <v>713778.59493000002</v>
      </c>
      <c r="C239" s="10">
        <v>87504.818360000019</v>
      </c>
      <c r="D239" s="10">
        <v>0</v>
      </c>
      <c r="E239" s="10">
        <v>0</v>
      </c>
      <c r="F239" s="10">
        <v>801283.41329000005</v>
      </c>
    </row>
    <row r="240" spans="1:6" x14ac:dyDescent="0.25">
      <c r="A240" s="10" t="s">
        <v>233</v>
      </c>
      <c r="B240" s="10">
        <v>0</v>
      </c>
      <c r="C240" s="10">
        <v>0</v>
      </c>
      <c r="D240" s="10">
        <v>0</v>
      </c>
      <c r="E240" s="10">
        <v>0</v>
      </c>
      <c r="F240" s="10">
        <v>0</v>
      </c>
    </row>
    <row r="241" spans="1:6" x14ac:dyDescent="0.25">
      <c r="A241" s="10" t="s">
        <v>234</v>
      </c>
      <c r="B241" s="10">
        <v>280990.03736000002</v>
      </c>
      <c r="C241" s="10">
        <v>19031.152449999998</v>
      </c>
      <c r="D241" s="10">
        <v>0</v>
      </c>
      <c r="E241" s="10">
        <v>0</v>
      </c>
      <c r="F241" s="10">
        <v>300021.18981000001</v>
      </c>
    </row>
    <row r="242" spans="1:6" x14ac:dyDescent="0.25">
      <c r="A242" s="10" t="s">
        <v>235</v>
      </c>
      <c r="B242" s="10">
        <v>62852.647199999999</v>
      </c>
      <c r="C242" s="10">
        <v>4319.8187600000001</v>
      </c>
      <c r="D242" s="10">
        <v>0</v>
      </c>
      <c r="E242" s="10">
        <v>0</v>
      </c>
      <c r="F242" s="10">
        <v>67172.465960000001</v>
      </c>
    </row>
    <row r="243" spans="1:6" x14ac:dyDescent="0.25">
      <c r="A243" s="10" t="s">
        <v>236</v>
      </c>
      <c r="B243" s="10">
        <v>0</v>
      </c>
      <c r="C243" s="10">
        <v>0</v>
      </c>
      <c r="D243" s="10">
        <v>0</v>
      </c>
      <c r="E243" s="10">
        <v>0</v>
      </c>
      <c r="F243" s="10">
        <v>0</v>
      </c>
    </row>
    <row r="244" spans="1:6" x14ac:dyDescent="0.25">
      <c r="A244" s="10" t="s">
        <v>237</v>
      </c>
      <c r="B244" s="10">
        <v>442187.71550999995</v>
      </c>
      <c r="C244" s="10">
        <v>299688.20630999998</v>
      </c>
      <c r="D244" s="10">
        <v>0</v>
      </c>
      <c r="E244" s="10">
        <v>0</v>
      </c>
      <c r="F244" s="10">
        <v>741875.92181999993</v>
      </c>
    </row>
    <row r="245" spans="1:6" x14ac:dyDescent="0.25">
      <c r="A245" s="12" t="s">
        <v>238</v>
      </c>
      <c r="B245" s="10">
        <v>63846.868100000007</v>
      </c>
      <c r="C245" s="10">
        <v>11389.32638</v>
      </c>
      <c r="D245" s="10">
        <v>0</v>
      </c>
      <c r="E245" s="10">
        <v>0</v>
      </c>
      <c r="F245" s="10">
        <v>75236.194480000006</v>
      </c>
    </row>
    <row r="246" spans="1:6" x14ac:dyDescent="0.25">
      <c r="A246" s="10" t="s">
        <v>239</v>
      </c>
      <c r="B246" s="10">
        <v>63827.621350000009</v>
      </c>
      <c r="C246" s="10">
        <v>11389.32638</v>
      </c>
      <c r="D246" s="10">
        <v>0</v>
      </c>
      <c r="E246" s="10">
        <v>0</v>
      </c>
      <c r="F246" s="10">
        <v>75216.947730000014</v>
      </c>
    </row>
    <row r="247" spans="1:6" x14ac:dyDescent="0.25">
      <c r="A247" s="10" t="s">
        <v>240</v>
      </c>
      <c r="B247" s="10">
        <v>19.246749999999999</v>
      </c>
      <c r="C247" s="10">
        <v>0</v>
      </c>
      <c r="D247" s="10">
        <v>0</v>
      </c>
      <c r="E247" s="10">
        <v>0</v>
      </c>
      <c r="F247" s="10">
        <v>19.246749999999999</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155913.74551000004</v>
      </c>
      <c r="C251" s="9">
        <v>907.33883999999989</v>
      </c>
      <c r="D251" s="9">
        <v>0</v>
      </c>
      <c r="E251" s="9">
        <v>6.3704799999999997</v>
      </c>
      <c r="F251" s="9">
        <v>156827.45483000006</v>
      </c>
    </row>
    <row r="252" spans="1:6" x14ac:dyDescent="0.25">
      <c r="A252" s="10" t="s">
        <v>243</v>
      </c>
      <c r="B252" s="11">
        <v>13.058969999999999</v>
      </c>
      <c r="C252" s="11">
        <v>8.09E-3</v>
      </c>
      <c r="D252" s="11">
        <v>0</v>
      </c>
      <c r="E252" s="11">
        <v>0</v>
      </c>
      <c r="F252" s="11">
        <v>13.067059999999998</v>
      </c>
    </row>
    <row r="253" spans="1:6" x14ac:dyDescent="0.25">
      <c r="A253" s="10" t="s">
        <v>244</v>
      </c>
      <c r="B253" s="11">
        <v>2691.2298000000001</v>
      </c>
      <c r="C253" s="11">
        <v>104.93413000000001</v>
      </c>
      <c r="D253" s="11">
        <v>0</v>
      </c>
      <c r="E253" s="11">
        <v>0.11094</v>
      </c>
      <c r="F253" s="11">
        <v>2796.2748700000002</v>
      </c>
    </row>
    <row r="254" spans="1:6" x14ac:dyDescent="0.25">
      <c r="A254" s="10" t="s">
        <v>245</v>
      </c>
      <c r="B254" s="11">
        <v>143325.06861000002</v>
      </c>
      <c r="C254" s="11">
        <v>687.53793999999994</v>
      </c>
      <c r="D254" s="11">
        <v>0</v>
      </c>
      <c r="E254" s="11">
        <v>7.1999999999999994E-4</v>
      </c>
      <c r="F254" s="11">
        <v>144012.60727000004</v>
      </c>
    </row>
    <row r="255" spans="1:6" x14ac:dyDescent="0.25">
      <c r="A255" s="10" t="s">
        <v>246</v>
      </c>
      <c r="B255" s="11">
        <v>6434.1890400000002</v>
      </c>
      <c r="C255" s="11">
        <v>14.345140000000001</v>
      </c>
      <c r="D255" s="11">
        <v>0</v>
      </c>
      <c r="E255" s="11">
        <v>0</v>
      </c>
      <c r="F255" s="11">
        <v>6448.5341800000006</v>
      </c>
    </row>
    <row r="256" spans="1:6" x14ac:dyDescent="0.25">
      <c r="A256" s="10" t="s">
        <v>247</v>
      </c>
      <c r="B256" s="11">
        <v>2325.7909399999999</v>
      </c>
      <c r="C256" s="11">
        <v>0.97515999999999992</v>
      </c>
      <c r="D256" s="11">
        <v>0</v>
      </c>
      <c r="E256" s="11">
        <v>0</v>
      </c>
      <c r="F256" s="11">
        <v>2326.7660999999998</v>
      </c>
    </row>
    <row r="257" spans="1:6" x14ac:dyDescent="0.25">
      <c r="A257" s="10" t="s">
        <v>248</v>
      </c>
      <c r="B257" s="11">
        <v>0</v>
      </c>
      <c r="C257" s="11">
        <v>0</v>
      </c>
      <c r="D257" s="11">
        <v>0</v>
      </c>
      <c r="E257" s="11">
        <v>0</v>
      </c>
      <c r="F257" s="11">
        <v>0</v>
      </c>
    </row>
    <row r="258" spans="1:6" x14ac:dyDescent="0.25">
      <c r="A258" s="10" t="s">
        <v>249</v>
      </c>
      <c r="B258" s="11">
        <v>835.95958000000007</v>
      </c>
      <c r="C258" s="11">
        <v>0</v>
      </c>
      <c r="D258" s="11">
        <v>0</v>
      </c>
      <c r="E258" s="11">
        <v>0</v>
      </c>
      <c r="F258" s="11">
        <v>835.95958000000007</v>
      </c>
    </row>
    <row r="259" spans="1:6" x14ac:dyDescent="0.25">
      <c r="A259" s="10" t="s">
        <v>250</v>
      </c>
      <c r="B259" s="11">
        <v>288.44857000000002</v>
      </c>
      <c r="C259" s="11">
        <v>99.538380000000004</v>
      </c>
      <c r="D259" s="11">
        <v>0</v>
      </c>
      <c r="E259" s="11">
        <v>6.2588200000000001</v>
      </c>
      <c r="F259" s="11">
        <v>394.24577000000005</v>
      </c>
    </row>
    <row r="260" spans="1:6" x14ac:dyDescent="0.25">
      <c r="A260" s="8" t="s">
        <v>251</v>
      </c>
      <c r="B260" s="9">
        <v>55936.145239999991</v>
      </c>
      <c r="C260" s="9">
        <v>4221.72379</v>
      </c>
      <c r="D260" s="9">
        <v>0</v>
      </c>
      <c r="E260" s="9">
        <v>372.30678</v>
      </c>
      <c r="F260" s="9">
        <v>60530.175809999986</v>
      </c>
    </row>
    <row r="261" spans="1:6" x14ac:dyDescent="0.25">
      <c r="A261" s="10" t="s">
        <v>252</v>
      </c>
      <c r="B261" s="11">
        <v>41944.29999</v>
      </c>
      <c r="C261" s="11">
        <v>796.22120999999993</v>
      </c>
      <c r="D261" s="11">
        <v>0</v>
      </c>
      <c r="E261" s="11">
        <v>372.30678</v>
      </c>
      <c r="F261" s="11">
        <v>43112.827980000002</v>
      </c>
    </row>
    <row r="262" spans="1:6" x14ac:dyDescent="0.25">
      <c r="A262" s="10" t="s">
        <v>253</v>
      </c>
      <c r="B262" s="11">
        <v>0</v>
      </c>
      <c r="C262" s="11">
        <v>0</v>
      </c>
      <c r="D262" s="11">
        <v>0</v>
      </c>
      <c r="E262" s="11">
        <v>0</v>
      </c>
      <c r="F262" s="11">
        <v>0</v>
      </c>
    </row>
    <row r="263" spans="1:6" x14ac:dyDescent="0.25">
      <c r="A263" s="10" t="s">
        <v>254</v>
      </c>
      <c r="B263" s="11">
        <v>9415.6712000000007</v>
      </c>
      <c r="C263" s="11">
        <v>1750.9726500000002</v>
      </c>
      <c r="D263" s="11">
        <v>0</v>
      </c>
      <c r="E263" s="11">
        <v>0</v>
      </c>
      <c r="F263" s="11">
        <v>11166.64385</v>
      </c>
    </row>
    <row r="264" spans="1:6" x14ac:dyDescent="0.25">
      <c r="A264" s="10" t="s">
        <v>255</v>
      </c>
      <c r="B264" s="11">
        <v>0</v>
      </c>
      <c r="C264" s="11">
        <v>0</v>
      </c>
      <c r="D264" s="11">
        <v>0</v>
      </c>
      <c r="E264" s="11">
        <v>0</v>
      </c>
      <c r="F264" s="11">
        <v>0</v>
      </c>
    </row>
    <row r="265" spans="1:6" x14ac:dyDescent="0.25">
      <c r="A265" s="10" t="s">
        <v>256</v>
      </c>
      <c r="B265" s="11">
        <v>473.65667000000002</v>
      </c>
      <c r="C265" s="11">
        <v>0</v>
      </c>
      <c r="D265" s="11">
        <v>0</v>
      </c>
      <c r="E265" s="11">
        <v>0</v>
      </c>
      <c r="F265" s="11">
        <v>473.65667000000002</v>
      </c>
    </row>
    <row r="266" spans="1:6" x14ac:dyDescent="0.25">
      <c r="A266" s="13" t="s">
        <v>257</v>
      </c>
      <c r="B266" s="11">
        <v>0</v>
      </c>
      <c r="C266" s="11">
        <v>1674.5299299999999</v>
      </c>
      <c r="D266" s="11">
        <v>0</v>
      </c>
      <c r="E266" s="11">
        <v>0</v>
      </c>
      <c r="F266" s="11">
        <v>1674.5299299999999</v>
      </c>
    </row>
    <row r="267" spans="1:6" x14ac:dyDescent="0.25">
      <c r="A267" s="13" t="s">
        <v>258</v>
      </c>
      <c r="B267" s="11">
        <v>4102.5173800000002</v>
      </c>
      <c r="C267" s="11">
        <v>0</v>
      </c>
      <c r="D267" s="11">
        <v>0</v>
      </c>
      <c r="E267" s="11">
        <v>0</v>
      </c>
      <c r="F267" s="11">
        <v>4102.5173800000002</v>
      </c>
    </row>
    <row r="268" spans="1:6" x14ac:dyDescent="0.25">
      <c r="A268" s="8" t="s">
        <v>259</v>
      </c>
      <c r="B268" s="9">
        <v>99977.600270000054</v>
      </c>
      <c r="C268" s="9">
        <v>-3314.3849500000001</v>
      </c>
      <c r="D268" s="9">
        <v>0</v>
      </c>
      <c r="E268" s="9">
        <v>-365.93630000000002</v>
      </c>
      <c r="F268" s="9">
        <v>96297.279020000045</v>
      </c>
    </row>
    <row r="269" spans="1:6" x14ac:dyDescent="0.25">
      <c r="A269" s="2" t="s">
        <v>260</v>
      </c>
      <c r="B269" s="9">
        <v>19874.287219999998</v>
      </c>
      <c r="C269" s="9">
        <v>305.38308000000001</v>
      </c>
      <c r="D269" s="9">
        <v>0</v>
      </c>
      <c r="E269" s="9">
        <v>0</v>
      </c>
      <c r="F269" s="9">
        <v>20179.670299999998</v>
      </c>
    </row>
    <row r="270" spans="1:6" x14ac:dyDescent="0.25">
      <c r="A270" s="10" t="s">
        <v>261</v>
      </c>
      <c r="B270" s="11">
        <v>16238.366259999999</v>
      </c>
      <c r="C270" s="11">
        <v>111.87015999999998</v>
      </c>
      <c r="D270" s="11">
        <v>0</v>
      </c>
      <c r="E270" s="11">
        <v>0</v>
      </c>
      <c r="F270" s="11">
        <v>16350.236419999999</v>
      </c>
    </row>
    <row r="271" spans="1:6" x14ac:dyDescent="0.25">
      <c r="A271" s="10" t="s">
        <v>262</v>
      </c>
      <c r="B271" s="11">
        <v>0</v>
      </c>
      <c r="C271" s="11">
        <v>188.64054000000002</v>
      </c>
      <c r="D271" s="11">
        <v>0</v>
      </c>
      <c r="E271" s="11">
        <v>0</v>
      </c>
      <c r="F271" s="11">
        <v>188.64054000000002</v>
      </c>
    </row>
    <row r="272" spans="1:6" x14ac:dyDescent="0.25">
      <c r="A272" s="10" t="s">
        <v>263</v>
      </c>
      <c r="B272" s="11">
        <v>3257.4240800000002</v>
      </c>
      <c r="C272" s="11">
        <v>0</v>
      </c>
      <c r="D272" s="11">
        <v>0</v>
      </c>
      <c r="E272" s="11">
        <v>0</v>
      </c>
      <c r="F272" s="11">
        <v>3257.4240800000002</v>
      </c>
    </row>
    <row r="273" spans="1:6" x14ac:dyDescent="0.25">
      <c r="A273" s="10" t="s">
        <v>264</v>
      </c>
      <c r="B273" s="11">
        <v>0</v>
      </c>
      <c r="C273" s="11">
        <v>0</v>
      </c>
      <c r="D273" s="11">
        <v>0</v>
      </c>
      <c r="E273" s="11">
        <v>0</v>
      </c>
      <c r="F273" s="11">
        <v>0</v>
      </c>
    </row>
    <row r="274" spans="1:6" x14ac:dyDescent="0.25">
      <c r="A274" s="17" t="s">
        <v>265</v>
      </c>
      <c r="B274" s="11">
        <v>378.49688000000003</v>
      </c>
      <c r="C274" s="11">
        <v>4.8723799999999997</v>
      </c>
      <c r="D274" s="11">
        <v>0</v>
      </c>
      <c r="E274" s="11">
        <v>0</v>
      </c>
      <c r="F274" s="11">
        <v>383.36926000000005</v>
      </c>
    </row>
    <row r="275" spans="1:6" x14ac:dyDescent="0.25">
      <c r="A275" s="17" t="s">
        <v>266</v>
      </c>
      <c r="B275" s="11">
        <v>0</v>
      </c>
      <c r="C275" s="11">
        <v>0</v>
      </c>
      <c r="D275" s="11">
        <v>0</v>
      </c>
      <c r="E275" s="11">
        <v>0</v>
      </c>
      <c r="F275" s="11">
        <v>0</v>
      </c>
    </row>
    <row r="276" spans="1:6" x14ac:dyDescent="0.25">
      <c r="A276" s="8" t="s">
        <v>267</v>
      </c>
      <c r="B276" s="9">
        <v>5974.2493099999992</v>
      </c>
      <c r="C276" s="9">
        <v>1993.2285299999999</v>
      </c>
      <c r="D276" s="9">
        <v>0</v>
      </c>
      <c r="E276" s="9">
        <v>0.17086999999999999</v>
      </c>
      <c r="F276" s="9">
        <v>7967.6487099999995</v>
      </c>
    </row>
    <row r="277" spans="1:6" x14ac:dyDescent="0.25">
      <c r="A277" s="10" t="s">
        <v>261</v>
      </c>
      <c r="B277" s="11">
        <v>1353.8183999999999</v>
      </c>
      <c r="C277" s="11">
        <v>828.68972999999994</v>
      </c>
      <c r="D277" s="11">
        <v>0</v>
      </c>
      <c r="E277" s="11">
        <v>0.17086999999999999</v>
      </c>
      <c r="F277" s="11">
        <v>2182.6789999999996</v>
      </c>
    </row>
    <row r="278" spans="1:6" x14ac:dyDescent="0.25">
      <c r="A278" s="10" t="s">
        <v>268</v>
      </c>
      <c r="B278" s="11">
        <v>1324.42752</v>
      </c>
      <c r="C278" s="11">
        <v>0</v>
      </c>
      <c r="D278" s="11">
        <v>0</v>
      </c>
      <c r="E278" s="11">
        <v>0</v>
      </c>
      <c r="F278" s="11">
        <v>1324.42752</v>
      </c>
    </row>
    <row r="279" spans="1:6" x14ac:dyDescent="0.25">
      <c r="A279" s="10" t="s">
        <v>269</v>
      </c>
      <c r="B279" s="11">
        <v>0.11464000000000001</v>
      </c>
      <c r="C279" s="11">
        <v>0</v>
      </c>
      <c r="D279" s="11">
        <v>0</v>
      </c>
      <c r="E279" s="11">
        <v>0</v>
      </c>
      <c r="F279" s="11">
        <v>0.11464000000000001</v>
      </c>
    </row>
    <row r="280" spans="1:6" x14ac:dyDescent="0.25">
      <c r="A280" s="10" t="s">
        <v>270</v>
      </c>
      <c r="B280" s="11">
        <v>0</v>
      </c>
      <c r="C280" s="11">
        <v>0</v>
      </c>
      <c r="D280" s="11">
        <v>0</v>
      </c>
      <c r="E280" s="11">
        <v>0</v>
      </c>
      <c r="F280" s="11">
        <v>0</v>
      </c>
    </row>
    <row r="281" spans="1:6" x14ac:dyDescent="0.25">
      <c r="A281" s="13" t="s">
        <v>271</v>
      </c>
      <c r="B281" s="11">
        <v>3295.8887500000001</v>
      </c>
      <c r="C281" s="11">
        <v>1164.5388</v>
      </c>
      <c r="D281" s="11">
        <v>0</v>
      </c>
      <c r="E281" s="11">
        <v>0</v>
      </c>
      <c r="F281" s="11">
        <v>4460.4275500000003</v>
      </c>
    </row>
    <row r="282" spans="1:6" x14ac:dyDescent="0.25">
      <c r="A282" s="13" t="s">
        <v>272</v>
      </c>
      <c r="B282" s="11">
        <v>0</v>
      </c>
      <c r="C282" s="11">
        <v>0</v>
      </c>
      <c r="D282" s="11">
        <v>0</v>
      </c>
      <c r="E282" s="11">
        <v>0</v>
      </c>
      <c r="F282" s="11">
        <v>0</v>
      </c>
    </row>
    <row r="283" spans="1:6" x14ac:dyDescent="0.25">
      <c r="A283" s="8" t="s">
        <v>273</v>
      </c>
      <c r="B283" s="9">
        <v>113877.63818000005</v>
      </c>
      <c r="C283" s="9">
        <v>-5002.2304000000004</v>
      </c>
      <c r="D283" s="9">
        <v>0</v>
      </c>
      <c r="E283" s="9">
        <v>-366.10717</v>
      </c>
      <c r="F283" s="9">
        <v>108509.30061000005</v>
      </c>
    </row>
    <row r="284" spans="1:6" x14ac:dyDescent="0.25">
      <c r="A284" s="10" t="s">
        <v>274</v>
      </c>
      <c r="B284" s="11">
        <v>45890.085989999992</v>
      </c>
      <c r="C284" s="11">
        <v>304.54721000000001</v>
      </c>
      <c r="D284" s="11">
        <v>0</v>
      </c>
      <c r="E284" s="11">
        <v>0.32223000000000002</v>
      </c>
      <c r="F284" s="11">
        <v>46194.955429999987</v>
      </c>
    </row>
    <row r="285" spans="1:6" x14ac:dyDescent="0.25">
      <c r="A285" s="10" t="s">
        <v>275</v>
      </c>
      <c r="B285" s="11">
        <v>10335.871040000002</v>
      </c>
      <c r="C285" s="11">
        <v>98.903100000000009</v>
      </c>
      <c r="D285" s="11">
        <v>0</v>
      </c>
      <c r="E285" s="11">
        <v>0</v>
      </c>
      <c r="F285" s="11">
        <v>10434.774140000001</v>
      </c>
    </row>
    <row r="286" spans="1:6" x14ac:dyDescent="0.25">
      <c r="A286" s="10" t="s">
        <v>276</v>
      </c>
      <c r="B286" s="11">
        <v>35554.214949999994</v>
      </c>
      <c r="C286" s="11">
        <v>205.64410999999998</v>
      </c>
      <c r="D286" s="11">
        <v>0</v>
      </c>
      <c r="E286" s="11">
        <v>0.32223000000000002</v>
      </c>
      <c r="F286" s="11">
        <v>35760.181289999993</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72845.070049999995</v>
      </c>
      <c r="C292" s="11">
        <v>2269.1830499999996</v>
      </c>
      <c r="D292" s="11">
        <v>0</v>
      </c>
      <c r="E292" s="11">
        <v>0.49368000000000001</v>
      </c>
      <c r="F292" s="11">
        <v>75114.746780000001</v>
      </c>
    </row>
    <row r="293" spans="1:6" x14ac:dyDescent="0.25">
      <c r="A293" s="10" t="s">
        <v>283</v>
      </c>
      <c r="B293" s="11">
        <v>43232.330969999995</v>
      </c>
      <c r="C293" s="11">
        <v>1053.7130099999999</v>
      </c>
      <c r="D293" s="11">
        <v>0</v>
      </c>
      <c r="E293" s="11">
        <v>0.49368000000000001</v>
      </c>
      <c r="F293" s="11">
        <v>44286.537659999995</v>
      </c>
    </row>
    <row r="294" spans="1:6" x14ac:dyDescent="0.25">
      <c r="A294" s="10" t="s">
        <v>284</v>
      </c>
      <c r="B294" s="11">
        <v>0</v>
      </c>
      <c r="C294" s="11">
        <v>0</v>
      </c>
      <c r="D294" s="11">
        <v>0</v>
      </c>
      <c r="E294" s="11">
        <v>0</v>
      </c>
      <c r="F294" s="11">
        <v>0</v>
      </c>
    </row>
    <row r="295" spans="1:6" x14ac:dyDescent="0.25">
      <c r="A295" s="13" t="s">
        <v>285</v>
      </c>
      <c r="B295" s="11">
        <v>0</v>
      </c>
      <c r="C295" s="11">
        <v>0</v>
      </c>
      <c r="D295" s="11">
        <v>0</v>
      </c>
      <c r="E295" s="11">
        <v>0</v>
      </c>
      <c r="F295" s="11">
        <v>0</v>
      </c>
    </row>
    <row r="296" spans="1:6" x14ac:dyDescent="0.25">
      <c r="A296" s="13" t="s">
        <v>286</v>
      </c>
      <c r="B296" s="11">
        <v>29612.739079999999</v>
      </c>
      <c r="C296" s="11">
        <v>1215.4700399999999</v>
      </c>
      <c r="D296" s="11">
        <v>0</v>
      </c>
      <c r="E296" s="11">
        <v>0</v>
      </c>
      <c r="F296" s="11">
        <v>30828.20912</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86922.654120000065</v>
      </c>
      <c r="C299" s="9">
        <v>-6966.8662400000003</v>
      </c>
      <c r="D299" s="9">
        <v>0</v>
      </c>
      <c r="E299" s="9">
        <v>-366.27861999999999</v>
      </c>
      <c r="F299" s="9">
        <v>79589.509260000064</v>
      </c>
    </row>
    <row r="300" spans="1:6" x14ac:dyDescent="0.25">
      <c r="A300" s="10" t="s">
        <v>290</v>
      </c>
      <c r="B300" s="11">
        <v>78786.202250000002</v>
      </c>
      <c r="C300" s="11">
        <v>1059.2307000000001</v>
      </c>
      <c r="D300" s="11">
        <v>0</v>
      </c>
      <c r="E300" s="11">
        <v>0</v>
      </c>
      <c r="F300" s="11">
        <v>79845.432950000002</v>
      </c>
    </row>
    <row r="301" spans="1:6" x14ac:dyDescent="0.25">
      <c r="A301" s="10" t="s">
        <v>291</v>
      </c>
      <c r="B301" s="11">
        <v>43687.256580000001</v>
      </c>
      <c r="C301" s="11">
        <v>24.01</v>
      </c>
      <c r="D301" s="11">
        <v>0</v>
      </c>
      <c r="E301" s="11">
        <v>0</v>
      </c>
      <c r="F301" s="11">
        <v>43711.266580000003</v>
      </c>
    </row>
    <row r="302" spans="1:6" x14ac:dyDescent="0.25">
      <c r="A302" s="10" t="s">
        <v>292</v>
      </c>
      <c r="B302" s="11">
        <v>8978.1311999999998</v>
      </c>
      <c r="C302" s="11">
        <v>399.25630999999998</v>
      </c>
      <c r="D302" s="11">
        <v>0</v>
      </c>
      <c r="E302" s="11">
        <v>0</v>
      </c>
      <c r="F302" s="11">
        <v>9377.3875100000005</v>
      </c>
    </row>
    <row r="303" spans="1:6" x14ac:dyDescent="0.25">
      <c r="A303" s="10" t="s">
        <v>293</v>
      </c>
      <c r="B303" s="11">
        <v>501.04388</v>
      </c>
      <c r="C303" s="11">
        <v>0</v>
      </c>
      <c r="D303" s="11">
        <v>0</v>
      </c>
      <c r="E303" s="11">
        <v>0</v>
      </c>
      <c r="F303" s="11">
        <v>501.04388</v>
      </c>
    </row>
    <row r="304" spans="1:6" x14ac:dyDescent="0.25">
      <c r="A304" s="10" t="s">
        <v>294</v>
      </c>
      <c r="B304" s="11">
        <v>2680.6543900000001</v>
      </c>
      <c r="C304" s="11">
        <v>0</v>
      </c>
      <c r="D304" s="11">
        <v>0</v>
      </c>
      <c r="E304" s="11">
        <v>0</v>
      </c>
      <c r="F304" s="11">
        <v>2680.6543900000001</v>
      </c>
    </row>
    <row r="305" spans="1:6" x14ac:dyDescent="0.25">
      <c r="A305" s="10" t="s">
        <v>295</v>
      </c>
      <c r="B305" s="11">
        <v>5918.842059999999</v>
      </c>
      <c r="C305" s="11">
        <v>0</v>
      </c>
      <c r="D305" s="11">
        <v>0</v>
      </c>
      <c r="E305" s="11">
        <v>0</v>
      </c>
      <c r="F305" s="11">
        <v>5918.842059999999</v>
      </c>
    </row>
    <row r="306" spans="1:6" x14ac:dyDescent="0.25">
      <c r="A306" s="10" t="s">
        <v>296</v>
      </c>
      <c r="B306" s="11">
        <v>1170.9988999999998</v>
      </c>
      <c r="C306" s="11">
        <v>0</v>
      </c>
      <c r="D306" s="11">
        <v>0</v>
      </c>
      <c r="E306" s="11">
        <v>0</v>
      </c>
      <c r="F306" s="11">
        <v>1170.9988999999998</v>
      </c>
    </row>
    <row r="307" spans="1:6" x14ac:dyDescent="0.25">
      <c r="A307" s="10" t="s">
        <v>297</v>
      </c>
      <c r="B307" s="11">
        <v>2494.2399699999996</v>
      </c>
      <c r="C307" s="11">
        <v>0</v>
      </c>
      <c r="D307" s="11">
        <v>0</v>
      </c>
      <c r="E307" s="11">
        <v>0</v>
      </c>
      <c r="F307" s="11">
        <v>2494.2399699999996</v>
      </c>
    </row>
    <row r="308" spans="1:6" x14ac:dyDescent="0.25">
      <c r="A308" s="10" t="s">
        <v>298</v>
      </c>
      <c r="B308" s="11">
        <v>549.04516000000001</v>
      </c>
      <c r="C308" s="11">
        <v>0</v>
      </c>
      <c r="D308" s="11">
        <v>0</v>
      </c>
      <c r="E308" s="11">
        <v>0</v>
      </c>
      <c r="F308" s="11">
        <v>549.04516000000001</v>
      </c>
    </row>
    <row r="309" spans="1:6" x14ac:dyDescent="0.25">
      <c r="A309" s="13" t="s">
        <v>299</v>
      </c>
      <c r="B309" s="11">
        <v>12805.990110000001</v>
      </c>
      <c r="C309" s="11">
        <v>635.96438999999998</v>
      </c>
      <c r="D309" s="11">
        <v>0</v>
      </c>
      <c r="E309" s="11">
        <v>0</v>
      </c>
      <c r="F309" s="11">
        <v>13441.9545</v>
      </c>
    </row>
    <row r="310" spans="1:6" x14ac:dyDescent="0.25">
      <c r="A310" s="8" t="s">
        <v>300</v>
      </c>
      <c r="B310" s="9">
        <v>8136.4518700000626</v>
      </c>
      <c r="C310" s="9">
        <v>-8026.0969400000004</v>
      </c>
      <c r="D310" s="9">
        <v>0</v>
      </c>
      <c r="E310" s="9">
        <v>-366.27861999999999</v>
      </c>
      <c r="F310" s="9">
        <v>-255.92368999993772</v>
      </c>
    </row>
    <row r="311" spans="1:6" x14ac:dyDescent="0.25">
      <c r="A311" s="13" t="s">
        <v>301</v>
      </c>
      <c r="B311" s="11">
        <v>0</v>
      </c>
      <c r="C311" s="11">
        <v>-1.9000000000000006E-4</v>
      </c>
      <c r="D311" s="11">
        <v>0</v>
      </c>
      <c r="E311" s="11">
        <v>43.049980000000005</v>
      </c>
      <c r="F311" s="11">
        <v>43.049790000000002</v>
      </c>
    </row>
    <row r="312" spans="1:6" x14ac:dyDescent="0.25">
      <c r="A312" s="13" t="s">
        <v>302</v>
      </c>
      <c r="B312" s="11">
        <v>0</v>
      </c>
      <c r="C312" s="11">
        <v>-1.9000000000000006E-4</v>
      </c>
      <c r="D312" s="11">
        <v>0</v>
      </c>
      <c r="E312" s="11">
        <v>0</v>
      </c>
      <c r="F312" s="11">
        <v>-1.9000000000000006E-4</v>
      </c>
    </row>
    <row r="313" spans="1:6" x14ac:dyDescent="0.25">
      <c r="A313" s="13" t="s">
        <v>303</v>
      </c>
      <c r="B313" s="11">
        <v>0</v>
      </c>
      <c r="C313" s="11">
        <v>0</v>
      </c>
      <c r="D313" s="11">
        <v>0</v>
      </c>
      <c r="E313" s="11">
        <v>43.049980000000005</v>
      </c>
      <c r="F313" s="11">
        <v>43.049980000000005</v>
      </c>
    </row>
    <row r="314" spans="1:6" x14ac:dyDescent="0.25">
      <c r="A314" s="13" t="s">
        <v>304</v>
      </c>
      <c r="B314" s="11">
        <v>0</v>
      </c>
      <c r="C314" s="11">
        <v>1.0164900000000001</v>
      </c>
      <c r="D314" s="11">
        <v>0</v>
      </c>
      <c r="E314" s="11">
        <v>805.76509999999996</v>
      </c>
      <c r="F314" s="11">
        <v>806.78158999999994</v>
      </c>
    </row>
    <row r="315" spans="1:6" x14ac:dyDescent="0.25">
      <c r="A315" s="13" t="s">
        <v>305</v>
      </c>
      <c r="B315" s="11">
        <v>0</v>
      </c>
      <c r="C315" s="11">
        <v>1.0164900000000001</v>
      </c>
      <c r="D315" s="11">
        <v>0</v>
      </c>
      <c r="E315" s="11">
        <v>0</v>
      </c>
      <c r="F315" s="11">
        <v>1.0164900000000001</v>
      </c>
    </row>
    <row r="316" spans="1:6" x14ac:dyDescent="0.25">
      <c r="A316" s="13" t="s">
        <v>306</v>
      </c>
      <c r="B316" s="11">
        <v>0</v>
      </c>
      <c r="C316" s="11">
        <v>0</v>
      </c>
      <c r="D316" s="11">
        <v>0</v>
      </c>
      <c r="E316" s="11">
        <v>805.76509999999996</v>
      </c>
      <c r="F316" s="11">
        <v>805.76509999999996</v>
      </c>
    </row>
    <row r="317" spans="1:6" x14ac:dyDescent="0.25">
      <c r="A317" s="8" t="s">
        <v>307</v>
      </c>
      <c r="B317" s="9">
        <v>8136.4518700000626</v>
      </c>
      <c r="C317" s="9">
        <v>-8027.1136200000001</v>
      </c>
      <c r="D317" s="9">
        <v>0</v>
      </c>
      <c r="E317" s="9">
        <v>-1128.9937399999999</v>
      </c>
      <c r="F317" s="9">
        <v>-1019.6554899999373</v>
      </c>
    </row>
    <row r="318" spans="1:6" x14ac:dyDescent="0.25">
      <c r="A318" s="13" t="s">
        <v>308</v>
      </c>
      <c r="B318" s="11">
        <v>42.220730000000003</v>
      </c>
      <c r="C318" s="11">
        <v>0</v>
      </c>
      <c r="D318" s="11">
        <v>0</v>
      </c>
      <c r="E318" s="11">
        <v>0</v>
      </c>
      <c r="F318" s="11">
        <v>42.220730000000003</v>
      </c>
    </row>
    <row r="319" spans="1:6" x14ac:dyDescent="0.25">
      <c r="A319" s="8" t="s">
        <v>309</v>
      </c>
      <c r="B319" s="9">
        <v>8178.6726000000626</v>
      </c>
      <c r="C319" s="9">
        <v>-8027.1136200000001</v>
      </c>
      <c r="D319" s="9">
        <v>0</v>
      </c>
      <c r="E319" s="9">
        <v>-1128.9937399999999</v>
      </c>
      <c r="F319" s="9">
        <v>-977.43475999993734</v>
      </c>
    </row>
    <row r="320" spans="1:6" x14ac:dyDescent="0.25">
      <c r="A320" s="13" t="s">
        <v>310</v>
      </c>
      <c r="B320" s="11">
        <v>532.21535000000006</v>
      </c>
      <c r="C320" s="11">
        <v>306.92245999999994</v>
      </c>
      <c r="D320" s="11">
        <v>0</v>
      </c>
      <c r="E320" s="11">
        <v>0</v>
      </c>
      <c r="F320" s="11">
        <v>839.13780999999994</v>
      </c>
    </row>
    <row r="321" spans="1:6" x14ac:dyDescent="0.25">
      <c r="A321" s="8" t="s">
        <v>311</v>
      </c>
      <c r="B321" s="9">
        <v>8710.8879500000621</v>
      </c>
      <c r="C321" s="9">
        <v>-7720.1911600000003</v>
      </c>
      <c r="D321" s="9">
        <v>0</v>
      </c>
      <c r="E321" s="9">
        <v>-1128.9937399999999</v>
      </c>
      <c r="F321" s="9">
        <v>-138.29694999993808</v>
      </c>
    </row>
    <row r="322" spans="1:6" x14ac:dyDescent="0.25">
      <c r="A322" s="13" t="s">
        <v>312</v>
      </c>
      <c r="B322" s="11">
        <v>0</v>
      </c>
      <c r="C322" s="11">
        <v>0</v>
      </c>
      <c r="D322" s="11">
        <v>0</v>
      </c>
      <c r="E322" s="11">
        <v>0</v>
      </c>
      <c r="F322" s="11">
        <v>0</v>
      </c>
    </row>
    <row r="323" spans="1:6" x14ac:dyDescent="0.25">
      <c r="A323" s="8" t="s">
        <v>313</v>
      </c>
      <c r="B323" s="9">
        <v>8710.8879500000621</v>
      </c>
      <c r="C323" s="9">
        <v>-7720.1911600000003</v>
      </c>
      <c r="D323" s="9">
        <v>0</v>
      </c>
      <c r="E323" s="9">
        <v>-1128.9937399999999</v>
      </c>
      <c r="F323" s="9">
        <v>-138.29694999993808</v>
      </c>
    </row>
    <row r="324" spans="1:6" x14ac:dyDescent="0.25">
      <c r="A324" s="13" t="s">
        <v>314</v>
      </c>
      <c r="B324" s="11">
        <v>627.62131000000011</v>
      </c>
      <c r="C324" s="11">
        <v>0</v>
      </c>
      <c r="D324" s="11">
        <v>0</v>
      </c>
      <c r="E324" s="11">
        <v>0</v>
      </c>
      <c r="F324" s="11">
        <v>627.62131000000011</v>
      </c>
    </row>
    <row r="325" spans="1:6" x14ac:dyDescent="0.25">
      <c r="A325" s="8" t="s">
        <v>315</v>
      </c>
      <c r="B325" s="9">
        <v>8083.2666400000617</v>
      </c>
      <c r="C325" s="9">
        <v>-7720.1911600000003</v>
      </c>
      <c r="D325" s="9">
        <v>0</v>
      </c>
      <c r="E325" s="9">
        <v>-1128.9937399999999</v>
      </c>
      <c r="F325" s="9">
        <v>-765.91825999993853</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301AE-552E-42A8-859B-F791BFFE2369}">
  <sheetPr codeName="Hoja9"/>
  <dimension ref="A1:F328"/>
  <sheetViews>
    <sheetView zoomScaleNormal="100" workbookViewId="0">
      <selection activeCell="A14" sqref="A14"/>
    </sheetView>
  </sheetViews>
  <sheetFormatPr baseColWidth="10"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76" t="s">
        <v>853</v>
      </c>
      <c r="B1" s="776"/>
      <c r="C1" s="776"/>
      <c r="D1" s="776"/>
    </row>
    <row r="2" spans="1:6" ht="18" x14ac:dyDescent="0.25">
      <c r="A2" s="777" t="s">
        <v>316</v>
      </c>
      <c r="B2" s="777"/>
      <c r="C2" s="777"/>
      <c r="D2" s="777"/>
    </row>
    <row r="3" spans="1:6" ht="18" x14ac:dyDescent="0.25">
      <c r="A3" s="777" t="s">
        <v>2</v>
      </c>
      <c r="B3" s="777"/>
      <c r="C3" s="777"/>
      <c r="D3" s="777"/>
    </row>
    <row r="4" spans="1:6" ht="30" customHeight="1" x14ac:dyDescent="0.25">
      <c r="A4" s="778" t="s">
        <v>3</v>
      </c>
      <c r="B4" s="778"/>
      <c r="C4" s="778"/>
      <c r="D4" s="778"/>
    </row>
    <row r="5" spans="1:6" ht="3.75" customHeight="1" x14ac:dyDescent="0.25">
      <c r="A5" s="1"/>
      <c r="B5" s="1"/>
      <c r="C5" s="1"/>
      <c r="D5" s="1"/>
    </row>
    <row r="6" spans="1:6" ht="30" customHeight="1" thickBot="1" x14ac:dyDescent="0.3">
      <c r="A6" s="2"/>
      <c r="B6" s="318" t="s">
        <v>854</v>
      </c>
      <c r="C6" s="318" t="s">
        <v>855</v>
      </c>
      <c r="D6" s="4" t="s">
        <v>8</v>
      </c>
    </row>
    <row r="7" spans="1:6" x14ac:dyDescent="0.25">
      <c r="A7" s="5" t="s">
        <v>9</v>
      </c>
      <c r="B7" s="6">
        <v>5683468.1738799997</v>
      </c>
      <c r="C7" s="6">
        <v>635438.58265000011</v>
      </c>
      <c r="D7" s="6">
        <v>6318906.7565299999</v>
      </c>
      <c r="F7" s="7"/>
    </row>
    <row r="8" spans="1:6" x14ac:dyDescent="0.25">
      <c r="A8" s="8" t="s">
        <v>10</v>
      </c>
      <c r="B8" s="9">
        <v>425029.82777000009</v>
      </c>
      <c r="C8" s="9">
        <v>77162.103199999998</v>
      </c>
      <c r="D8" s="9">
        <v>502191.9309700001</v>
      </c>
      <c r="F8" s="7"/>
    </row>
    <row r="9" spans="1:6" x14ac:dyDescent="0.25">
      <c r="A9" s="10" t="s">
        <v>11</v>
      </c>
      <c r="B9" s="11">
        <v>146520.54662000001</v>
      </c>
      <c r="C9" s="11">
        <v>19866.745940000001</v>
      </c>
      <c r="D9" s="11">
        <v>166387.29256</v>
      </c>
    </row>
    <row r="10" spans="1:6" x14ac:dyDescent="0.25">
      <c r="A10" s="10" t="s">
        <v>12</v>
      </c>
      <c r="B10" s="11">
        <v>199953.75182000003</v>
      </c>
      <c r="C10" s="11">
        <v>43881.01943</v>
      </c>
      <c r="D10" s="11">
        <v>243834.77125000005</v>
      </c>
    </row>
    <row r="11" spans="1:6" x14ac:dyDescent="0.25">
      <c r="A11" s="10" t="s">
        <v>13</v>
      </c>
      <c r="B11" s="11">
        <v>2103.3646400000002</v>
      </c>
      <c r="C11" s="11">
        <v>13414.33783</v>
      </c>
      <c r="D11" s="11">
        <v>15517.70247</v>
      </c>
    </row>
    <row r="12" spans="1:6" x14ac:dyDescent="0.25">
      <c r="A12" s="10" t="s">
        <v>14</v>
      </c>
      <c r="B12" s="11">
        <v>0</v>
      </c>
      <c r="C12" s="11">
        <v>0</v>
      </c>
      <c r="D12" s="11">
        <v>0</v>
      </c>
    </row>
    <row r="13" spans="1:6" x14ac:dyDescent="0.25">
      <c r="A13" s="10" t="s">
        <v>15</v>
      </c>
      <c r="B13" s="11">
        <v>967.17459999999994</v>
      </c>
      <c r="C13" s="11">
        <v>0</v>
      </c>
      <c r="D13" s="11">
        <v>967.17459999999994</v>
      </c>
    </row>
    <row r="14" spans="1:6" x14ac:dyDescent="0.25">
      <c r="A14" s="10" t="s">
        <v>16</v>
      </c>
      <c r="B14" s="11">
        <v>75484.990090000007</v>
      </c>
      <c r="C14" s="11">
        <v>0</v>
      </c>
      <c r="D14" s="11">
        <v>75484.990090000007</v>
      </c>
    </row>
    <row r="15" spans="1:6" x14ac:dyDescent="0.25">
      <c r="A15" s="10" t="s">
        <v>17</v>
      </c>
      <c r="B15" s="11">
        <v>0</v>
      </c>
      <c r="C15" s="11">
        <v>0</v>
      </c>
      <c r="D15" s="11">
        <v>0</v>
      </c>
    </row>
    <row r="16" spans="1:6" x14ac:dyDescent="0.25">
      <c r="A16" s="10" t="s">
        <v>18</v>
      </c>
      <c r="B16" s="11">
        <v>0</v>
      </c>
      <c r="C16" s="11">
        <v>0</v>
      </c>
      <c r="D16" s="11">
        <v>0</v>
      </c>
    </row>
    <row r="17" spans="1:4" x14ac:dyDescent="0.25">
      <c r="A17" s="8" t="s">
        <v>19</v>
      </c>
      <c r="B17" s="9">
        <v>276250.59922999999</v>
      </c>
      <c r="C17" s="9">
        <v>32640.389719999999</v>
      </c>
      <c r="D17" s="9">
        <v>308890.98894999997</v>
      </c>
    </row>
    <row r="18" spans="1:4" x14ac:dyDescent="0.25">
      <c r="A18" s="10" t="s">
        <v>20</v>
      </c>
      <c r="B18" s="11">
        <v>0</v>
      </c>
      <c r="C18" s="11">
        <v>0</v>
      </c>
      <c r="D18" s="11">
        <v>0</v>
      </c>
    </row>
    <row r="19" spans="1:4" x14ac:dyDescent="0.25">
      <c r="A19" s="10" t="s">
        <v>21</v>
      </c>
      <c r="B19" s="11">
        <v>15235.089980000001</v>
      </c>
      <c r="C19" s="11">
        <v>17531.96139</v>
      </c>
      <c r="D19" s="11">
        <v>32767.051370000001</v>
      </c>
    </row>
    <row r="20" spans="1:4" x14ac:dyDescent="0.25">
      <c r="A20" s="10" t="s">
        <v>22</v>
      </c>
      <c r="B20" s="11">
        <v>0</v>
      </c>
      <c r="C20" s="11">
        <v>0</v>
      </c>
      <c r="D20" s="11">
        <v>0</v>
      </c>
    </row>
    <row r="21" spans="1:4" x14ac:dyDescent="0.25">
      <c r="A21" s="10" t="s">
        <v>23</v>
      </c>
      <c r="B21" s="11">
        <v>0</v>
      </c>
      <c r="C21" s="11">
        <v>0</v>
      </c>
      <c r="D21" s="11">
        <v>0</v>
      </c>
    </row>
    <row r="22" spans="1:4" x14ac:dyDescent="0.25">
      <c r="A22" s="10" t="s">
        <v>24</v>
      </c>
      <c r="B22" s="11">
        <v>26843.635900000001</v>
      </c>
      <c r="C22" s="11">
        <v>3272.93577</v>
      </c>
      <c r="D22" s="11">
        <v>30116.571670000001</v>
      </c>
    </row>
    <row r="23" spans="1:4" x14ac:dyDescent="0.25">
      <c r="A23" s="10" t="s">
        <v>25</v>
      </c>
      <c r="B23" s="11">
        <v>203401.08269000001</v>
      </c>
      <c r="C23" s="11">
        <v>11835.492559999999</v>
      </c>
      <c r="D23" s="11">
        <v>215236.57524999999</v>
      </c>
    </row>
    <row r="24" spans="1:4" x14ac:dyDescent="0.25">
      <c r="A24" s="10" t="s">
        <v>26</v>
      </c>
      <c r="B24" s="11">
        <v>31803.843250000002</v>
      </c>
      <c r="C24" s="11">
        <v>0</v>
      </c>
      <c r="D24" s="11">
        <v>31803.843250000002</v>
      </c>
    </row>
    <row r="25" spans="1:4" x14ac:dyDescent="0.25">
      <c r="A25" s="10" t="s">
        <v>27</v>
      </c>
      <c r="B25" s="11">
        <v>-1033.05259</v>
      </c>
      <c r="C25" s="11">
        <v>0</v>
      </c>
      <c r="D25" s="11">
        <v>-1033.05259</v>
      </c>
    </row>
    <row r="26" spans="1:4" x14ac:dyDescent="0.25">
      <c r="A26" s="8" t="s">
        <v>28</v>
      </c>
      <c r="B26" s="9">
        <v>4377906.14377</v>
      </c>
      <c r="C26" s="9">
        <v>465885.30976000009</v>
      </c>
      <c r="D26" s="9">
        <v>4843791.4535300005</v>
      </c>
    </row>
    <row r="27" spans="1:4" x14ac:dyDescent="0.25">
      <c r="A27" s="12" t="s">
        <v>29</v>
      </c>
      <c r="B27" s="11">
        <v>3783346.4911200004</v>
      </c>
      <c r="C27" s="11">
        <v>409672.89738000004</v>
      </c>
      <c r="D27" s="11">
        <v>4193019.3885000004</v>
      </c>
    </row>
    <row r="28" spans="1:4" x14ac:dyDescent="0.25">
      <c r="A28" s="10" t="s">
        <v>30</v>
      </c>
      <c r="B28" s="11">
        <v>2623377.72474</v>
      </c>
      <c r="C28" s="11">
        <v>251329.44939000002</v>
      </c>
      <c r="D28" s="11">
        <v>2874707.1741300002</v>
      </c>
    </row>
    <row r="29" spans="1:4" x14ac:dyDescent="0.25">
      <c r="A29" s="10" t="s">
        <v>31</v>
      </c>
      <c r="B29" s="11">
        <v>1159968.7663800002</v>
      </c>
      <c r="C29" s="11">
        <v>158343.44799000002</v>
      </c>
      <c r="D29" s="11">
        <v>1318312.2143700002</v>
      </c>
    </row>
    <row r="30" spans="1:4" x14ac:dyDescent="0.25">
      <c r="A30" s="12" t="s">
        <v>32</v>
      </c>
      <c r="B30" s="11">
        <v>93434.682219999988</v>
      </c>
      <c r="C30" s="11">
        <v>2693.3480399999999</v>
      </c>
      <c r="D30" s="11">
        <v>96128.030259999985</v>
      </c>
    </row>
    <row r="31" spans="1:4" x14ac:dyDescent="0.25">
      <c r="A31" s="10" t="s">
        <v>33</v>
      </c>
      <c r="B31" s="11">
        <v>55806.97885</v>
      </c>
      <c r="C31" s="11">
        <v>807.31128999999999</v>
      </c>
      <c r="D31" s="11">
        <v>56614.290139999997</v>
      </c>
    </row>
    <row r="32" spans="1:4" x14ac:dyDescent="0.25">
      <c r="A32" s="10" t="s">
        <v>34</v>
      </c>
      <c r="B32" s="11">
        <v>37627.703369999996</v>
      </c>
      <c r="C32" s="11">
        <v>1886.03675</v>
      </c>
      <c r="D32" s="11">
        <v>39513.740119999995</v>
      </c>
    </row>
    <row r="33" spans="1:4" x14ac:dyDescent="0.25">
      <c r="A33" s="12" t="s">
        <v>35</v>
      </c>
      <c r="B33" s="11">
        <v>40986.670690000006</v>
      </c>
      <c r="C33" s="11">
        <v>69518.793890000001</v>
      </c>
      <c r="D33" s="11">
        <v>110505.46458</v>
      </c>
    </row>
    <row r="34" spans="1:4" x14ac:dyDescent="0.25">
      <c r="A34" s="10" t="s">
        <v>36</v>
      </c>
      <c r="B34" s="11">
        <v>32040.437620000004</v>
      </c>
      <c r="C34" s="11">
        <v>22307.732329999999</v>
      </c>
      <c r="D34" s="11">
        <v>54348.169950000003</v>
      </c>
    </row>
    <row r="35" spans="1:4" x14ac:dyDescent="0.25">
      <c r="A35" s="10" t="s">
        <v>37</v>
      </c>
      <c r="B35" s="11">
        <v>8946.2330700000002</v>
      </c>
      <c r="C35" s="11">
        <v>47211.061559999995</v>
      </c>
      <c r="D35" s="11">
        <v>56157.294629999997</v>
      </c>
    </row>
    <row r="36" spans="1:4" x14ac:dyDescent="0.25">
      <c r="A36" s="12" t="s">
        <v>38</v>
      </c>
      <c r="B36" s="11">
        <v>641253.28651999997</v>
      </c>
      <c r="C36" s="11">
        <v>51996.496690000007</v>
      </c>
      <c r="D36" s="11">
        <v>693249.78321000002</v>
      </c>
    </row>
    <row r="37" spans="1:4" x14ac:dyDescent="0.25">
      <c r="A37" s="13" t="s">
        <v>39</v>
      </c>
      <c r="B37" s="11">
        <v>138513.08841</v>
      </c>
      <c r="C37" s="11">
        <v>4509.4484400000001</v>
      </c>
      <c r="D37" s="11">
        <v>143022.53685</v>
      </c>
    </row>
    <row r="38" spans="1:4" x14ac:dyDescent="0.25">
      <c r="A38" s="10" t="s">
        <v>40</v>
      </c>
      <c r="B38" s="11">
        <v>326209.53628999996</v>
      </c>
      <c r="C38" s="11">
        <v>23830.202350000003</v>
      </c>
      <c r="D38" s="11">
        <v>350039.73863999994</v>
      </c>
    </row>
    <row r="39" spans="1:4" x14ac:dyDescent="0.25">
      <c r="A39" s="10" t="s">
        <v>41</v>
      </c>
      <c r="B39" s="11">
        <v>439.05990000000003</v>
      </c>
      <c r="C39" s="11">
        <v>2.6466599999999998</v>
      </c>
      <c r="D39" s="11">
        <v>441.70656000000002</v>
      </c>
    </row>
    <row r="40" spans="1:4" x14ac:dyDescent="0.25">
      <c r="A40" s="10" t="s">
        <v>42</v>
      </c>
      <c r="B40" s="11">
        <v>3948.8622300000002</v>
      </c>
      <c r="C40" s="11">
        <v>28.28828</v>
      </c>
      <c r="D40" s="11">
        <v>3977.1505100000004</v>
      </c>
    </row>
    <row r="41" spans="1:4" x14ac:dyDescent="0.25">
      <c r="A41" s="10" t="s">
        <v>43</v>
      </c>
      <c r="B41" s="11">
        <v>0</v>
      </c>
      <c r="C41" s="11">
        <v>0</v>
      </c>
      <c r="D41" s="11">
        <v>0</v>
      </c>
    </row>
    <row r="42" spans="1:4" x14ac:dyDescent="0.25">
      <c r="A42" s="14" t="s">
        <v>44</v>
      </c>
      <c r="B42" s="11">
        <v>404.99303000000003</v>
      </c>
      <c r="C42" s="11">
        <v>0</v>
      </c>
      <c r="D42" s="11">
        <v>404.99303000000003</v>
      </c>
    </row>
    <row r="43" spans="1:4" x14ac:dyDescent="0.25">
      <c r="A43" s="13" t="s">
        <v>45</v>
      </c>
      <c r="B43" s="11">
        <v>49096.629939999999</v>
      </c>
      <c r="C43" s="11">
        <v>8076.3451599999999</v>
      </c>
      <c r="D43" s="11">
        <v>57172.975099999996</v>
      </c>
    </row>
    <row r="44" spans="1:4" x14ac:dyDescent="0.25">
      <c r="A44" s="10" t="s">
        <v>46</v>
      </c>
      <c r="B44" s="11">
        <v>120781.77464999999</v>
      </c>
      <c r="C44" s="11">
        <v>15473.579400000001</v>
      </c>
      <c r="D44" s="11">
        <v>136255.35404999999</v>
      </c>
    </row>
    <row r="45" spans="1:4" x14ac:dyDescent="0.25">
      <c r="A45" s="10" t="s">
        <v>47</v>
      </c>
      <c r="B45" s="11">
        <v>448.81677000000002</v>
      </c>
      <c r="C45" s="11">
        <v>23.598140000000001</v>
      </c>
      <c r="D45" s="11">
        <v>472.41491000000002</v>
      </c>
    </row>
    <row r="46" spans="1:4" x14ac:dyDescent="0.25">
      <c r="A46" s="10" t="s">
        <v>48</v>
      </c>
      <c r="B46" s="11">
        <v>1310.81007</v>
      </c>
      <c r="C46" s="11">
        <v>52.388260000000002</v>
      </c>
      <c r="D46" s="11">
        <v>1363.1983299999999</v>
      </c>
    </row>
    <row r="47" spans="1:4" x14ac:dyDescent="0.25">
      <c r="A47" s="10" t="s">
        <v>49</v>
      </c>
      <c r="B47" s="11">
        <v>0</v>
      </c>
      <c r="C47" s="11">
        <v>0</v>
      </c>
      <c r="D47" s="11">
        <v>0</v>
      </c>
    </row>
    <row r="48" spans="1:4" x14ac:dyDescent="0.25">
      <c r="A48" s="14" t="s">
        <v>50</v>
      </c>
      <c r="B48" s="11">
        <v>99.715229999999991</v>
      </c>
      <c r="C48" s="11">
        <v>0</v>
      </c>
      <c r="D48" s="11">
        <v>99.715229999999991</v>
      </c>
    </row>
    <row r="49" spans="1:4" x14ac:dyDescent="0.25">
      <c r="A49" s="15" t="s">
        <v>51</v>
      </c>
      <c r="B49" s="11">
        <v>-181114.98678000004</v>
      </c>
      <c r="C49" s="11">
        <v>-67996.226240000004</v>
      </c>
      <c r="D49" s="11">
        <v>-249111.21302000002</v>
      </c>
    </row>
    <row r="50" spans="1:4" x14ac:dyDescent="0.25">
      <c r="A50" s="10" t="s">
        <v>52</v>
      </c>
      <c r="B50" s="11">
        <v>-13565.34685</v>
      </c>
      <c r="C50" s="11">
        <v>-1701.2657199999999</v>
      </c>
      <c r="D50" s="11">
        <v>-15266.612569999999</v>
      </c>
    </row>
    <row r="51" spans="1:4" x14ac:dyDescent="0.25">
      <c r="A51" s="10" t="s">
        <v>53</v>
      </c>
      <c r="B51" s="11">
        <v>-9562.0004500000014</v>
      </c>
      <c r="C51" s="11">
        <v>-601.82047</v>
      </c>
      <c r="D51" s="11">
        <v>-10163.820920000002</v>
      </c>
    </row>
    <row r="52" spans="1:4" x14ac:dyDescent="0.25">
      <c r="A52" s="10" t="s">
        <v>54</v>
      </c>
      <c r="B52" s="11">
        <v>-43297.091930000002</v>
      </c>
      <c r="C52" s="11">
        <v>-342.10613000000001</v>
      </c>
      <c r="D52" s="11">
        <v>-43639.198060000002</v>
      </c>
    </row>
    <row r="53" spans="1:4" x14ac:dyDescent="0.25">
      <c r="A53" s="10" t="s">
        <v>55</v>
      </c>
      <c r="B53" s="11">
        <v>-17702.787980000001</v>
      </c>
      <c r="C53" s="11">
        <v>-724.23587999999995</v>
      </c>
      <c r="D53" s="11">
        <v>-18427.023860000001</v>
      </c>
    </row>
    <row r="54" spans="1:4" x14ac:dyDescent="0.25">
      <c r="A54" s="10" t="s">
        <v>56</v>
      </c>
      <c r="B54" s="11">
        <v>-22914.82502</v>
      </c>
      <c r="C54" s="11">
        <v>-13556.590330000001</v>
      </c>
      <c r="D54" s="11">
        <v>-36471.415350000003</v>
      </c>
    </row>
    <row r="55" spans="1:4" x14ac:dyDescent="0.25">
      <c r="A55" s="10" t="s">
        <v>57</v>
      </c>
      <c r="B55" s="11">
        <v>-6100.4650100000008</v>
      </c>
      <c r="C55" s="11">
        <v>-27759.424999999999</v>
      </c>
      <c r="D55" s="11">
        <v>-33859.890010000003</v>
      </c>
    </row>
    <row r="56" spans="1:4" x14ac:dyDescent="0.25">
      <c r="A56" s="10" t="s">
        <v>58</v>
      </c>
      <c r="B56" s="11">
        <v>-55151.632310000001</v>
      </c>
      <c r="C56" s="11">
        <v>-20657.562480000001</v>
      </c>
      <c r="D56" s="11">
        <v>-75809.194790000009</v>
      </c>
    </row>
    <row r="57" spans="1:4" x14ac:dyDescent="0.25">
      <c r="A57" s="10" t="s">
        <v>59</v>
      </c>
      <c r="B57" s="11">
        <v>-4216.83421</v>
      </c>
      <c r="C57" s="11">
        <v>0</v>
      </c>
      <c r="D57" s="11">
        <v>-4216.83421</v>
      </c>
    </row>
    <row r="58" spans="1:4" x14ac:dyDescent="0.25">
      <c r="A58" s="10" t="s">
        <v>60</v>
      </c>
      <c r="B58" s="11">
        <v>0</v>
      </c>
      <c r="C58" s="11">
        <v>0</v>
      </c>
      <c r="D58" s="11">
        <v>0</v>
      </c>
    </row>
    <row r="59" spans="1:4" x14ac:dyDescent="0.25">
      <c r="A59" s="10" t="s">
        <v>61</v>
      </c>
      <c r="B59" s="11">
        <v>0</v>
      </c>
      <c r="C59" s="11">
        <v>0</v>
      </c>
      <c r="D59" s="11">
        <v>0</v>
      </c>
    </row>
    <row r="60" spans="1:4" x14ac:dyDescent="0.25">
      <c r="A60" s="10" t="s">
        <v>62</v>
      </c>
      <c r="B60" s="11">
        <v>0</v>
      </c>
      <c r="C60" s="11">
        <v>0</v>
      </c>
      <c r="D60" s="11">
        <v>0</v>
      </c>
    </row>
    <row r="61" spans="1:4" x14ac:dyDescent="0.25">
      <c r="A61" s="10" t="s">
        <v>63</v>
      </c>
      <c r="B61" s="11">
        <v>0</v>
      </c>
      <c r="C61" s="11">
        <v>0</v>
      </c>
      <c r="D61" s="11">
        <v>0</v>
      </c>
    </row>
    <row r="62" spans="1:4" x14ac:dyDescent="0.25">
      <c r="A62" s="10" t="s">
        <v>64</v>
      </c>
      <c r="B62" s="11">
        <v>-2975.9660600000002</v>
      </c>
      <c r="C62" s="11">
        <v>-84.106759999999994</v>
      </c>
      <c r="D62" s="11">
        <v>-3060.0728200000003</v>
      </c>
    </row>
    <row r="63" spans="1:4" x14ac:dyDescent="0.25">
      <c r="A63" s="10" t="s">
        <v>65</v>
      </c>
      <c r="B63" s="11">
        <v>-4344.9230399999997</v>
      </c>
      <c r="C63" s="11">
        <v>-320.98061000000007</v>
      </c>
      <c r="D63" s="11">
        <v>-4665.9036500000002</v>
      </c>
    </row>
    <row r="64" spans="1:4" x14ac:dyDescent="0.25">
      <c r="A64" s="10" t="s">
        <v>66</v>
      </c>
      <c r="B64" s="11">
        <v>-762.86502000000007</v>
      </c>
      <c r="C64" s="11">
        <v>-325.35815000000002</v>
      </c>
      <c r="D64" s="11">
        <v>-1088.2231700000002</v>
      </c>
    </row>
    <row r="65" spans="1:4" x14ac:dyDescent="0.25">
      <c r="A65" s="10" t="s">
        <v>67</v>
      </c>
      <c r="B65" s="11">
        <v>-520.24890000000005</v>
      </c>
      <c r="C65" s="11">
        <v>-1922.7747099999999</v>
      </c>
      <c r="D65" s="11">
        <v>-2443.0236100000002</v>
      </c>
    </row>
    <row r="66" spans="1:4" x14ac:dyDescent="0.25">
      <c r="A66" s="8" t="s">
        <v>68</v>
      </c>
      <c r="B66" s="9">
        <v>104539.83093</v>
      </c>
      <c r="C66" s="9">
        <v>4021.88708</v>
      </c>
      <c r="D66" s="9">
        <v>108561.71801</v>
      </c>
    </row>
    <row r="67" spans="1:4" x14ac:dyDescent="0.25">
      <c r="A67" s="10" t="s">
        <v>69</v>
      </c>
      <c r="B67" s="11">
        <v>0</v>
      </c>
      <c r="C67" s="11">
        <v>0</v>
      </c>
      <c r="D67" s="11">
        <v>0</v>
      </c>
    </row>
    <row r="68" spans="1:4" x14ac:dyDescent="0.25">
      <c r="A68" s="10" t="s">
        <v>70</v>
      </c>
      <c r="B68" s="11">
        <v>11319.494550000001</v>
      </c>
      <c r="C68" s="11">
        <v>271.81830000000002</v>
      </c>
      <c r="D68" s="11">
        <v>11591.312850000002</v>
      </c>
    </row>
    <row r="69" spans="1:4" x14ac:dyDescent="0.25">
      <c r="A69" s="10" t="s">
        <v>71</v>
      </c>
      <c r="B69" s="11">
        <v>93220.336379999993</v>
      </c>
      <c r="C69" s="11">
        <v>3750.0687800000001</v>
      </c>
      <c r="D69" s="11">
        <v>96970.405159999995</v>
      </c>
    </row>
    <row r="70" spans="1:4" x14ac:dyDescent="0.25">
      <c r="A70" s="10" t="s">
        <v>72</v>
      </c>
      <c r="B70" s="11">
        <v>0</v>
      </c>
      <c r="C70" s="11">
        <v>0</v>
      </c>
      <c r="D70" s="11">
        <v>0</v>
      </c>
    </row>
    <row r="71" spans="1:4" x14ac:dyDescent="0.25">
      <c r="A71" s="10" t="s">
        <v>73</v>
      </c>
      <c r="B71" s="11">
        <v>0</v>
      </c>
      <c r="C71" s="11">
        <v>0</v>
      </c>
      <c r="D71" s="11">
        <v>0</v>
      </c>
    </row>
    <row r="72" spans="1:4" x14ac:dyDescent="0.25">
      <c r="A72" s="8" t="s">
        <v>74</v>
      </c>
      <c r="B72" s="9">
        <v>474.26683000000048</v>
      </c>
      <c r="C72" s="9">
        <v>496.90254000000004</v>
      </c>
      <c r="D72" s="9">
        <v>971.16937000000053</v>
      </c>
    </row>
    <row r="73" spans="1:4" x14ac:dyDescent="0.25">
      <c r="A73" s="10" t="s">
        <v>75</v>
      </c>
      <c r="B73" s="11">
        <v>0</v>
      </c>
      <c r="C73" s="11">
        <v>0</v>
      </c>
      <c r="D73" s="11">
        <v>0</v>
      </c>
    </row>
    <row r="74" spans="1:4" x14ac:dyDescent="0.25">
      <c r="A74" s="10" t="s">
        <v>76</v>
      </c>
      <c r="B74" s="11">
        <v>6334.1500900000001</v>
      </c>
      <c r="C74" s="11">
        <v>3060.6078399999997</v>
      </c>
      <c r="D74" s="11">
        <v>9394.7579299999998</v>
      </c>
    </row>
    <row r="75" spans="1:4" x14ac:dyDescent="0.25">
      <c r="A75" s="10" t="s">
        <v>77</v>
      </c>
      <c r="B75" s="11">
        <v>0</v>
      </c>
      <c r="C75" s="11">
        <v>0</v>
      </c>
      <c r="D75" s="11">
        <v>0</v>
      </c>
    </row>
    <row r="76" spans="1:4" x14ac:dyDescent="0.25">
      <c r="A76" s="10" t="s">
        <v>78</v>
      </c>
      <c r="B76" s="11">
        <v>50</v>
      </c>
      <c r="C76" s="11">
        <v>0</v>
      </c>
      <c r="D76" s="11">
        <v>50</v>
      </c>
    </row>
    <row r="77" spans="1:4" x14ac:dyDescent="0.25">
      <c r="A77" s="10" t="s">
        <v>79</v>
      </c>
      <c r="B77" s="11">
        <v>-5909.8832599999996</v>
      </c>
      <c r="C77" s="11">
        <v>-2563.7052999999996</v>
      </c>
      <c r="D77" s="11">
        <v>-8473.5885600000001</v>
      </c>
    </row>
    <row r="78" spans="1:4" x14ac:dyDescent="0.25">
      <c r="A78" s="8" t="s">
        <v>80</v>
      </c>
      <c r="B78" s="9">
        <v>377296.35888999997</v>
      </c>
      <c r="C78" s="9">
        <v>43241.59231</v>
      </c>
      <c r="D78" s="9">
        <v>420537.95119999995</v>
      </c>
    </row>
    <row r="79" spans="1:4" x14ac:dyDescent="0.25">
      <c r="A79" s="10" t="s">
        <v>20</v>
      </c>
      <c r="B79" s="11">
        <v>0</v>
      </c>
      <c r="C79" s="11">
        <v>0</v>
      </c>
      <c r="D79" s="11">
        <v>0</v>
      </c>
    </row>
    <row r="80" spans="1:4" x14ac:dyDescent="0.25">
      <c r="A80" s="10" t="s">
        <v>21</v>
      </c>
      <c r="B80" s="11">
        <v>6084.7786999999998</v>
      </c>
      <c r="C80" s="11">
        <v>0</v>
      </c>
      <c r="D80" s="11">
        <v>6084.7786999999998</v>
      </c>
    </row>
    <row r="81" spans="1:4" x14ac:dyDescent="0.25">
      <c r="A81" s="10" t="s">
        <v>22</v>
      </c>
      <c r="B81" s="11">
        <v>13720</v>
      </c>
      <c r="C81" s="11">
        <v>0</v>
      </c>
      <c r="D81" s="11">
        <v>13720</v>
      </c>
    </row>
    <row r="82" spans="1:4" x14ac:dyDescent="0.25">
      <c r="A82" s="10" t="s">
        <v>23</v>
      </c>
      <c r="B82" s="11">
        <v>0</v>
      </c>
      <c r="C82" s="11">
        <v>0</v>
      </c>
      <c r="D82" s="11">
        <v>0</v>
      </c>
    </row>
    <row r="83" spans="1:4" x14ac:dyDescent="0.25">
      <c r="A83" s="10" t="s">
        <v>81</v>
      </c>
      <c r="B83" s="11">
        <v>562.14368000000002</v>
      </c>
      <c r="C83" s="11">
        <v>0</v>
      </c>
      <c r="D83" s="11">
        <v>562.14368000000002</v>
      </c>
    </row>
    <row r="84" spans="1:4" x14ac:dyDescent="0.25">
      <c r="A84" s="10" t="s">
        <v>24</v>
      </c>
      <c r="B84" s="11">
        <v>37149.342130000005</v>
      </c>
      <c r="C84" s="11">
        <v>213.346</v>
      </c>
      <c r="D84" s="11">
        <v>37362.688130000002</v>
      </c>
    </row>
    <row r="85" spans="1:4" x14ac:dyDescent="0.25">
      <c r="A85" s="10" t="s">
        <v>25</v>
      </c>
      <c r="B85" s="11">
        <v>319816.80817999999</v>
      </c>
      <c r="C85" s="11">
        <v>43189.641530000001</v>
      </c>
      <c r="D85" s="11">
        <v>363006.44971000002</v>
      </c>
    </row>
    <row r="86" spans="1:4" x14ac:dyDescent="0.25">
      <c r="A86" s="10" t="s">
        <v>82</v>
      </c>
      <c r="B86" s="11">
        <v>1110.5155400000001</v>
      </c>
      <c r="C86" s="11">
        <v>0</v>
      </c>
      <c r="D86" s="11">
        <v>1110.5155400000001</v>
      </c>
    </row>
    <row r="87" spans="1:4" x14ac:dyDescent="0.25">
      <c r="A87" s="10" t="s">
        <v>83</v>
      </c>
      <c r="B87" s="11">
        <v>-1147.2293400000001</v>
      </c>
      <c r="C87" s="11">
        <v>-161.39521999999999</v>
      </c>
      <c r="D87" s="11">
        <v>-1308.6245600000002</v>
      </c>
    </row>
    <row r="88" spans="1:4" x14ac:dyDescent="0.25">
      <c r="A88" s="8" t="s">
        <v>84</v>
      </c>
      <c r="B88" s="9">
        <v>115429.91062999998</v>
      </c>
      <c r="C88" s="9">
        <v>11099.658439999999</v>
      </c>
      <c r="D88" s="9">
        <v>126529.56906999998</v>
      </c>
    </row>
    <row r="89" spans="1:4" x14ac:dyDescent="0.25">
      <c r="A89" s="10" t="s">
        <v>85</v>
      </c>
      <c r="B89" s="11">
        <v>23500.36</v>
      </c>
      <c r="C89" s="11">
        <v>3875.84</v>
      </c>
      <c r="D89" s="11">
        <v>27376.2</v>
      </c>
    </row>
    <row r="90" spans="1:4" x14ac:dyDescent="0.25">
      <c r="A90" s="10" t="s">
        <v>86</v>
      </c>
      <c r="B90" s="11">
        <v>74932.354139999996</v>
      </c>
      <c r="C90" s="11">
        <v>5952.8975</v>
      </c>
      <c r="D90" s="11">
        <v>80885.251640000002</v>
      </c>
    </row>
    <row r="91" spans="1:4" x14ac:dyDescent="0.25">
      <c r="A91" s="10" t="s">
        <v>87</v>
      </c>
      <c r="B91" s="11">
        <v>4964.3464400000012</v>
      </c>
      <c r="C91" s="11">
        <v>293.45509999999962</v>
      </c>
      <c r="D91" s="11">
        <v>5257.8015400000004</v>
      </c>
    </row>
    <row r="92" spans="1:4" x14ac:dyDescent="0.25">
      <c r="A92" s="10" t="s">
        <v>88</v>
      </c>
      <c r="B92" s="11">
        <v>4912.2413699999988</v>
      </c>
      <c r="C92" s="11">
        <v>311.57762000000014</v>
      </c>
      <c r="D92" s="11">
        <v>5223.8189899999988</v>
      </c>
    </row>
    <row r="93" spans="1:4" x14ac:dyDescent="0.25">
      <c r="A93" s="10" t="s">
        <v>89</v>
      </c>
      <c r="B93" s="11">
        <v>5032.1104600000008</v>
      </c>
      <c r="C93" s="11">
        <v>649.37635999999941</v>
      </c>
      <c r="D93" s="11">
        <v>5681.4868200000001</v>
      </c>
    </row>
    <row r="94" spans="1:4" x14ac:dyDescent="0.25">
      <c r="A94" s="10" t="s">
        <v>90</v>
      </c>
      <c r="B94" s="11">
        <v>1114.8277999999989</v>
      </c>
      <c r="C94" s="11">
        <v>1.2999999999999999E-2</v>
      </c>
      <c r="D94" s="11">
        <v>1114.8407999999988</v>
      </c>
    </row>
    <row r="95" spans="1:4" x14ac:dyDescent="0.25">
      <c r="A95" s="10" t="s">
        <v>91</v>
      </c>
      <c r="B95" s="11">
        <v>973.67042000000004</v>
      </c>
      <c r="C95" s="11">
        <v>16.498860000000001</v>
      </c>
      <c r="D95" s="11">
        <v>990.16928000000007</v>
      </c>
    </row>
    <row r="96" spans="1:4" x14ac:dyDescent="0.25">
      <c r="A96" s="10" t="s">
        <v>92</v>
      </c>
      <c r="B96" s="11">
        <v>0</v>
      </c>
      <c r="C96" s="11">
        <v>0</v>
      </c>
      <c r="D96" s="11">
        <v>0</v>
      </c>
    </row>
    <row r="97" spans="1:4" x14ac:dyDescent="0.25">
      <c r="A97" s="10" t="s">
        <v>93</v>
      </c>
      <c r="B97" s="11">
        <v>0</v>
      </c>
      <c r="C97" s="11">
        <v>0</v>
      </c>
      <c r="D97" s="11">
        <v>0</v>
      </c>
    </row>
    <row r="98" spans="1:4" x14ac:dyDescent="0.25">
      <c r="A98" s="8" t="s">
        <v>94</v>
      </c>
      <c r="B98" s="9">
        <v>6541.2358299999996</v>
      </c>
      <c r="C98" s="9">
        <v>890.7396</v>
      </c>
      <c r="D98" s="9">
        <v>7431.9754299999995</v>
      </c>
    </row>
    <row r="99" spans="1:4" x14ac:dyDescent="0.25">
      <c r="A99" s="10" t="s">
        <v>95</v>
      </c>
      <c r="B99" s="11">
        <v>2394.2035000000001</v>
      </c>
      <c r="C99" s="11">
        <v>394.49959999999999</v>
      </c>
      <c r="D99" s="11">
        <v>2788.7031000000002</v>
      </c>
    </row>
    <row r="100" spans="1:4" x14ac:dyDescent="0.25">
      <c r="A100" s="10" t="s">
        <v>96</v>
      </c>
      <c r="B100" s="11">
        <v>1508.54657</v>
      </c>
      <c r="C100" s="11">
        <v>148.62</v>
      </c>
      <c r="D100" s="11">
        <v>1657.1665699999999</v>
      </c>
    </row>
    <row r="101" spans="1:4" x14ac:dyDescent="0.25">
      <c r="A101" s="10" t="s">
        <v>97</v>
      </c>
      <c r="B101" s="11">
        <v>1181.0738100000001</v>
      </c>
      <c r="C101" s="11">
        <v>0</v>
      </c>
      <c r="D101" s="11">
        <v>1181.0738100000001</v>
      </c>
    </row>
    <row r="102" spans="1:4" x14ac:dyDescent="0.25">
      <c r="A102" s="10" t="s">
        <v>98</v>
      </c>
      <c r="B102" s="11">
        <v>1469.9395300000001</v>
      </c>
      <c r="C102" s="11">
        <v>347.62</v>
      </c>
      <c r="D102" s="11">
        <v>1817.55953</v>
      </c>
    </row>
    <row r="103" spans="1:4" x14ac:dyDescent="0.25">
      <c r="A103" s="14" t="s">
        <v>99</v>
      </c>
      <c r="B103" s="11">
        <v>-12.52758</v>
      </c>
      <c r="C103" s="11">
        <v>0</v>
      </c>
      <c r="D103" s="11">
        <v>-12.52758</v>
      </c>
    </row>
    <row r="104" spans="1:4" x14ac:dyDescent="0.25">
      <c r="A104" s="8" t="s">
        <v>100</v>
      </c>
      <c r="B104" s="9">
        <v>0</v>
      </c>
      <c r="C104" s="9">
        <v>0</v>
      </c>
      <c r="D104" s="9">
        <v>0</v>
      </c>
    </row>
    <row r="105" spans="1:4" x14ac:dyDescent="0.25">
      <c r="A105" s="10" t="s">
        <v>101</v>
      </c>
      <c r="B105" s="11">
        <v>0</v>
      </c>
      <c r="C105" s="11">
        <v>0</v>
      </c>
      <c r="D105" s="11">
        <v>0</v>
      </c>
    </row>
    <row r="106" spans="1:4" x14ac:dyDescent="0.25">
      <c r="A106" s="10" t="s">
        <v>102</v>
      </c>
      <c r="B106" s="11">
        <v>0</v>
      </c>
      <c r="C106" s="11">
        <v>0</v>
      </c>
      <c r="D106" s="11">
        <v>0</v>
      </c>
    </row>
    <row r="107" spans="1:4" x14ac:dyDescent="0.25">
      <c r="A107" s="10" t="s">
        <v>103</v>
      </c>
      <c r="B107" s="11">
        <v>0</v>
      </c>
      <c r="C107" s="11">
        <v>0</v>
      </c>
      <c r="D107" s="11">
        <v>0</v>
      </c>
    </row>
    <row r="108" spans="1:4" x14ac:dyDescent="0.25">
      <c r="A108" s="10" t="s">
        <v>104</v>
      </c>
      <c r="B108" s="11">
        <v>0</v>
      </c>
      <c r="C108" s="11">
        <v>0</v>
      </c>
      <c r="D108" s="11">
        <v>0</v>
      </c>
    </row>
    <row r="109" spans="1:4" x14ac:dyDescent="0.25">
      <c r="A109" s="10" t="s">
        <v>105</v>
      </c>
      <c r="B109" s="11">
        <v>0</v>
      </c>
      <c r="C109" s="11">
        <v>0</v>
      </c>
      <c r="D109" s="11">
        <v>0</v>
      </c>
    </row>
    <row r="110" spans="1:4" x14ac:dyDescent="0.25">
      <c r="A110" s="10" t="s">
        <v>106</v>
      </c>
      <c r="B110" s="11">
        <v>0</v>
      </c>
      <c r="C110" s="11">
        <v>0</v>
      </c>
      <c r="D110" s="11">
        <v>0</v>
      </c>
    </row>
    <row r="111" spans="1:4" x14ac:dyDescent="0.25">
      <c r="A111" s="8" t="s">
        <v>107</v>
      </c>
      <c r="B111" s="9">
        <v>5214770.1172300009</v>
      </c>
      <c r="C111" s="9">
        <v>586881.55518999998</v>
      </c>
      <c r="D111" s="9">
        <v>5801651.6724200007</v>
      </c>
    </row>
    <row r="112" spans="1:4" x14ac:dyDescent="0.25">
      <c r="A112" s="8" t="s">
        <v>108</v>
      </c>
      <c r="B112" s="9">
        <v>3570816.3681100002</v>
      </c>
      <c r="C112" s="9">
        <v>442320.64068999997</v>
      </c>
      <c r="D112" s="9">
        <v>4013137.0088</v>
      </c>
    </row>
    <row r="113" spans="1:4" x14ac:dyDescent="0.25">
      <c r="A113" s="10" t="s">
        <v>109</v>
      </c>
      <c r="B113" s="11">
        <v>141913.91382000002</v>
      </c>
      <c r="C113" s="11">
        <v>13356.116359999998</v>
      </c>
      <c r="D113" s="11">
        <v>155270.03018</v>
      </c>
    </row>
    <row r="114" spans="1:4" x14ac:dyDescent="0.25">
      <c r="A114" s="10" t="s">
        <v>110</v>
      </c>
      <c r="B114" s="11">
        <v>140945.91315000001</v>
      </c>
      <c r="C114" s="11">
        <v>13279.301979999998</v>
      </c>
      <c r="D114" s="11">
        <v>154225.21513</v>
      </c>
    </row>
    <row r="115" spans="1:4" x14ac:dyDescent="0.25">
      <c r="A115" s="10" t="s">
        <v>111</v>
      </c>
      <c r="B115" s="11">
        <v>968.00067000000001</v>
      </c>
      <c r="C115" s="11">
        <v>76.81438</v>
      </c>
      <c r="D115" s="11">
        <v>1044.8150499999999</v>
      </c>
    </row>
    <row r="116" spans="1:4" x14ac:dyDescent="0.25">
      <c r="A116" s="10" t="s">
        <v>112</v>
      </c>
      <c r="B116" s="11">
        <v>791030.33316000015</v>
      </c>
      <c r="C116" s="11">
        <v>172329.12674000001</v>
      </c>
      <c r="D116" s="11">
        <v>963359.45990000013</v>
      </c>
    </row>
    <row r="117" spans="1:4" x14ac:dyDescent="0.25">
      <c r="A117" s="10" t="s">
        <v>113</v>
      </c>
      <c r="B117" s="11">
        <v>8.5271799999999995</v>
      </c>
      <c r="C117" s="11">
        <v>0</v>
      </c>
      <c r="D117" s="11">
        <v>8.5271799999999995</v>
      </c>
    </row>
    <row r="118" spans="1:4" x14ac:dyDescent="0.25">
      <c r="A118" s="13" t="s">
        <v>114</v>
      </c>
      <c r="B118" s="11">
        <v>7.48306</v>
      </c>
      <c r="C118" s="11">
        <v>0</v>
      </c>
      <c r="D118" s="11">
        <v>7.48306</v>
      </c>
    </row>
    <row r="119" spans="1:4" x14ac:dyDescent="0.25">
      <c r="A119" s="14" t="s">
        <v>115</v>
      </c>
      <c r="B119" s="11">
        <v>1.0441199999999999</v>
      </c>
      <c r="C119" s="11">
        <v>0</v>
      </c>
      <c r="D119" s="11">
        <v>1.0441199999999999</v>
      </c>
    </row>
    <row r="120" spans="1:4" x14ac:dyDescent="0.25">
      <c r="A120" s="14" t="s">
        <v>116</v>
      </c>
      <c r="B120" s="11">
        <v>0</v>
      </c>
      <c r="C120" s="11">
        <v>0</v>
      </c>
      <c r="D120" s="11">
        <v>0</v>
      </c>
    </row>
    <row r="121" spans="1:4" x14ac:dyDescent="0.25">
      <c r="A121" s="14" t="s">
        <v>117</v>
      </c>
      <c r="B121" s="11">
        <v>0</v>
      </c>
      <c r="C121" s="11">
        <v>0</v>
      </c>
      <c r="D121" s="11">
        <v>0</v>
      </c>
    </row>
    <row r="122" spans="1:4" x14ac:dyDescent="0.25">
      <c r="A122" s="14" t="s">
        <v>118</v>
      </c>
      <c r="B122" s="11">
        <v>0</v>
      </c>
      <c r="C122" s="11">
        <v>0</v>
      </c>
      <c r="D122" s="11">
        <v>0</v>
      </c>
    </row>
    <row r="123" spans="1:4" x14ac:dyDescent="0.25">
      <c r="A123" s="14" t="s">
        <v>119</v>
      </c>
      <c r="B123" s="11">
        <v>0</v>
      </c>
      <c r="C123" s="11">
        <v>0</v>
      </c>
      <c r="D123" s="11">
        <v>0</v>
      </c>
    </row>
    <row r="124" spans="1:4" x14ac:dyDescent="0.25">
      <c r="A124" s="14" t="s">
        <v>120</v>
      </c>
      <c r="B124" s="11">
        <v>0</v>
      </c>
      <c r="C124" s="11">
        <v>0</v>
      </c>
      <c r="D124" s="11">
        <v>0</v>
      </c>
    </row>
    <row r="125" spans="1:4" x14ac:dyDescent="0.25">
      <c r="A125" s="16" t="s">
        <v>121</v>
      </c>
      <c r="B125" s="11">
        <v>0</v>
      </c>
      <c r="C125" s="11">
        <v>0</v>
      </c>
      <c r="D125" s="11">
        <v>0</v>
      </c>
    </row>
    <row r="126" spans="1:4" x14ac:dyDescent="0.25">
      <c r="A126" s="16" t="s">
        <v>122</v>
      </c>
      <c r="B126" s="11">
        <v>17723.345249999998</v>
      </c>
      <c r="C126" s="11">
        <v>37151.148149999994</v>
      </c>
      <c r="D126" s="11">
        <v>54874.493399999992</v>
      </c>
    </row>
    <row r="127" spans="1:4" x14ac:dyDescent="0.25">
      <c r="A127" s="10" t="s">
        <v>123</v>
      </c>
      <c r="B127" s="11">
        <v>2352773.6167600001</v>
      </c>
      <c r="C127" s="11">
        <v>205072.03976999997</v>
      </c>
      <c r="D127" s="11">
        <v>2557845.6565300003</v>
      </c>
    </row>
    <row r="128" spans="1:4" x14ac:dyDescent="0.25">
      <c r="A128" s="10" t="s">
        <v>124</v>
      </c>
      <c r="B128" s="11">
        <v>267366.63193999999</v>
      </c>
      <c r="C128" s="11">
        <v>14412.20967</v>
      </c>
      <c r="D128" s="11">
        <v>281778.84161</v>
      </c>
    </row>
    <row r="129" spans="1:4" x14ac:dyDescent="0.25">
      <c r="A129" s="8" t="s">
        <v>125</v>
      </c>
      <c r="B129" s="9">
        <v>1.70878</v>
      </c>
      <c r="C129" s="9">
        <v>0</v>
      </c>
      <c r="D129" s="9">
        <v>1.70878</v>
      </c>
    </row>
    <row r="130" spans="1:4" x14ac:dyDescent="0.25">
      <c r="A130" s="8" t="s">
        <v>126</v>
      </c>
      <c r="B130" s="9">
        <v>230567.07056999998</v>
      </c>
      <c r="C130" s="9">
        <v>71699.373910000009</v>
      </c>
      <c r="D130" s="9">
        <v>302266.44448000001</v>
      </c>
    </row>
    <row r="131" spans="1:4" x14ac:dyDescent="0.25">
      <c r="A131" s="10" t="s">
        <v>127</v>
      </c>
      <c r="B131" s="11">
        <v>0</v>
      </c>
      <c r="C131" s="11">
        <v>0</v>
      </c>
      <c r="D131" s="11">
        <v>0</v>
      </c>
    </row>
    <row r="132" spans="1:4" x14ac:dyDescent="0.25">
      <c r="A132" s="10" t="s">
        <v>128</v>
      </c>
      <c r="B132" s="11">
        <v>230567.07056999998</v>
      </c>
      <c r="C132" s="11">
        <v>25292.025160000001</v>
      </c>
      <c r="D132" s="11">
        <v>255859.09572999997</v>
      </c>
    </row>
    <row r="133" spans="1:4" x14ac:dyDescent="0.25">
      <c r="A133" s="10" t="s">
        <v>129</v>
      </c>
      <c r="B133" s="11">
        <v>0</v>
      </c>
      <c r="C133" s="11">
        <v>0</v>
      </c>
      <c r="D133" s="11">
        <v>0</v>
      </c>
    </row>
    <row r="134" spans="1:4" x14ac:dyDescent="0.25">
      <c r="A134" s="10" t="s">
        <v>130</v>
      </c>
      <c r="B134" s="11">
        <v>0</v>
      </c>
      <c r="C134" s="11">
        <v>0</v>
      </c>
      <c r="D134" s="11">
        <v>0</v>
      </c>
    </row>
    <row r="135" spans="1:4" x14ac:dyDescent="0.25">
      <c r="A135" s="10" t="s">
        <v>131</v>
      </c>
      <c r="B135" s="11">
        <v>0</v>
      </c>
      <c r="C135" s="11">
        <v>40000</v>
      </c>
      <c r="D135" s="11">
        <v>40000</v>
      </c>
    </row>
    <row r="136" spans="1:4" x14ac:dyDescent="0.25">
      <c r="A136" s="10" t="s">
        <v>132</v>
      </c>
      <c r="B136" s="11">
        <v>0</v>
      </c>
      <c r="C136" s="11">
        <v>6407.3487500000001</v>
      </c>
      <c r="D136" s="11">
        <v>6407.3487500000001</v>
      </c>
    </row>
    <row r="137" spans="1:4" x14ac:dyDescent="0.25">
      <c r="A137" s="8" t="s">
        <v>133</v>
      </c>
      <c r="B137" s="9">
        <v>1063996.2725700003</v>
      </c>
      <c r="C137" s="9">
        <v>60557.957470000008</v>
      </c>
      <c r="D137" s="9">
        <v>1124554.2300400003</v>
      </c>
    </row>
    <row r="138" spans="1:4" x14ac:dyDescent="0.25">
      <c r="A138" s="10" t="s">
        <v>134</v>
      </c>
      <c r="B138" s="11">
        <v>16730.410919999998</v>
      </c>
      <c r="C138" s="11">
        <v>8.9002599999999994</v>
      </c>
      <c r="D138" s="11">
        <v>16739.311179999997</v>
      </c>
    </row>
    <row r="139" spans="1:4" x14ac:dyDescent="0.25">
      <c r="A139" s="10" t="s">
        <v>135</v>
      </c>
      <c r="B139" s="11">
        <v>287843.25708000007</v>
      </c>
      <c r="C139" s="11">
        <v>42000</v>
      </c>
      <c r="D139" s="11">
        <v>329843.25708000007</v>
      </c>
    </row>
    <row r="140" spans="1:4" x14ac:dyDescent="0.25">
      <c r="A140" s="10" t="s">
        <v>136</v>
      </c>
      <c r="B140" s="11">
        <v>0</v>
      </c>
      <c r="C140" s="11">
        <v>0</v>
      </c>
      <c r="D140" s="11">
        <v>0</v>
      </c>
    </row>
    <row r="141" spans="1:4" x14ac:dyDescent="0.25">
      <c r="A141" s="10" t="s">
        <v>137</v>
      </c>
      <c r="B141" s="11">
        <v>120093.41603000001</v>
      </c>
      <c r="C141" s="11">
        <v>11625</v>
      </c>
      <c r="D141" s="11">
        <v>131718.41603000002</v>
      </c>
    </row>
    <row r="142" spans="1:4" x14ac:dyDescent="0.25">
      <c r="A142" s="10" t="s">
        <v>138</v>
      </c>
      <c r="B142" s="11">
        <v>545827.79902000015</v>
      </c>
      <c r="C142" s="11">
        <v>2782.0419200000001</v>
      </c>
      <c r="D142" s="11">
        <v>548609.84094000014</v>
      </c>
    </row>
    <row r="143" spans="1:4" x14ac:dyDescent="0.25">
      <c r="A143" s="10" t="s">
        <v>139</v>
      </c>
      <c r="B143" s="11">
        <v>0</v>
      </c>
      <c r="C143" s="11">
        <v>2305.2390800000003</v>
      </c>
      <c r="D143" s="11">
        <v>2305.2390800000003</v>
      </c>
    </row>
    <row r="144" spans="1:4" x14ac:dyDescent="0.25">
      <c r="A144" s="10" t="s">
        <v>140</v>
      </c>
      <c r="B144" s="11">
        <v>80912.266260000004</v>
      </c>
      <c r="C144" s="11">
        <v>0</v>
      </c>
      <c r="D144" s="11">
        <v>80912.266260000004</v>
      </c>
    </row>
    <row r="145" spans="1:4" x14ac:dyDescent="0.25">
      <c r="A145" s="10" t="s">
        <v>141</v>
      </c>
      <c r="B145" s="11">
        <v>12589.123260000002</v>
      </c>
      <c r="C145" s="11">
        <v>1836.77621</v>
      </c>
      <c r="D145" s="11">
        <v>14425.899470000002</v>
      </c>
    </row>
    <row r="146" spans="1:4" x14ac:dyDescent="0.25">
      <c r="A146" s="8" t="s">
        <v>142</v>
      </c>
      <c r="B146" s="9">
        <v>164306.27001999997</v>
      </c>
      <c r="C146" s="9">
        <v>9230.4226099999996</v>
      </c>
      <c r="D146" s="9">
        <v>173536.69262999998</v>
      </c>
    </row>
    <row r="147" spans="1:4" x14ac:dyDescent="0.25">
      <c r="A147" s="10" t="s">
        <v>69</v>
      </c>
      <c r="B147" s="11">
        <v>77935.255839999983</v>
      </c>
      <c r="C147" s="11">
        <v>68.211399999999998</v>
      </c>
      <c r="D147" s="11">
        <v>78003.467239999984</v>
      </c>
    </row>
    <row r="148" spans="1:4" x14ac:dyDescent="0.25">
      <c r="A148" s="10" t="s">
        <v>71</v>
      </c>
      <c r="B148" s="11">
        <v>41625.042630000004</v>
      </c>
      <c r="C148" s="11">
        <v>1771.5686500000002</v>
      </c>
      <c r="D148" s="11">
        <v>43396.611280000005</v>
      </c>
    </row>
    <row r="149" spans="1:4" x14ac:dyDescent="0.25">
      <c r="A149" s="10" t="s">
        <v>143</v>
      </c>
      <c r="B149" s="11">
        <v>42454.910710000004</v>
      </c>
      <c r="C149" s="11">
        <v>5891.6512199999997</v>
      </c>
      <c r="D149" s="11">
        <v>48346.561930000003</v>
      </c>
    </row>
    <row r="150" spans="1:4" x14ac:dyDescent="0.25">
      <c r="A150" s="10" t="s">
        <v>97</v>
      </c>
      <c r="B150" s="11">
        <v>2291.0608399999996</v>
      </c>
      <c r="C150" s="11">
        <v>1498.99134</v>
      </c>
      <c r="D150" s="11">
        <v>3790.0521799999997</v>
      </c>
    </row>
    <row r="151" spans="1:4" x14ac:dyDescent="0.25">
      <c r="A151" s="10" t="s">
        <v>144</v>
      </c>
      <c r="B151" s="11">
        <v>0</v>
      </c>
      <c r="C151" s="11">
        <v>0</v>
      </c>
      <c r="D151" s="11">
        <v>0</v>
      </c>
    </row>
    <row r="152" spans="1:4" x14ac:dyDescent="0.25">
      <c r="A152" s="8" t="s">
        <v>145</v>
      </c>
      <c r="B152" s="9">
        <v>52443.361959999995</v>
      </c>
      <c r="C152" s="9">
        <v>3073.1605099999997</v>
      </c>
      <c r="D152" s="9">
        <v>55516.522469999996</v>
      </c>
    </row>
    <row r="153" spans="1:4" x14ac:dyDescent="0.25">
      <c r="A153" s="10" t="s">
        <v>146</v>
      </c>
      <c r="B153" s="11">
        <v>2762.32465</v>
      </c>
      <c r="C153" s="11">
        <v>118.41495</v>
      </c>
      <c r="D153" s="11">
        <v>2880.7395999999999</v>
      </c>
    </row>
    <row r="154" spans="1:4" x14ac:dyDescent="0.25">
      <c r="A154" s="10" t="s">
        <v>147</v>
      </c>
      <c r="B154" s="11">
        <v>0</v>
      </c>
      <c r="C154" s="11">
        <v>0</v>
      </c>
      <c r="D154" s="11">
        <v>0</v>
      </c>
    </row>
    <row r="155" spans="1:4" x14ac:dyDescent="0.25">
      <c r="A155" s="10" t="s">
        <v>148</v>
      </c>
      <c r="B155" s="11">
        <v>32694.319549999997</v>
      </c>
      <c r="C155" s="11">
        <v>1477.3727799999999</v>
      </c>
      <c r="D155" s="11">
        <v>34171.692329999998</v>
      </c>
    </row>
    <row r="156" spans="1:4" x14ac:dyDescent="0.25">
      <c r="A156" s="10" t="s">
        <v>149</v>
      </c>
      <c r="B156" s="11">
        <v>0</v>
      </c>
      <c r="C156" s="11">
        <v>0</v>
      </c>
      <c r="D156" s="11">
        <v>0</v>
      </c>
    </row>
    <row r="157" spans="1:4" x14ac:dyDescent="0.25">
      <c r="A157" s="10" t="s">
        <v>150</v>
      </c>
      <c r="B157" s="11">
        <v>16986.71776</v>
      </c>
      <c r="C157" s="11">
        <v>1477.3727799999999</v>
      </c>
      <c r="D157" s="11">
        <v>18464.090540000001</v>
      </c>
    </row>
    <row r="158" spans="1:4" x14ac:dyDescent="0.25">
      <c r="A158" s="10" t="s">
        <v>151</v>
      </c>
      <c r="B158" s="11">
        <v>0</v>
      </c>
      <c r="C158" s="11">
        <v>0</v>
      </c>
      <c r="D158" s="11">
        <v>0</v>
      </c>
    </row>
    <row r="159" spans="1:4" x14ac:dyDescent="0.25">
      <c r="A159" s="8" t="s">
        <v>152</v>
      </c>
      <c r="B159" s="9">
        <v>52014.49</v>
      </c>
      <c r="C159" s="9">
        <v>0</v>
      </c>
      <c r="D159" s="9">
        <v>52014.49</v>
      </c>
    </row>
    <row r="160" spans="1:4" x14ac:dyDescent="0.25">
      <c r="A160" s="10" t="s">
        <v>153</v>
      </c>
      <c r="B160" s="11">
        <v>20000</v>
      </c>
      <c r="C160" s="11">
        <v>0</v>
      </c>
      <c r="D160" s="11">
        <v>20000</v>
      </c>
    </row>
    <row r="161" spans="1:4" x14ac:dyDescent="0.25">
      <c r="A161" s="10" t="s">
        <v>154</v>
      </c>
      <c r="B161" s="11">
        <v>0</v>
      </c>
      <c r="C161" s="11">
        <v>0</v>
      </c>
      <c r="D161" s="11">
        <v>0</v>
      </c>
    </row>
    <row r="162" spans="1:4" x14ac:dyDescent="0.25">
      <c r="A162" s="10" t="s">
        <v>155</v>
      </c>
      <c r="B162" s="11">
        <v>31855</v>
      </c>
      <c r="C162" s="11">
        <v>0</v>
      </c>
      <c r="D162" s="11">
        <v>31855</v>
      </c>
    </row>
    <row r="163" spans="1:4" x14ac:dyDescent="0.25">
      <c r="A163" s="10" t="s">
        <v>156</v>
      </c>
      <c r="B163" s="11">
        <v>159.49</v>
      </c>
      <c r="C163" s="11">
        <v>0</v>
      </c>
      <c r="D163" s="11">
        <v>159.49</v>
      </c>
    </row>
    <row r="164" spans="1:4" x14ac:dyDescent="0.25">
      <c r="A164" s="8" t="s">
        <v>157</v>
      </c>
      <c r="B164" s="9">
        <v>80624.575219999984</v>
      </c>
      <c r="C164" s="9">
        <v>0</v>
      </c>
      <c r="D164" s="9">
        <v>80624.575219999984</v>
      </c>
    </row>
    <row r="165" spans="1:4" x14ac:dyDescent="0.25">
      <c r="A165" s="10" t="s">
        <v>158</v>
      </c>
      <c r="B165" s="11">
        <v>78103.855659999987</v>
      </c>
      <c r="C165" s="11">
        <v>0</v>
      </c>
      <c r="D165" s="11">
        <v>78103.855659999987</v>
      </c>
    </row>
    <row r="166" spans="1:4" x14ac:dyDescent="0.25">
      <c r="A166" s="10" t="s">
        <v>159</v>
      </c>
      <c r="B166" s="11">
        <v>0</v>
      </c>
      <c r="C166" s="11">
        <v>0</v>
      </c>
      <c r="D166" s="11">
        <v>0</v>
      </c>
    </row>
    <row r="167" spans="1:4" x14ac:dyDescent="0.25">
      <c r="A167" s="10" t="s">
        <v>160</v>
      </c>
      <c r="B167" s="11">
        <v>54.536999999999999</v>
      </c>
      <c r="C167" s="11">
        <v>0</v>
      </c>
      <c r="D167" s="11">
        <v>54.536999999999999</v>
      </c>
    </row>
    <row r="168" spans="1:4" x14ac:dyDescent="0.25">
      <c r="A168" s="10" t="s">
        <v>161</v>
      </c>
      <c r="B168" s="11">
        <v>78049.31865999999</v>
      </c>
      <c r="C168" s="11">
        <v>0</v>
      </c>
      <c r="D168" s="11">
        <v>78049.31865999999</v>
      </c>
    </row>
    <row r="169" spans="1:4" x14ac:dyDescent="0.25">
      <c r="A169" s="10" t="s">
        <v>162</v>
      </c>
      <c r="B169" s="11">
        <v>0</v>
      </c>
      <c r="C169" s="11">
        <v>0</v>
      </c>
      <c r="D169" s="11">
        <v>0</v>
      </c>
    </row>
    <row r="170" spans="1:4" x14ac:dyDescent="0.25">
      <c r="A170" s="10" t="s">
        <v>163</v>
      </c>
      <c r="B170" s="11">
        <v>0</v>
      </c>
      <c r="C170" s="11">
        <v>0</v>
      </c>
      <c r="D170" s="11">
        <v>0</v>
      </c>
    </row>
    <row r="171" spans="1:4" x14ac:dyDescent="0.25">
      <c r="A171" s="10" t="s">
        <v>164</v>
      </c>
      <c r="B171" s="11">
        <v>0</v>
      </c>
      <c r="C171" s="11">
        <v>0</v>
      </c>
      <c r="D171" s="11">
        <v>0</v>
      </c>
    </row>
    <row r="172" spans="1:4" x14ac:dyDescent="0.25">
      <c r="A172" s="10" t="s">
        <v>165</v>
      </c>
      <c r="B172" s="11">
        <v>2520.71956</v>
      </c>
      <c r="C172" s="11">
        <v>0</v>
      </c>
      <c r="D172" s="11">
        <v>2520.71956</v>
      </c>
    </row>
    <row r="173" spans="1:4" x14ac:dyDescent="0.25">
      <c r="A173" s="8" t="s">
        <v>166</v>
      </c>
      <c r="B173" s="9">
        <v>468698.05664999998</v>
      </c>
      <c r="C173" s="9">
        <v>48557.027459999998</v>
      </c>
      <c r="D173" s="9">
        <v>517255.08411</v>
      </c>
    </row>
    <row r="174" spans="1:4" x14ac:dyDescent="0.25">
      <c r="A174" s="12" t="s">
        <v>167</v>
      </c>
      <c r="B174" s="11">
        <v>412772.3</v>
      </c>
      <c r="C174" s="11">
        <v>60937.2</v>
      </c>
      <c r="D174" s="11">
        <v>473709.5</v>
      </c>
    </row>
    <row r="175" spans="1:4" x14ac:dyDescent="0.25">
      <c r="A175" s="10" t="s">
        <v>168</v>
      </c>
      <c r="B175" s="11">
        <v>412772.3</v>
      </c>
      <c r="C175" s="11">
        <v>60937.2</v>
      </c>
      <c r="D175" s="11">
        <v>473709.5</v>
      </c>
    </row>
    <row r="176" spans="1:4" x14ac:dyDescent="0.25">
      <c r="A176" s="10" t="s">
        <v>169</v>
      </c>
      <c r="B176" s="11">
        <v>0</v>
      </c>
      <c r="C176" s="11">
        <v>0</v>
      </c>
      <c r="D176" s="11">
        <v>0</v>
      </c>
    </row>
    <row r="177" spans="1:4" x14ac:dyDescent="0.25">
      <c r="A177" s="10" t="s">
        <v>170</v>
      </c>
      <c r="B177" s="11">
        <v>0</v>
      </c>
      <c r="C177" s="11">
        <v>0</v>
      </c>
      <c r="D177" s="11">
        <v>0</v>
      </c>
    </row>
    <row r="178" spans="1:4" x14ac:dyDescent="0.25">
      <c r="A178" s="12" t="s">
        <v>171</v>
      </c>
      <c r="B178" s="11">
        <v>883.60111000000006</v>
      </c>
      <c r="C178" s="11">
        <v>53.625589999999995</v>
      </c>
      <c r="D178" s="11">
        <v>937.22670000000005</v>
      </c>
    </row>
    <row r="179" spans="1:4" x14ac:dyDescent="0.25">
      <c r="A179" s="10" t="s">
        <v>172</v>
      </c>
      <c r="B179" s="11">
        <v>0</v>
      </c>
      <c r="C179" s="11">
        <v>0</v>
      </c>
      <c r="D179" s="11">
        <v>0</v>
      </c>
    </row>
    <row r="180" spans="1:4" x14ac:dyDescent="0.25">
      <c r="A180" s="10" t="s">
        <v>173</v>
      </c>
      <c r="B180" s="11">
        <v>1.3152000000000001</v>
      </c>
      <c r="C180" s="11">
        <v>53.625589999999995</v>
      </c>
      <c r="D180" s="11">
        <v>54.940789999999993</v>
      </c>
    </row>
    <row r="181" spans="1:4" x14ac:dyDescent="0.25">
      <c r="A181" s="10" t="s">
        <v>174</v>
      </c>
      <c r="B181" s="11">
        <v>882.28591000000006</v>
      </c>
      <c r="C181" s="11">
        <v>0</v>
      </c>
      <c r="D181" s="11">
        <v>882.28591000000006</v>
      </c>
    </row>
    <row r="182" spans="1:4" x14ac:dyDescent="0.25">
      <c r="A182" s="12" t="s">
        <v>175</v>
      </c>
      <c r="B182" s="11">
        <v>0</v>
      </c>
      <c r="C182" s="11">
        <v>0</v>
      </c>
      <c r="D182" s="11">
        <v>0</v>
      </c>
    </row>
    <row r="183" spans="1:4" x14ac:dyDescent="0.25">
      <c r="A183" s="10" t="s">
        <v>176</v>
      </c>
      <c r="B183" s="11">
        <v>0</v>
      </c>
      <c r="C183" s="11">
        <v>0</v>
      </c>
      <c r="D183" s="11">
        <v>0</v>
      </c>
    </row>
    <row r="184" spans="1:4" x14ac:dyDescent="0.25">
      <c r="A184" s="12" t="s">
        <v>177</v>
      </c>
      <c r="B184" s="11">
        <v>46128.488979999995</v>
      </c>
      <c r="C184" s="11">
        <v>4507.8763600000002</v>
      </c>
      <c r="D184" s="11">
        <v>50636.365339999997</v>
      </c>
    </row>
    <row r="185" spans="1:4" x14ac:dyDescent="0.25">
      <c r="A185" s="10" t="s">
        <v>178</v>
      </c>
      <c r="B185" s="11">
        <v>43185.391499999998</v>
      </c>
      <c r="C185" s="11">
        <v>4507.8763600000002</v>
      </c>
      <c r="D185" s="11">
        <v>47693.26786</v>
      </c>
    </row>
    <row r="186" spans="1:4" x14ac:dyDescent="0.25">
      <c r="A186" s="10" t="s">
        <v>179</v>
      </c>
      <c r="B186" s="11">
        <v>2943.0974799999999</v>
      </c>
      <c r="C186" s="11">
        <v>0</v>
      </c>
      <c r="D186" s="11">
        <v>2943.0974799999999</v>
      </c>
    </row>
    <row r="187" spans="1:4" x14ac:dyDescent="0.25">
      <c r="A187" s="10" t="s">
        <v>180</v>
      </c>
      <c r="B187" s="11">
        <v>0</v>
      </c>
      <c r="C187" s="11">
        <v>0</v>
      </c>
      <c r="D187" s="11">
        <v>0</v>
      </c>
    </row>
    <row r="188" spans="1:4" x14ac:dyDescent="0.25">
      <c r="A188" s="12" t="s">
        <v>181</v>
      </c>
      <c r="B188" s="11">
        <v>8913.6665600000015</v>
      </c>
      <c r="C188" s="11">
        <v>-16941.674490000001</v>
      </c>
      <c r="D188" s="11">
        <v>-8028.0079299999998</v>
      </c>
    </row>
    <row r="189" spans="1:4" x14ac:dyDescent="0.25">
      <c r="A189" s="10" t="s">
        <v>182</v>
      </c>
      <c r="B189" s="11">
        <v>5847.4024100000006</v>
      </c>
      <c r="C189" s="11">
        <v>-13109.49208</v>
      </c>
      <c r="D189" s="11">
        <v>-7262.0896699999994</v>
      </c>
    </row>
    <row r="190" spans="1:4" x14ac:dyDescent="0.25">
      <c r="A190" s="13" t="s">
        <v>183</v>
      </c>
      <c r="B190" s="11">
        <v>3066.26415</v>
      </c>
      <c r="C190" s="11">
        <v>-3832.1824100000003</v>
      </c>
      <c r="D190" s="11">
        <v>-765.91826000000037</v>
      </c>
    </row>
    <row r="191" spans="1:4" x14ac:dyDescent="0.25">
      <c r="A191" s="2" t="s">
        <v>184</v>
      </c>
      <c r="B191" s="9">
        <v>5683468.1738800006</v>
      </c>
      <c r="C191" s="9">
        <v>635438.58265</v>
      </c>
      <c r="D191" s="9">
        <v>6318906.7565300008</v>
      </c>
    </row>
    <row r="192" spans="1:4" x14ac:dyDescent="0.25">
      <c r="A192" s="8" t="s">
        <v>185</v>
      </c>
      <c r="B192" s="9">
        <v>31518.453020000001</v>
      </c>
      <c r="C192" s="9">
        <v>39923.351369999997</v>
      </c>
      <c r="D192" s="9">
        <v>71441.804390000005</v>
      </c>
    </row>
    <row r="193" spans="1:4" x14ac:dyDescent="0.25">
      <c r="A193" s="12" t="s">
        <v>186</v>
      </c>
      <c r="B193" s="11">
        <v>0</v>
      </c>
      <c r="C193" s="11">
        <v>0</v>
      </c>
      <c r="D193" s="11">
        <v>0</v>
      </c>
    </row>
    <row r="194" spans="1:4" x14ac:dyDescent="0.25">
      <c r="A194" s="10" t="s">
        <v>187</v>
      </c>
      <c r="B194" s="11">
        <v>0</v>
      </c>
      <c r="C194" s="11">
        <v>0</v>
      </c>
      <c r="D194" s="11">
        <v>0</v>
      </c>
    </row>
    <row r="195" spans="1:4" x14ac:dyDescent="0.25">
      <c r="A195" s="10" t="s">
        <v>188</v>
      </c>
      <c r="B195" s="11">
        <v>0</v>
      </c>
      <c r="C195" s="11">
        <v>0</v>
      </c>
      <c r="D195" s="11">
        <v>0</v>
      </c>
    </row>
    <row r="196" spans="1:4" x14ac:dyDescent="0.25">
      <c r="A196" s="10" t="s">
        <v>189</v>
      </c>
      <c r="B196" s="11">
        <v>0</v>
      </c>
      <c r="C196" s="11">
        <v>0</v>
      </c>
      <c r="D196" s="11">
        <v>0</v>
      </c>
    </row>
    <row r="197" spans="1:4" x14ac:dyDescent="0.25">
      <c r="A197" s="10" t="s">
        <v>190</v>
      </c>
      <c r="B197" s="11">
        <v>0</v>
      </c>
      <c r="C197" s="11">
        <v>0</v>
      </c>
      <c r="D197" s="11">
        <v>0</v>
      </c>
    </row>
    <row r="198" spans="1:4" x14ac:dyDescent="0.25">
      <c r="A198" s="10" t="s">
        <v>191</v>
      </c>
      <c r="B198" s="11">
        <v>0</v>
      </c>
      <c r="C198" s="11">
        <v>0</v>
      </c>
      <c r="D198" s="11">
        <v>0</v>
      </c>
    </row>
    <row r="199" spans="1:4" x14ac:dyDescent="0.25">
      <c r="A199" s="12" t="s">
        <v>192</v>
      </c>
      <c r="B199" s="11">
        <v>0</v>
      </c>
      <c r="C199" s="11">
        <v>36769.429809999994</v>
      </c>
      <c r="D199" s="11">
        <v>36769.429809999994</v>
      </c>
    </row>
    <row r="200" spans="1:4" x14ac:dyDescent="0.25">
      <c r="A200" s="10" t="s">
        <v>193</v>
      </c>
      <c r="B200" s="11">
        <v>0</v>
      </c>
      <c r="C200" s="11">
        <v>0</v>
      </c>
      <c r="D200" s="11">
        <v>0</v>
      </c>
    </row>
    <row r="201" spans="1:4" x14ac:dyDescent="0.25">
      <c r="A201" s="10" t="s">
        <v>194</v>
      </c>
      <c r="B201" s="11">
        <v>0</v>
      </c>
      <c r="C201" s="11">
        <v>0</v>
      </c>
      <c r="D201" s="11">
        <v>0</v>
      </c>
    </row>
    <row r="202" spans="1:4" x14ac:dyDescent="0.25">
      <c r="A202" s="10" t="s">
        <v>195</v>
      </c>
      <c r="B202" s="11">
        <v>0</v>
      </c>
      <c r="C202" s="11">
        <v>36.753999999999998</v>
      </c>
      <c r="D202" s="11">
        <v>36.753999999999998</v>
      </c>
    </row>
    <row r="203" spans="1:4" x14ac:dyDescent="0.25">
      <c r="A203" s="10" t="s">
        <v>196</v>
      </c>
      <c r="B203" s="11">
        <v>0</v>
      </c>
      <c r="C203" s="11">
        <v>0</v>
      </c>
      <c r="D203" s="11">
        <v>0</v>
      </c>
    </row>
    <row r="204" spans="1:4" x14ac:dyDescent="0.25">
      <c r="A204" s="10" t="s">
        <v>197</v>
      </c>
      <c r="B204" s="11">
        <v>0</v>
      </c>
      <c r="C204" s="11">
        <v>36732.675809999993</v>
      </c>
      <c r="D204" s="11">
        <v>36732.675809999993</v>
      </c>
    </row>
    <row r="205" spans="1:4" x14ac:dyDescent="0.25">
      <c r="A205" s="12" t="s">
        <v>198</v>
      </c>
      <c r="B205" s="11">
        <v>0</v>
      </c>
      <c r="C205" s="11">
        <v>0</v>
      </c>
      <c r="D205" s="11">
        <v>0</v>
      </c>
    </row>
    <row r="206" spans="1:4" x14ac:dyDescent="0.25">
      <c r="A206" s="12" t="s">
        <v>199</v>
      </c>
      <c r="B206" s="11">
        <v>31518.453020000001</v>
      </c>
      <c r="C206" s="11">
        <v>3153.9215600000002</v>
      </c>
      <c r="D206" s="11">
        <v>34672.374580000003</v>
      </c>
    </row>
    <row r="207" spans="1:4" x14ac:dyDescent="0.25">
      <c r="A207" s="10" t="s">
        <v>200</v>
      </c>
      <c r="B207" s="11">
        <v>0</v>
      </c>
      <c r="C207" s="11">
        <v>0</v>
      </c>
      <c r="D207" s="11">
        <v>0</v>
      </c>
    </row>
    <row r="208" spans="1:4" x14ac:dyDescent="0.25">
      <c r="A208" s="10" t="s">
        <v>201</v>
      </c>
      <c r="B208" s="11">
        <v>31518.453020000001</v>
      </c>
      <c r="C208" s="11">
        <v>3153.9215600000002</v>
      </c>
      <c r="D208" s="11">
        <v>34672.374580000003</v>
      </c>
    </row>
    <row r="209" spans="1:4" x14ac:dyDescent="0.25">
      <c r="A209" s="10" t="s">
        <v>202</v>
      </c>
      <c r="B209" s="11">
        <v>0</v>
      </c>
      <c r="C209" s="11">
        <v>0</v>
      </c>
      <c r="D209" s="11">
        <v>0</v>
      </c>
    </row>
    <row r="210" spans="1:4" x14ac:dyDescent="0.25">
      <c r="A210" s="10" t="s">
        <v>203</v>
      </c>
      <c r="B210" s="11">
        <v>0</v>
      </c>
      <c r="C210" s="11">
        <v>0</v>
      </c>
      <c r="D210" s="11">
        <v>0</v>
      </c>
    </row>
    <row r="211" spans="1:4" x14ac:dyDescent="0.25">
      <c r="A211" s="12" t="s">
        <v>204</v>
      </c>
      <c r="B211" s="11">
        <v>0</v>
      </c>
      <c r="C211" s="11">
        <v>0</v>
      </c>
      <c r="D211" s="11">
        <v>0</v>
      </c>
    </row>
    <row r="212" spans="1:4" x14ac:dyDescent="0.25">
      <c r="A212" s="8" t="s">
        <v>205</v>
      </c>
      <c r="B212" s="9">
        <v>5349475.6944899987</v>
      </c>
      <c r="C212" s="9">
        <v>1529229.7558599999</v>
      </c>
      <c r="D212" s="9">
        <v>6878705.4503499987</v>
      </c>
    </row>
    <row r="213" spans="1:4" x14ac:dyDescent="0.25">
      <c r="A213" s="12" t="s">
        <v>206</v>
      </c>
      <c r="B213" s="11">
        <v>0</v>
      </c>
      <c r="C213" s="11">
        <v>3.4000000000000002E-2</v>
      </c>
      <c r="D213" s="11">
        <v>3.4000000000000002E-2</v>
      </c>
    </row>
    <row r="214" spans="1:4" x14ac:dyDescent="0.25">
      <c r="A214" s="10" t="s">
        <v>207</v>
      </c>
      <c r="B214" s="11">
        <v>0</v>
      </c>
      <c r="C214" s="11">
        <v>0</v>
      </c>
      <c r="D214" s="11">
        <v>0</v>
      </c>
    </row>
    <row r="215" spans="1:4" x14ac:dyDescent="0.25">
      <c r="A215" s="10" t="s">
        <v>208</v>
      </c>
      <c r="B215" s="11">
        <v>0</v>
      </c>
      <c r="C215" s="11">
        <v>0</v>
      </c>
      <c r="D215" s="11">
        <v>0</v>
      </c>
    </row>
    <row r="216" spans="1:4" x14ac:dyDescent="0.25">
      <c r="A216" s="10" t="s">
        <v>209</v>
      </c>
      <c r="B216" s="11">
        <v>0</v>
      </c>
      <c r="C216" s="11">
        <v>3.4000000000000002E-2</v>
      </c>
      <c r="D216" s="11">
        <v>3.4000000000000002E-2</v>
      </c>
    </row>
    <row r="217" spans="1:4" x14ac:dyDescent="0.25">
      <c r="A217" s="12" t="s">
        <v>210</v>
      </c>
      <c r="B217" s="11">
        <v>0</v>
      </c>
      <c r="C217" s="11">
        <v>0</v>
      </c>
      <c r="D217" s="11">
        <v>0</v>
      </c>
    </row>
    <row r="218" spans="1:4" x14ac:dyDescent="0.25">
      <c r="A218" s="13" t="s">
        <v>211</v>
      </c>
      <c r="B218" s="11">
        <v>0</v>
      </c>
      <c r="C218" s="11">
        <v>0</v>
      </c>
      <c r="D218" s="11">
        <v>0</v>
      </c>
    </row>
    <row r="219" spans="1:4" x14ac:dyDescent="0.25">
      <c r="A219" s="10" t="s">
        <v>212</v>
      </c>
      <c r="B219" s="11">
        <v>0</v>
      </c>
      <c r="C219" s="11">
        <v>0</v>
      </c>
      <c r="D219" s="11">
        <v>0</v>
      </c>
    </row>
    <row r="220" spans="1:4" x14ac:dyDescent="0.25">
      <c r="A220" s="10" t="s">
        <v>213</v>
      </c>
      <c r="B220" s="11">
        <v>0</v>
      </c>
      <c r="C220" s="11">
        <v>0</v>
      </c>
      <c r="D220" s="11">
        <v>0</v>
      </c>
    </row>
    <row r="221" spans="1:4" x14ac:dyDescent="0.25">
      <c r="A221" s="10" t="s">
        <v>214</v>
      </c>
      <c r="B221" s="11">
        <v>0</v>
      </c>
      <c r="C221" s="11">
        <v>0</v>
      </c>
      <c r="D221" s="11">
        <v>0</v>
      </c>
    </row>
    <row r="222" spans="1:4" x14ac:dyDescent="0.25">
      <c r="A222" s="10" t="s">
        <v>215</v>
      </c>
      <c r="B222" s="11">
        <v>0</v>
      </c>
      <c r="C222" s="11">
        <v>0</v>
      </c>
      <c r="D222" s="11">
        <v>0</v>
      </c>
    </row>
    <row r="223" spans="1:4" x14ac:dyDescent="0.25">
      <c r="A223" s="12" t="s">
        <v>216</v>
      </c>
      <c r="B223" s="11">
        <v>0</v>
      </c>
      <c r="C223" s="11">
        <v>0</v>
      </c>
      <c r="D223" s="11">
        <v>0</v>
      </c>
    </row>
    <row r="224" spans="1:4" x14ac:dyDescent="0.25">
      <c r="A224" s="10" t="s">
        <v>217</v>
      </c>
      <c r="B224" s="11">
        <v>0</v>
      </c>
      <c r="C224" s="11">
        <v>0</v>
      </c>
      <c r="D224" s="11">
        <v>0</v>
      </c>
    </row>
    <row r="225" spans="1:4" x14ac:dyDescent="0.25">
      <c r="A225" s="10" t="s">
        <v>218</v>
      </c>
      <c r="B225" s="11">
        <v>0</v>
      </c>
      <c r="C225" s="11">
        <v>0</v>
      </c>
      <c r="D225" s="11">
        <v>0</v>
      </c>
    </row>
    <row r="226" spans="1:4" x14ac:dyDescent="0.25">
      <c r="A226" s="12" t="s">
        <v>219</v>
      </c>
      <c r="B226" s="11">
        <v>0</v>
      </c>
      <c r="C226" s="11">
        <v>0</v>
      </c>
      <c r="D226" s="11">
        <v>0</v>
      </c>
    </row>
    <row r="227" spans="1:4" x14ac:dyDescent="0.25">
      <c r="A227" s="10" t="s">
        <v>220</v>
      </c>
      <c r="B227" s="11">
        <v>0</v>
      </c>
      <c r="C227" s="11">
        <v>0</v>
      </c>
      <c r="D227" s="11">
        <v>0</v>
      </c>
    </row>
    <row r="228" spans="1:4" x14ac:dyDescent="0.25">
      <c r="A228" s="10" t="s">
        <v>221</v>
      </c>
      <c r="B228" s="11">
        <v>0</v>
      </c>
      <c r="C228" s="11">
        <v>0</v>
      </c>
      <c r="D228" s="11">
        <v>0</v>
      </c>
    </row>
    <row r="229" spans="1:4" x14ac:dyDescent="0.25">
      <c r="A229" s="12" t="s">
        <v>222</v>
      </c>
      <c r="B229" s="11">
        <v>3556078.0506699993</v>
      </c>
      <c r="C229" s="11">
        <v>1337038.18032</v>
      </c>
      <c r="D229" s="11">
        <v>4893116.2309899991</v>
      </c>
    </row>
    <row r="230" spans="1:4" x14ac:dyDescent="0.25">
      <c r="A230" s="10" t="s">
        <v>223</v>
      </c>
      <c r="B230" s="11">
        <v>2330030.9891099995</v>
      </c>
      <c r="C230" s="11">
        <v>1227508.3503599998</v>
      </c>
      <c r="D230" s="11">
        <v>3557539.3394699991</v>
      </c>
    </row>
    <row r="231" spans="1:4" x14ac:dyDescent="0.25">
      <c r="A231" s="10" t="s">
        <v>224</v>
      </c>
      <c r="B231" s="11">
        <v>0</v>
      </c>
      <c r="C231" s="11">
        <v>0</v>
      </c>
      <c r="D231" s="11">
        <v>0</v>
      </c>
    </row>
    <row r="232" spans="1:4" x14ac:dyDescent="0.25">
      <c r="A232" s="10" t="s">
        <v>225</v>
      </c>
      <c r="B232" s="11">
        <v>1141658.4038</v>
      </c>
      <c r="C232" s="11">
        <v>74489.953779999996</v>
      </c>
      <c r="D232" s="11">
        <v>1216148.3575800001</v>
      </c>
    </row>
    <row r="233" spans="1:4" x14ac:dyDescent="0.25">
      <c r="A233" s="10" t="s">
        <v>226</v>
      </c>
      <c r="B233" s="11">
        <v>0</v>
      </c>
      <c r="C233" s="11">
        <v>0</v>
      </c>
      <c r="D233" s="11">
        <v>0</v>
      </c>
    </row>
    <row r="234" spans="1:4" x14ac:dyDescent="0.25">
      <c r="A234" s="10" t="s">
        <v>227</v>
      </c>
      <c r="B234" s="10">
        <v>404.28</v>
      </c>
      <c r="C234" s="10">
        <v>32179.956740000001</v>
      </c>
      <c r="D234" s="10">
        <v>32584.23674</v>
      </c>
    </row>
    <row r="235" spans="1:4" x14ac:dyDescent="0.25">
      <c r="A235" s="10" t="s">
        <v>228</v>
      </c>
      <c r="B235" s="10">
        <v>20</v>
      </c>
      <c r="C235" s="10">
        <v>0</v>
      </c>
      <c r="D235" s="10">
        <v>20</v>
      </c>
    </row>
    <row r="236" spans="1:4" x14ac:dyDescent="0.25">
      <c r="A236" s="10" t="s">
        <v>229</v>
      </c>
      <c r="B236" s="10">
        <v>0</v>
      </c>
      <c r="C236" s="10">
        <v>0</v>
      </c>
      <c r="D236" s="10">
        <v>0</v>
      </c>
    </row>
    <row r="237" spans="1:4" x14ac:dyDescent="0.25">
      <c r="A237" s="10" t="s">
        <v>230</v>
      </c>
      <c r="B237" s="10">
        <v>83964.377760000003</v>
      </c>
      <c r="C237" s="10">
        <v>2859.9194400000001</v>
      </c>
      <c r="D237" s="10">
        <v>86824.297200000001</v>
      </c>
    </row>
    <row r="238" spans="1:4" x14ac:dyDescent="0.25">
      <c r="A238" s="12" t="s">
        <v>231</v>
      </c>
      <c r="B238" s="10">
        <v>1719424.56522</v>
      </c>
      <c r="C238" s="10">
        <v>190928.42565999998</v>
      </c>
      <c r="D238" s="10">
        <v>1910352.9908799999</v>
      </c>
    </row>
    <row r="239" spans="1:4" x14ac:dyDescent="0.25">
      <c r="A239" s="10" t="s">
        <v>232</v>
      </c>
      <c r="B239" s="10">
        <v>675835.53135000006</v>
      </c>
      <c r="C239" s="10">
        <v>125447.88193999999</v>
      </c>
      <c r="D239" s="10">
        <v>801283.41329000005</v>
      </c>
    </row>
    <row r="240" spans="1:4" x14ac:dyDescent="0.25">
      <c r="A240" s="10" t="s">
        <v>233</v>
      </c>
      <c r="B240" s="10">
        <v>0</v>
      </c>
      <c r="C240" s="10">
        <v>0</v>
      </c>
      <c r="D240" s="10">
        <v>0</v>
      </c>
    </row>
    <row r="241" spans="1:4" x14ac:dyDescent="0.25">
      <c r="A241" s="10" t="s">
        <v>234</v>
      </c>
      <c r="B241" s="10">
        <v>272154.60368</v>
      </c>
      <c r="C241" s="10">
        <v>27866.586130000003</v>
      </c>
      <c r="D241" s="10">
        <v>300021.18981000001</v>
      </c>
    </row>
    <row r="242" spans="1:4" x14ac:dyDescent="0.25">
      <c r="A242" s="10" t="s">
        <v>235</v>
      </c>
      <c r="B242" s="10">
        <v>34037.36047</v>
      </c>
      <c r="C242" s="10">
        <v>33135.105490000002</v>
      </c>
      <c r="D242" s="10">
        <v>67172.465960000001</v>
      </c>
    </row>
    <row r="243" spans="1:4" x14ac:dyDescent="0.25">
      <c r="A243" s="10" t="s">
        <v>236</v>
      </c>
      <c r="B243" s="10">
        <v>0</v>
      </c>
      <c r="C243" s="10">
        <v>0</v>
      </c>
      <c r="D243" s="10">
        <v>0</v>
      </c>
    </row>
    <row r="244" spans="1:4" x14ac:dyDescent="0.25">
      <c r="A244" s="10" t="s">
        <v>237</v>
      </c>
      <c r="B244" s="10">
        <v>737397.06972000003</v>
      </c>
      <c r="C244" s="10">
        <v>4478.8521000000001</v>
      </c>
      <c r="D244" s="10">
        <v>741875.92182000005</v>
      </c>
    </row>
    <row r="245" spans="1:4" x14ac:dyDescent="0.25">
      <c r="A245" s="12" t="s">
        <v>238</v>
      </c>
      <c r="B245" s="10">
        <v>73973.078599999979</v>
      </c>
      <c r="C245" s="10">
        <v>1263.1158800000003</v>
      </c>
      <c r="D245" s="10">
        <v>75236.194479999976</v>
      </c>
    </row>
    <row r="246" spans="1:4" x14ac:dyDescent="0.25">
      <c r="A246" s="10" t="s">
        <v>239</v>
      </c>
      <c r="B246" s="10">
        <v>73955.721329999986</v>
      </c>
      <c r="C246" s="10">
        <v>1261.2264000000002</v>
      </c>
      <c r="D246" s="10">
        <v>75216.947729999985</v>
      </c>
    </row>
    <row r="247" spans="1:4" x14ac:dyDescent="0.25">
      <c r="A247" s="10" t="s">
        <v>240</v>
      </c>
      <c r="B247" s="10">
        <v>17.35727</v>
      </c>
      <c r="C247" s="10">
        <v>1.88948</v>
      </c>
      <c r="D247" s="10">
        <v>19.246749999999999</v>
      </c>
    </row>
    <row r="248" spans="1:4" x14ac:dyDescent="0.25">
      <c r="A248" s="12" t="s">
        <v>241</v>
      </c>
      <c r="B248" s="10">
        <v>0</v>
      </c>
      <c r="C248" s="10">
        <v>0</v>
      </c>
      <c r="D248" s="10">
        <v>0</v>
      </c>
    </row>
    <row r="249" spans="1:4" x14ac:dyDescent="0.25">
      <c r="A249" s="10" t="s">
        <v>239</v>
      </c>
      <c r="B249" s="10">
        <v>0</v>
      </c>
      <c r="C249" s="10">
        <v>0</v>
      </c>
      <c r="D249" s="10">
        <v>0</v>
      </c>
    </row>
    <row r="250" spans="1:4" x14ac:dyDescent="0.25">
      <c r="A250" s="10" t="s">
        <v>240</v>
      </c>
      <c r="B250" s="10">
        <v>0</v>
      </c>
      <c r="C250" s="10">
        <v>0</v>
      </c>
      <c r="D250" s="10">
        <v>0</v>
      </c>
    </row>
    <row r="251" spans="1:4" x14ac:dyDescent="0.25">
      <c r="A251" s="8" t="s">
        <v>242</v>
      </c>
      <c r="B251" s="9">
        <v>143991.21764000002</v>
      </c>
      <c r="C251" s="9">
        <v>12836.23719</v>
      </c>
      <c r="D251" s="9">
        <v>156827.45483</v>
      </c>
    </row>
    <row r="252" spans="1:4" x14ac:dyDescent="0.25">
      <c r="A252" s="10" t="s">
        <v>243</v>
      </c>
      <c r="B252" s="11">
        <v>0</v>
      </c>
      <c r="C252" s="11">
        <v>13.06706</v>
      </c>
      <c r="D252" s="11">
        <v>13.06706</v>
      </c>
    </row>
    <row r="253" spans="1:4" x14ac:dyDescent="0.25">
      <c r="A253" s="10" t="s">
        <v>244</v>
      </c>
      <c r="B253" s="11">
        <v>2609.87446</v>
      </c>
      <c r="C253" s="11">
        <v>186.40040999999999</v>
      </c>
      <c r="D253" s="11">
        <v>2796.2748700000002</v>
      </c>
    </row>
    <row r="254" spans="1:4" x14ac:dyDescent="0.25">
      <c r="A254" s="10" t="s">
        <v>245</v>
      </c>
      <c r="B254" s="11">
        <v>132963.01341000001</v>
      </c>
      <c r="C254" s="11">
        <v>11049.593860000001</v>
      </c>
      <c r="D254" s="11">
        <v>144012.60727000001</v>
      </c>
    </row>
    <row r="255" spans="1:4" x14ac:dyDescent="0.25">
      <c r="A255" s="10" t="s">
        <v>246</v>
      </c>
      <c r="B255" s="11">
        <v>6248.9073099999996</v>
      </c>
      <c r="C255" s="11">
        <v>199.62687</v>
      </c>
      <c r="D255" s="11">
        <v>6448.5341799999997</v>
      </c>
    </row>
    <row r="256" spans="1:4" x14ac:dyDescent="0.25">
      <c r="A256" s="10" t="s">
        <v>247</v>
      </c>
      <c r="B256" s="11">
        <v>1321.2928200000003</v>
      </c>
      <c r="C256" s="11">
        <v>1005.47328</v>
      </c>
      <c r="D256" s="11">
        <v>2326.7661000000003</v>
      </c>
    </row>
    <row r="257" spans="1:4" x14ac:dyDescent="0.25">
      <c r="A257" s="10" t="s">
        <v>248</v>
      </c>
      <c r="B257" s="11">
        <v>0</v>
      </c>
      <c r="C257" s="11">
        <v>0</v>
      </c>
      <c r="D257" s="11">
        <v>0</v>
      </c>
    </row>
    <row r="258" spans="1:4" x14ac:dyDescent="0.25">
      <c r="A258" s="10" t="s">
        <v>249</v>
      </c>
      <c r="B258" s="11">
        <v>835.95958000000007</v>
      </c>
      <c r="C258" s="11">
        <v>0</v>
      </c>
      <c r="D258" s="11">
        <v>835.95958000000007</v>
      </c>
    </row>
    <row r="259" spans="1:4" x14ac:dyDescent="0.25">
      <c r="A259" s="10" t="s">
        <v>250</v>
      </c>
      <c r="B259" s="11">
        <v>12.170059999999999</v>
      </c>
      <c r="C259" s="11">
        <v>382.07571000000002</v>
      </c>
      <c r="D259" s="11">
        <v>394.24576999999999</v>
      </c>
    </row>
    <row r="260" spans="1:4" x14ac:dyDescent="0.25">
      <c r="A260" s="8" t="s">
        <v>251</v>
      </c>
      <c r="B260" s="9">
        <v>55316.022559999998</v>
      </c>
      <c r="C260" s="9">
        <v>5214.1532499999994</v>
      </c>
      <c r="D260" s="9">
        <v>60530.175810000001</v>
      </c>
    </row>
    <row r="261" spans="1:4" x14ac:dyDescent="0.25">
      <c r="A261" s="10" t="s">
        <v>252</v>
      </c>
      <c r="B261" s="11">
        <v>39005.410950000005</v>
      </c>
      <c r="C261" s="11">
        <v>4107.4170299999996</v>
      </c>
      <c r="D261" s="11">
        <v>43112.827980000002</v>
      </c>
    </row>
    <row r="262" spans="1:4" x14ac:dyDescent="0.25">
      <c r="A262" s="10" t="s">
        <v>253</v>
      </c>
      <c r="B262" s="11">
        <v>0</v>
      </c>
      <c r="C262" s="11">
        <v>0</v>
      </c>
      <c r="D262" s="11">
        <v>0</v>
      </c>
    </row>
    <row r="263" spans="1:4" x14ac:dyDescent="0.25">
      <c r="A263" s="10" t="s">
        <v>254</v>
      </c>
      <c r="B263" s="11">
        <v>10565.564640000001</v>
      </c>
      <c r="C263" s="11">
        <v>601.0792100000001</v>
      </c>
      <c r="D263" s="11">
        <v>11166.64385</v>
      </c>
    </row>
    <row r="264" spans="1:4" x14ac:dyDescent="0.25">
      <c r="A264" s="10" t="s">
        <v>255</v>
      </c>
      <c r="B264" s="11">
        <v>0</v>
      </c>
      <c r="C264" s="11">
        <v>0</v>
      </c>
      <c r="D264" s="11">
        <v>0</v>
      </c>
    </row>
    <row r="265" spans="1:4" x14ac:dyDescent="0.25">
      <c r="A265" s="10" t="s">
        <v>256</v>
      </c>
      <c r="B265" s="11">
        <v>473.65667000000002</v>
      </c>
      <c r="C265" s="11">
        <v>0</v>
      </c>
      <c r="D265" s="11">
        <v>473.65667000000002</v>
      </c>
    </row>
    <row r="266" spans="1:4" x14ac:dyDescent="0.25">
      <c r="A266" s="13" t="s">
        <v>257</v>
      </c>
      <c r="B266" s="11">
        <v>1674.5299299999999</v>
      </c>
      <c r="C266" s="11">
        <v>0</v>
      </c>
      <c r="D266" s="11">
        <v>1674.5299299999999</v>
      </c>
    </row>
    <row r="267" spans="1:4" x14ac:dyDescent="0.25">
      <c r="A267" s="13" t="s">
        <v>258</v>
      </c>
      <c r="B267" s="11">
        <v>3596.8603700000003</v>
      </c>
      <c r="C267" s="11">
        <v>505.65701000000001</v>
      </c>
      <c r="D267" s="11">
        <v>4102.5173800000002</v>
      </c>
    </row>
    <row r="268" spans="1:4" x14ac:dyDescent="0.25">
      <c r="A268" s="8" t="s">
        <v>259</v>
      </c>
      <c r="B268" s="9">
        <v>88675.19508000002</v>
      </c>
      <c r="C268" s="9">
        <v>7622.0839400000004</v>
      </c>
      <c r="D268" s="9">
        <v>96297.279020000016</v>
      </c>
    </row>
    <row r="269" spans="1:4" x14ac:dyDescent="0.25">
      <c r="A269" s="2" t="s">
        <v>260</v>
      </c>
      <c r="B269" s="9">
        <v>18330.998490000002</v>
      </c>
      <c r="C269" s="9">
        <v>1848.6718099999998</v>
      </c>
      <c r="D269" s="9">
        <v>20179.670300000002</v>
      </c>
    </row>
    <row r="270" spans="1:4" x14ac:dyDescent="0.25">
      <c r="A270" s="10" t="s">
        <v>261</v>
      </c>
      <c r="B270" s="11">
        <v>15946.32697</v>
      </c>
      <c r="C270" s="11">
        <v>403.90944999999994</v>
      </c>
      <c r="D270" s="11">
        <v>16350.236419999999</v>
      </c>
    </row>
    <row r="271" spans="1:4" x14ac:dyDescent="0.25">
      <c r="A271" s="10" t="s">
        <v>262</v>
      </c>
      <c r="B271" s="11">
        <v>153.42090999999999</v>
      </c>
      <c r="C271" s="11">
        <v>35.219629999999995</v>
      </c>
      <c r="D271" s="11">
        <v>188.64053999999999</v>
      </c>
    </row>
    <row r="272" spans="1:4" x14ac:dyDescent="0.25">
      <c r="A272" s="10" t="s">
        <v>263</v>
      </c>
      <c r="B272" s="11">
        <v>1903.4255699999999</v>
      </c>
      <c r="C272" s="11">
        <v>1353.9985099999999</v>
      </c>
      <c r="D272" s="11">
        <v>3257.4240799999998</v>
      </c>
    </row>
    <row r="273" spans="1:4" x14ac:dyDescent="0.25">
      <c r="A273" s="10" t="s">
        <v>264</v>
      </c>
      <c r="B273" s="11">
        <v>0</v>
      </c>
      <c r="C273" s="11">
        <v>0</v>
      </c>
      <c r="D273" s="11">
        <v>0</v>
      </c>
    </row>
    <row r="274" spans="1:4" x14ac:dyDescent="0.25">
      <c r="A274" s="17" t="s">
        <v>265</v>
      </c>
      <c r="B274" s="11">
        <v>327.82504</v>
      </c>
      <c r="C274" s="11">
        <v>55.544220000000003</v>
      </c>
      <c r="D274" s="11">
        <v>383.36926</v>
      </c>
    </row>
    <row r="275" spans="1:4" x14ac:dyDescent="0.25">
      <c r="A275" s="17" t="s">
        <v>266</v>
      </c>
      <c r="B275" s="11">
        <v>0</v>
      </c>
      <c r="C275" s="11">
        <v>0</v>
      </c>
      <c r="D275" s="11">
        <v>0</v>
      </c>
    </row>
    <row r="276" spans="1:4" x14ac:dyDescent="0.25">
      <c r="A276" s="8" t="s">
        <v>267</v>
      </c>
      <c r="B276" s="9">
        <v>6959.6857600000003</v>
      </c>
      <c r="C276" s="9">
        <v>1007.9629500000001</v>
      </c>
      <c r="D276" s="9">
        <v>7967.6487100000004</v>
      </c>
    </row>
    <row r="277" spans="1:4" x14ac:dyDescent="0.25">
      <c r="A277" s="10" t="s">
        <v>261</v>
      </c>
      <c r="B277" s="11">
        <v>1952.0064199999999</v>
      </c>
      <c r="C277" s="11">
        <v>230.67258000000001</v>
      </c>
      <c r="D277" s="11">
        <v>2182.6790000000001</v>
      </c>
    </row>
    <row r="278" spans="1:4" x14ac:dyDescent="0.25">
      <c r="A278" s="10" t="s">
        <v>268</v>
      </c>
      <c r="B278" s="11">
        <v>837.01149999999996</v>
      </c>
      <c r="C278" s="11">
        <v>487.41602</v>
      </c>
      <c r="D278" s="11">
        <v>1324.42752</v>
      </c>
    </row>
    <row r="279" spans="1:4" x14ac:dyDescent="0.25">
      <c r="A279" s="10" t="s">
        <v>269</v>
      </c>
      <c r="B279" s="11">
        <v>0.11464000000000001</v>
      </c>
      <c r="C279" s="11">
        <v>0</v>
      </c>
      <c r="D279" s="11">
        <v>0.11464000000000001</v>
      </c>
    </row>
    <row r="280" spans="1:4" x14ac:dyDescent="0.25">
      <c r="A280" s="10" t="s">
        <v>270</v>
      </c>
      <c r="B280" s="11">
        <v>0</v>
      </c>
      <c r="C280" s="11">
        <v>0</v>
      </c>
      <c r="D280" s="11">
        <v>0</v>
      </c>
    </row>
    <row r="281" spans="1:4" x14ac:dyDescent="0.25">
      <c r="A281" s="13" t="s">
        <v>271</v>
      </c>
      <c r="B281" s="11">
        <v>4170.5532000000003</v>
      </c>
      <c r="C281" s="11">
        <v>289.87434999999999</v>
      </c>
      <c r="D281" s="11">
        <v>4460.4275500000003</v>
      </c>
    </row>
    <row r="282" spans="1:4" x14ac:dyDescent="0.25">
      <c r="A282" s="13" t="s">
        <v>272</v>
      </c>
      <c r="B282" s="11">
        <v>0</v>
      </c>
      <c r="C282" s="11">
        <v>0</v>
      </c>
      <c r="D282" s="11">
        <v>0</v>
      </c>
    </row>
    <row r="283" spans="1:4" x14ac:dyDescent="0.25">
      <c r="A283" s="8" t="s">
        <v>273</v>
      </c>
      <c r="B283" s="9">
        <v>100046.50781000001</v>
      </c>
      <c r="C283" s="9">
        <v>8462.7927999999993</v>
      </c>
      <c r="D283" s="9">
        <v>108509.30061000001</v>
      </c>
    </row>
    <row r="284" spans="1:4" x14ac:dyDescent="0.25">
      <c r="A284" s="10" t="s">
        <v>274</v>
      </c>
      <c r="B284" s="11">
        <v>44162.540699999998</v>
      </c>
      <c r="C284" s="11">
        <v>2032.41473</v>
      </c>
      <c r="D284" s="11">
        <v>46194.955429999995</v>
      </c>
    </row>
    <row r="285" spans="1:4" x14ac:dyDescent="0.25">
      <c r="A285" s="10" t="s">
        <v>275</v>
      </c>
      <c r="B285" s="11">
        <v>10329.991360000002</v>
      </c>
      <c r="C285" s="11">
        <v>104.78278</v>
      </c>
      <c r="D285" s="11">
        <v>10434.774140000001</v>
      </c>
    </row>
    <row r="286" spans="1:4" x14ac:dyDescent="0.25">
      <c r="A286" s="10" t="s">
        <v>276</v>
      </c>
      <c r="B286" s="11">
        <v>33832.549339999998</v>
      </c>
      <c r="C286" s="11">
        <v>1927.63195</v>
      </c>
      <c r="D286" s="11">
        <v>35760.18129</v>
      </c>
    </row>
    <row r="287" spans="1:4" x14ac:dyDescent="0.25">
      <c r="A287" s="10" t="s">
        <v>277</v>
      </c>
      <c r="B287" s="11">
        <v>0</v>
      </c>
      <c r="C287" s="11">
        <v>0</v>
      </c>
      <c r="D287" s="11">
        <v>0</v>
      </c>
    </row>
    <row r="288" spans="1:4" x14ac:dyDescent="0.25">
      <c r="A288" s="10" t="s">
        <v>278</v>
      </c>
      <c r="B288" s="11">
        <v>0</v>
      </c>
      <c r="C288" s="11">
        <v>0</v>
      </c>
      <c r="D288" s="11">
        <v>0</v>
      </c>
    </row>
    <row r="289" spans="1:4" x14ac:dyDescent="0.25">
      <c r="A289" s="10" t="s">
        <v>279</v>
      </c>
      <c r="B289" s="11">
        <v>0</v>
      </c>
      <c r="C289" s="11">
        <v>0</v>
      </c>
      <c r="D289" s="11">
        <v>0</v>
      </c>
    </row>
    <row r="290" spans="1:4" x14ac:dyDescent="0.25">
      <c r="A290" s="10" t="s">
        <v>280</v>
      </c>
      <c r="B290" s="11">
        <v>0</v>
      </c>
      <c r="C290" s="11">
        <v>0</v>
      </c>
      <c r="D290" s="11">
        <v>0</v>
      </c>
    </row>
    <row r="291" spans="1:4" x14ac:dyDescent="0.25">
      <c r="A291" s="10" t="s">
        <v>281</v>
      </c>
      <c r="B291" s="11">
        <v>0</v>
      </c>
      <c r="C291" s="11">
        <v>0</v>
      </c>
      <c r="D291" s="11">
        <v>0</v>
      </c>
    </row>
    <row r="292" spans="1:4" x14ac:dyDescent="0.25">
      <c r="A292" s="10" t="s">
        <v>282</v>
      </c>
      <c r="B292" s="11">
        <v>70705.992259999999</v>
      </c>
      <c r="C292" s="11">
        <v>4408.7545199999995</v>
      </c>
      <c r="D292" s="11">
        <v>75114.746780000001</v>
      </c>
    </row>
    <row r="293" spans="1:4" x14ac:dyDescent="0.25">
      <c r="A293" s="10" t="s">
        <v>283</v>
      </c>
      <c r="B293" s="11">
        <v>41429.637490000001</v>
      </c>
      <c r="C293" s="11">
        <v>2856.9001699999999</v>
      </c>
      <c r="D293" s="11">
        <v>44286.537660000002</v>
      </c>
    </row>
    <row r="294" spans="1:4" x14ac:dyDescent="0.25">
      <c r="A294" s="10" t="s">
        <v>284</v>
      </c>
      <c r="B294" s="11">
        <v>0</v>
      </c>
      <c r="C294" s="11">
        <v>0</v>
      </c>
      <c r="D294" s="11">
        <v>0</v>
      </c>
    </row>
    <row r="295" spans="1:4" x14ac:dyDescent="0.25">
      <c r="A295" s="13" t="s">
        <v>285</v>
      </c>
      <c r="B295" s="11">
        <v>0</v>
      </c>
      <c r="C295" s="11">
        <v>0</v>
      </c>
      <c r="D295" s="11">
        <v>0</v>
      </c>
    </row>
    <row r="296" spans="1:4" x14ac:dyDescent="0.25">
      <c r="A296" s="13" t="s">
        <v>286</v>
      </c>
      <c r="B296" s="11">
        <v>29276.354769999998</v>
      </c>
      <c r="C296" s="11">
        <v>1551.8543499999998</v>
      </c>
      <c r="D296" s="11">
        <v>30828.20912</v>
      </c>
    </row>
    <row r="297" spans="1:4" x14ac:dyDescent="0.25">
      <c r="A297" s="10" t="s">
        <v>287</v>
      </c>
      <c r="B297" s="11">
        <v>0</v>
      </c>
      <c r="C297" s="11">
        <v>0</v>
      </c>
      <c r="D297" s="11">
        <v>0</v>
      </c>
    </row>
    <row r="298" spans="1:4" x14ac:dyDescent="0.25">
      <c r="A298" s="13" t="s">
        <v>288</v>
      </c>
      <c r="B298" s="11">
        <v>0</v>
      </c>
      <c r="C298" s="11">
        <v>0</v>
      </c>
      <c r="D298" s="11">
        <v>0</v>
      </c>
    </row>
    <row r="299" spans="1:4" x14ac:dyDescent="0.25">
      <c r="A299" s="8" t="s">
        <v>289</v>
      </c>
      <c r="B299" s="9">
        <v>73503.056249999994</v>
      </c>
      <c r="C299" s="9">
        <v>6086.4530100000002</v>
      </c>
      <c r="D299" s="9">
        <v>79589.509259999992</v>
      </c>
    </row>
    <row r="300" spans="1:4" x14ac:dyDescent="0.25">
      <c r="A300" s="10" t="s">
        <v>290</v>
      </c>
      <c r="B300" s="11">
        <v>69716.010679999992</v>
      </c>
      <c r="C300" s="11">
        <v>10129.422269999999</v>
      </c>
      <c r="D300" s="11">
        <v>79845.432949999988</v>
      </c>
    </row>
    <row r="301" spans="1:4" x14ac:dyDescent="0.25">
      <c r="A301" s="10" t="s">
        <v>291</v>
      </c>
      <c r="B301" s="11">
        <v>37451.665500000003</v>
      </c>
      <c r="C301" s="11">
        <v>6259.6010799999995</v>
      </c>
      <c r="D301" s="11">
        <v>43711.266580000003</v>
      </c>
    </row>
    <row r="302" spans="1:4" x14ac:dyDescent="0.25">
      <c r="A302" s="10" t="s">
        <v>292</v>
      </c>
      <c r="B302" s="11">
        <v>8206.0745800000004</v>
      </c>
      <c r="C302" s="11">
        <v>1171.3129300000003</v>
      </c>
      <c r="D302" s="11">
        <v>9377.3875100000005</v>
      </c>
    </row>
    <row r="303" spans="1:4" x14ac:dyDescent="0.25">
      <c r="A303" s="10" t="s">
        <v>293</v>
      </c>
      <c r="B303" s="11">
        <v>394.90832</v>
      </c>
      <c r="C303" s="11">
        <v>106.13556</v>
      </c>
      <c r="D303" s="11">
        <v>501.04388</v>
      </c>
    </row>
    <row r="304" spans="1:4" x14ac:dyDescent="0.25">
      <c r="A304" s="10" t="s">
        <v>294</v>
      </c>
      <c r="B304" s="11">
        <v>2389.1200600000002</v>
      </c>
      <c r="C304" s="11">
        <v>291.53433000000001</v>
      </c>
      <c r="D304" s="11">
        <v>2680.6543900000001</v>
      </c>
    </row>
    <row r="305" spans="1:4" x14ac:dyDescent="0.25">
      <c r="A305" s="10" t="s">
        <v>295</v>
      </c>
      <c r="B305" s="11">
        <v>5298.9322899999988</v>
      </c>
      <c r="C305" s="11">
        <v>619.90976999999998</v>
      </c>
      <c r="D305" s="11">
        <v>5918.842059999999</v>
      </c>
    </row>
    <row r="306" spans="1:4" x14ac:dyDescent="0.25">
      <c r="A306" s="10" t="s">
        <v>296</v>
      </c>
      <c r="B306" s="11">
        <v>1036.3148899999999</v>
      </c>
      <c r="C306" s="11">
        <v>134.68400999999997</v>
      </c>
      <c r="D306" s="11">
        <v>1170.9988999999998</v>
      </c>
    </row>
    <row r="307" spans="1:4" x14ac:dyDescent="0.25">
      <c r="A307" s="10" t="s">
        <v>297</v>
      </c>
      <c r="B307" s="11">
        <v>2293.2715699999999</v>
      </c>
      <c r="C307" s="11">
        <v>200.96840000000003</v>
      </c>
      <c r="D307" s="11">
        <v>2494.2399700000001</v>
      </c>
    </row>
    <row r="308" spans="1:4" x14ac:dyDescent="0.25">
      <c r="A308" s="10" t="s">
        <v>298</v>
      </c>
      <c r="B308" s="11">
        <v>400.91516000000001</v>
      </c>
      <c r="C308" s="11">
        <v>148.13</v>
      </c>
      <c r="D308" s="11">
        <v>549.04516000000001</v>
      </c>
    </row>
    <row r="309" spans="1:4" x14ac:dyDescent="0.25">
      <c r="A309" s="13" t="s">
        <v>299</v>
      </c>
      <c r="B309" s="11">
        <v>12244.808309999999</v>
      </c>
      <c r="C309" s="11">
        <v>1197.1461899999999</v>
      </c>
      <c r="D309" s="11">
        <v>13441.954499999998</v>
      </c>
    </row>
    <row r="310" spans="1:4" x14ac:dyDescent="0.25">
      <c r="A310" s="8" t="s">
        <v>300</v>
      </c>
      <c r="B310" s="9">
        <v>3787.045570000002</v>
      </c>
      <c r="C310" s="9">
        <v>-4042.9692599999989</v>
      </c>
      <c r="D310" s="9">
        <v>-255.9236899999969</v>
      </c>
    </row>
    <row r="311" spans="1:4" x14ac:dyDescent="0.25">
      <c r="A311" s="13" t="s">
        <v>301</v>
      </c>
      <c r="B311" s="11">
        <v>43.049760000000006</v>
      </c>
      <c r="C311" s="11">
        <v>3.0000000000000004E-5</v>
      </c>
      <c r="D311" s="11">
        <v>43.049790000000009</v>
      </c>
    </row>
    <row r="312" spans="1:4" x14ac:dyDescent="0.25">
      <c r="A312" s="13" t="s">
        <v>302</v>
      </c>
      <c r="B312" s="11">
        <v>-2.2000000000000009E-4</v>
      </c>
      <c r="C312" s="11">
        <v>3.0000000000000004E-5</v>
      </c>
      <c r="D312" s="11">
        <v>-1.9000000000000009E-4</v>
      </c>
    </row>
    <row r="313" spans="1:4" x14ac:dyDescent="0.25">
      <c r="A313" s="13" t="s">
        <v>303</v>
      </c>
      <c r="B313" s="11">
        <v>43.049980000000005</v>
      </c>
      <c r="C313" s="11">
        <v>0</v>
      </c>
      <c r="D313" s="11">
        <v>43.049980000000005</v>
      </c>
    </row>
    <row r="314" spans="1:4" x14ac:dyDescent="0.25">
      <c r="A314" s="13" t="s">
        <v>304</v>
      </c>
      <c r="B314" s="11">
        <v>807.06419999999991</v>
      </c>
      <c r="C314" s="11">
        <v>-0.28260999999999997</v>
      </c>
      <c r="D314" s="11">
        <v>806.78158999999994</v>
      </c>
    </row>
    <row r="315" spans="1:4" x14ac:dyDescent="0.25">
      <c r="A315" s="13" t="s">
        <v>305</v>
      </c>
      <c r="B315" s="11">
        <v>1.01742</v>
      </c>
      <c r="C315" s="11">
        <v>-9.3000000000000005E-4</v>
      </c>
      <c r="D315" s="11">
        <v>1.0164899999999999</v>
      </c>
    </row>
    <row r="316" spans="1:4" x14ac:dyDescent="0.25">
      <c r="A316" s="13" t="s">
        <v>306</v>
      </c>
      <c r="B316" s="11">
        <v>806.0467799999999</v>
      </c>
      <c r="C316" s="11">
        <v>-0.28167999999999999</v>
      </c>
      <c r="D316" s="11">
        <v>805.76509999999985</v>
      </c>
    </row>
    <row r="317" spans="1:4" x14ac:dyDescent="0.25">
      <c r="A317" s="8" t="s">
        <v>307</v>
      </c>
      <c r="B317" s="9">
        <v>3023.0311300000021</v>
      </c>
      <c r="C317" s="9">
        <v>-4042.6866199999986</v>
      </c>
      <c r="D317" s="9">
        <v>-1019.6554899999965</v>
      </c>
    </row>
    <row r="318" spans="1:4" x14ac:dyDescent="0.25">
      <c r="A318" s="13" t="s">
        <v>308</v>
      </c>
      <c r="B318" s="11">
        <v>42.220730000000003</v>
      </c>
      <c r="C318" s="11">
        <v>0</v>
      </c>
      <c r="D318" s="11">
        <v>42.220730000000003</v>
      </c>
    </row>
    <row r="319" spans="1:4" x14ac:dyDescent="0.25">
      <c r="A319" s="8" t="s">
        <v>309</v>
      </c>
      <c r="B319" s="9">
        <v>3065.2518600000021</v>
      </c>
      <c r="C319" s="9">
        <v>-4042.6866199999986</v>
      </c>
      <c r="D319" s="9">
        <v>-977.43475999999646</v>
      </c>
    </row>
    <row r="320" spans="1:4" x14ac:dyDescent="0.25">
      <c r="A320" s="13" t="s">
        <v>310</v>
      </c>
      <c r="B320" s="11">
        <v>628.63360000000023</v>
      </c>
      <c r="C320" s="11">
        <v>210.50421</v>
      </c>
      <c r="D320" s="11">
        <v>839.13781000000017</v>
      </c>
    </row>
    <row r="321" spans="1:4" x14ac:dyDescent="0.25">
      <c r="A321" s="8" t="s">
        <v>311</v>
      </c>
      <c r="B321" s="9">
        <v>3693.8854600000022</v>
      </c>
      <c r="C321" s="9">
        <v>-3832.1824099999985</v>
      </c>
      <c r="D321" s="9">
        <v>-138.29694999999629</v>
      </c>
    </row>
    <row r="322" spans="1:4" x14ac:dyDescent="0.25">
      <c r="A322" s="13" t="s">
        <v>312</v>
      </c>
      <c r="B322" s="11">
        <v>0</v>
      </c>
      <c r="C322" s="11">
        <v>0</v>
      </c>
      <c r="D322" s="11">
        <v>0</v>
      </c>
    </row>
    <row r="323" spans="1:4" x14ac:dyDescent="0.25">
      <c r="A323" s="8" t="s">
        <v>313</v>
      </c>
      <c r="B323" s="9">
        <v>3693.8854600000022</v>
      </c>
      <c r="C323" s="9">
        <v>-3832.1824099999985</v>
      </c>
      <c r="D323" s="9">
        <v>-138.29694999999629</v>
      </c>
    </row>
    <row r="324" spans="1:4" x14ac:dyDescent="0.25">
      <c r="A324" s="13" t="s">
        <v>314</v>
      </c>
      <c r="B324" s="11">
        <v>627.62131000000011</v>
      </c>
      <c r="C324" s="11">
        <v>0</v>
      </c>
      <c r="D324" s="11">
        <v>627.62131000000011</v>
      </c>
    </row>
    <row r="325" spans="1:4" x14ac:dyDescent="0.25">
      <c r="A325" s="8" t="s">
        <v>315</v>
      </c>
      <c r="B325" s="9">
        <v>3066.2641500000022</v>
      </c>
      <c r="C325" s="9">
        <v>-3832.1824099999985</v>
      </c>
      <c r="D325" s="9">
        <v>-765.91825999999628</v>
      </c>
    </row>
    <row r="326" spans="1:4" ht="3.75" customHeight="1" thickBot="1" x14ac:dyDescent="0.3">
      <c r="A326" s="18"/>
      <c r="B326" s="19"/>
      <c r="C326" s="19"/>
      <c r="D326" s="19"/>
    </row>
    <row r="327" spans="1:4" x14ac:dyDescent="0.25">
      <c r="A327" s="10"/>
      <c r="B327" s="20"/>
      <c r="C327" s="20"/>
      <c r="D327" s="20"/>
    </row>
    <row r="328" spans="1:4" x14ac:dyDescent="0.25">
      <c r="A328" s="21"/>
      <c r="B328" s="20"/>
      <c r="C328" s="20"/>
      <c r="D328" s="20"/>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92887-969E-4BCC-8925-9D439E2D490B}">
  <sheetPr codeName="Sheet19"/>
  <dimension ref="A1:D126"/>
  <sheetViews>
    <sheetView workbookViewId="0">
      <selection activeCell="A2" sqref="A2:D2"/>
    </sheetView>
  </sheetViews>
  <sheetFormatPr baseColWidth="10"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76" t="s">
        <v>853</v>
      </c>
      <c r="B1" s="776"/>
      <c r="C1" s="776"/>
      <c r="D1" s="776"/>
    </row>
    <row r="2" spans="1:4" ht="18" x14ac:dyDescent="0.25">
      <c r="A2" s="777" t="s">
        <v>856</v>
      </c>
      <c r="B2" s="777"/>
      <c r="C2" s="777"/>
      <c r="D2" s="777"/>
    </row>
    <row r="3" spans="1:4" ht="30" customHeight="1" x14ac:dyDescent="0.25">
      <c r="A3" s="782" t="s">
        <v>2</v>
      </c>
      <c r="B3" s="782"/>
      <c r="C3" s="782"/>
      <c r="D3" s="782"/>
    </row>
    <row r="4" spans="1:4" x14ac:dyDescent="0.25">
      <c r="A4" s="13"/>
      <c r="B4" s="23"/>
      <c r="C4" s="23"/>
      <c r="D4" s="23"/>
    </row>
    <row r="5" spans="1:4" ht="30" customHeight="1" x14ac:dyDescent="0.25">
      <c r="A5" s="24"/>
      <c r="B5" s="25" t="s">
        <v>854</v>
      </c>
      <c r="C5" s="25" t="s">
        <v>855</v>
      </c>
      <c r="D5" s="26" t="s">
        <v>857</v>
      </c>
    </row>
    <row r="6" spans="1:4" x14ac:dyDescent="0.25">
      <c r="A6" s="13"/>
      <c r="B6" s="27"/>
      <c r="C6" s="27"/>
      <c r="D6" s="28"/>
    </row>
    <row r="7" spans="1:4" x14ac:dyDescent="0.25">
      <c r="A7" s="2" t="s">
        <v>331</v>
      </c>
      <c r="B7" s="25"/>
      <c r="C7" s="25"/>
      <c r="D7" s="26"/>
    </row>
    <row r="8" spans="1:4" x14ac:dyDescent="0.25">
      <c r="A8" s="13" t="s">
        <v>332</v>
      </c>
      <c r="B8" s="32">
        <v>7.4783532654118912E-2</v>
      </c>
      <c r="C8" s="32">
        <v>0.12143125284934263</v>
      </c>
      <c r="D8" s="32">
        <v>7.9474496193670127E-2</v>
      </c>
    </row>
    <row r="9" spans="1:4" x14ac:dyDescent="0.25">
      <c r="A9" s="13" t="s">
        <v>333</v>
      </c>
      <c r="B9" s="32">
        <v>0.77028779080525478</v>
      </c>
      <c r="C9" s="32">
        <v>0.73317126545432043</v>
      </c>
      <c r="D9" s="32">
        <v>0.76655529827598645</v>
      </c>
    </row>
    <row r="10" spans="1:4" x14ac:dyDescent="0.25">
      <c r="A10" s="2" t="s">
        <v>334</v>
      </c>
      <c r="B10" s="33"/>
      <c r="C10" s="33"/>
      <c r="D10" s="33"/>
    </row>
    <row r="11" spans="1:4" x14ac:dyDescent="0.25">
      <c r="A11" s="34" t="s">
        <v>335</v>
      </c>
      <c r="B11" s="32">
        <v>0.62828122879630188</v>
      </c>
      <c r="C11" s="32">
        <v>0.69608716368050716</v>
      </c>
      <c r="D11" s="32">
        <v>0.63509989360941232</v>
      </c>
    </row>
    <row r="12" spans="1:4" x14ac:dyDescent="0.25">
      <c r="A12" s="34" t="s">
        <v>336</v>
      </c>
      <c r="B12" s="32">
        <v>0.66884925231926917</v>
      </c>
      <c r="C12" s="32">
        <v>0.80892163087793267</v>
      </c>
      <c r="D12" s="32">
        <v>0.68293513728785982</v>
      </c>
    </row>
    <row r="13" spans="1:4" x14ac:dyDescent="0.25">
      <c r="A13" s="13" t="s">
        <v>337</v>
      </c>
      <c r="B13" s="32">
        <v>0.18720897874644546</v>
      </c>
      <c r="C13" s="32">
        <v>9.5301039507944635E-2</v>
      </c>
      <c r="D13" s="32">
        <v>0.17796658082948894</v>
      </c>
    </row>
    <row r="14" spans="1:4" x14ac:dyDescent="0.25">
      <c r="A14" s="34" t="s">
        <v>338</v>
      </c>
      <c r="B14" s="32">
        <v>1.418580570056383E-2</v>
      </c>
      <c r="C14" s="32">
        <v>0</v>
      </c>
      <c r="D14" s="32">
        <v>1.27592601578876E-2</v>
      </c>
    </row>
    <row r="15" spans="1:4" x14ac:dyDescent="0.25">
      <c r="A15" s="35" t="s">
        <v>339</v>
      </c>
      <c r="B15" s="33"/>
      <c r="C15" s="33"/>
      <c r="D15" s="33"/>
    </row>
    <row r="16" spans="1:4" x14ac:dyDescent="0.25">
      <c r="A16" s="34" t="s">
        <v>340</v>
      </c>
      <c r="B16" s="32">
        <v>0.66505851694671625</v>
      </c>
      <c r="C16" s="32">
        <v>0.42390332564169669</v>
      </c>
      <c r="D16" s="32">
        <v>0.63562053402615282</v>
      </c>
    </row>
    <row r="17" spans="1:4" x14ac:dyDescent="0.25">
      <c r="A17" s="34" t="s">
        <v>341</v>
      </c>
      <c r="B17" s="32">
        <v>0.33494148305328381</v>
      </c>
      <c r="C17" s="32">
        <v>0.57609667435830325</v>
      </c>
      <c r="D17" s="32">
        <v>0.36437946597384718</v>
      </c>
    </row>
    <row r="18" spans="1:4" x14ac:dyDescent="0.25">
      <c r="A18" s="34" t="s">
        <v>342</v>
      </c>
      <c r="B18" s="36">
        <v>767.20844347466812</v>
      </c>
      <c r="C18" s="36">
        <v>718.13567982291113</v>
      </c>
      <c r="D18" s="36">
        <v>763.27410984325661</v>
      </c>
    </row>
    <row r="19" spans="1:4" x14ac:dyDescent="0.25">
      <c r="A19" s="35" t="s">
        <v>343</v>
      </c>
      <c r="B19" s="37"/>
      <c r="C19" s="37"/>
      <c r="D19" s="37"/>
    </row>
    <row r="20" spans="1:4" x14ac:dyDescent="0.25">
      <c r="A20" s="13" t="s">
        <v>344</v>
      </c>
      <c r="B20" s="32">
        <v>0.96568930108637374</v>
      </c>
      <c r="C20" s="32">
        <v>0.85014653695537235</v>
      </c>
      <c r="D20" s="32">
        <v>0.95303413693783634</v>
      </c>
    </row>
    <row r="21" spans="1:4" x14ac:dyDescent="0.25">
      <c r="A21" s="13" t="s">
        <v>345</v>
      </c>
      <c r="B21" s="32">
        <v>0.30796687064001571</v>
      </c>
      <c r="C21" s="32">
        <v>0.43047724950546146</v>
      </c>
      <c r="D21" s="32">
        <v>0.32138518347078632</v>
      </c>
    </row>
    <row r="22" spans="1:4" x14ac:dyDescent="0.25">
      <c r="A22" s="34" t="s">
        <v>346</v>
      </c>
      <c r="B22" s="32">
        <v>3.4310698913626259E-2</v>
      </c>
      <c r="C22" s="32">
        <v>0.14985346304462757</v>
      </c>
      <c r="D22" s="32">
        <v>4.6965863062163667E-2</v>
      </c>
    </row>
    <row r="23" spans="1:4" x14ac:dyDescent="0.25">
      <c r="A23" s="34" t="s">
        <v>347</v>
      </c>
      <c r="B23" s="32">
        <v>0.30659860763548774</v>
      </c>
      <c r="C23" s="32">
        <v>0.38651189522826912</v>
      </c>
      <c r="D23" s="32">
        <v>0.31440641986671314</v>
      </c>
    </row>
    <row r="24" spans="1:4" x14ac:dyDescent="0.25">
      <c r="A24" s="34" t="s">
        <v>348</v>
      </c>
      <c r="B24" s="32">
        <v>3.8601150486547005E-2</v>
      </c>
      <c r="C24" s="32">
        <v>0.2366803365384311</v>
      </c>
      <c r="D24" s="32">
        <v>6.7660656382981466E-2</v>
      </c>
    </row>
    <row r="25" spans="1:4" x14ac:dyDescent="0.25">
      <c r="A25" s="34" t="s">
        <v>349</v>
      </c>
      <c r="B25" s="32">
        <v>0.16367822496097084</v>
      </c>
      <c r="C25" s="32">
        <v>0.10790228467032838</v>
      </c>
      <c r="D25" s="32">
        <v>0.157569199569153</v>
      </c>
    </row>
    <row r="26" spans="1:4" x14ac:dyDescent="0.25">
      <c r="A26" s="34" t="s">
        <v>350</v>
      </c>
      <c r="B26" s="32">
        <v>5.4574266480799376E-2</v>
      </c>
      <c r="C26" s="32">
        <v>0.14417048331584983</v>
      </c>
      <c r="D26" s="32">
        <v>6.4387558032747705E-2</v>
      </c>
    </row>
    <row r="27" spans="1:4" x14ac:dyDescent="0.25">
      <c r="A27" s="34" t="s">
        <v>351</v>
      </c>
      <c r="B27" s="32">
        <v>0.93495359534661071</v>
      </c>
      <c r="C27" s="32">
        <v>0.84455519194642015</v>
      </c>
      <c r="D27" s="32">
        <v>0.92440346194689871</v>
      </c>
    </row>
    <row r="28" spans="1:4" x14ac:dyDescent="0.25">
      <c r="A28" s="34" t="s">
        <v>352</v>
      </c>
      <c r="B28" s="32">
        <v>2.8200226768363357E-2</v>
      </c>
      <c r="C28" s="32">
        <v>1.4212905239670878E-2</v>
      </c>
      <c r="D28" s="32">
        <v>2.6567807361804932E-2</v>
      </c>
    </row>
    <row r="29" spans="1:4" x14ac:dyDescent="0.25">
      <c r="A29" s="34" t="s">
        <v>353</v>
      </c>
      <c r="B29" s="32">
        <v>7.5471239024286494E-3</v>
      </c>
      <c r="C29" s="32">
        <v>1.0239796820892316E-3</v>
      </c>
      <c r="D29" s="32">
        <v>6.7858268095422093E-3</v>
      </c>
    </row>
    <row r="30" spans="1:4" x14ac:dyDescent="0.25">
      <c r="A30" s="34" t="s">
        <v>354</v>
      </c>
      <c r="B30" s="32">
        <v>1.0098561917324341E-3</v>
      </c>
      <c r="C30" s="32">
        <v>2.8292538532699862E-3</v>
      </c>
      <c r="D30" s="32">
        <v>1.2221927741759319E-3</v>
      </c>
    </row>
    <row r="31" spans="1:4" x14ac:dyDescent="0.25">
      <c r="A31" s="34" t="s">
        <v>355</v>
      </c>
      <c r="B31" s="32">
        <v>3.0345263823875852E-3</v>
      </c>
      <c r="C31" s="32">
        <v>5.9461342811230559E-3</v>
      </c>
      <c r="D31" s="32">
        <v>3.3743316287626491E-3</v>
      </c>
    </row>
    <row r="32" spans="1:4" x14ac:dyDescent="0.25">
      <c r="A32" s="34" t="s">
        <v>356</v>
      </c>
      <c r="B32" s="32">
        <v>2.5254671631302416E-2</v>
      </c>
      <c r="C32" s="32">
        <v>0.13143253518906794</v>
      </c>
      <c r="D32" s="32">
        <v>3.7646379698001275E-2</v>
      </c>
    </row>
    <row r="33" spans="1:4" x14ac:dyDescent="0.25">
      <c r="A33" s="35" t="s">
        <v>357</v>
      </c>
      <c r="B33" s="33"/>
      <c r="C33" s="33"/>
      <c r="D33" s="33"/>
    </row>
    <row r="34" spans="1:4" x14ac:dyDescent="0.25">
      <c r="A34" s="34" t="s">
        <v>358</v>
      </c>
      <c r="B34" s="32">
        <v>0.35626466166163739</v>
      </c>
      <c r="C34" s="32">
        <v>0.35784869125023777</v>
      </c>
      <c r="D34" s="32">
        <v>0.3565071363503533</v>
      </c>
    </row>
    <row r="35" spans="1:4" x14ac:dyDescent="0.25">
      <c r="A35" s="34" t="s">
        <v>359</v>
      </c>
      <c r="B35" s="32">
        <v>0.58782094274635799</v>
      </c>
      <c r="C35" s="32">
        <v>0.50922249080732018</v>
      </c>
      <c r="D35" s="32">
        <v>0.57578951649988941</v>
      </c>
    </row>
    <row r="36" spans="1:4" x14ac:dyDescent="0.25">
      <c r="A36" s="34" t="s">
        <v>360</v>
      </c>
      <c r="B36" s="32">
        <v>0.1353061763772041</v>
      </c>
      <c r="C36" s="32">
        <v>0.18709480976012613</v>
      </c>
      <c r="D36" s="32">
        <v>0.14057391723993126</v>
      </c>
    </row>
    <row r="37" spans="1:4" x14ac:dyDescent="0.25">
      <c r="A37" s="34" t="s">
        <v>361</v>
      </c>
      <c r="B37" s="32">
        <v>0.12338952300690889</v>
      </c>
      <c r="C37" s="32">
        <v>0.17279796335640413</v>
      </c>
      <c r="D37" s="32">
        <v>0.12835810863672287</v>
      </c>
    </row>
    <row r="38" spans="1:4" x14ac:dyDescent="0.25">
      <c r="A38" s="13" t="s">
        <v>362</v>
      </c>
      <c r="B38" s="32">
        <v>0.35666646778977329</v>
      </c>
      <c r="C38" s="32">
        <v>0.50947802092378469</v>
      </c>
      <c r="D38" s="32">
        <v>0.3773972192706509</v>
      </c>
    </row>
    <row r="39" spans="1:4" x14ac:dyDescent="0.25">
      <c r="A39" s="2" t="s">
        <v>363</v>
      </c>
      <c r="B39" s="33"/>
      <c r="C39" s="33"/>
      <c r="D39" s="33"/>
    </row>
    <row r="40" spans="1:4" x14ac:dyDescent="0.25">
      <c r="A40" s="34" t="s">
        <v>364</v>
      </c>
      <c r="B40" s="32">
        <v>8.2466909695040835E-2</v>
      </c>
      <c r="C40" s="32">
        <v>7.6414981377901758E-2</v>
      </c>
      <c r="D40" s="32">
        <v>8.1858318857999463E-2</v>
      </c>
    </row>
    <row r="41" spans="1:4" x14ac:dyDescent="0.25">
      <c r="A41" s="34" t="s">
        <v>365</v>
      </c>
      <c r="B41" s="32">
        <v>8.2012100333511723E-2</v>
      </c>
      <c r="C41" s="32">
        <v>7.1897785489583255E-2</v>
      </c>
      <c r="D41" s="32">
        <v>8.094317221962806E-2</v>
      </c>
    </row>
    <row r="42" spans="1:4" x14ac:dyDescent="0.25">
      <c r="A42" s="34" t="s">
        <v>366</v>
      </c>
      <c r="B42" s="32">
        <v>0.28679733359846005</v>
      </c>
      <c r="C42" s="32">
        <v>1.4871615028223555</v>
      </c>
      <c r="D42" s="32">
        <v>0.39948083873460211</v>
      </c>
    </row>
    <row r="43" spans="1:4" x14ac:dyDescent="0.25">
      <c r="A43" s="34" t="s">
        <v>367</v>
      </c>
      <c r="B43" s="32">
        <v>9.9368742368776339E-2</v>
      </c>
      <c r="C43" s="32">
        <v>1.0111224034552957</v>
      </c>
      <c r="D43" s="32">
        <v>0.18495909985034478</v>
      </c>
    </row>
    <row r="44" spans="1:4" x14ac:dyDescent="0.25">
      <c r="A44" s="34" t="s">
        <v>368</v>
      </c>
      <c r="B44" s="32">
        <v>7.6386448465126114E-2</v>
      </c>
      <c r="C44" s="32">
        <v>0.55968344401615866</v>
      </c>
      <c r="D44" s="32">
        <v>0.12175567963408718</v>
      </c>
    </row>
    <row r="45" spans="1:4" x14ac:dyDescent="0.25">
      <c r="A45" s="34" t="s">
        <v>369</v>
      </c>
      <c r="B45" s="32">
        <v>0.12933481389451482</v>
      </c>
      <c r="C45" s="32">
        <v>0.11840642013377624</v>
      </c>
      <c r="D45" s="32">
        <v>0.12835875348006726</v>
      </c>
    </row>
    <row r="46" spans="1:4" x14ac:dyDescent="0.25">
      <c r="A46" s="35" t="s">
        <v>370</v>
      </c>
      <c r="B46" s="33"/>
      <c r="C46" s="33"/>
      <c r="D46" s="33"/>
    </row>
    <row r="47" spans="1:4" x14ac:dyDescent="0.25">
      <c r="A47" s="34" t="s">
        <v>371</v>
      </c>
      <c r="B47" s="32">
        <v>0.77201869611955043</v>
      </c>
      <c r="C47" s="32">
        <v>0.77434301853102872</v>
      </c>
      <c r="D47" s="32">
        <v>0.77226434138664801</v>
      </c>
    </row>
    <row r="48" spans="1:4" x14ac:dyDescent="0.25">
      <c r="A48" s="34" t="s">
        <v>372</v>
      </c>
      <c r="B48" s="32">
        <v>0.86869498963584946</v>
      </c>
      <c r="C48" s="32">
        <v>0.85192559729729</v>
      </c>
      <c r="D48" s="32">
        <v>0.86690527907882464</v>
      </c>
    </row>
    <row r="49" spans="1:4" x14ac:dyDescent="0.25">
      <c r="A49" s="34" t="s">
        <v>373</v>
      </c>
      <c r="B49" s="32">
        <v>-3.189258935284614E-2</v>
      </c>
      <c r="C49" s="32">
        <v>-2.0654548180169232E-2</v>
      </c>
      <c r="D49" s="32">
        <v>-3.0713935953933225E-2</v>
      </c>
    </row>
    <row r="50" spans="1:4" ht="15.75" thickBot="1" x14ac:dyDescent="0.3">
      <c r="A50" s="319" t="s">
        <v>374</v>
      </c>
      <c r="B50" s="39">
        <v>2.779849594795611</v>
      </c>
      <c r="C50" s="39">
        <v>3.1385804156883954</v>
      </c>
      <c r="D50" s="39">
        <v>2.8135252470143244</v>
      </c>
    </row>
    <row r="51" spans="1:4" ht="15.75" thickTop="1" x14ac:dyDescent="0.25">
      <c r="A51" s="815" t="s">
        <v>375</v>
      </c>
      <c r="B51" s="815"/>
      <c r="C51" s="815"/>
      <c r="D51" s="815"/>
    </row>
    <row r="52" spans="1:4" ht="81" customHeight="1" x14ac:dyDescent="0.25">
      <c r="A52" s="784" t="s">
        <v>376</v>
      </c>
      <c r="B52" s="784"/>
      <c r="C52" s="784"/>
      <c r="D52" s="784"/>
    </row>
    <row r="53" spans="1:4" ht="70.5" customHeight="1" x14ac:dyDescent="0.25">
      <c r="A53" s="784" t="s">
        <v>377</v>
      </c>
      <c r="B53" s="784"/>
      <c r="C53" s="784"/>
      <c r="D53" s="784"/>
    </row>
    <row r="54" spans="1:4" x14ac:dyDescent="0.25">
      <c r="A54" s="785" t="s">
        <v>378</v>
      </c>
      <c r="B54" s="785"/>
      <c r="C54" s="785"/>
      <c r="D54" s="785"/>
    </row>
    <row r="55" spans="1:4" x14ac:dyDescent="0.25">
      <c r="A55" s="785" t="s">
        <v>379</v>
      </c>
      <c r="B55" s="785"/>
      <c r="C55" s="785"/>
      <c r="D55" s="785"/>
    </row>
    <row r="56" spans="1:4" ht="32.25" customHeight="1" x14ac:dyDescent="0.25">
      <c r="A56" s="816" t="s">
        <v>380</v>
      </c>
      <c r="B56" s="816"/>
      <c r="C56" s="816"/>
      <c r="D56" s="816"/>
    </row>
    <row r="57" spans="1:4" ht="30" customHeight="1" x14ac:dyDescent="0.25">
      <c r="A57" s="24"/>
      <c r="B57" s="25" t="s">
        <v>854</v>
      </c>
      <c r="C57" s="25" t="s">
        <v>855</v>
      </c>
      <c r="D57" s="26" t="s">
        <v>8</v>
      </c>
    </row>
    <row r="58" spans="1:4" x14ac:dyDescent="0.25">
      <c r="A58" s="14"/>
      <c r="B58" s="14"/>
      <c r="C58" s="14"/>
      <c r="D58" s="14"/>
    </row>
    <row r="59" spans="1:4" x14ac:dyDescent="0.25">
      <c r="A59" s="35" t="s">
        <v>381</v>
      </c>
      <c r="B59" s="25"/>
      <c r="C59" s="25"/>
      <c r="D59" s="25"/>
    </row>
    <row r="60" spans="1:4" x14ac:dyDescent="0.25">
      <c r="A60" s="46" t="s">
        <v>382</v>
      </c>
      <c r="B60" s="32">
        <v>6.2770352521240927E-2</v>
      </c>
      <c r="C60" s="32">
        <v>4.5475275620785412E-2</v>
      </c>
      <c r="D60" s="32">
        <v>6.0936008157869669E-2</v>
      </c>
    </row>
    <row r="61" spans="1:4" x14ac:dyDescent="0.25">
      <c r="A61" s="46" t="s">
        <v>383</v>
      </c>
      <c r="B61" s="32">
        <v>7.0819743425286005E-2</v>
      </c>
      <c r="C61" s="32">
        <v>5.0491156766452293E-2</v>
      </c>
      <c r="D61" s="32">
        <v>6.86636600168362E-2</v>
      </c>
    </row>
    <row r="62" spans="1:4" x14ac:dyDescent="0.25">
      <c r="A62" s="46" t="s">
        <v>384</v>
      </c>
      <c r="B62" s="32">
        <v>5.2030477610324546E-2</v>
      </c>
      <c r="C62" s="32">
        <v>3.6313314096447627E-2</v>
      </c>
      <c r="D62" s="32">
        <v>5.0363489341593286E-2</v>
      </c>
    </row>
    <row r="63" spans="1:4" x14ac:dyDescent="0.25">
      <c r="A63" s="46" t="s">
        <v>385</v>
      </c>
      <c r="B63" s="32">
        <v>2.6807292076261886E-3</v>
      </c>
      <c r="C63" s="32">
        <v>-2.4121374531184025E-2</v>
      </c>
      <c r="D63" s="32">
        <v>-1.6194609256186152E-4</v>
      </c>
    </row>
    <row r="64" spans="1:4" x14ac:dyDescent="0.25">
      <c r="A64" s="46" t="s">
        <v>386</v>
      </c>
      <c r="B64" s="32">
        <v>2.6147841263625734E-3</v>
      </c>
      <c r="C64" s="32">
        <v>-2.2863767008563754E-2</v>
      </c>
      <c r="D64" s="32">
        <v>-8.7513003058522823E-5</v>
      </c>
    </row>
    <row r="65" spans="1:4" x14ac:dyDescent="0.25">
      <c r="A65" s="46" t="s">
        <v>387</v>
      </c>
      <c r="B65" s="32">
        <v>2.1705109466644496E-3</v>
      </c>
      <c r="C65" s="32">
        <v>-2.2863767008563754E-2</v>
      </c>
      <c r="D65" s="32">
        <v>-4.8466583702665378E-4</v>
      </c>
    </row>
    <row r="66" spans="1:4" x14ac:dyDescent="0.25">
      <c r="A66" s="46" t="s">
        <v>388</v>
      </c>
      <c r="B66" s="32">
        <v>2.6234244380055692E-2</v>
      </c>
      <c r="C66" s="32">
        <v>-0.30370086187342177</v>
      </c>
      <c r="D66" s="32">
        <v>-5.9144954232885879E-3</v>
      </c>
    </row>
    <row r="67" spans="1:4" x14ac:dyDescent="0.25">
      <c r="A67" s="35" t="s">
        <v>389</v>
      </c>
      <c r="B67" s="25"/>
      <c r="C67" s="25"/>
      <c r="D67" s="25"/>
    </row>
    <row r="68" spans="1:4" x14ac:dyDescent="0.25">
      <c r="A68" s="46" t="s">
        <v>390</v>
      </c>
      <c r="B68" s="32">
        <v>0.10192680696187226</v>
      </c>
      <c r="C68" s="32">
        <v>7.6584229292681605E-2</v>
      </c>
      <c r="D68" s="32">
        <v>9.9238931402350808E-2</v>
      </c>
    </row>
    <row r="69" spans="1:4" x14ac:dyDescent="0.25">
      <c r="A69" s="46" t="s">
        <v>391</v>
      </c>
      <c r="B69" s="32">
        <v>-3.915645444063133E-2</v>
      </c>
      <c r="C69" s="32">
        <v>-3.1108953671896197E-2</v>
      </c>
      <c r="D69" s="32">
        <v>-3.8302923244481132E-2</v>
      </c>
    </row>
    <row r="70" spans="1:4" x14ac:dyDescent="0.25">
      <c r="A70" s="46" t="s">
        <v>392</v>
      </c>
      <c r="B70" s="32">
        <v>4.8818570927807191E-2</v>
      </c>
      <c r="C70" s="32">
        <v>3.9524993798921132E-2</v>
      </c>
      <c r="D70" s="32">
        <v>4.7849402031002734E-2</v>
      </c>
    </row>
    <row r="71" spans="1:4" x14ac:dyDescent="0.25">
      <c r="A71" s="46" t="s">
        <v>393</v>
      </c>
      <c r="B71" s="32">
        <v>-5.4082154188499654E-4</v>
      </c>
      <c r="C71" s="32">
        <v>1.6863015420240557E-6</v>
      </c>
      <c r="D71" s="32">
        <v>-4.8328226580066514E-4</v>
      </c>
    </row>
    <row r="72" spans="1:4" x14ac:dyDescent="0.25">
      <c r="A72" s="46" t="s">
        <v>394</v>
      </c>
      <c r="B72" s="32">
        <v>-1.8789265814961455E-2</v>
      </c>
      <c r="C72" s="32">
        <v>-1.4177842670004671E-2</v>
      </c>
      <c r="D72" s="32">
        <v>-1.8300170675242911E-2</v>
      </c>
    </row>
    <row r="73" spans="1:4" x14ac:dyDescent="0.25">
      <c r="A73" s="46" t="s">
        <v>395</v>
      </c>
      <c r="B73" s="32">
        <v>8.0493909040450749E-3</v>
      </c>
      <c r="C73" s="32">
        <v>5.0158811456668785E-3</v>
      </c>
      <c r="D73" s="32">
        <v>7.727651858966518E-3</v>
      </c>
    </row>
    <row r="74" spans="1:4" x14ac:dyDescent="0.25">
      <c r="A74" s="46" t="s">
        <v>396</v>
      </c>
      <c r="B74" s="32">
        <v>-4.934974840269836E-2</v>
      </c>
      <c r="C74" s="32">
        <v>-6.0434688627631641E-2</v>
      </c>
      <c r="D74" s="32">
        <v>-5.0525435434155143E-2</v>
      </c>
    </row>
    <row r="75" spans="1:4" x14ac:dyDescent="0.25">
      <c r="A75" s="46" t="s">
        <v>397</v>
      </c>
      <c r="B75" s="32">
        <v>4.7487646062138104E-4</v>
      </c>
      <c r="C75" s="32">
        <v>1.2559212210782468E-3</v>
      </c>
      <c r="D75" s="32">
        <v>5.5771535530400396E-4</v>
      </c>
    </row>
    <row r="76" spans="1:4" x14ac:dyDescent="0.25">
      <c r="A76" s="46" t="s">
        <v>398</v>
      </c>
      <c r="B76" s="32">
        <v>9.959175375204378E-2</v>
      </c>
      <c r="C76" s="32">
        <v>0.11030881851953203</v>
      </c>
      <c r="D76" s="32">
        <v>0.10037751681634272</v>
      </c>
    </row>
    <row r="77" spans="1:4" x14ac:dyDescent="0.25">
      <c r="A77" s="35" t="s">
        <v>399</v>
      </c>
      <c r="B77" s="25"/>
      <c r="C77" s="25"/>
      <c r="D77" s="25"/>
    </row>
    <row r="78" spans="1:4" x14ac:dyDescent="0.25">
      <c r="A78" s="46" t="s">
        <v>400</v>
      </c>
      <c r="B78" s="32">
        <v>0.1470304802436512</v>
      </c>
      <c r="C78" s="32">
        <v>0.11437989952664249</v>
      </c>
      <c r="D78" s="32">
        <v>0.14419347212441028</v>
      </c>
    </row>
    <row r="79" spans="1:4" x14ac:dyDescent="0.25">
      <c r="A79" s="46" t="s">
        <v>401</v>
      </c>
      <c r="B79" s="32">
        <v>0.12708850350615589</v>
      </c>
      <c r="C79" s="32">
        <v>9.6563156359182015E-2</v>
      </c>
      <c r="D79" s="32">
        <v>0.12331666004626465</v>
      </c>
    </row>
    <row r="80" spans="1:4" x14ac:dyDescent="0.25">
      <c r="A80" s="46" t="s">
        <v>402</v>
      </c>
      <c r="B80" s="32">
        <v>9.7296658276272124E-2</v>
      </c>
      <c r="C80" s="32">
        <v>2.3066600568787843E-2</v>
      </c>
      <c r="D80" s="32">
        <v>8.2447071193650773E-2</v>
      </c>
    </row>
    <row r="81" spans="1:4" x14ac:dyDescent="0.25">
      <c r="A81" s="46" t="s">
        <v>403</v>
      </c>
      <c r="B81" s="32">
        <v>0.49814774442995235</v>
      </c>
      <c r="C81" s="32">
        <v>8.6983034102087201E-2</v>
      </c>
      <c r="D81" s="32">
        <v>0.27822387033939583</v>
      </c>
    </row>
    <row r="82" spans="1:4" x14ac:dyDescent="0.25">
      <c r="A82" s="46" t="s">
        <v>404</v>
      </c>
      <c r="B82" s="32">
        <v>9.2923301818026178E-3</v>
      </c>
      <c r="C82" s="32">
        <v>2.885984236490809E-3</v>
      </c>
      <c r="D82" s="32">
        <v>9.0940093303498639E-3</v>
      </c>
    </row>
    <row r="83" spans="1:4" x14ac:dyDescent="0.25">
      <c r="A83" s="46" t="s">
        <v>405</v>
      </c>
      <c r="B83" s="32">
        <v>3.638460700936829E-2</v>
      </c>
      <c r="C83" s="32">
        <v>0</v>
      </c>
      <c r="D83" s="32">
        <v>2.0661604103652708E-2</v>
      </c>
    </row>
    <row r="84" spans="1:4" x14ac:dyDescent="0.25">
      <c r="A84" s="46" t="s">
        <v>406</v>
      </c>
      <c r="B84" s="32">
        <v>1.4020980710849449E-2</v>
      </c>
      <c r="C84" s="32">
        <v>4.7806815060142516E-4</v>
      </c>
      <c r="D84" s="32">
        <v>1.21611507976796E-2</v>
      </c>
    </row>
    <row r="85" spans="1:4" x14ac:dyDescent="0.25">
      <c r="A85" s="46" t="s">
        <v>407</v>
      </c>
      <c r="B85" s="32">
        <v>4.6622938414512385E-2</v>
      </c>
      <c r="C85" s="32">
        <v>1.5299639873115081E-2</v>
      </c>
      <c r="D85" s="32">
        <v>4.4053377187235093E-2</v>
      </c>
    </row>
    <row r="86" spans="1:4" x14ac:dyDescent="0.25">
      <c r="A86" s="46" t="s">
        <v>408</v>
      </c>
      <c r="B86" s="32">
        <v>2.6347231024306455E-2</v>
      </c>
      <c r="C86" s="32">
        <v>3.5050606470290818E-2</v>
      </c>
      <c r="D86" s="32">
        <v>2.7938643267318621E-2</v>
      </c>
    </row>
    <row r="87" spans="1:4" x14ac:dyDescent="0.25">
      <c r="A87" s="46" t="s">
        <v>409</v>
      </c>
      <c r="B87" s="32">
        <v>5.527026613356191E-2</v>
      </c>
      <c r="C87" s="32">
        <v>4.5282068327829467E-2</v>
      </c>
      <c r="D87" s="32">
        <v>5.4457453814267198E-2</v>
      </c>
    </row>
    <row r="88" spans="1:4" x14ac:dyDescent="0.25">
      <c r="A88" s="46" t="s">
        <v>410</v>
      </c>
      <c r="B88" s="32">
        <v>6.6713688473959393E-2</v>
      </c>
      <c r="C88" s="32">
        <v>3.8363080870301894E-2</v>
      </c>
      <c r="D88" s="32">
        <v>6.1144265184394052E-2</v>
      </c>
    </row>
    <row r="89" spans="1:4" x14ac:dyDescent="0.25">
      <c r="A89" s="46" t="s">
        <v>411</v>
      </c>
      <c r="B89" s="32">
        <v>5.5456147629210951E-3</v>
      </c>
      <c r="C89" s="32">
        <v>4.2210823809523818E-2</v>
      </c>
      <c r="D89" s="32">
        <v>1.0229579065419426E-2</v>
      </c>
    </row>
    <row r="90" spans="1:4" x14ac:dyDescent="0.25">
      <c r="A90" s="35" t="s">
        <v>412</v>
      </c>
      <c r="B90" s="25"/>
      <c r="C90" s="25"/>
      <c r="D90" s="25"/>
    </row>
    <row r="91" spans="1:4" x14ac:dyDescent="0.25">
      <c r="A91" s="35" t="s">
        <v>413</v>
      </c>
      <c r="B91" s="25"/>
      <c r="C91" s="25"/>
      <c r="D91" s="25"/>
    </row>
    <row r="92" spans="1:4" x14ac:dyDescent="0.25">
      <c r="A92" s="46" t="s">
        <v>414</v>
      </c>
      <c r="B92" s="32">
        <v>4.934974840269836E-2</v>
      </c>
      <c r="C92" s="32">
        <v>6.0434688627631641E-2</v>
      </c>
      <c r="D92" s="32">
        <v>5.0525435434155143E-2</v>
      </c>
    </row>
    <row r="93" spans="1:4" x14ac:dyDescent="0.25">
      <c r="A93" s="46" t="s">
        <v>415</v>
      </c>
      <c r="B93" s="32">
        <v>6.3772175887869931E-2</v>
      </c>
      <c r="C93" s="32">
        <v>8.3572505587430956E-2</v>
      </c>
      <c r="D93" s="32">
        <v>6.5748365235402895E-2</v>
      </c>
    </row>
    <row r="94" spans="1:4" x14ac:dyDescent="0.25">
      <c r="A94" s="46" t="s">
        <v>416</v>
      </c>
      <c r="B94" s="32">
        <v>7.0809823758867199E-2</v>
      </c>
      <c r="C94" s="32">
        <v>7.7071825849996348E-2</v>
      </c>
      <c r="D94" s="32">
        <v>7.154729549185998E-2</v>
      </c>
    </row>
    <row r="95" spans="1:4" x14ac:dyDescent="0.25">
      <c r="A95" s="46" t="s">
        <v>417</v>
      </c>
      <c r="B95" s="32">
        <v>8.6074414144026251E-2</v>
      </c>
      <c r="C95" s="32">
        <v>0.10342655462828156</v>
      </c>
      <c r="D95" s="32">
        <v>8.7946272712163057E-2</v>
      </c>
    </row>
    <row r="96" spans="1:4" x14ac:dyDescent="0.25">
      <c r="A96" s="35" t="s">
        <v>418</v>
      </c>
      <c r="B96" s="25"/>
      <c r="C96" s="25"/>
      <c r="D96" s="25"/>
    </row>
    <row r="97" spans="1:4" x14ac:dyDescent="0.25">
      <c r="A97" s="46" t="s">
        <v>419</v>
      </c>
      <c r="B97" s="32">
        <v>0.53720322110662699</v>
      </c>
      <c r="C97" s="32">
        <v>0.61796229964060923</v>
      </c>
      <c r="D97" s="32">
        <v>0.54744855109461843</v>
      </c>
    </row>
    <row r="98" spans="1:4" x14ac:dyDescent="0.25">
      <c r="A98" s="46" t="s">
        <v>420</v>
      </c>
      <c r="B98" s="32">
        <v>3.8645164915796074E-2</v>
      </c>
      <c r="C98" s="32">
        <v>3.4463801655689109E-2</v>
      </c>
      <c r="D98" s="32">
        <v>3.8114705094100192E-2</v>
      </c>
    </row>
    <row r="99" spans="1:4" x14ac:dyDescent="0.25">
      <c r="A99" s="46" t="s">
        <v>421</v>
      </c>
      <c r="B99" s="32">
        <v>0.42415161397757689</v>
      </c>
      <c r="C99" s="32">
        <v>0.34757389870370164</v>
      </c>
      <c r="D99" s="32">
        <v>0.41443674381128137</v>
      </c>
    </row>
    <row r="100" spans="1:4" x14ac:dyDescent="0.25">
      <c r="A100" s="46" t="s">
        <v>422</v>
      </c>
      <c r="B100" s="32">
        <v>0.3411408016023938</v>
      </c>
      <c r="C100" s="32">
        <v>0.48417965434005106</v>
      </c>
      <c r="D100" s="32">
        <v>0.3544240807602338</v>
      </c>
    </row>
    <row r="101" spans="1:4" x14ac:dyDescent="0.25">
      <c r="A101" s="35" t="s">
        <v>423</v>
      </c>
      <c r="B101" s="25"/>
      <c r="C101" s="25"/>
      <c r="D101" s="25"/>
    </row>
    <row r="102" spans="1:4" x14ac:dyDescent="0.25">
      <c r="A102" s="34" t="s">
        <v>424</v>
      </c>
      <c r="B102" s="32">
        <v>5.0370801694645022E-2</v>
      </c>
      <c r="C102" s="32">
        <v>4.3978133977366211E-2</v>
      </c>
      <c r="D102" s="32">
        <v>4.9727720820475954E-2</v>
      </c>
    </row>
    <row r="103" spans="1:4" x14ac:dyDescent="0.25">
      <c r="A103" s="34" t="s">
        <v>425</v>
      </c>
      <c r="B103" s="32">
        <v>4.2277246517409779E-2</v>
      </c>
      <c r="C103" s="32">
        <v>3.6200321527222204E-2</v>
      </c>
      <c r="D103" s="32">
        <v>4.1665928299760707E-2</v>
      </c>
    </row>
    <row r="104" spans="1:4" x14ac:dyDescent="0.25">
      <c r="A104" s="13" t="s">
        <v>426</v>
      </c>
      <c r="B104" s="32">
        <v>5.8638450224306991E-2</v>
      </c>
      <c r="C104" s="32">
        <v>4.6722632746268332E-2</v>
      </c>
      <c r="D104" s="32">
        <v>5.7454076933289154E-2</v>
      </c>
    </row>
    <row r="105" spans="1:4" x14ac:dyDescent="0.25">
      <c r="A105" s="13" t="s">
        <v>427</v>
      </c>
      <c r="B105" s="32">
        <v>9.8009742827438948E-2</v>
      </c>
      <c r="C105" s="32">
        <v>7.9903181504739684E-2</v>
      </c>
      <c r="D105" s="32">
        <v>9.620260152477858E-2</v>
      </c>
    </row>
    <row r="106" spans="1:4" x14ac:dyDescent="0.25">
      <c r="A106" s="13" t="s">
        <v>428</v>
      </c>
      <c r="B106" s="32">
        <v>-3.9371292603131956E-2</v>
      </c>
      <c r="C106" s="32">
        <v>-3.3180548758471352E-2</v>
      </c>
      <c r="D106" s="32">
        <v>-3.8748524591489426E-2</v>
      </c>
    </row>
    <row r="107" spans="1:4" x14ac:dyDescent="0.25">
      <c r="A107" s="13" t="s">
        <v>429</v>
      </c>
      <c r="B107" s="32">
        <v>-1.6361203706897219E-2</v>
      </c>
      <c r="C107" s="32">
        <v>-1.0522311219046119E-2</v>
      </c>
      <c r="D107" s="32">
        <v>-1.5788148633528464E-2</v>
      </c>
    </row>
    <row r="108" spans="1:4" x14ac:dyDescent="0.25">
      <c r="A108" s="13" t="s">
        <v>430</v>
      </c>
      <c r="B108" s="32">
        <v>8.0935551772352409E-3</v>
      </c>
      <c r="C108" s="32">
        <v>7.77781245014401E-3</v>
      </c>
      <c r="D108" s="32">
        <v>8.0617925207152503E-3</v>
      </c>
    </row>
    <row r="109" spans="1:4" x14ac:dyDescent="0.25">
      <c r="A109" s="35" t="s">
        <v>431</v>
      </c>
      <c r="B109" s="25"/>
      <c r="C109" s="25"/>
      <c r="D109" s="25"/>
    </row>
    <row r="110" spans="1:4" x14ac:dyDescent="0.25">
      <c r="A110" s="13" t="s">
        <v>424</v>
      </c>
      <c r="B110" s="32">
        <v>5.0370801694645022E-2</v>
      </c>
      <c r="C110" s="32">
        <v>4.3978133977366211E-2</v>
      </c>
      <c r="D110" s="32">
        <v>4.9727720820475954E-2</v>
      </c>
    </row>
    <row r="111" spans="1:4" x14ac:dyDescent="0.25">
      <c r="A111" s="13" t="s">
        <v>432</v>
      </c>
      <c r="B111" s="32">
        <v>1.9451494694912223E-3</v>
      </c>
      <c r="C111" s="32">
        <v>-5.2466580921014753E-3</v>
      </c>
      <c r="D111" s="32">
        <v>1.2216778144474401E-3</v>
      </c>
    </row>
    <row r="112" spans="1:4" x14ac:dyDescent="0.25">
      <c r="A112" s="13" t="s">
        <v>433</v>
      </c>
      <c r="B112" s="32">
        <v>-4.962051370609883E-2</v>
      </c>
      <c r="C112" s="32">
        <v>-6.4459131408322254E-2</v>
      </c>
      <c r="D112" s="32">
        <v>-5.1113228745489001E-2</v>
      </c>
    </row>
    <row r="113" spans="1:4" x14ac:dyDescent="0.25">
      <c r="A113" s="13" t="s">
        <v>434</v>
      </c>
      <c r="B113" s="32">
        <v>3.0050691243116591E-5</v>
      </c>
      <c r="C113" s="32">
        <v>0</v>
      </c>
      <c r="D113" s="32">
        <v>2.7027692762877432E-5</v>
      </c>
    </row>
    <row r="114" spans="1:4" x14ac:dyDescent="0.25">
      <c r="A114" s="13" t="s">
        <v>435</v>
      </c>
      <c r="B114" s="32">
        <v>4.4743125518314971E-4</v>
      </c>
      <c r="C114" s="32">
        <v>1.3395550281857355E-3</v>
      </c>
      <c r="D114" s="32">
        <v>5.371759065841311E-4</v>
      </c>
    </row>
    <row r="115" spans="1:4" x14ac:dyDescent="0.25">
      <c r="A115" s="13" t="s">
        <v>436</v>
      </c>
      <c r="B115" s="32">
        <v>-5.4082154188499654E-4</v>
      </c>
      <c r="C115" s="32">
        <v>1.6863015420240557E-6</v>
      </c>
      <c r="D115" s="32">
        <v>-4.8328226580066514E-4</v>
      </c>
    </row>
    <row r="116" spans="1:4" x14ac:dyDescent="0.25">
      <c r="A116" s="320" t="s">
        <v>437</v>
      </c>
      <c r="B116" s="47">
        <v>2.6292121537724034E-3</v>
      </c>
      <c r="C116" s="47">
        <v>-2.4386301899807276E-2</v>
      </c>
      <c r="D116" s="47">
        <v>-8.8457708332919117E-5</v>
      </c>
    </row>
    <row r="117" spans="1:4" ht="3.75" customHeight="1" thickBot="1" x14ac:dyDescent="0.3">
      <c r="A117" s="49"/>
      <c r="B117" s="50"/>
      <c r="C117" s="50"/>
      <c r="D117" s="50"/>
    </row>
    <row r="118" spans="1:4" ht="15.75" thickTop="1" x14ac:dyDescent="0.25">
      <c r="A118" s="787" t="s">
        <v>438</v>
      </c>
      <c r="B118" s="787"/>
      <c r="C118" s="787"/>
      <c r="D118" s="787"/>
    </row>
    <row r="119" spans="1:4" x14ac:dyDescent="0.25">
      <c r="A119" s="779" t="s">
        <v>439</v>
      </c>
      <c r="B119" s="779"/>
      <c r="C119" s="779"/>
      <c r="D119" s="779"/>
    </row>
    <row r="120" spans="1:4" x14ac:dyDescent="0.25">
      <c r="A120" s="779" t="s">
        <v>440</v>
      </c>
      <c r="B120" s="779"/>
      <c r="C120" s="779"/>
      <c r="D120" s="779"/>
    </row>
    <row r="121" spans="1:4" x14ac:dyDescent="0.25">
      <c r="A121" s="779" t="s">
        <v>441</v>
      </c>
      <c r="B121" s="779"/>
      <c r="C121" s="779"/>
      <c r="D121" s="779"/>
    </row>
    <row r="122" spans="1:4" x14ac:dyDescent="0.25">
      <c r="A122" s="779" t="s">
        <v>442</v>
      </c>
      <c r="B122" s="779"/>
      <c r="C122" s="779"/>
      <c r="D122" s="779"/>
    </row>
    <row r="123" spans="1:4" ht="30" customHeight="1" x14ac:dyDescent="0.25">
      <c r="A123" s="781" t="s">
        <v>443</v>
      </c>
      <c r="B123" s="781"/>
      <c r="C123" s="781"/>
      <c r="D123" s="781"/>
    </row>
    <row r="124" spans="1:4" x14ac:dyDescent="0.25">
      <c r="A124" s="779" t="s">
        <v>444</v>
      </c>
      <c r="B124" s="779"/>
      <c r="C124" s="779"/>
      <c r="D124" s="779"/>
    </row>
    <row r="125" spans="1:4" ht="30" customHeight="1" x14ac:dyDescent="0.25">
      <c r="A125" s="781" t="s">
        <v>445</v>
      </c>
      <c r="B125" s="781"/>
      <c r="C125" s="781"/>
      <c r="D125" s="781"/>
    </row>
    <row r="126" spans="1:4" x14ac:dyDescent="0.25">
      <c r="A126" s="14"/>
      <c r="B126" s="20"/>
      <c r="C126" s="20"/>
      <c r="D126" s="20"/>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5756C-EB82-4508-BF7E-432D362C97F3}">
  <sheetPr codeName="Sheet20">
    <pageSetUpPr fitToPage="1"/>
  </sheetPr>
  <dimension ref="A1:N87"/>
  <sheetViews>
    <sheetView zoomScaleNormal="100" workbookViewId="0">
      <selection activeCell="P9" sqref="P9"/>
    </sheetView>
  </sheetViews>
  <sheetFormatPr baseColWidth="10" defaultColWidth="9.140625" defaultRowHeight="18" x14ac:dyDescent="0.25"/>
  <cols>
    <col min="1" max="1" width="91.28515625" style="53" bestFit="1" customWidth="1"/>
    <col min="2" max="4" width="10.7109375" style="53" bestFit="1" customWidth="1"/>
    <col min="5"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91.28515625" style="53" bestFit="1" customWidth="1"/>
    <col min="258" max="260" width="10.7109375" style="53" bestFit="1" customWidth="1"/>
    <col min="261"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91.28515625" style="53" bestFit="1" customWidth="1"/>
    <col min="514" max="516" width="10.7109375" style="53" bestFit="1" customWidth="1"/>
    <col min="517"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91.28515625" style="53" bestFit="1" customWidth="1"/>
    <col min="770" max="772" width="10.7109375" style="53" bestFit="1" customWidth="1"/>
    <col min="773"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91.28515625" style="53" bestFit="1" customWidth="1"/>
    <col min="1026" max="1028" width="10.7109375" style="53" bestFit="1" customWidth="1"/>
    <col min="1029"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91.28515625" style="53" bestFit="1" customWidth="1"/>
    <col min="1282" max="1284" width="10.7109375" style="53" bestFit="1" customWidth="1"/>
    <col min="1285"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91.28515625" style="53" bestFit="1" customWidth="1"/>
    <col min="1538" max="1540" width="10.7109375" style="53" bestFit="1" customWidth="1"/>
    <col min="1541"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91.28515625" style="53" bestFit="1" customWidth="1"/>
    <col min="1794" max="1796" width="10.7109375" style="53" bestFit="1" customWidth="1"/>
    <col min="1797"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91.28515625" style="53" bestFit="1" customWidth="1"/>
    <col min="2050" max="2052" width="10.7109375" style="53" bestFit="1" customWidth="1"/>
    <col min="2053"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91.28515625" style="53" bestFit="1" customWidth="1"/>
    <col min="2306" max="2308" width="10.7109375" style="53" bestFit="1" customWidth="1"/>
    <col min="2309"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91.28515625" style="53" bestFit="1" customWidth="1"/>
    <col min="2562" max="2564" width="10.7109375" style="53" bestFit="1" customWidth="1"/>
    <col min="2565"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91.28515625" style="53" bestFit="1" customWidth="1"/>
    <col min="2818" max="2820" width="10.7109375" style="53" bestFit="1" customWidth="1"/>
    <col min="2821"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91.28515625" style="53" bestFit="1" customWidth="1"/>
    <col min="3074" max="3076" width="10.7109375" style="53" bestFit="1" customWidth="1"/>
    <col min="3077"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91.28515625" style="53" bestFit="1" customWidth="1"/>
    <col min="3330" max="3332" width="10.7109375" style="53" bestFit="1" customWidth="1"/>
    <col min="3333"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91.28515625" style="53" bestFit="1" customWidth="1"/>
    <col min="3586" max="3588" width="10.7109375" style="53" bestFit="1" customWidth="1"/>
    <col min="3589"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91.28515625" style="53" bestFit="1" customWidth="1"/>
    <col min="3842" max="3844" width="10.7109375" style="53" bestFit="1" customWidth="1"/>
    <col min="3845"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91.28515625" style="53" bestFit="1" customWidth="1"/>
    <col min="4098" max="4100" width="10.7109375" style="53" bestFit="1" customWidth="1"/>
    <col min="4101"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91.28515625" style="53" bestFit="1" customWidth="1"/>
    <col min="4354" max="4356" width="10.7109375" style="53" bestFit="1" customWidth="1"/>
    <col min="4357"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91.28515625" style="53" bestFit="1" customWidth="1"/>
    <col min="4610" max="4612" width="10.7109375" style="53" bestFit="1" customWidth="1"/>
    <col min="4613"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91.28515625" style="53" bestFit="1" customWidth="1"/>
    <col min="4866" max="4868" width="10.7109375" style="53" bestFit="1" customWidth="1"/>
    <col min="4869"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91.28515625" style="53" bestFit="1" customWidth="1"/>
    <col min="5122" max="5124" width="10.7109375" style="53" bestFit="1" customWidth="1"/>
    <col min="5125"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91.28515625" style="53" bestFit="1" customWidth="1"/>
    <col min="5378" max="5380" width="10.7109375" style="53" bestFit="1" customWidth="1"/>
    <col min="5381"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91.28515625" style="53" bestFit="1" customWidth="1"/>
    <col min="5634" max="5636" width="10.7109375" style="53" bestFit="1" customWidth="1"/>
    <col min="5637"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91.28515625" style="53" bestFit="1" customWidth="1"/>
    <col min="5890" max="5892" width="10.7109375" style="53" bestFit="1" customWidth="1"/>
    <col min="5893"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91.28515625" style="53" bestFit="1" customWidth="1"/>
    <col min="6146" max="6148" width="10.7109375" style="53" bestFit="1" customWidth="1"/>
    <col min="6149"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91.28515625" style="53" bestFit="1" customWidth="1"/>
    <col min="6402" max="6404" width="10.7109375" style="53" bestFit="1" customWidth="1"/>
    <col min="6405"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91.28515625" style="53" bestFit="1" customWidth="1"/>
    <col min="6658" max="6660" width="10.7109375" style="53" bestFit="1" customWidth="1"/>
    <col min="6661"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91.28515625" style="53" bestFit="1" customWidth="1"/>
    <col min="6914" max="6916" width="10.7109375" style="53" bestFit="1" customWidth="1"/>
    <col min="6917"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91.28515625" style="53" bestFit="1" customWidth="1"/>
    <col min="7170" max="7172" width="10.7109375" style="53" bestFit="1" customWidth="1"/>
    <col min="7173"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91.28515625" style="53" bestFit="1" customWidth="1"/>
    <col min="7426" max="7428" width="10.7109375" style="53" bestFit="1" customWidth="1"/>
    <col min="7429"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91.28515625" style="53" bestFit="1" customWidth="1"/>
    <col min="7682" max="7684" width="10.7109375" style="53" bestFit="1" customWidth="1"/>
    <col min="7685"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91.28515625" style="53" bestFit="1" customWidth="1"/>
    <col min="7938" max="7940" width="10.7109375" style="53" bestFit="1" customWidth="1"/>
    <col min="7941"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91.28515625" style="53" bestFit="1" customWidth="1"/>
    <col min="8194" max="8196" width="10.7109375" style="53" bestFit="1" customWidth="1"/>
    <col min="8197"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91.28515625" style="53" bestFit="1" customWidth="1"/>
    <col min="8450" max="8452" width="10.7109375" style="53" bestFit="1" customWidth="1"/>
    <col min="8453"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91.28515625" style="53" bestFit="1" customWidth="1"/>
    <col min="8706" max="8708" width="10.7109375" style="53" bestFit="1" customWidth="1"/>
    <col min="8709"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91.28515625" style="53" bestFit="1" customWidth="1"/>
    <col min="8962" max="8964" width="10.7109375" style="53" bestFit="1" customWidth="1"/>
    <col min="8965"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91.28515625" style="53" bestFit="1" customWidth="1"/>
    <col min="9218" max="9220" width="10.7109375" style="53" bestFit="1" customWidth="1"/>
    <col min="9221"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91.28515625" style="53" bestFit="1" customWidth="1"/>
    <col min="9474" max="9476" width="10.7109375" style="53" bestFit="1" customWidth="1"/>
    <col min="9477"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91.28515625" style="53" bestFit="1" customWidth="1"/>
    <col min="9730" max="9732" width="10.7109375" style="53" bestFit="1" customWidth="1"/>
    <col min="9733"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91.28515625" style="53" bestFit="1" customWidth="1"/>
    <col min="9986" max="9988" width="10.7109375" style="53" bestFit="1" customWidth="1"/>
    <col min="9989"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91.28515625" style="53" bestFit="1" customWidth="1"/>
    <col min="10242" max="10244" width="10.7109375" style="53" bestFit="1" customWidth="1"/>
    <col min="10245"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91.28515625" style="53" bestFit="1" customWidth="1"/>
    <col min="10498" max="10500" width="10.7109375" style="53" bestFit="1" customWidth="1"/>
    <col min="10501"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91.28515625" style="53" bestFit="1" customWidth="1"/>
    <col min="10754" max="10756" width="10.7109375" style="53" bestFit="1" customWidth="1"/>
    <col min="10757"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91.28515625" style="53" bestFit="1" customWidth="1"/>
    <col min="11010" max="11012" width="10.7109375" style="53" bestFit="1" customWidth="1"/>
    <col min="11013"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91.28515625" style="53" bestFit="1" customWidth="1"/>
    <col min="11266" max="11268" width="10.7109375" style="53" bestFit="1" customWidth="1"/>
    <col min="11269"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91.28515625" style="53" bestFit="1" customWidth="1"/>
    <col min="11522" max="11524" width="10.7109375" style="53" bestFit="1" customWidth="1"/>
    <col min="11525"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91.28515625" style="53" bestFit="1" customWidth="1"/>
    <col min="11778" max="11780" width="10.7109375" style="53" bestFit="1" customWidth="1"/>
    <col min="11781"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91.28515625" style="53" bestFit="1" customWidth="1"/>
    <col min="12034" max="12036" width="10.7109375" style="53" bestFit="1" customWidth="1"/>
    <col min="12037"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91.28515625" style="53" bestFit="1" customWidth="1"/>
    <col min="12290" max="12292" width="10.7109375" style="53" bestFit="1" customWidth="1"/>
    <col min="12293"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91.28515625" style="53" bestFit="1" customWidth="1"/>
    <col min="12546" max="12548" width="10.7109375" style="53" bestFit="1" customWidth="1"/>
    <col min="12549"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91.28515625" style="53" bestFit="1" customWidth="1"/>
    <col min="12802" max="12804" width="10.7109375" style="53" bestFit="1" customWidth="1"/>
    <col min="12805"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91.28515625" style="53" bestFit="1" customWidth="1"/>
    <col min="13058" max="13060" width="10.7109375" style="53" bestFit="1" customWidth="1"/>
    <col min="13061"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91.28515625" style="53" bestFit="1" customWidth="1"/>
    <col min="13314" max="13316" width="10.7109375" style="53" bestFit="1" customWidth="1"/>
    <col min="13317"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91.28515625" style="53" bestFit="1" customWidth="1"/>
    <col min="13570" max="13572" width="10.7109375" style="53" bestFit="1" customWidth="1"/>
    <col min="13573"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91.28515625" style="53" bestFit="1" customWidth="1"/>
    <col min="13826" max="13828" width="10.7109375" style="53" bestFit="1" customWidth="1"/>
    <col min="13829"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91.28515625" style="53" bestFit="1" customWidth="1"/>
    <col min="14082" max="14084" width="10.7109375" style="53" bestFit="1" customWidth="1"/>
    <col min="14085"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91.28515625" style="53" bestFit="1" customWidth="1"/>
    <col min="14338" max="14340" width="10.7109375" style="53" bestFit="1" customWidth="1"/>
    <col min="14341"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91.28515625" style="53" bestFit="1" customWidth="1"/>
    <col min="14594" max="14596" width="10.7109375" style="53" bestFit="1" customWidth="1"/>
    <col min="14597"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91.28515625" style="53" bestFit="1" customWidth="1"/>
    <col min="14850" max="14852" width="10.7109375" style="53" bestFit="1" customWidth="1"/>
    <col min="14853"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91.28515625" style="53" bestFit="1" customWidth="1"/>
    <col min="15106" max="15108" width="10.7109375" style="53" bestFit="1" customWidth="1"/>
    <col min="15109"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91.28515625" style="53" bestFit="1" customWidth="1"/>
    <col min="15362" max="15364" width="10.7109375" style="53" bestFit="1" customWidth="1"/>
    <col min="15365"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91.28515625" style="53" bestFit="1" customWidth="1"/>
    <col min="15618" max="15620" width="10.7109375" style="53" bestFit="1" customWidth="1"/>
    <col min="15621"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91.28515625" style="53" bestFit="1" customWidth="1"/>
    <col min="15874" max="15876" width="10.7109375" style="53" bestFit="1" customWidth="1"/>
    <col min="15877"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91.28515625" style="53" bestFit="1" customWidth="1"/>
    <col min="16130" max="16132" width="10.7109375" style="53" bestFit="1" customWidth="1"/>
    <col min="16133"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x14ac:dyDescent="0.25">
      <c r="A1" s="788" t="s">
        <v>853</v>
      </c>
      <c r="B1" s="788"/>
      <c r="C1" s="788"/>
      <c r="D1" s="788"/>
      <c r="E1" s="788"/>
      <c r="F1" s="788"/>
      <c r="G1" s="788"/>
      <c r="H1" s="788"/>
      <c r="I1" s="788"/>
      <c r="J1" s="788"/>
      <c r="K1" s="788"/>
      <c r="L1" s="788"/>
      <c r="M1" s="788"/>
      <c r="N1" s="788"/>
    </row>
    <row r="2" spans="1:14" ht="15" customHeight="1" x14ac:dyDescent="0.25">
      <c r="A2" s="789" t="s">
        <v>446</v>
      </c>
      <c r="B2" s="789"/>
      <c r="C2" s="789"/>
      <c r="D2" s="789"/>
      <c r="E2" s="789"/>
      <c r="F2" s="789"/>
      <c r="G2" s="789"/>
      <c r="H2" s="789"/>
      <c r="I2" s="789"/>
      <c r="J2" s="789"/>
      <c r="K2" s="789"/>
      <c r="L2" s="789"/>
      <c r="M2" s="789"/>
      <c r="N2" s="789"/>
    </row>
    <row r="3" spans="1:14" ht="30" customHeight="1" x14ac:dyDescent="0.25">
      <c r="A3" s="790" t="s">
        <v>3</v>
      </c>
      <c r="B3" s="790"/>
      <c r="C3" s="790"/>
      <c r="D3" s="790"/>
      <c r="E3" s="790"/>
      <c r="F3" s="790"/>
      <c r="G3" s="790"/>
      <c r="H3" s="790"/>
      <c r="I3" s="790"/>
      <c r="J3" s="790"/>
      <c r="K3" s="790"/>
      <c r="L3" s="790"/>
      <c r="M3" s="790"/>
      <c r="N3" s="790"/>
    </row>
    <row r="4" spans="1:14" ht="3.75" customHeight="1" thickBot="1" x14ac:dyDescent="0.3">
      <c r="A4" s="52"/>
      <c r="B4" s="52"/>
      <c r="C4" s="52"/>
      <c r="D4" s="52"/>
      <c r="E4" s="52"/>
      <c r="F4" s="52"/>
      <c r="G4" s="52"/>
      <c r="H4" s="52"/>
      <c r="I4" s="52"/>
      <c r="J4" s="52"/>
      <c r="K4" s="52"/>
      <c r="L4" s="52"/>
      <c r="M4" s="52"/>
      <c r="N4" s="52"/>
    </row>
    <row r="5" spans="1:14" s="58" customFormat="1" ht="30" customHeight="1" thickTop="1" thickBot="1" x14ac:dyDescent="0.3">
      <c r="A5" s="54"/>
      <c r="B5" s="55" t="s">
        <v>447</v>
      </c>
      <c r="C5" s="55" t="s">
        <v>448</v>
      </c>
      <c r="D5" s="55" t="s">
        <v>449</v>
      </c>
      <c r="E5" s="55" t="s">
        <v>450</v>
      </c>
      <c r="F5" s="55" t="s">
        <v>451</v>
      </c>
      <c r="G5" s="55" t="s">
        <v>452</v>
      </c>
      <c r="H5" s="55" t="s">
        <v>453</v>
      </c>
      <c r="I5" s="55" t="s">
        <v>454</v>
      </c>
      <c r="J5" s="55" t="s">
        <v>455</v>
      </c>
      <c r="K5" s="55" t="s">
        <v>456</v>
      </c>
      <c r="L5" s="56" t="s">
        <v>457</v>
      </c>
      <c r="M5" s="55" t="s">
        <v>458</v>
      </c>
      <c r="N5" s="55" t="s">
        <v>459</v>
      </c>
    </row>
    <row r="6" spans="1:14" ht="15" customHeight="1" thickTop="1" thickBot="1" x14ac:dyDescent="0.3">
      <c r="A6" s="59" t="s">
        <v>460</v>
      </c>
      <c r="B6" s="60">
        <v>8896442.3254500013</v>
      </c>
      <c r="C6" s="60">
        <v>9192163.6276799999</v>
      </c>
      <c r="D6" s="60">
        <v>9664150.5101800002</v>
      </c>
      <c r="E6" s="60">
        <v>4567661.8962500002</v>
      </c>
      <c r="F6" s="60">
        <v>4804736.9544399995</v>
      </c>
      <c r="G6" s="60">
        <v>4880265.7982700001</v>
      </c>
      <c r="H6" s="60">
        <v>5457575.9155100007</v>
      </c>
      <c r="I6" s="60">
        <v>6114604.8484100001</v>
      </c>
      <c r="J6" s="60">
        <v>6899499.20524</v>
      </c>
      <c r="K6" s="60">
        <v>6452580.9464499997</v>
      </c>
      <c r="L6" s="61">
        <v>6340182.6064399993</v>
      </c>
      <c r="M6" s="60">
        <v>6178121.4938400015</v>
      </c>
      <c r="N6" s="60">
        <v>6318906.7565299999</v>
      </c>
    </row>
    <row r="7" spans="1:14" s="65" customFormat="1" ht="15" customHeight="1" thickTop="1" x14ac:dyDescent="0.25">
      <c r="A7" s="62" t="s">
        <v>10</v>
      </c>
      <c r="B7" s="63">
        <v>622325.91596999997</v>
      </c>
      <c r="C7" s="63">
        <v>631234.6936</v>
      </c>
      <c r="D7" s="63">
        <v>731622.4995700001</v>
      </c>
      <c r="E7" s="63">
        <v>332052.26951000001</v>
      </c>
      <c r="F7" s="63">
        <v>388509.67924999999</v>
      </c>
      <c r="G7" s="63">
        <v>401148.05776999996</v>
      </c>
      <c r="H7" s="63">
        <v>360986.55856999999</v>
      </c>
      <c r="I7" s="63">
        <v>553242.99040999997</v>
      </c>
      <c r="J7" s="63">
        <v>625207.22381</v>
      </c>
      <c r="K7" s="63">
        <v>576702.71796000004</v>
      </c>
      <c r="L7" s="64">
        <v>617197.66216999991</v>
      </c>
      <c r="M7" s="63">
        <v>374710.73533999996</v>
      </c>
      <c r="N7" s="63">
        <v>502191.9309700001</v>
      </c>
    </row>
    <row r="8" spans="1:14" s="65" customFormat="1" ht="15" customHeight="1" x14ac:dyDescent="0.25">
      <c r="A8" s="62" t="s">
        <v>19</v>
      </c>
      <c r="B8" s="63">
        <v>954822.59522000002</v>
      </c>
      <c r="C8" s="63">
        <v>855632.23273000005</v>
      </c>
      <c r="D8" s="63">
        <v>803865.61953999999</v>
      </c>
      <c r="E8" s="63">
        <v>225392.47200000001</v>
      </c>
      <c r="F8" s="63">
        <v>158833.47387000002</v>
      </c>
      <c r="G8" s="63">
        <v>125113.11943999999</v>
      </c>
      <c r="H8" s="63">
        <v>217566.33088999998</v>
      </c>
      <c r="I8" s="63">
        <v>290302.24727999995</v>
      </c>
      <c r="J8" s="63">
        <v>152392.39891999998</v>
      </c>
      <c r="K8" s="63">
        <v>217788.04261</v>
      </c>
      <c r="L8" s="64">
        <v>109037.2006</v>
      </c>
      <c r="M8" s="63">
        <v>316418.74922</v>
      </c>
      <c r="N8" s="63">
        <v>308890.98894999997</v>
      </c>
    </row>
    <row r="9" spans="1:14" s="65" customFormat="1" ht="15" customHeight="1" x14ac:dyDescent="0.25">
      <c r="A9" s="62" t="s">
        <v>28</v>
      </c>
      <c r="B9" s="63">
        <v>7017869.7924499996</v>
      </c>
      <c r="C9" s="63">
        <v>7396124.3019700004</v>
      </c>
      <c r="D9" s="63">
        <v>7776279.2698500007</v>
      </c>
      <c r="E9" s="63">
        <v>3725282.0091900001</v>
      </c>
      <c r="F9" s="63">
        <v>3978259.8328</v>
      </c>
      <c r="G9" s="63">
        <v>4058691.1951100002</v>
      </c>
      <c r="H9" s="63">
        <v>4422837.2223800002</v>
      </c>
      <c r="I9" s="63">
        <v>4732782.3077600002</v>
      </c>
      <c r="J9" s="63">
        <v>5310832.9052200001</v>
      </c>
      <c r="K9" s="63">
        <v>4840718.8497399995</v>
      </c>
      <c r="L9" s="64">
        <v>4742326.0834399993</v>
      </c>
      <c r="M9" s="63">
        <v>4826894.6803400004</v>
      </c>
      <c r="N9" s="63">
        <v>4843791.4535300005</v>
      </c>
    </row>
    <row r="10" spans="1:14" s="65" customFormat="1" ht="15" customHeight="1" x14ac:dyDescent="0.25">
      <c r="A10" s="66" t="s">
        <v>461</v>
      </c>
      <c r="B10" s="63">
        <v>7066800.6672499999</v>
      </c>
      <c r="C10" s="63">
        <v>7437917.27018</v>
      </c>
      <c r="D10" s="63">
        <v>7767736.6857000003</v>
      </c>
      <c r="E10" s="63">
        <v>3714714.13901</v>
      </c>
      <c r="F10" s="63">
        <v>3954549.5942600002</v>
      </c>
      <c r="G10" s="63">
        <v>4037972.0836</v>
      </c>
      <c r="H10" s="63">
        <v>4073140.9531</v>
      </c>
      <c r="I10" s="63">
        <v>4184106.1386100003</v>
      </c>
      <c r="J10" s="63">
        <v>4646402.1563500008</v>
      </c>
      <c r="K10" s="63">
        <v>4156996.2136399997</v>
      </c>
      <c r="L10" s="64">
        <v>4061754.3017899999</v>
      </c>
      <c r="M10" s="63">
        <v>4176123.85739</v>
      </c>
      <c r="N10" s="63">
        <v>4193019.3885000004</v>
      </c>
    </row>
    <row r="11" spans="1:14" s="65" customFormat="1" ht="15" customHeight="1" x14ac:dyDescent="0.25">
      <c r="A11" s="66" t="s">
        <v>462</v>
      </c>
      <c r="B11" s="63">
        <v>6985714.8452099999</v>
      </c>
      <c r="C11" s="63">
        <v>7336520.9377499996</v>
      </c>
      <c r="D11" s="63">
        <v>7609483.82699</v>
      </c>
      <c r="E11" s="63">
        <v>3614988.91194</v>
      </c>
      <c r="F11" s="63">
        <v>3828572.9947800003</v>
      </c>
      <c r="G11" s="63">
        <v>3772181.6703899996</v>
      </c>
      <c r="H11" s="63">
        <v>3807103.1999299997</v>
      </c>
      <c r="I11" s="63">
        <v>3823592.9964800002</v>
      </c>
      <c r="J11" s="63">
        <v>4127504.50618</v>
      </c>
      <c r="K11" s="63">
        <v>3152603.7900999999</v>
      </c>
      <c r="L11" s="64">
        <v>2999285.6142500001</v>
      </c>
      <c r="M11" s="63">
        <v>2875503.4029799998</v>
      </c>
      <c r="N11" s="63">
        <v>2874707.1741300002</v>
      </c>
    </row>
    <row r="12" spans="1:14" s="65" customFormat="1" ht="15" customHeight="1" x14ac:dyDescent="0.25">
      <c r="A12" s="66" t="s">
        <v>463</v>
      </c>
      <c r="B12" s="63">
        <v>81085.822040000014</v>
      </c>
      <c r="C12" s="63">
        <v>101396.33243000001</v>
      </c>
      <c r="D12" s="63">
        <v>158252.85871</v>
      </c>
      <c r="E12" s="63">
        <v>99725.227069999994</v>
      </c>
      <c r="F12" s="63">
        <v>125976.59948</v>
      </c>
      <c r="G12" s="63">
        <v>265790.41321000003</v>
      </c>
      <c r="H12" s="63">
        <v>266037.75316999998</v>
      </c>
      <c r="I12" s="63">
        <v>360513.14212999999</v>
      </c>
      <c r="J12" s="63">
        <v>518897.65017000004</v>
      </c>
      <c r="K12" s="63">
        <v>1004392.42354</v>
      </c>
      <c r="L12" s="64">
        <v>1062468.6875400001</v>
      </c>
      <c r="M12" s="63">
        <v>1300620.4544100002</v>
      </c>
      <c r="N12" s="63">
        <v>1318312.2143700002</v>
      </c>
    </row>
    <row r="13" spans="1:14" s="65" customFormat="1" ht="15" customHeight="1" x14ac:dyDescent="0.25">
      <c r="A13" s="66" t="s">
        <v>464</v>
      </c>
      <c r="B13" s="63">
        <v>36153.330419999998</v>
      </c>
      <c r="C13" s="63">
        <v>43161.160969999997</v>
      </c>
      <c r="D13" s="63">
        <v>61714.799229999997</v>
      </c>
      <c r="E13" s="63">
        <v>19395.220530000002</v>
      </c>
      <c r="F13" s="63">
        <v>37378.692060000001</v>
      </c>
      <c r="G13" s="63">
        <v>37359.380140000001</v>
      </c>
      <c r="H13" s="63">
        <v>22608.420019999998</v>
      </c>
      <c r="I13" s="63">
        <v>14751.315980000001</v>
      </c>
      <c r="J13" s="63">
        <v>40358.958259999999</v>
      </c>
      <c r="K13" s="63">
        <v>101407.14724999999</v>
      </c>
      <c r="L13" s="64">
        <v>140262.75074000002</v>
      </c>
      <c r="M13" s="63">
        <v>97377.023249999998</v>
      </c>
      <c r="N13" s="63">
        <v>96128.030259999985</v>
      </c>
    </row>
    <row r="14" spans="1:14" s="65" customFormat="1" ht="15" customHeight="1" x14ac:dyDescent="0.25">
      <c r="A14" s="66" t="s">
        <v>465</v>
      </c>
      <c r="B14" s="63">
        <v>34286.930090000002</v>
      </c>
      <c r="C14" s="63">
        <v>36131.73429</v>
      </c>
      <c r="D14" s="63">
        <v>42613.050329999998</v>
      </c>
      <c r="E14" s="63">
        <v>18507.94139</v>
      </c>
      <c r="F14" s="63">
        <v>30897.550019999999</v>
      </c>
      <c r="G14" s="63">
        <v>26511.640339999998</v>
      </c>
      <c r="H14" s="63">
        <v>12100.107</v>
      </c>
      <c r="I14" s="63">
        <v>13035.122079999999</v>
      </c>
      <c r="J14" s="63">
        <v>32372.0478</v>
      </c>
      <c r="K14" s="63">
        <v>77400.453299999994</v>
      </c>
      <c r="L14" s="64">
        <v>101618.47581999999</v>
      </c>
      <c r="M14" s="63">
        <v>63531.452600000004</v>
      </c>
      <c r="N14" s="63">
        <v>56614.290139999997</v>
      </c>
    </row>
    <row r="15" spans="1:14" s="65" customFormat="1" ht="15" customHeight="1" x14ac:dyDescent="0.25">
      <c r="A15" s="66" t="s">
        <v>466</v>
      </c>
      <c r="B15" s="63">
        <v>1866.4003300000002</v>
      </c>
      <c r="C15" s="63">
        <v>7029.4266799999996</v>
      </c>
      <c r="D15" s="63">
        <v>19101.748899999999</v>
      </c>
      <c r="E15" s="63">
        <v>887.27913999999998</v>
      </c>
      <c r="F15" s="63">
        <v>6481.1420399999997</v>
      </c>
      <c r="G15" s="63">
        <v>10847.739800000001</v>
      </c>
      <c r="H15" s="63">
        <v>10508.31302</v>
      </c>
      <c r="I15" s="63">
        <v>1716.1939</v>
      </c>
      <c r="J15" s="63">
        <v>7986.9104600000001</v>
      </c>
      <c r="K15" s="63">
        <v>24006.693950000001</v>
      </c>
      <c r="L15" s="64">
        <v>38644.274920000003</v>
      </c>
      <c r="M15" s="63">
        <v>33845.570649999994</v>
      </c>
      <c r="N15" s="63">
        <v>39513.740119999995</v>
      </c>
    </row>
    <row r="16" spans="1:14" s="65" customFormat="1" ht="15" customHeight="1" x14ac:dyDescent="0.25">
      <c r="A16" s="66" t="s">
        <v>467</v>
      </c>
      <c r="B16" s="63">
        <v>59584.348310000001</v>
      </c>
      <c r="C16" s="63">
        <v>91877.342480000007</v>
      </c>
      <c r="D16" s="63">
        <v>129010.67701</v>
      </c>
      <c r="E16" s="63">
        <v>85329.384669999999</v>
      </c>
      <c r="F16" s="63">
        <v>80786.269260000001</v>
      </c>
      <c r="G16" s="63">
        <v>110361.5361</v>
      </c>
      <c r="H16" s="63">
        <v>122957.74398</v>
      </c>
      <c r="I16" s="63">
        <v>110525.89447</v>
      </c>
      <c r="J16" s="63">
        <v>99701.414599999989</v>
      </c>
      <c r="K16" s="63">
        <v>109205.55120999999</v>
      </c>
      <c r="L16" s="64">
        <v>115528.01074</v>
      </c>
      <c r="M16" s="63">
        <v>109309.84132000001</v>
      </c>
      <c r="N16" s="63">
        <v>110505.46458</v>
      </c>
    </row>
    <row r="17" spans="1:14" s="65" customFormat="1" ht="15" customHeight="1" x14ac:dyDescent="0.25">
      <c r="A17" s="66" t="s">
        <v>468</v>
      </c>
      <c r="B17" s="63">
        <v>57251.58928</v>
      </c>
      <c r="C17" s="63">
        <v>85577.397980000009</v>
      </c>
      <c r="D17" s="63">
        <v>120240.91034</v>
      </c>
      <c r="E17" s="63">
        <v>67837.100659999996</v>
      </c>
      <c r="F17" s="63">
        <v>68028.310649999999</v>
      </c>
      <c r="G17" s="63">
        <v>82926.297890000002</v>
      </c>
      <c r="H17" s="63">
        <v>76234.528189999997</v>
      </c>
      <c r="I17" s="63">
        <v>61636.550049999998</v>
      </c>
      <c r="J17" s="63">
        <v>51266.042990000002</v>
      </c>
      <c r="K17" s="63">
        <v>56116.67727</v>
      </c>
      <c r="L17" s="64">
        <v>58081.541069999999</v>
      </c>
      <c r="M17" s="63">
        <v>54303.309659999999</v>
      </c>
      <c r="N17" s="63">
        <v>54348.169950000003</v>
      </c>
    </row>
    <row r="18" spans="1:14" s="65" customFormat="1" ht="15" customHeight="1" x14ac:dyDescent="0.25">
      <c r="A18" s="66" t="s">
        <v>469</v>
      </c>
      <c r="B18" s="63">
        <v>2332.7590299999997</v>
      </c>
      <c r="C18" s="63">
        <v>6299.9444999999996</v>
      </c>
      <c r="D18" s="63">
        <v>8769.7666699999991</v>
      </c>
      <c r="E18" s="63">
        <v>17492.284010000003</v>
      </c>
      <c r="F18" s="63">
        <v>12757.95861</v>
      </c>
      <c r="G18" s="63">
        <v>27435.23821</v>
      </c>
      <c r="H18" s="63">
        <v>46723.215790000002</v>
      </c>
      <c r="I18" s="63">
        <v>48889.344420000001</v>
      </c>
      <c r="J18" s="63">
        <v>48435.371610000002</v>
      </c>
      <c r="K18" s="63">
        <v>53088.873939999998</v>
      </c>
      <c r="L18" s="64">
        <v>57446.469669999999</v>
      </c>
      <c r="M18" s="63">
        <v>55006.531660000001</v>
      </c>
      <c r="N18" s="63">
        <v>56157.294629999997</v>
      </c>
    </row>
    <row r="19" spans="1:14" s="65" customFormat="1" ht="15" customHeight="1" x14ac:dyDescent="0.25">
      <c r="A19" s="66" t="s">
        <v>38</v>
      </c>
      <c r="B19" s="63">
        <v>88808.425540000011</v>
      </c>
      <c r="C19" s="63">
        <v>87449.688709999988</v>
      </c>
      <c r="D19" s="63">
        <v>90918.891090000005</v>
      </c>
      <c r="E19" s="63">
        <v>54117.098310000001</v>
      </c>
      <c r="F19" s="63">
        <v>54557.941850000003</v>
      </c>
      <c r="G19" s="63">
        <v>56872.08913</v>
      </c>
      <c r="H19" s="63">
        <v>426769.07883999997</v>
      </c>
      <c r="I19" s="63">
        <v>611946.30228999991</v>
      </c>
      <c r="J19" s="63">
        <v>699716.49951999995</v>
      </c>
      <c r="K19" s="63">
        <v>727208.24827999994</v>
      </c>
      <c r="L19" s="64">
        <v>714236.70322999998</v>
      </c>
      <c r="M19" s="63">
        <v>698075.60574000003</v>
      </c>
      <c r="N19" s="63">
        <v>693249.78321000002</v>
      </c>
    </row>
    <row r="20" spans="1:14" s="65" customFormat="1" ht="15" customHeight="1" x14ac:dyDescent="0.25">
      <c r="A20" s="66" t="s">
        <v>470</v>
      </c>
      <c r="B20" s="63">
        <v>-233476.97907</v>
      </c>
      <c r="C20" s="63">
        <v>-264281.16037</v>
      </c>
      <c r="D20" s="63">
        <v>-273101.78318000003</v>
      </c>
      <c r="E20" s="63">
        <v>-148273.83333000002</v>
      </c>
      <c r="F20" s="63">
        <v>-149012.66462999998</v>
      </c>
      <c r="G20" s="63">
        <v>-183873.89386000001</v>
      </c>
      <c r="H20" s="63">
        <v>-222638.97356000001</v>
      </c>
      <c r="I20" s="63">
        <v>-188547.34359</v>
      </c>
      <c r="J20" s="63">
        <v>-175346.12351</v>
      </c>
      <c r="K20" s="63">
        <v>-254098.31063999998</v>
      </c>
      <c r="L20" s="64">
        <v>-289455.68306000001</v>
      </c>
      <c r="M20" s="63">
        <v>-253991.64736</v>
      </c>
      <c r="N20" s="63">
        <v>-249111.21302000002</v>
      </c>
    </row>
    <row r="21" spans="1:14" s="65" customFormat="1" ht="15" customHeight="1" x14ac:dyDescent="0.25">
      <c r="A21" s="62" t="s">
        <v>68</v>
      </c>
      <c r="B21" s="63">
        <v>54432.92</v>
      </c>
      <c r="C21" s="63">
        <v>53972.29421</v>
      </c>
      <c r="D21" s="63">
        <v>53379.691810000004</v>
      </c>
      <c r="E21" s="63">
        <v>41582.703030000004</v>
      </c>
      <c r="F21" s="63">
        <v>23816.866030000001</v>
      </c>
      <c r="G21" s="63">
        <v>38070.762590000006</v>
      </c>
      <c r="H21" s="63">
        <v>70326.594599999997</v>
      </c>
      <c r="I21" s="63">
        <v>89730.81259999999</v>
      </c>
      <c r="J21" s="63">
        <v>104501.55931</v>
      </c>
      <c r="K21" s="63">
        <v>117328.75898999999</v>
      </c>
      <c r="L21" s="64">
        <v>116452.38451</v>
      </c>
      <c r="M21" s="63">
        <v>109398.01889000001</v>
      </c>
      <c r="N21" s="63">
        <v>108561.71801</v>
      </c>
    </row>
    <row r="22" spans="1:14" s="65" customFormat="1" ht="15" customHeight="1" x14ac:dyDescent="0.25">
      <c r="A22" s="62" t="s">
        <v>74</v>
      </c>
      <c r="B22" s="63">
        <v>930.90809000000002</v>
      </c>
      <c r="C22" s="63">
        <v>679.75687000000005</v>
      </c>
      <c r="D22" s="63">
        <v>2842.9652500000002</v>
      </c>
      <c r="E22" s="63">
        <v>8310.1251900000007</v>
      </c>
      <c r="F22" s="63">
        <v>9567.7713199999998</v>
      </c>
      <c r="G22" s="63">
        <v>4260.0505300000004</v>
      </c>
      <c r="H22" s="63">
        <v>3329.7833700000001</v>
      </c>
      <c r="I22" s="63">
        <v>6832.1620199999998</v>
      </c>
      <c r="J22" s="63">
        <v>3238.53316</v>
      </c>
      <c r="K22" s="63">
        <v>2599.34728</v>
      </c>
      <c r="L22" s="64">
        <v>2946.9198700000002</v>
      </c>
      <c r="M22" s="63">
        <v>1396.1346099999992</v>
      </c>
      <c r="N22" s="63">
        <v>971.16937000000053</v>
      </c>
    </row>
    <row r="23" spans="1:14" s="65" customFormat="1" ht="15" customHeight="1" x14ac:dyDescent="0.25">
      <c r="A23" s="62" t="s">
        <v>471</v>
      </c>
      <c r="B23" s="63">
        <v>7073.3669199999995</v>
      </c>
      <c r="C23" s="63">
        <v>12683.60914</v>
      </c>
      <c r="D23" s="63">
        <v>38619.836799999997</v>
      </c>
      <c r="E23" s="63">
        <v>58353.518040000003</v>
      </c>
      <c r="F23" s="63">
        <v>63369.77074</v>
      </c>
      <c r="G23" s="63">
        <v>76501.682870000004</v>
      </c>
      <c r="H23" s="63">
        <v>216953.06081</v>
      </c>
      <c r="I23" s="63">
        <v>289390.64726</v>
      </c>
      <c r="J23" s="63">
        <v>556127.77624000004</v>
      </c>
      <c r="K23" s="63">
        <v>555421.72646999999</v>
      </c>
      <c r="L23" s="64">
        <v>612261.78922000004</v>
      </c>
      <c r="M23" s="63">
        <v>415717.08531999995</v>
      </c>
      <c r="N23" s="63">
        <v>420537.95119999995</v>
      </c>
    </row>
    <row r="24" spans="1:14" s="65" customFormat="1" ht="15" customHeight="1" x14ac:dyDescent="0.25">
      <c r="A24" s="62" t="s">
        <v>84</v>
      </c>
      <c r="B24" s="63">
        <v>198583.61213999998</v>
      </c>
      <c r="C24" s="63">
        <v>204080.97777</v>
      </c>
      <c r="D24" s="63">
        <v>223097.75666999997</v>
      </c>
      <c r="E24" s="63">
        <v>159419.62576</v>
      </c>
      <c r="F24" s="63">
        <v>165811.71284999998</v>
      </c>
      <c r="G24" s="63">
        <v>158030.90150000001</v>
      </c>
      <c r="H24" s="63">
        <v>148979.31539999999</v>
      </c>
      <c r="I24" s="63">
        <v>144447.06594</v>
      </c>
      <c r="J24" s="63">
        <v>138783.49972999998</v>
      </c>
      <c r="K24" s="63">
        <v>134387.12741999998</v>
      </c>
      <c r="L24" s="64">
        <v>132285.20699000001</v>
      </c>
      <c r="M24" s="63">
        <v>127011.56761999999</v>
      </c>
      <c r="N24" s="63">
        <v>126529.56906999998</v>
      </c>
    </row>
    <row r="25" spans="1:14" s="65" customFormat="1" ht="15" customHeight="1" x14ac:dyDescent="0.25">
      <c r="A25" s="62" t="s">
        <v>472</v>
      </c>
      <c r="B25" s="63">
        <v>40403.214659999998</v>
      </c>
      <c r="C25" s="63">
        <v>37755.76139</v>
      </c>
      <c r="D25" s="63">
        <v>34442.870689999996</v>
      </c>
      <c r="E25" s="63">
        <v>17269.17353</v>
      </c>
      <c r="F25" s="63">
        <v>16567.847580000001</v>
      </c>
      <c r="G25" s="63">
        <v>18450.028460000001</v>
      </c>
      <c r="H25" s="63">
        <v>16597.049490000001</v>
      </c>
      <c r="I25" s="63">
        <v>7876.6151399999999</v>
      </c>
      <c r="J25" s="63">
        <v>8415.3088499999994</v>
      </c>
      <c r="K25" s="63">
        <v>7634.3759800000007</v>
      </c>
      <c r="L25" s="64">
        <v>7675.3596399999997</v>
      </c>
      <c r="M25" s="63">
        <v>6574.5225</v>
      </c>
      <c r="N25" s="63">
        <v>7431.9754299999995</v>
      </c>
    </row>
    <row r="26" spans="1:14" s="67" customFormat="1" ht="15" customHeight="1" thickBot="1" x14ac:dyDescent="0.3">
      <c r="A26" s="62" t="s">
        <v>100</v>
      </c>
      <c r="B26" s="63">
        <v>0</v>
      </c>
      <c r="C26" s="63">
        <v>0</v>
      </c>
      <c r="D26" s="63">
        <v>0</v>
      </c>
      <c r="E26" s="63">
        <v>0</v>
      </c>
      <c r="F26" s="63">
        <v>0</v>
      </c>
      <c r="G26" s="63">
        <v>0</v>
      </c>
      <c r="H26" s="63">
        <v>0</v>
      </c>
      <c r="I26" s="63">
        <v>0</v>
      </c>
      <c r="J26" s="63">
        <v>0</v>
      </c>
      <c r="K26" s="63">
        <v>0</v>
      </c>
      <c r="L26" s="64">
        <v>0</v>
      </c>
      <c r="M26" s="63">
        <v>0</v>
      </c>
      <c r="N26" s="63">
        <v>0</v>
      </c>
    </row>
    <row r="27" spans="1:14" ht="15" customHeight="1" thickTop="1" thickBot="1" x14ac:dyDescent="0.3">
      <c r="A27" s="59" t="s">
        <v>473</v>
      </c>
      <c r="B27" s="60">
        <v>8039939.0921899993</v>
      </c>
      <c r="C27" s="60">
        <v>8295078.7005600007</v>
      </c>
      <c r="D27" s="60">
        <v>8685501.1842900012</v>
      </c>
      <c r="E27" s="60">
        <v>4236128.3632300003</v>
      </c>
      <c r="F27" s="60">
        <v>4467547.12861</v>
      </c>
      <c r="G27" s="60">
        <v>4491024.4715400003</v>
      </c>
      <c r="H27" s="60">
        <v>5052490.3649599999</v>
      </c>
      <c r="I27" s="60">
        <v>5668289.6209399998</v>
      </c>
      <c r="J27" s="60">
        <v>6438066.9468799997</v>
      </c>
      <c r="K27" s="60">
        <v>5958198.0732100001</v>
      </c>
      <c r="L27" s="61">
        <v>5878081.4200499998</v>
      </c>
      <c r="M27" s="60">
        <v>5659388.6125399992</v>
      </c>
      <c r="N27" s="60">
        <v>5801651.6724200007</v>
      </c>
    </row>
    <row r="28" spans="1:14" s="65" customFormat="1" ht="15" customHeight="1" thickTop="1" x14ac:dyDescent="0.25">
      <c r="A28" s="62" t="s">
        <v>474</v>
      </c>
      <c r="B28" s="63">
        <v>6598602.2458999995</v>
      </c>
      <c r="C28" s="63">
        <v>6976619.6497299997</v>
      </c>
      <c r="D28" s="63">
        <v>7406593.7405200005</v>
      </c>
      <c r="E28" s="63">
        <v>3699789.50373</v>
      </c>
      <c r="F28" s="63">
        <v>3853297.8847500002</v>
      </c>
      <c r="G28" s="63">
        <v>3703506.99547</v>
      </c>
      <c r="H28" s="63">
        <v>3583449.0351499999</v>
      </c>
      <c r="I28" s="63">
        <v>4340530.9196999995</v>
      </c>
      <c r="J28" s="63">
        <v>4593800.8664799994</v>
      </c>
      <c r="K28" s="63">
        <v>2505387.7801599996</v>
      </c>
      <c r="L28" s="64">
        <v>2511671.5123000001</v>
      </c>
      <c r="M28" s="63">
        <v>3918713.0208599996</v>
      </c>
      <c r="N28" s="63">
        <v>4013137.0088</v>
      </c>
    </row>
    <row r="29" spans="1:14" s="65" customFormat="1" ht="15" customHeight="1" x14ac:dyDescent="0.25">
      <c r="A29" s="66" t="s">
        <v>475</v>
      </c>
      <c r="B29" s="63">
        <v>90932.063959999999</v>
      </c>
      <c r="C29" s="63">
        <v>188767.30397000001</v>
      </c>
      <c r="D29" s="63">
        <v>177204.13876</v>
      </c>
      <c r="E29" s="63">
        <v>71468.362549999991</v>
      </c>
      <c r="F29" s="63">
        <v>75340.133069999996</v>
      </c>
      <c r="G29" s="63">
        <v>135779.91971000002</v>
      </c>
      <c r="H29" s="63">
        <v>316526.38574</v>
      </c>
      <c r="I29" s="63">
        <v>431510.72247000004</v>
      </c>
      <c r="J29" s="63">
        <v>402193.99223000003</v>
      </c>
      <c r="K29" s="63">
        <v>117218.5592</v>
      </c>
      <c r="L29" s="64">
        <v>164141.46338</v>
      </c>
      <c r="M29" s="63">
        <v>101414.38961000001</v>
      </c>
      <c r="N29" s="63">
        <v>155270.03018</v>
      </c>
    </row>
    <row r="30" spans="1:14" s="65" customFormat="1" ht="15" customHeight="1" x14ac:dyDescent="0.25">
      <c r="A30" s="66" t="s">
        <v>476</v>
      </c>
      <c r="B30" s="63">
        <v>1498976.8579200001</v>
      </c>
      <c r="C30" s="63">
        <v>1322722.4246500002</v>
      </c>
      <c r="D30" s="63">
        <v>1288187.4860999999</v>
      </c>
      <c r="E30" s="63">
        <v>544564.09896000009</v>
      </c>
      <c r="F30" s="63">
        <v>623883.85865999991</v>
      </c>
      <c r="G30" s="63">
        <v>631954.57844000007</v>
      </c>
      <c r="H30" s="63">
        <v>881069.44598000008</v>
      </c>
      <c r="I30" s="63">
        <v>1315751.1378199998</v>
      </c>
      <c r="J30" s="63">
        <v>1385038.26997</v>
      </c>
      <c r="K30" s="63">
        <v>881217.68776999996</v>
      </c>
      <c r="L30" s="64">
        <v>793550.94735000003</v>
      </c>
      <c r="M30" s="63">
        <v>931594.38067999994</v>
      </c>
      <c r="N30" s="63">
        <v>963359.45990000013</v>
      </c>
    </row>
    <row r="31" spans="1:14" s="65" customFormat="1" ht="15" customHeight="1" x14ac:dyDescent="0.25">
      <c r="A31" s="66" t="s">
        <v>477</v>
      </c>
      <c r="B31" s="63">
        <v>354998.75831</v>
      </c>
      <c r="C31" s="63">
        <v>120055.78901000001</v>
      </c>
      <c r="D31" s="63">
        <v>16475.338680000001</v>
      </c>
      <c r="E31" s="63">
        <v>5263.5813899999994</v>
      </c>
      <c r="F31" s="63">
        <v>6341.8814900000007</v>
      </c>
      <c r="G31" s="63">
        <v>56974.185530000002</v>
      </c>
      <c r="H31" s="63">
        <v>55525.326700000005</v>
      </c>
      <c r="I31" s="63">
        <v>52459.773179999997</v>
      </c>
      <c r="J31" s="63">
        <v>167.16506000000001</v>
      </c>
      <c r="K31" s="63">
        <v>79.597529999999992</v>
      </c>
      <c r="L31" s="64">
        <v>64.202449999999999</v>
      </c>
      <c r="M31" s="63">
        <v>15.286059999999999</v>
      </c>
      <c r="N31" s="63">
        <v>8.5271799999999995</v>
      </c>
    </row>
    <row r="32" spans="1:14" s="65" customFormat="1" ht="15" customHeight="1" x14ac:dyDescent="0.25">
      <c r="A32" s="66" t="s">
        <v>478</v>
      </c>
      <c r="B32" s="63">
        <v>63408.55586</v>
      </c>
      <c r="C32" s="63">
        <v>72355.122049999991</v>
      </c>
      <c r="D32" s="63">
        <v>81295.319329999998</v>
      </c>
      <c r="E32" s="63">
        <v>43007.972549999999</v>
      </c>
      <c r="F32" s="63">
        <v>58931.286650000002</v>
      </c>
      <c r="G32" s="63">
        <v>56373.23285</v>
      </c>
      <c r="H32" s="63">
        <v>39410.279390000003</v>
      </c>
      <c r="I32" s="63">
        <v>35456.256500000003</v>
      </c>
      <c r="J32" s="63">
        <v>40095.355409999996</v>
      </c>
      <c r="K32" s="63">
        <v>47729.255990000005</v>
      </c>
      <c r="L32" s="64">
        <v>48107.961640000001</v>
      </c>
      <c r="M32" s="63">
        <v>54774.604899999991</v>
      </c>
      <c r="N32" s="63">
        <v>54874.493399999992</v>
      </c>
    </row>
    <row r="33" spans="1:14" s="65" customFormat="1" ht="15" customHeight="1" x14ac:dyDescent="0.25">
      <c r="A33" s="66" t="s">
        <v>479</v>
      </c>
      <c r="B33" s="63">
        <v>4343383.9944200004</v>
      </c>
      <c r="C33" s="63">
        <v>4959551.16799</v>
      </c>
      <c r="D33" s="63">
        <v>5460133.89224</v>
      </c>
      <c r="E33" s="63">
        <v>2772120.0762800002</v>
      </c>
      <c r="F33" s="63">
        <v>2775817.4973499998</v>
      </c>
      <c r="G33" s="63">
        <v>2508031.8991300003</v>
      </c>
      <c r="H33" s="63">
        <v>2010001.4794700001</v>
      </c>
      <c r="I33" s="63">
        <v>2203744.3764</v>
      </c>
      <c r="J33" s="63">
        <v>2490853.2798800003</v>
      </c>
      <c r="K33" s="63">
        <v>1407972.19092</v>
      </c>
      <c r="L33" s="64">
        <v>1434343.1935699999</v>
      </c>
      <c r="M33" s="63">
        <v>2553907.16212</v>
      </c>
      <c r="N33" s="63">
        <v>2557845.6565300003</v>
      </c>
    </row>
    <row r="34" spans="1:14" s="65" customFormat="1" ht="15" customHeight="1" x14ac:dyDescent="0.25">
      <c r="A34" s="66" t="s">
        <v>480</v>
      </c>
      <c r="B34" s="63">
        <v>246902.01543</v>
      </c>
      <c r="C34" s="63">
        <v>313167.84206</v>
      </c>
      <c r="D34" s="63">
        <v>383297.56541000004</v>
      </c>
      <c r="E34" s="63">
        <v>263365.41200000001</v>
      </c>
      <c r="F34" s="63">
        <v>312983.22752999997</v>
      </c>
      <c r="G34" s="63">
        <v>314393.17981</v>
      </c>
      <c r="H34" s="63">
        <v>280916.11787000002</v>
      </c>
      <c r="I34" s="63">
        <v>301608.65333</v>
      </c>
      <c r="J34" s="63">
        <v>275452.80392999999</v>
      </c>
      <c r="K34" s="63">
        <v>51170.488749999997</v>
      </c>
      <c r="L34" s="64">
        <v>71463.74390999999</v>
      </c>
      <c r="M34" s="63">
        <v>277007.19748999999</v>
      </c>
      <c r="N34" s="63">
        <v>281778.84161</v>
      </c>
    </row>
    <row r="35" spans="1:14" s="65" customFormat="1" ht="15" customHeight="1" x14ac:dyDescent="0.25">
      <c r="A35" s="62" t="s">
        <v>481</v>
      </c>
      <c r="B35" s="63">
        <v>800.72454000000005</v>
      </c>
      <c r="C35" s="63">
        <v>746.40920999999992</v>
      </c>
      <c r="D35" s="63">
        <v>569.17249000000004</v>
      </c>
      <c r="E35" s="63">
        <v>52.97045</v>
      </c>
      <c r="F35" s="63">
        <v>55.264040000000001</v>
      </c>
      <c r="G35" s="63">
        <v>51.252559999999995</v>
      </c>
      <c r="H35" s="63">
        <v>83.004259999999988</v>
      </c>
      <c r="I35" s="63">
        <v>115.49764</v>
      </c>
      <c r="J35" s="63">
        <v>0</v>
      </c>
      <c r="K35" s="63">
        <v>0</v>
      </c>
      <c r="L35" s="64">
        <v>0</v>
      </c>
      <c r="M35" s="63">
        <v>1.4179300000000001</v>
      </c>
      <c r="N35" s="63">
        <v>1.70878</v>
      </c>
    </row>
    <row r="36" spans="1:14" s="65" customFormat="1" ht="15" customHeight="1" x14ac:dyDescent="0.25">
      <c r="A36" s="62" t="s">
        <v>482</v>
      </c>
      <c r="B36" s="63">
        <v>735264.26583000005</v>
      </c>
      <c r="C36" s="63">
        <v>811157.95559999999</v>
      </c>
      <c r="D36" s="63">
        <v>790361.35440999991</v>
      </c>
      <c r="E36" s="63">
        <v>245280.86812999999</v>
      </c>
      <c r="F36" s="63">
        <v>336414.04841000005</v>
      </c>
      <c r="G36" s="63">
        <v>406781.12287999998</v>
      </c>
      <c r="H36" s="63">
        <v>880036.57285999996</v>
      </c>
      <c r="I36" s="63">
        <v>835730.20660000003</v>
      </c>
      <c r="J36" s="63">
        <v>1365365.38206</v>
      </c>
      <c r="K36" s="63">
        <v>1764669.9418800001</v>
      </c>
      <c r="L36" s="64">
        <v>1431319.8328800001</v>
      </c>
      <c r="M36" s="63">
        <v>1189955.8632299998</v>
      </c>
      <c r="N36" s="63">
        <v>1124554.2300400003</v>
      </c>
    </row>
    <row r="37" spans="1:14" s="65" customFormat="1" ht="15" customHeight="1" x14ac:dyDescent="0.25">
      <c r="A37" s="62" t="s">
        <v>483</v>
      </c>
      <c r="B37" s="63">
        <v>174572.63266</v>
      </c>
      <c r="C37" s="63">
        <v>138058.93468000001</v>
      </c>
      <c r="D37" s="63">
        <v>171913.98383000001</v>
      </c>
      <c r="E37" s="63">
        <v>104941.60028</v>
      </c>
      <c r="F37" s="63">
        <v>78020.458910000001</v>
      </c>
      <c r="G37" s="63">
        <v>112464.85876</v>
      </c>
      <c r="H37" s="63">
        <v>144418.70734999998</v>
      </c>
      <c r="I37" s="63">
        <v>176398.81663999998</v>
      </c>
      <c r="J37" s="63">
        <v>166244.85738999999</v>
      </c>
      <c r="K37" s="63">
        <v>186978.52478000001</v>
      </c>
      <c r="L37" s="64">
        <v>202544.1574</v>
      </c>
      <c r="M37" s="63">
        <v>147574.1551</v>
      </c>
      <c r="N37" s="63">
        <v>173536.69262999998</v>
      </c>
    </row>
    <row r="38" spans="1:14" s="65" customFormat="1" ht="15" customHeight="1" x14ac:dyDescent="0.25">
      <c r="A38" s="62" t="s">
        <v>145</v>
      </c>
      <c r="B38" s="63">
        <v>78527.541580000005</v>
      </c>
      <c r="C38" s="63">
        <v>79480.72129999999</v>
      </c>
      <c r="D38" s="63">
        <v>82373.460529999997</v>
      </c>
      <c r="E38" s="63">
        <v>49204.24583</v>
      </c>
      <c r="F38" s="63">
        <v>53704.976430000002</v>
      </c>
      <c r="G38" s="63">
        <v>55870.991280000002</v>
      </c>
      <c r="H38" s="63">
        <v>57238.546689999996</v>
      </c>
      <c r="I38" s="63">
        <v>59716.508150000001</v>
      </c>
      <c r="J38" s="63">
        <v>87744.69313</v>
      </c>
      <c r="K38" s="63">
        <v>59239.395389999998</v>
      </c>
      <c r="L38" s="64">
        <v>53335.756809999999</v>
      </c>
      <c r="M38" s="63">
        <v>55258.739650000003</v>
      </c>
      <c r="N38" s="63">
        <v>55516.522469999996</v>
      </c>
    </row>
    <row r="39" spans="1:14" s="65" customFormat="1" ht="15" customHeight="1" x14ac:dyDescent="0.25">
      <c r="A39" s="62" t="s">
        <v>152</v>
      </c>
      <c r="B39" s="63">
        <v>259842.87028</v>
      </c>
      <c r="C39" s="63">
        <v>187192.84071000002</v>
      </c>
      <c r="D39" s="63">
        <v>111053.94835999999</v>
      </c>
      <c r="E39" s="63">
        <v>21046.708579999999</v>
      </c>
      <c r="F39" s="63">
        <v>14041.048140000001</v>
      </c>
      <c r="G39" s="63">
        <v>7026.4693600000001</v>
      </c>
      <c r="H39" s="63">
        <v>0</v>
      </c>
      <c r="I39" s="63">
        <v>50695.138890000002</v>
      </c>
      <c r="J39" s="63">
        <v>50740.277770000001</v>
      </c>
      <c r="K39" s="63">
        <v>35549.791669999999</v>
      </c>
      <c r="L39" s="64">
        <v>35556.111109999998</v>
      </c>
      <c r="M39" s="63">
        <v>20010.833330000001</v>
      </c>
      <c r="N39" s="63">
        <v>52014.49</v>
      </c>
    </row>
    <row r="40" spans="1:14" s="65" customFormat="1" ht="15" customHeight="1" x14ac:dyDescent="0.25">
      <c r="A40" s="62" t="s">
        <v>484</v>
      </c>
      <c r="B40" s="63">
        <v>78963.064230000004</v>
      </c>
      <c r="C40" s="63">
        <v>77973.20898000001</v>
      </c>
      <c r="D40" s="63">
        <v>105726.71034000001</v>
      </c>
      <c r="E40" s="63">
        <v>115812.46623000001</v>
      </c>
      <c r="F40" s="63">
        <v>132013.44792999999</v>
      </c>
      <c r="G40" s="63">
        <v>112689.02819</v>
      </c>
      <c r="H40" s="63">
        <v>92867.643479999999</v>
      </c>
      <c r="I40" s="63">
        <v>69911.068700000003</v>
      </c>
      <c r="J40" s="63">
        <v>117044.24190000001</v>
      </c>
      <c r="K40" s="63">
        <v>98655.327980000002</v>
      </c>
      <c r="L40" s="64">
        <v>99776.117969999992</v>
      </c>
      <c r="M40" s="63">
        <v>80913.265490000005</v>
      </c>
      <c r="N40" s="63">
        <v>80624.575219999984</v>
      </c>
    </row>
    <row r="41" spans="1:14" s="67" customFormat="1" ht="15" customHeight="1" thickBot="1" x14ac:dyDescent="0.3">
      <c r="A41" s="62" t="s">
        <v>126</v>
      </c>
      <c r="B41" s="63">
        <v>113365.74717</v>
      </c>
      <c r="C41" s="63">
        <v>23848.980350000002</v>
      </c>
      <c r="D41" s="63">
        <v>16908.81381</v>
      </c>
      <c r="E41" s="63">
        <v>0</v>
      </c>
      <c r="F41" s="63">
        <v>0</v>
      </c>
      <c r="G41" s="63">
        <v>92633.753040000011</v>
      </c>
      <c r="H41" s="63">
        <v>294396.85517</v>
      </c>
      <c r="I41" s="63">
        <v>135191.46462000001</v>
      </c>
      <c r="J41" s="63">
        <v>57126.628149999997</v>
      </c>
      <c r="K41" s="63">
        <v>1307717.3113499999</v>
      </c>
      <c r="L41" s="64">
        <v>1543877.9315799999</v>
      </c>
      <c r="M41" s="63">
        <v>246961.31695000001</v>
      </c>
      <c r="N41" s="63">
        <v>302266.44448000001</v>
      </c>
    </row>
    <row r="42" spans="1:14" ht="15" customHeight="1" thickTop="1" thickBot="1" x14ac:dyDescent="0.3">
      <c r="A42" s="59" t="s">
        <v>485</v>
      </c>
      <c r="B42" s="60">
        <v>856503.23311000003</v>
      </c>
      <c r="C42" s="60">
        <v>897084.92703999998</v>
      </c>
      <c r="D42" s="60">
        <v>978649.32589999994</v>
      </c>
      <c r="E42" s="60">
        <v>331533.53301999997</v>
      </c>
      <c r="F42" s="60">
        <v>337189.82582999999</v>
      </c>
      <c r="G42" s="60">
        <v>389241.32673000003</v>
      </c>
      <c r="H42" s="60">
        <v>405085.55054999999</v>
      </c>
      <c r="I42" s="60">
        <v>446315.22747000004</v>
      </c>
      <c r="J42" s="60">
        <v>461432.25836000004</v>
      </c>
      <c r="K42" s="60">
        <v>494382.87325999996</v>
      </c>
      <c r="L42" s="61">
        <v>462101.18638999999</v>
      </c>
      <c r="M42" s="60">
        <v>518732.88130000007</v>
      </c>
      <c r="N42" s="60">
        <v>517255.08411</v>
      </c>
    </row>
    <row r="43" spans="1:14" s="65" customFormat="1" ht="15" customHeight="1" thickTop="1" x14ac:dyDescent="0.25">
      <c r="A43" s="62" t="s">
        <v>167</v>
      </c>
      <c r="B43" s="63">
        <v>633306.93999999994</v>
      </c>
      <c r="C43" s="63">
        <v>704093.74</v>
      </c>
      <c r="D43" s="63">
        <v>744288.8</v>
      </c>
      <c r="E43" s="63">
        <v>262736.37</v>
      </c>
      <c r="F43" s="63">
        <v>277154.07</v>
      </c>
      <c r="G43" s="63">
        <v>336498.58</v>
      </c>
      <c r="H43" s="63">
        <v>355224.48</v>
      </c>
      <c r="I43" s="63">
        <v>383631.78</v>
      </c>
      <c r="J43" s="63">
        <v>414570.44</v>
      </c>
      <c r="K43" s="63">
        <v>430483.6</v>
      </c>
      <c r="L43" s="64">
        <v>445247.7</v>
      </c>
      <c r="M43" s="63">
        <v>471915.4</v>
      </c>
      <c r="N43" s="63">
        <v>473709.5</v>
      </c>
    </row>
    <row r="44" spans="1:14" s="65" customFormat="1" ht="15" customHeight="1" x14ac:dyDescent="0.25">
      <c r="A44" s="62" t="s">
        <v>171</v>
      </c>
      <c r="B44" s="63">
        <v>9926.1355399999993</v>
      </c>
      <c r="C44" s="63">
        <v>4620.0710999999992</v>
      </c>
      <c r="D44" s="63">
        <v>4619.98171</v>
      </c>
      <c r="E44" s="63">
        <v>9447.9793000000009</v>
      </c>
      <c r="F44" s="63">
        <v>13439.0355</v>
      </c>
      <c r="G44" s="63">
        <v>1279.88535</v>
      </c>
      <c r="H44" s="63">
        <v>10014.764810000001</v>
      </c>
      <c r="I44" s="63">
        <v>18260.827699999998</v>
      </c>
      <c r="J44" s="63">
        <v>15229.616739999999</v>
      </c>
      <c r="K44" s="63">
        <v>21645.570670000001</v>
      </c>
      <c r="L44" s="64">
        <v>9436.7678599999999</v>
      </c>
      <c r="M44" s="63">
        <v>937.17601999999999</v>
      </c>
      <c r="N44" s="63">
        <v>937.22670000000005</v>
      </c>
    </row>
    <row r="45" spans="1:14" s="65" customFormat="1" ht="15" customHeight="1" x14ac:dyDescent="0.25">
      <c r="A45" s="62" t="s">
        <v>175</v>
      </c>
      <c r="B45" s="63">
        <v>-2.0000000000000002E-5</v>
      </c>
      <c r="C45" s="63">
        <v>0</v>
      </c>
      <c r="D45" s="63">
        <v>0</v>
      </c>
      <c r="E45" s="63">
        <v>0</v>
      </c>
      <c r="F45" s="63">
        <v>0</v>
      </c>
      <c r="G45" s="63">
        <v>0</v>
      </c>
      <c r="H45" s="63">
        <v>0</v>
      </c>
      <c r="I45" s="63">
        <v>0</v>
      </c>
      <c r="J45" s="63">
        <v>0</v>
      </c>
      <c r="K45" s="63">
        <v>0</v>
      </c>
      <c r="L45" s="64">
        <v>0</v>
      </c>
      <c r="M45" s="63">
        <v>0</v>
      </c>
      <c r="N45" s="63">
        <v>0</v>
      </c>
    </row>
    <row r="46" spans="1:14" s="65" customFormat="1" ht="15" customHeight="1" x14ac:dyDescent="0.25">
      <c r="A46" s="62" t="s">
        <v>486</v>
      </c>
      <c r="B46" s="63">
        <v>92938.521400000012</v>
      </c>
      <c r="C46" s="63">
        <v>104971.685</v>
      </c>
      <c r="D46" s="63">
        <v>113311.62789</v>
      </c>
      <c r="E46" s="63">
        <v>36626.966369999995</v>
      </c>
      <c r="F46" s="63">
        <v>32789.445110000001</v>
      </c>
      <c r="G46" s="63">
        <v>34170.072319999999</v>
      </c>
      <c r="H46" s="63">
        <v>38547.041239999999</v>
      </c>
      <c r="I46" s="63">
        <v>41703.4326</v>
      </c>
      <c r="J46" s="63">
        <v>45049.158090000004</v>
      </c>
      <c r="K46" s="63">
        <v>48959.486250000002</v>
      </c>
      <c r="L46" s="64">
        <v>49708.206229999996</v>
      </c>
      <c r="M46" s="63">
        <v>49708.206229999996</v>
      </c>
      <c r="N46" s="63">
        <v>50636.365339999997</v>
      </c>
    </row>
    <row r="47" spans="1:14" s="65" customFormat="1" ht="15" customHeight="1" x14ac:dyDescent="0.25">
      <c r="A47" s="62" t="s">
        <v>181</v>
      </c>
      <c r="B47" s="63">
        <v>120331.63619</v>
      </c>
      <c r="C47" s="63">
        <v>83399.430939999991</v>
      </c>
      <c r="D47" s="63">
        <v>116428.9163</v>
      </c>
      <c r="E47" s="63">
        <v>22722.217350000003</v>
      </c>
      <c r="F47" s="63">
        <v>13807.275220000001</v>
      </c>
      <c r="G47" s="63">
        <v>17292.789059999999</v>
      </c>
      <c r="H47" s="63">
        <v>1299.2645</v>
      </c>
      <c r="I47" s="63">
        <v>2719.1871700000002</v>
      </c>
      <c r="J47" s="63">
        <v>-13416.956470000001</v>
      </c>
      <c r="K47" s="63">
        <v>-6705.7836600000001</v>
      </c>
      <c r="L47" s="64">
        <v>-42291.487700000005</v>
      </c>
      <c r="M47" s="63">
        <v>-3827.9009499999993</v>
      </c>
      <c r="N47" s="63">
        <v>-8028.0079299999998</v>
      </c>
    </row>
    <row r="48" spans="1:14" s="65" customFormat="1" ht="15" customHeight="1" x14ac:dyDescent="0.25">
      <c r="A48" s="66" t="s">
        <v>487</v>
      </c>
      <c r="B48" s="63">
        <v>0</v>
      </c>
      <c r="C48" s="63">
        <v>0</v>
      </c>
      <c r="D48" s="63">
        <v>0</v>
      </c>
      <c r="E48" s="63">
        <v>615.80131999999992</v>
      </c>
      <c r="F48" s="63">
        <v>1.0031399999999999</v>
      </c>
      <c r="G48" s="63">
        <v>5.77E-3</v>
      </c>
      <c r="H48" s="63">
        <v>-17387.80125</v>
      </c>
      <c r="I48" s="63">
        <v>-32058.799749999998</v>
      </c>
      <c r="J48" s="63">
        <v>-35043.635110000003</v>
      </c>
      <c r="K48" s="63">
        <v>1.9199999999999998E-3</v>
      </c>
      <c r="L48" s="64">
        <v>-10459.03284</v>
      </c>
      <c r="M48" s="63">
        <v>-7192.9835000000003</v>
      </c>
      <c r="N48" s="63">
        <v>-7262.0896699999994</v>
      </c>
    </row>
    <row r="49" spans="1:14" s="67" customFormat="1" ht="15" customHeight="1" thickBot="1" x14ac:dyDescent="0.3">
      <c r="A49" s="66" t="s">
        <v>488</v>
      </c>
      <c r="B49" s="63">
        <v>120331.63619</v>
      </c>
      <c r="C49" s="63">
        <v>83399.430939999991</v>
      </c>
      <c r="D49" s="63">
        <v>116428.9163</v>
      </c>
      <c r="E49" s="63">
        <v>22106.41603</v>
      </c>
      <c r="F49" s="63">
        <v>13806.272080000001</v>
      </c>
      <c r="G49" s="63">
        <v>17292.783289999999</v>
      </c>
      <c r="H49" s="63">
        <v>18687.065750000002</v>
      </c>
      <c r="I49" s="63">
        <v>34777.986920000003</v>
      </c>
      <c r="J49" s="63">
        <v>21626.678640000002</v>
      </c>
      <c r="K49" s="63">
        <v>-6705.7855799999998</v>
      </c>
      <c r="L49" s="64">
        <v>-31832.454859999998</v>
      </c>
      <c r="M49" s="63">
        <v>3365.082550000001</v>
      </c>
      <c r="N49" s="63">
        <v>-765.91826000000037</v>
      </c>
    </row>
    <row r="50" spans="1:14" ht="15" customHeight="1" thickTop="1" thickBot="1" x14ac:dyDescent="0.3">
      <c r="A50" s="59" t="s">
        <v>489</v>
      </c>
      <c r="B50" s="60">
        <v>8896442.3252999987</v>
      </c>
      <c r="C50" s="60">
        <v>9192163.6276000012</v>
      </c>
      <c r="D50" s="60">
        <v>9664150.5101900008</v>
      </c>
      <c r="E50" s="60">
        <v>4567661.8962500002</v>
      </c>
      <c r="F50" s="60">
        <v>4804736.9544399995</v>
      </c>
      <c r="G50" s="60">
        <v>4880265.7982700001</v>
      </c>
      <c r="H50" s="60">
        <v>5457575.9155100007</v>
      </c>
      <c r="I50" s="60">
        <v>6114604.8484100001</v>
      </c>
      <c r="J50" s="60">
        <v>6899499.20524</v>
      </c>
      <c r="K50" s="60">
        <v>6452580.9464699998</v>
      </c>
      <c r="L50" s="61">
        <v>6340182.6064399993</v>
      </c>
      <c r="M50" s="60">
        <v>6178121.4938399997</v>
      </c>
      <c r="N50" s="60">
        <v>6318906.7565300008</v>
      </c>
    </row>
    <row r="51" spans="1:14" s="65" customFormat="1" ht="15" customHeight="1" thickTop="1" x14ac:dyDescent="0.25">
      <c r="A51" s="68" t="s">
        <v>490</v>
      </c>
      <c r="B51" s="63">
        <v>84872.874580000003</v>
      </c>
      <c r="C51" s="63">
        <v>80447.576659999992</v>
      </c>
      <c r="D51" s="63">
        <v>85233.749079999994</v>
      </c>
      <c r="E51" s="63">
        <v>95182.570670000001</v>
      </c>
      <c r="F51" s="63">
        <v>80332.851340000008</v>
      </c>
      <c r="G51" s="63">
        <v>80399.431230000002</v>
      </c>
      <c r="H51" s="63">
        <v>65116.229399999997</v>
      </c>
      <c r="I51" s="63">
        <v>85719.868680000014</v>
      </c>
      <c r="J51" s="63">
        <v>71472.191409999999</v>
      </c>
      <c r="K51" s="63">
        <v>70498.285080000001</v>
      </c>
      <c r="L51" s="64">
        <v>66207.7114</v>
      </c>
      <c r="M51" s="63">
        <v>73943.773270000005</v>
      </c>
      <c r="N51" s="63">
        <v>71441.804390000005</v>
      </c>
    </row>
    <row r="52" spans="1:14" s="67" customFormat="1" ht="15" customHeight="1" x14ac:dyDescent="0.25">
      <c r="A52" s="66" t="s">
        <v>491</v>
      </c>
      <c r="B52" s="63">
        <v>0</v>
      </c>
      <c r="C52" s="63">
        <v>0</v>
      </c>
      <c r="D52" s="63">
        <v>0</v>
      </c>
      <c r="E52" s="63">
        <v>0</v>
      </c>
      <c r="F52" s="63">
        <v>0</v>
      </c>
      <c r="G52" s="63">
        <v>0</v>
      </c>
      <c r="H52" s="63">
        <v>0</v>
      </c>
      <c r="I52" s="63">
        <v>0</v>
      </c>
      <c r="J52" s="63">
        <v>0</v>
      </c>
      <c r="K52" s="63">
        <v>0</v>
      </c>
      <c r="L52" s="64">
        <v>0</v>
      </c>
      <c r="M52" s="63">
        <v>0</v>
      </c>
      <c r="N52" s="63">
        <v>0</v>
      </c>
    </row>
    <row r="53" spans="1:14" s="67" customFormat="1" ht="15" customHeight="1" x14ac:dyDescent="0.25">
      <c r="A53" s="66" t="s">
        <v>492</v>
      </c>
      <c r="B53" s="63">
        <v>84564.594599999997</v>
      </c>
      <c r="C53" s="63">
        <v>79454.899359999996</v>
      </c>
      <c r="D53" s="63">
        <v>80494.754629999996</v>
      </c>
      <c r="E53" s="63">
        <v>86573.619839999999</v>
      </c>
      <c r="F53" s="63">
        <v>60638.638579999999</v>
      </c>
      <c r="G53" s="63">
        <v>47594.607229999994</v>
      </c>
      <c r="H53" s="63">
        <v>29782.08526</v>
      </c>
      <c r="I53" s="63">
        <v>27785.222739999997</v>
      </c>
      <c r="J53" s="63">
        <v>30476.841960000002</v>
      </c>
      <c r="K53" s="63">
        <v>35085.802280000004</v>
      </c>
      <c r="L53" s="64">
        <v>31192.576149999997</v>
      </c>
      <c r="M53" s="63">
        <v>41027.912089999998</v>
      </c>
      <c r="N53" s="63">
        <v>36769.429809999994</v>
      </c>
    </row>
    <row r="54" spans="1:14" s="67" customFormat="1" ht="15" customHeight="1" x14ac:dyDescent="0.25">
      <c r="A54" s="66" t="s">
        <v>493</v>
      </c>
      <c r="B54" s="63">
        <v>0</v>
      </c>
      <c r="C54" s="63">
        <v>0</v>
      </c>
      <c r="D54" s="63">
        <v>0</v>
      </c>
      <c r="E54" s="63">
        <v>0</v>
      </c>
      <c r="F54" s="63">
        <v>0</v>
      </c>
      <c r="G54" s="63">
        <v>0</v>
      </c>
      <c r="H54" s="63">
        <v>0</v>
      </c>
      <c r="I54" s="63">
        <v>0</v>
      </c>
      <c r="J54" s="63">
        <v>0</v>
      </c>
      <c r="K54" s="63">
        <v>0</v>
      </c>
      <c r="L54" s="64">
        <v>0</v>
      </c>
      <c r="M54" s="63">
        <v>0</v>
      </c>
      <c r="N54" s="63">
        <v>0</v>
      </c>
    </row>
    <row r="55" spans="1:14" s="67" customFormat="1" ht="15" customHeight="1" x14ac:dyDescent="0.25">
      <c r="A55" s="66" t="s">
        <v>494</v>
      </c>
      <c r="B55" s="63">
        <v>308.27997999999997</v>
      </c>
      <c r="C55" s="63">
        <v>992.67730000000006</v>
      </c>
      <c r="D55" s="63">
        <v>4738.9944500000001</v>
      </c>
      <c r="E55" s="63">
        <v>8608.9508299999998</v>
      </c>
      <c r="F55" s="63">
        <v>19694.212760000002</v>
      </c>
      <c r="G55" s="63">
        <v>32804.824000000001</v>
      </c>
      <c r="H55" s="63">
        <v>35334.144140000004</v>
      </c>
      <c r="I55" s="63">
        <v>57934.645939999995</v>
      </c>
      <c r="J55" s="63">
        <v>40995.349450000002</v>
      </c>
      <c r="K55" s="63">
        <v>35412.482799999998</v>
      </c>
      <c r="L55" s="64">
        <v>35015.135249999999</v>
      </c>
      <c r="M55" s="63">
        <v>32915.86118</v>
      </c>
      <c r="N55" s="63">
        <v>34672.374580000003</v>
      </c>
    </row>
    <row r="56" spans="1:14" s="67" customFormat="1" ht="15" customHeight="1" x14ac:dyDescent="0.25">
      <c r="A56" s="66" t="s">
        <v>495</v>
      </c>
      <c r="B56" s="63">
        <v>0</v>
      </c>
      <c r="C56" s="63">
        <v>0</v>
      </c>
      <c r="D56" s="63">
        <v>0</v>
      </c>
      <c r="E56" s="63">
        <v>0</v>
      </c>
      <c r="F56" s="63">
        <v>0</v>
      </c>
      <c r="G56" s="63">
        <v>0</v>
      </c>
      <c r="H56" s="63">
        <v>0</v>
      </c>
      <c r="I56" s="63">
        <v>0</v>
      </c>
      <c r="J56" s="63">
        <v>0</v>
      </c>
      <c r="K56" s="63">
        <v>0</v>
      </c>
      <c r="L56" s="64">
        <v>0</v>
      </c>
      <c r="M56" s="63">
        <v>0</v>
      </c>
      <c r="N56" s="63">
        <v>0</v>
      </c>
    </row>
    <row r="57" spans="1:14" s="67" customFormat="1" ht="15" customHeight="1" x14ac:dyDescent="0.25">
      <c r="A57" s="62" t="s">
        <v>496</v>
      </c>
      <c r="B57" s="63">
        <v>13184712.444739999</v>
      </c>
      <c r="C57" s="63">
        <v>14766849.882469999</v>
      </c>
      <c r="D57" s="63">
        <v>16331503.911959998</v>
      </c>
      <c r="E57" s="63">
        <v>7643798.6561000003</v>
      </c>
      <c r="F57" s="63">
        <v>7588929.5845499998</v>
      </c>
      <c r="G57" s="63">
        <v>7910131.4226899995</v>
      </c>
      <c r="H57" s="63">
        <v>7990641.0714099994</v>
      </c>
      <c r="I57" s="63">
        <v>8970860.7262500003</v>
      </c>
      <c r="J57" s="63">
        <v>7799511.6855100002</v>
      </c>
      <c r="K57" s="63">
        <v>7362027.3588000005</v>
      </c>
      <c r="L57" s="64">
        <v>7209871.0917100003</v>
      </c>
      <c r="M57" s="63">
        <v>6906119.6413399996</v>
      </c>
      <c r="N57" s="63">
        <v>6878705.4503499987</v>
      </c>
    </row>
    <row r="58" spans="1:14" x14ac:dyDescent="0.25">
      <c r="A58" s="69" t="s">
        <v>497</v>
      </c>
      <c r="B58" s="70">
        <v>1006440.41106</v>
      </c>
      <c r="C58" s="70">
        <v>986939.73254999996</v>
      </c>
      <c r="D58" s="70">
        <v>1013952.96853</v>
      </c>
      <c r="E58" s="70">
        <v>545765.53720000002</v>
      </c>
      <c r="F58" s="70">
        <v>556203.14057000005</v>
      </c>
      <c r="G58" s="70">
        <v>583071.68189999997</v>
      </c>
      <c r="H58" s="70">
        <v>608742.64807</v>
      </c>
      <c r="I58" s="70">
        <v>575361.86297999998</v>
      </c>
      <c r="J58" s="70">
        <v>696038.99685</v>
      </c>
      <c r="K58" s="70">
        <v>658570.99115000002</v>
      </c>
      <c r="L58" s="71">
        <v>151235.38556999998</v>
      </c>
      <c r="M58" s="70">
        <v>629290.27932999993</v>
      </c>
      <c r="N58" s="70">
        <v>156827.45483</v>
      </c>
    </row>
    <row r="59" spans="1:14" ht="15" customHeight="1" x14ac:dyDescent="0.25">
      <c r="A59" s="66" t="s">
        <v>498</v>
      </c>
      <c r="B59" s="63">
        <v>-208708.20928000001</v>
      </c>
      <c r="C59" s="63">
        <v>-243892.90233000001</v>
      </c>
      <c r="D59" s="63">
        <v>-238158.29544999998</v>
      </c>
      <c r="E59" s="63">
        <v>-130924.93704999999</v>
      </c>
      <c r="F59" s="63">
        <v>-147003.13816</v>
      </c>
      <c r="G59" s="63">
        <v>-161598.56121000001</v>
      </c>
      <c r="H59" s="63">
        <v>-194827.30564999999</v>
      </c>
      <c r="I59" s="63">
        <v>-224225.47339</v>
      </c>
      <c r="J59" s="63">
        <v>-237648.50771000001</v>
      </c>
      <c r="K59" s="63">
        <v>-239910.37589</v>
      </c>
      <c r="L59" s="64">
        <v>-60786.493670000003</v>
      </c>
      <c r="M59" s="63">
        <v>242826.84903000004</v>
      </c>
      <c r="N59" s="63">
        <v>60530.175810000001</v>
      </c>
    </row>
    <row r="60" spans="1:14" ht="15" customHeight="1" x14ac:dyDescent="0.25">
      <c r="A60" s="62" t="s">
        <v>499</v>
      </c>
      <c r="B60" s="63">
        <v>797732.20178</v>
      </c>
      <c r="C60" s="63">
        <v>743046.83022</v>
      </c>
      <c r="D60" s="63">
        <v>775794.6730800001</v>
      </c>
      <c r="E60" s="63">
        <v>414840.60014999995</v>
      </c>
      <c r="F60" s="63">
        <v>409200.00241000002</v>
      </c>
      <c r="G60" s="63">
        <v>421473.12069000001</v>
      </c>
      <c r="H60" s="63">
        <v>413915.34242</v>
      </c>
      <c r="I60" s="63">
        <v>351136.38958999998</v>
      </c>
      <c r="J60" s="63">
        <v>458390.48913999996</v>
      </c>
      <c r="K60" s="63">
        <v>418660.61525999999</v>
      </c>
      <c r="L60" s="64">
        <v>90448.891900000002</v>
      </c>
      <c r="M60" s="63">
        <v>386463.43029999989</v>
      </c>
      <c r="N60" s="63">
        <v>96297.279020000002</v>
      </c>
    </row>
    <row r="61" spans="1:14" ht="15" customHeight="1" x14ac:dyDescent="0.25">
      <c r="A61" s="72" t="s">
        <v>500</v>
      </c>
      <c r="B61" s="63">
        <v>64133.054710000004</v>
      </c>
      <c r="C61" s="63">
        <v>72168.587510000012</v>
      </c>
      <c r="D61" s="63">
        <v>71883.400010000012</v>
      </c>
      <c r="E61" s="63">
        <v>46519.7353</v>
      </c>
      <c r="F61" s="63">
        <v>73414.840930000006</v>
      </c>
      <c r="G61" s="63">
        <v>89792.161749999999</v>
      </c>
      <c r="H61" s="63">
        <v>42414.005509999995</v>
      </c>
      <c r="I61" s="63">
        <v>61132.360930000003</v>
      </c>
      <c r="J61" s="63">
        <v>66348.26013000001</v>
      </c>
      <c r="K61" s="63">
        <v>67705.142080000005</v>
      </c>
      <c r="L61" s="64">
        <v>16484.319960000001</v>
      </c>
      <c r="M61" s="63">
        <v>81538.344859999997</v>
      </c>
      <c r="N61" s="63">
        <v>20179.670300000002</v>
      </c>
    </row>
    <row r="62" spans="1:14" ht="15" customHeight="1" x14ac:dyDescent="0.25">
      <c r="A62" s="66" t="s">
        <v>501</v>
      </c>
      <c r="B62" s="63">
        <v>-29755.51873</v>
      </c>
      <c r="C62" s="63">
        <v>-38248.057810000006</v>
      </c>
      <c r="D62" s="63">
        <v>-45809.017930000002</v>
      </c>
      <c r="E62" s="63">
        <v>-31836.36465</v>
      </c>
      <c r="F62" s="63">
        <v>-42908.789720000001</v>
      </c>
      <c r="G62" s="63">
        <v>-50354.4012</v>
      </c>
      <c r="H62" s="63">
        <v>-22208.176520000001</v>
      </c>
      <c r="I62" s="63">
        <v>-24500.64014</v>
      </c>
      <c r="J62" s="63">
        <v>-24463.865269999998</v>
      </c>
      <c r="K62" s="63">
        <v>-28062.899399999998</v>
      </c>
      <c r="L62" s="64">
        <v>-6515.7894900000001</v>
      </c>
      <c r="M62" s="63">
        <v>45789.266250000001</v>
      </c>
      <c r="N62" s="63">
        <v>7967.6487100000004</v>
      </c>
    </row>
    <row r="63" spans="1:14" ht="15" customHeight="1" x14ac:dyDescent="0.25">
      <c r="A63" s="73" t="s">
        <v>502</v>
      </c>
      <c r="B63" s="63">
        <v>832109.73776000005</v>
      </c>
      <c r="C63" s="63">
        <v>776967.35991999996</v>
      </c>
      <c r="D63" s="63">
        <v>801869.05515999999</v>
      </c>
      <c r="E63" s="63">
        <v>429523.97080000001</v>
      </c>
      <c r="F63" s="63">
        <v>439706.05362000002</v>
      </c>
      <c r="G63" s="63">
        <v>460910.88124000002</v>
      </c>
      <c r="H63" s="63">
        <v>434121.17141000001</v>
      </c>
      <c r="I63" s="63">
        <v>387768.11037999997</v>
      </c>
      <c r="J63" s="63">
        <v>500274.88400000002</v>
      </c>
      <c r="K63" s="63">
        <v>458302.85794000002</v>
      </c>
      <c r="L63" s="64">
        <v>100417.42237</v>
      </c>
      <c r="M63" s="63">
        <v>422212.50890999992</v>
      </c>
      <c r="N63" s="63">
        <v>108509.30061000001</v>
      </c>
    </row>
    <row r="64" spans="1:14" ht="15" customHeight="1" x14ac:dyDescent="0.25">
      <c r="A64" s="72" t="s">
        <v>503</v>
      </c>
      <c r="B64" s="63">
        <v>162257.27430000002</v>
      </c>
      <c r="C64" s="63">
        <v>155723.87619000001</v>
      </c>
      <c r="D64" s="63">
        <v>198457.32454</v>
      </c>
      <c r="E64" s="63">
        <v>95116.951950000002</v>
      </c>
      <c r="F64" s="63">
        <v>108838.49643000001</v>
      </c>
      <c r="G64" s="63">
        <v>106951.19843</v>
      </c>
      <c r="H64" s="63">
        <v>177253.74077999999</v>
      </c>
      <c r="I64" s="63">
        <v>115497.52239</v>
      </c>
      <c r="J64" s="63">
        <v>105600.91223</v>
      </c>
      <c r="K64" s="63">
        <v>147232.90304</v>
      </c>
      <c r="L64" s="64">
        <v>40428.916499999999</v>
      </c>
      <c r="M64" s="63">
        <v>244077.93354999999</v>
      </c>
      <c r="N64" s="63">
        <v>46194.955429999995</v>
      </c>
    </row>
    <row r="65" spans="1:14" ht="15" customHeight="1" x14ac:dyDescent="0.25">
      <c r="A65" s="72" t="s">
        <v>504</v>
      </c>
      <c r="B65" s="63">
        <v>-219941.19900999998</v>
      </c>
      <c r="C65" s="63">
        <v>-211618.26509999999</v>
      </c>
      <c r="D65" s="63">
        <v>-248786.67900999999</v>
      </c>
      <c r="E65" s="63">
        <v>-160134.82493</v>
      </c>
      <c r="F65" s="63">
        <v>-171941.42165999999</v>
      </c>
      <c r="G65" s="63">
        <v>-187630.77054</v>
      </c>
      <c r="H65" s="63">
        <v>-241005.48588999998</v>
      </c>
      <c r="I65" s="63">
        <v>-119040.97423000001</v>
      </c>
      <c r="J65" s="63">
        <v>-212838.43144999997</v>
      </c>
      <c r="K65" s="63">
        <v>-279397.28935000004</v>
      </c>
      <c r="L65" s="64">
        <v>-101948.49506</v>
      </c>
      <c r="M65" s="63">
        <v>349418.31542</v>
      </c>
      <c r="N65" s="63">
        <v>75114.746780000001</v>
      </c>
    </row>
    <row r="66" spans="1:14" ht="15" customHeight="1" x14ac:dyDescent="0.25">
      <c r="A66" s="62" t="s">
        <v>505</v>
      </c>
      <c r="B66" s="63">
        <v>774425.81305</v>
      </c>
      <c r="C66" s="63">
        <v>721072.97100999998</v>
      </c>
      <c r="D66" s="63">
        <v>751539.70069000009</v>
      </c>
      <c r="E66" s="63">
        <v>364506.09781999997</v>
      </c>
      <c r="F66" s="63">
        <v>376603.12838999997</v>
      </c>
      <c r="G66" s="63">
        <v>380231.30913000001</v>
      </c>
      <c r="H66" s="63">
        <v>370369.42629999999</v>
      </c>
      <c r="I66" s="63">
        <v>384224.65854000003</v>
      </c>
      <c r="J66" s="63">
        <v>393037.36477999995</v>
      </c>
      <c r="K66" s="63">
        <v>326138.47162999999</v>
      </c>
      <c r="L66" s="64">
        <v>38897.843810000006</v>
      </c>
      <c r="M66" s="63">
        <v>316872.12703999993</v>
      </c>
      <c r="N66" s="63">
        <v>79589.509260000006</v>
      </c>
    </row>
    <row r="67" spans="1:14" ht="15" customHeight="1" x14ac:dyDescent="0.25">
      <c r="A67" s="66" t="s">
        <v>506</v>
      </c>
      <c r="B67" s="63">
        <v>-604285.24985000002</v>
      </c>
      <c r="C67" s="63">
        <v>-606043.04603999993</v>
      </c>
      <c r="D67" s="63">
        <v>-567470.04952999996</v>
      </c>
      <c r="E67" s="63">
        <v>-315472.77019999997</v>
      </c>
      <c r="F67" s="63">
        <v>-352805.03912999999</v>
      </c>
      <c r="G67" s="63">
        <v>-336163.56900000002</v>
      </c>
      <c r="H67" s="63">
        <v>-303710.08132</v>
      </c>
      <c r="I67" s="63">
        <v>-304860.72147000005</v>
      </c>
      <c r="J67" s="63">
        <v>-326240.84357999999</v>
      </c>
      <c r="K67" s="63">
        <v>-320651.40148</v>
      </c>
      <c r="L67" s="64">
        <v>-76985.009310000009</v>
      </c>
      <c r="M67" s="63">
        <v>318616.92447000003</v>
      </c>
      <c r="N67" s="63">
        <v>79845.432949999988</v>
      </c>
    </row>
    <row r="68" spans="1:14" ht="15" customHeight="1" x14ac:dyDescent="0.25">
      <c r="A68" s="73" t="s">
        <v>507</v>
      </c>
      <c r="B68" s="63">
        <v>170140.56319999998</v>
      </c>
      <c r="C68" s="63">
        <v>115029.92496999999</v>
      </c>
      <c r="D68" s="63">
        <v>184069.65116000001</v>
      </c>
      <c r="E68" s="63">
        <v>49033.327619999996</v>
      </c>
      <c r="F68" s="63">
        <v>23798.089260000001</v>
      </c>
      <c r="G68" s="63">
        <v>44067.740130000006</v>
      </c>
      <c r="H68" s="63">
        <v>66659.344979999994</v>
      </c>
      <c r="I68" s="63">
        <v>79363.93707</v>
      </c>
      <c r="J68" s="63">
        <v>66796.521200000003</v>
      </c>
      <c r="K68" s="63">
        <v>5487.0701500000005</v>
      </c>
      <c r="L68" s="64">
        <v>-38087.165500000003</v>
      </c>
      <c r="M68" s="63">
        <v>-1744.7974300000933</v>
      </c>
      <c r="N68" s="63">
        <v>-255.92368999998143</v>
      </c>
    </row>
    <row r="69" spans="1:14" ht="15" customHeight="1" x14ac:dyDescent="0.25">
      <c r="A69" s="73" t="s">
        <v>508</v>
      </c>
      <c r="B69" s="63">
        <v>4475.9388300000001</v>
      </c>
      <c r="C69" s="63">
        <v>2992.1017400000001</v>
      </c>
      <c r="D69" s="63">
        <v>2886.3002299999998</v>
      </c>
      <c r="E69" s="63">
        <v>211.89498</v>
      </c>
      <c r="F69" s="63">
        <v>23.32723</v>
      </c>
      <c r="G69" s="63">
        <v>19.067130000000002</v>
      </c>
      <c r="H69" s="63">
        <v>15.0131</v>
      </c>
      <c r="I69" s="63">
        <v>9.3397000000000006</v>
      </c>
      <c r="J69" s="63">
        <v>15.23732</v>
      </c>
      <c r="K69" s="63">
        <v>39.91771</v>
      </c>
      <c r="L69" s="64">
        <v>8.6896599999999999</v>
      </c>
      <c r="M69" s="63">
        <v>47.20911000000001</v>
      </c>
      <c r="N69" s="63">
        <v>43.049790000000009</v>
      </c>
    </row>
    <row r="70" spans="1:14" ht="15" customHeight="1" x14ac:dyDescent="0.25">
      <c r="A70" s="74" t="s">
        <v>509</v>
      </c>
      <c r="B70" s="63">
        <v>60.167149999999999</v>
      </c>
      <c r="C70" s="63">
        <v>-342.80680000000001</v>
      </c>
      <c r="D70" s="63">
        <v>18.41423</v>
      </c>
      <c r="E70" s="63">
        <v>198.94359</v>
      </c>
      <c r="F70" s="63">
        <v>-2.9360999999999997</v>
      </c>
      <c r="G70" s="63">
        <v>-0.30933999999999995</v>
      </c>
      <c r="H70" s="63">
        <v>-0.68092999999999992</v>
      </c>
      <c r="I70" s="63">
        <v>0.37551000000000001</v>
      </c>
      <c r="J70" s="63">
        <v>-1.3500000000000001E-3</v>
      </c>
      <c r="K70" s="63">
        <v>9.594850000000001</v>
      </c>
      <c r="L70" s="64">
        <v>3.35975</v>
      </c>
      <c r="M70" s="63">
        <v>4.6205600000000002</v>
      </c>
      <c r="N70" s="63">
        <v>-1.9000000000000009E-4</v>
      </c>
    </row>
    <row r="71" spans="1:14" ht="15" customHeight="1" x14ac:dyDescent="0.25">
      <c r="A71" s="74" t="s">
        <v>510</v>
      </c>
      <c r="B71" s="63">
        <v>4415.7716799999998</v>
      </c>
      <c r="C71" s="63">
        <v>3334.9085399999999</v>
      </c>
      <c r="D71" s="63">
        <v>2867.886</v>
      </c>
      <c r="E71" s="63">
        <v>12.95139</v>
      </c>
      <c r="F71" s="63">
        <v>26.263330000000003</v>
      </c>
      <c r="G71" s="63">
        <v>19.376470000000001</v>
      </c>
      <c r="H71" s="63">
        <v>15.694030000000001</v>
      </c>
      <c r="I71" s="63">
        <v>8.9641900000000003</v>
      </c>
      <c r="J71" s="63">
        <v>15.238670000000001</v>
      </c>
      <c r="K71" s="63">
        <v>30.322860000000002</v>
      </c>
      <c r="L71" s="64">
        <v>5.3299099999999999</v>
      </c>
      <c r="M71" s="63">
        <v>42.588550000000012</v>
      </c>
      <c r="N71" s="63">
        <v>43.049980000000005</v>
      </c>
    </row>
    <row r="72" spans="1:14" ht="15" customHeight="1" x14ac:dyDescent="0.25">
      <c r="A72" s="62" t="s">
        <v>511</v>
      </c>
      <c r="B72" s="63">
        <v>-4615.7735400000001</v>
      </c>
      <c r="C72" s="63">
        <v>-3367.89624</v>
      </c>
      <c r="D72" s="63">
        <v>-2850.80168</v>
      </c>
      <c r="E72" s="63">
        <v>-12.962290000000001</v>
      </c>
      <c r="F72" s="63">
        <v>-9.9668500000000009</v>
      </c>
      <c r="G72" s="63">
        <v>-0.46364</v>
      </c>
      <c r="H72" s="63">
        <v>-49.473599999999998</v>
      </c>
      <c r="I72" s="63">
        <v>-95.184370000000001</v>
      </c>
      <c r="J72" s="63">
        <v>-501.09361999999999</v>
      </c>
      <c r="K72" s="63">
        <v>-1026.1993600000001</v>
      </c>
      <c r="L72" s="64">
        <v>-117.44311</v>
      </c>
      <c r="M72" s="63">
        <v>323.37242999999989</v>
      </c>
      <c r="N72" s="63">
        <v>806.78158999999994</v>
      </c>
    </row>
    <row r="73" spans="1:14" ht="15" customHeight="1" x14ac:dyDescent="0.25">
      <c r="A73" s="62" t="s">
        <v>512</v>
      </c>
      <c r="B73" s="63">
        <v>-216.28723000000002</v>
      </c>
      <c r="C73" s="63">
        <v>-52.96134</v>
      </c>
      <c r="D73" s="63">
        <v>-3.2969999999999999E-2</v>
      </c>
      <c r="E73" s="63">
        <v>-12.070069999999999</v>
      </c>
      <c r="F73" s="63">
        <v>-9.2730200000000007</v>
      </c>
      <c r="G73" s="63">
        <v>9.9900000000000006E-3</v>
      </c>
      <c r="H73" s="63">
        <v>-1.9673699999999998</v>
      </c>
      <c r="I73" s="63">
        <v>-2.07E-2</v>
      </c>
      <c r="J73" s="63">
        <v>-93.138539999999992</v>
      </c>
      <c r="K73" s="63">
        <v>-152.31279999999998</v>
      </c>
      <c r="L73" s="64">
        <v>-4.4262899999999998</v>
      </c>
      <c r="M73" s="63">
        <v>7.7533799999999999</v>
      </c>
      <c r="N73" s="63">
        <v>1.0164899999999999</v>
      </c>
    </row>
    <row r="74" spans="1:14" ht="15" customHeight="1" x14ac:dyDescent="0.25">
      <c r="A74" s="66" t="s">
        <v>513</v>
      </c>
      <c r="B74" s="63">
        <v>-4399.4863099999993</v>
      </c>
      <c r="C74" s="63">
        <v>-3314.9348999999997</v>
      </c>
      <c r="D74" s="63">
        <v>-2850.7687099999998</v>
      </c>
      <c r="E74" s="63">
        <v>-0.89222000000000001</v>
      </c>
      <c r="F74" s="63">
        <v>-0.69383000000000006</v>
      </c>
      <c r="G74" s="63">
        <v>-0.47363</v>
      </c>
      <c r="H74" s="63">
        <v>-47.506230000000002</v>
      </c>
      <c r="I74" s="63">
        <v>-95.163669999999996</v>
      </c>
      <c r="J74" s="63">
        <v>-407.95508000000001</v>
      </c>
      <c r="K74" s="63">
        <v>-873.88656000000003</v>
      </c>
      <c r="L74" s="64">
        <v>-113.01682000000001</v>
      </c>
      <c r="M74" s="63">
        <v>315.61904999999996</v>
      </c>
      <c r="N74" s="63">
        <v>805.76509999999985</v>
      </c>
    </row>
    <row r="75" spans="1:14" ht="15" customHeight="1" x14ac:dyDescent="0.25">
      <c r="A75" s="62" t="s">
        <v>514</v>
      </c>
      <c r="B75" s="63">
        <v>170000.72849000001</v>
      </c>
      <c r="C75" s="63">
        <v>114654.13047</v>
      </c>
      <c r="D75" s="63">
        <v>184105.14971</v>
      </c>
      <c r="E75" s="63">
        <v>49232.260310000005</v>
      </c>
      <c r="F75" s="63">
        <v>23811.449639999999</v>
      </c>
      <c r="G75" s="63">
        <v>44086.34362</v>
      </c>
      <c r="H75" s="63">
        <v>66624.884479999993</v>
      </c>
      <c r="I75" s="63">
        <v>79278.092400000009</v>
      </c>
      <c r="J75" s="63">
        <v>66310.664900000003</v>
      </c>
      <c r="K75" s="63">
        <v>4500.7884999999997</v>
      </c>
      <c r="L75" s="64">
        <v>-38195.918950000007</v>
      </c>
      <c r="M75" s="63">
        <v>-2020.9607500001221</v>
      </c>
      <c r="N75" s="63">
        <v>-1019.6554899999965</v>
      </c>
    </row>
    <row r="76" spans="1:14" ht="15" customHeight="1" x14ac:dyDescent="0.25">
      <c r="A76" s="75" t="s">
        <v>515</v>
      </c>
      <c r="B76" s="63">
        <v>232.53843000000001</v>
      </c>
      <c r="C76" s="63">
        <v>118.69692999999999</v>
      </c>
      <c r="D76" s="63">
        <v>205.54554000000002</v>
      </c>
      <c r="E76" s="63">
        <v>5586.2416499999999</v>
      </c>
      <c r="F76" s="63">
        <v>174.64964000000001</v>
      </c>
      <c r="G76" s="63">
        <v>764.08882999999992</v>
      </c>
      <c r="H76" s="63">
        <v>2140.3906499999998</v>
      </c>
      <c r="I76" s="63">
        <v>257.88125000000002</v>
      </c>
      <c r="J76" s="63">
        <v>119.46758</v>
      </c>
      <c r="K76" s="63">
        <v>487.04163</v>
      </c>
      <c r="L76" s="64">
        <v>44.469760000000001</v>
      </c>
      <c r="M76" s="63">
        <v>429.99531999999994</v>
      </c>
      <c r="N76" s="63">
        <v>42.220730000000003</v>
      </c>
    </row>
    <row r="77" spans="1:14" ht="15" customHeight="1" x14ac:dyDescent="0.25">
      <c r="A77" s="73" t="s">
        <v>516</v>
      </c>
      <c r="B77" s="63">
        <v>170233.26691999999</v>
      </c>
      <c r="C77" s="63">
        <v>114772.82740000001</v>
      </c>
      <c r="D77" s="63">
        <v>184310.69524999999</v>
      </c>
      <c r="E77" s="63">
        <v>54818.501960000001</v>
      </c>
      <c r="F77" s="63">
        <v>23986.099280000002</v>
      </c>
      <c r="G77" s="63">
        <v>44850.43245</v>
      </c>
      <c r="H77" s="63">
        <v>68765.275129999995</v>
      </c>
      <c r="I77" s="63">
        <v>79535.97365</v>
      </c>
      <c r="J77" s="63">
        <v>66430.13248</v>
      </c>
      <c r="K77" s="63">
        <v>4987.8301300000003</v>
      </c>
      <c r="L77" s="64">
        <v>-38151.449189999999</v>
      </c>
      <c r="M77" s="63">
        <v>-1590.9654300001221</v>
      </c>
      <c r="N77" s="63">
        <v>-977.43475999999646</v>
      </c>
    </row>
    <row r="78" spans="1:14" ht="15" customHeight="1" x14ac:dyDescent="0.25">
      <c r="A78" s="72" t="s">
        <v>517</v>
      </c>
      <c r="B78" s="63">
        <v>-208.86847</v>
      </c>
      <c r="C78" s="63">
        <v>670.55535999999995</v>
      </c>
      <c r="D78" s="63">
        <v>-3896.88994</v>
      </c>
      <c r="E78" s="63">
        <v>-777.35993000000008</v>
      </c>
      <c r="F78" s="63">
        <v>-4336.7175099999995</v>
      </c>
      <c r="G78" s="63">
        <v>808.79946999999993</v>
      </c>
      <c r="H78" s="63">
        <v>-185.87868</v>
      </c>
      <c r="I78" s="63">
        <v>1130.2538100000002</v>
      </c>
      <c r="J78" s="63">
        <v>-949.5261999999999</v>
      </c>
      <c r="K78" s="63">
        <v>-1452.0191599999998</v>
      </c>
      <c r="L78" s="64">
        <v>6318.9943300000004</v>
      </c>
      <c r="M78" s="63">
        <v>8306.6100999999999</v>
      </c>
      <c r="N78" s="63">
        <v>839.13781000000017</v>
      </c>
    </row>
    <row r="79" spans="1:14" ht="15" customHeight="1" x14ac:dyDescent="0.25">
      <c r="A79" s="62" t="s">
        <v>518</v>
      </c>
      <c r="B79" s="63">
        <v>170024.39844999998</v>
      </c>
      <c r="C79" s="63">
        <v>115443.38276000001</v>
      </c>
      <c r="D79" s="63">
        <v>180413.80531</v>
      </c>
      <c r="E79" s="63">
        <v>54041.142030000003</v>
      </c>
      <c r="F79" s="63">
        <v>19649.38177</v>
      </c>
      <c r="G79" s="63">
        <v>45659.231919999998</v>
      </c>
      <c r="H79" s="63">
        <v>68579.39645</v>
      </c>
      <c r="I79" s="63">
        <v>80666.227459999995</v>
      </c>
      <c r="J79" s="63">
        <v>65480.60628</v>
      </c>
      <c r="K79" s="63">
        <v>3535.81097</v>
      </c>
      <c r="L79" s="64">
        <v>-31832.454859999998</v>
      </c>
      <c r="M79" s="63">
        <v>6715.6446699998769</v>
      </c>
      <c r="N79" s="63">
        <v>-138.29694999999629</v>
      </c>
    </row>
    <row r="80" spans="1:14" ht="15" customHeight="1" x14ac:dyDescent="0.25">
      <c r="A80" s="72" t="s">
        <v>519</v>
      </c>
      <c r="B80" s="63">
        <v>0</v>
      </c>
      <c r="C80" s="63">
        <v>0</v>
      </c>
      <c r="D80" s="63">
        <v>0</v>
      </c>
      <c r="E80" s="63">
        <v>0</v>
      </c>
      <c r="F80" s="63">
        <v>0</v>
      </c>
      <c r="G80" s="63">
        <v>0</v>
      </c>
      <c r="H80" s="63">
        <v>0</v>
      </c>
      <c r="I80" s="63">
        <v>0</v>
      </c>
      <c r="J80" s="63">
        <v>0</v>
      </c>
      <c r="K80" s="63">
        <v>0</v>
      </c>
      <c r="L80" s="64">
        <v>0</v>
      </c>
      <c r="M80" s="63">
        <v>0</v>
      </c>
      <c r="N80" s="63">
        <v>0</v>
      </c>
    </row>
    <row r="81" spans="1:14" ht="15" customHeight="1" x14ac:dyDescent="0.25">
      <c r="A81" s="62" t="s">
        <v>520</v>
      </c>
      <c r="B81" s="63">
        <v>170024.39844999998</v>
      </c>
      <c r="C81" s="63">
        <v>115443.38276000001</v>
      </c>
      <c r="D81" s="63">
        <v>180413.80531</v>
      </c>
      <c r="E81" s="63">
        <v>54041.142030000003</v>
      </c>
      <c r="F81" s="63">
        <v>19649.38177</v>
      </c>
      <c r="G81" s="63">
        <v>45659.231919999998</v>
      </c>
      <c r="H81" s="63">
        <v>68579.39645</v>
      </c>
      <c r="I81" s="63">
        <v>80666.227459999995</v>
      </c>
      <c r="J81" s="63">
        <v>65480.60628</v>
      </c>
      <c r="K81" s="63">
        <v>3535.81097</v>
      </c>
      <c r="L81" s="64">
        <v>-31832.454859999998</v>
      </c>
      <c r="M81" s="63">
        <v>6715.6446699998769</v>
      </c>
      <c r="N81" s="63">
        <v>-138.29694999999629</v>
      </c>
    </row>
    <row r="82" spans="1:14" ht="15" customHeight="1" thickBot="1" x14ac:dyDescent="0.3">
      <c r="A82" s="72" t="s">
        <v>521</v>
      </c>
      <c r="B82" s="63">
        <v>-49692.76225</v>
      </c>
      <c r="C82" s="63">
        <v>-32043.951820000002</v>
      </c>
      <c r="D82" s="63">
        <v>-63984.889000000003</v>
      </c>
      <c r="E82" s="63">
        <v>-31934.725999999999</v>
      </c>
      <c r="F82" s="63">
        <v>-5843.1096900000002</v>
      </c>
      <c r="G82" s="63">
        <v>-28366.448629999999</v>
      </c>
      <c r="H82" s="63">
        <v>-49892.330700000006</v>
      </c>
      <c r="I82" s="63">
        <v>-45888.240539999999</v>
      </c>
      <c r="J82" s="63">
        <v>-43853.927640000002</v>
      </c>
      <c r="K82" s="63">
        <v>-10241.59655</v>
      </c>
      <c r="L82" s="64">
        <v>0</v>
      </c>
      <c r="M82" s="63">
        <v>3350.56212</v>
      </c>
      <c r="N82" s="63">
        <v>627.62131000000011</v>
      </c>
    </row>
    <row r="83" spans="1:14" ht="15" customHeight="1" thickTop="1" thickBot="1" x14ac:dyDescent="0.3">
      <c r="A83" s="59" t="s">
        <v>522</v>
      </c>
      <c r="B83" s="60">
        <v>120331.63620000001</v>
      </c>
      <c r="C83" s="60">
        <v>83399.430939999991</v>
      </c>
      <c r="D83" s="60">
        <v>116428.91631</v>
      </c>
      <c r="E83" s="60">
        <v>22106.41603</v>
      </c>
      <c r="F83" s="60">
        <v>13806.272080000001</v>
      </c>
      <c r="G83" s="60">
        <v>17292.783289999999</v>
      </c>
      <c r="H83" s="60">
        <v>18687.065750000002</v>
      </c>
      <c r="I83" s="60">
        <v>34777.986920000003</v>
      </c>
      <c r="J83" s="60">
        <v>21626.678640000002</v>
      </c>
      <c r="K83" s="60">
        <v>-6705.7855799999998</v>
      </c>
      <c r="L83" s="61">
        <v>-31832.454859999998</v>
      </c>
      <c r="M83" s="60">
        <v>3365.0825499998764</v>
      </c>
      <c r="N83" s="60">
        <v>-765.91825999999628</v>
      </c>
    </row>
    <row r="84" spans="1:14" ht="3.75" customHeight="1" thickTop="1" thickBot="1" x14ac:dyDescent="0.3">
      <c r="A84" s="76"/>
      <c r="B84" s="77"/>
      <c r="C84" s="77"/>
      <c r="D84" s="77"/>
      <c r="E84" s="77"/>
      <c r="F84" s="77"/>
      <c r="G84" s="77"/>
      <c r="H84" s="77"/>
      <c r="I84" s="77"/>
      <c r="J84" s="77"/>
      <c r="K84" s="77"/>
      <c r="L84" s="77"/>
      <c r="M84" s="77"/>
      <c r="N84" s="77"/>
    </row>
    <row r="85" spans="1:14" ht="15" customHeight="1" thickTop="1" x14ac:dyDescent="0.25">
      <c r="A85" s="78"/>
      <c r="B85" s="52"/>
      <c r="C85" s="52"/>
      <c r="D85" s="52"/>
      <c r="E85" s="52"/>
      <c r="F85" s="52"/>
      <c r="G85" s="52"/>
      <c r="H85" s="52"/>
      <c r="I85" s="52"/>
      <c r="J85" s="52"/>
      <c r="K85" s="52"/>
      <c r="L85" s="52"/>
      <c r="M85" s="52"/>
      <c r="N85" s="52"/>
    </row>
    <row r="86" spans="1:14" ht="15" customHeight="1" x14ac:dyDescent="0.25">
      <c r="A86" s="78"/>
      <c r="B86" s="52"/>
      <c r="C86" s="52"/>
      <c r="D86" s="52"/>
      <c r="E86" s="52"/>
      <c r="F86" s="52"/>
      <c r="G86" s="52"/>
      <c r="H86" s="52"/>
      <c r="I86" s="52"/>
      <c r="J86" s="52"/>
      <c r="K86" s="52"/>
      <c r="L86" s="52"/>
      <c r="M86" s="52"/>
      <c r="N86" s="52"/>
    </row>
    <row r="87" spans="1:14" ht="15" customHeight="1" x14ac:dyDescent="0.25">
      <c r="A87" s="66"/>
      <c r="B87" s="52"/>
      <c r="C87" s="52"/>
      <c r="D87" s="52"/>
      <c r="E87" s="52"/>
      <c r="F87" s="52"/>
      <c r="G87" s="52"/>
      <c r="H87" s="52"/>
      <c r="I87" s="52"/>
      <c r="J87" s="52"/>
      <c r="K87" s="52"/>
      <c r="L87" s="52"/>
      <c r="M87" s="52"/>
      <c r="N87" s="5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9F112-33DA-461A-8DFE-64DE4777F0A8}">
  <sheetPr codeName="Hoja10">
    <pageSetUpPr fitToPage="1"/>
  </sheetPr>
  <dimension ref="A1:P59"/>
  <sheetViews>
    <sheetView topLeftCell="C1" zoomScaleNormal="100" workbookViewId="0">
      <selection activeCell="C1" sqref="C1:P1"/>
    </sheetView>
  </sheetViews>
  <sheetFormatPr baseColWidth="10" defaultColWidth="9.140625" defaultRowHeight="12.75" x14ac:dyDescent="0.2"/>
  <cols>
    <col min="1" max="1" width="3" style="80" hidden="1" customWidth="1"/>
    <col min="2" max="2" width="6" style="80" hidden="1" customWidth="1"/>
    <col min="3" max="3" width="81.7109375" style="80" customWidth="1"/>
    <col min="4" max="10" width="8.28515625" style="80" bestFit="1" customWidth="1"/>
    <col min="11" max="11" width="8.28515625" style="80" customWidth="1"/>
    <col min="12" max="12" width="8.28515625" style="80" bestFit="1" customWidth="1"/>
    <col min="13" max="15" width="8.28515625" style="80" customWidth="1"/>
    <col min="16" max="16" width="8.28515625" style="80" bestFit="1" customWidth="1"/>
    <col min="17" max="256" width="9.140625" style="80"/>
    <col min="257" max="258" width="0" style="80" hidden="1" customWidth="1"/>
    <col min="259" max="259" width="81.7109375" style="80" customWidth="1"/>
    <col min="260" max="266" width="8.28515625" style="80" bestFit="1" customWidth="1"/>
    <col min="267" max="267" width="8.28515625" style="80" customWidth="1"/>
    <col min="268" max="268" width="8.28515625" style="80" bestFit="1" customWidth="1"/>
    <col min="269" max="271" width="8.28515625" style="80" customWidth="1"/>
    <col min="272" max="272" width="8.28515625" style="80" bestFit="1" customWidth="1"/>
    <col min="273" max="512" width="9.140625" style="80"/>
    <col min="513" max="514" width="0" style="80" hidden="1" customWidth="1"/>
    <col min="515" max="515" width="81.7109375" style="80" customWidth="1"/>
    <col min="516" max="522" width="8.28515625" style="80" bestFit="1" customWidth="1"/>
    <col min="523" max="523" width="8.28515625" style="80" customWidth="1"/>
    <col min="524" max="524" width="8.28515625" style="80" bestFit="1" customWidth="1"/>
    <col min="525" max="527" width="8.28515625" style="80" customWidth="1"/>
    <col min="528" max="528" width="8.28515625" style="80" bestFit="1" customWidth="1"/>
    <col min="529" max="768" width="9.140625" style="80"/>
    <col min="769" max="770" width="0" style="80" hidden="1" customWidth="1"/>
    <col min="771" max="771" width="81.7109375" style="80" customWidth="1"/>
    <col min="772" max="778" width="8.28515625" style="80" bestFit="1" customWidth="1"/>
    <col min="779" max="779" width="8.28515625" style="80" customWidth="1"/>
    <col min="780" max="780" width="8.28515625" style="80" bestFit="1" customWidth="1"/>
    <col min="781" max="783" width="8.28515625" style="80" customWidth="1"/>
    <col min="784" max="784" width="8.28515625" style="80" bestFit="1" customWidth="1"/>
    <col min="785" max="1024" width="9.140625" style="80"/>
    <col min="1025" max="1026" width="0" style="80" hidden="1" customWidth="1"/>
    <col min="1027" max="1027" width="81.7109375" style="80" customWidth="1"/>
    <col min="1028" max="1034" width="8.28515625" style="80" bestFit="1" customWidth="1"/>
    <col min="1035" max="1035" width="8.28515625" style="80" customWidth="1"/>
    <col min="1036" max="1036" width="8.28515625" style="80" bestFit="1" customWidth="1"/>
    <col min="1037" max="1039" width="8.28515625" style="80" customWidth="1"/>
    <col min="1040" max="1040" width="8.28515625" style="80" bestFit="1" customWidth="1"/>
    <col min="1041" max="1280" width="9.140625" style="80"/>
    <col min="1281" max="1282" width="0" style="80" hidden="1" customWidth="1"/>
    <col min="1283" max="1283" width="81.7109375" style="80" customWidth="1"/>
    <col min="1284" max="1290" width="8.28515625" style="80" bestFit="1" customWidth="1"/>
    <col min="1291" max="1291" width="8.28515625" style="80" customWidth="1"/>
    <col min="1292" max="1292" width="8.28515625" style="80" bestFit="1" customWidth="1"/>
    <col min="1293" max="1295" width="8.28515625" style="80" customWidth="1"/>
    <col min="1296" max="1296" width="8.28515625" style="80" bestFit="1" customWidth="1"/>
    <col min="1297" max="1536" width="9.140625" style="80"/>
    <col min="1537" max="1538" width="0" style="80" hidden="1" customWidth="1"/>
    <col min="1539" max="1539" width="81.7109375" style="80" customWidth="1"/>
    <col min="1540" max="1546" width="8.28515625" style="80" bestFit="1" customWidth="1"/>
    <col min="1547" max="1547" width="8.28515625" style="80" customWidth="1"/>
    <col min="1548" max="1548" width="8.28515625" style="80" bestFit="1" customWidth="1"/>
    <col min="1549" max="1551" width="8.28515625" style="80" customWidth="1"/>
    <col min="1552" max="1552" width="8.28515625" style="80" bestFit="1" customWidth="1"/>
    <col min="1553" max="1792" width="9.140625" style="80"/>
    <col min="1793" max="1794" width="0" style="80" hidden="1" customWidth="1"/>
    <col min="1795" max="1795" width="81.7109375" style="80" customWidth="1"/>
    <col min="1796" max="1802" width="8.28515625" style="80" bestFit="1" customWidth="1"/>
    <col min="1803" max="1803" width="8.28515625" style="80" customWidth="1"/>
    <col min="1804" max="1804" width="8.28515625" style="80" bestFit="1" customWidth="1"/>
    <col min="1805" max="1807" width="8.28515625" style="80" customWidth="1"/>
    <col min="1808" max="1808" width="8.28515625" style="80" bestFit="1" customWidth="1"/>
    <col min="1809" max="2048" width="9.140625" style="80"/>
    <col min="2049" max="2050" width="0" style="80" hidden="1" customWidth="1"/>
    <col min="2051" max="2051" width="81.7109375" style="80" customWidth="1"/>
    <col min="2052" max="2058" width="8.28515625" style="80" bestFit="1" customWidth="1"/>
    <col min="2059" max="2059" width="8.28515625" style="80" customWidth="1"/>
    <col min="2060" max="2060" width="8.28515625" style="80" bestFit="1" customWidth="1"/>
    <col min="2061" max="2063" width="8.28515625" style="80" customWidth="1"/>
    <col min="2064" max="2064" width="8.28515625" style="80" bestFit="1" customWidth="1"/>
    <col min="2065" max="2304" width="9.140625" style="80"/>
    <col min="2305" max="2306" width="0" style="80" hidden="1" customWidth="1"/>
    <col min="2307" max="2307" width="81.7109375" style="80" customWidth="1"/>
    <col min="2308" max="2314" width="8.28515625" style="80" bestFit="1" customWidth="1"/>
    <col min="2315" max="2315" width="8.28515625" style="80" customWidth="1"/>
    <col min="2316" max="2316" width="8.28515625" style="80" bestFit="1" customWidth="1"/>
    <col min="2317" max="2319" width="8.28515625" style="80" customWidth="1"/>
    <col min="2320" max="2320" width="8.28515625" style="80" bestFit="1" customWidth="1"/>
    <col min="2321" max="2560" width="9.140625" style="80"/>
    <col min="2561" max="2562" width="0" style="80" hidden="1" customWidth="1"/>
    <col min="2563" max="2563" width="81.7109375" style="80" customWidth="1"/>
    <col min="2564" max="2570" width="8.28515625" style="80" bestFit="1" customWidth="1"/>
    <col min="2571" max="2571" width="8.28515625" style="80" customWidth="1"/>
    <col min="2572" max="2572" width="8.28515625" style="80" bestFit="1" customWidth="1"/>
    <col min="2573" max="2575" width="8.28515625" style="80" customWidth="1"/>
    <col min="2576" max="2576" width="8.28515625" style="80" bestFit="1" customWidth="1"/>
    <col min="2577" max="2816" width="9.140625" style="80"/>
    <col min="2817" max="2818" width="0" style="80" hidden="1" customWidth="1"/>
    <col min="2819" max="2819" width="81.7109375" style="80" customWidth="1"/>
    <col min="2820" max="2826" width="8.28515625" style="80" bestFit="1" customWidth="1"/>
    <col min="2827" max="2827" width="8.28515625" style="80" customWidth="1"/>
    <col min="2828" max="2828" width="8.28515625" style="80" bestFit="1" customWidth="1"/>
    <col min="2829" max="2831" width="8.28515625" style="80" customWidth="1"/>
    <col min="2832" max="2832" width="8.28515625" style="80" bestFit="1" customWidth="1"/>
    <col min="2833" max="3072" width="9.140625" style="80"/>
    <col min="3073" max="3074" width="0" style="80" hidden="1" customWidth="1"/>
    <col min="3075" max="3075" width="81.7109375" style="80" customWidth="1"/>
    <col min="3076" max="3082" width="8.28515625" style="80" bestFit="1" customWidth="1"/>
    <col min="3083" max="3083" width="8.28515625" style="80" customWidth="1"/>
    <col min="3084" max="3084" width="8.28515625" style="80" bestFit="1" customWidth="1"/>
    <col min="3085" max="3087" width="8.28515625" style="80" customWidth="1"/>
    <col min="3088" max="3088" width="8.28515625" style="80" bestFit="1" customWidth="1"/>
    <col min="3089" max="3328" width="9.140625" style="80"/>
    <col min="3329" max="3330" width="0" style="80" hidden="1" customWidth="1"/>
    <col min="3331" max="3331" width="81.7109375" style="80" customWidth="1"/>
    <col min="3332" max="3338" width="8.28515625" style="80" bestFit="1" customWidth="1"/>
    <col min="3339" max="3339" width="8.28515625" style="80" customWidth="1"/>
    <col min="3340" max="3340" width="8.28515625" style="80" bestFit="1" customWidth="1"/>
    <col min="3341" max="3343" width="8.28515625" style="80" customWidth="1"/>
    <col min="3344" max="3344" width="8.28515625" style="80" bestFit="1" customWidth="1"/>
    <col min="3345" max="3584" width="9.140625" style="80"/>
    <col min="3585" max="3586" width="0" style="80" hidden="1" customWidth="1"/>
    <col min="3587" max="3587" width="81.7109375" style="80" customWidth="1"/>
    <col min="3588" max="3594" width="8.28515625" style="80" bestFit="1" customWidth="1"/>
    <col min="3595" max="3595" width="8.28515625" style="80" customWidth="1"/>
    <col min="3596" max="3596" width="8.28515625" style="80" bestFit="1" customWidth="1"/>
    <col min="3597" max="3599" width="8.28515625" style="80" customWidth="1"/>
    <col min="3600" max="3600" width="8.28515625" style="80" bestFit="1" customWidth="1"/>
    <col min="3601" max="3840" width="9.140625" style="80"/>
    <col min="3841" max="3842" width="0" style="80" hidden="1" customWidth="1"/>
    <col min="3843" max="3843" width="81.7109375" style="80" customWidth="1"/>
    <col min="3844" max="3850" width="8.28515625" style="80" bestFit="1" customWidth="1"/>
    <col min="3851" max="3851" width="8.28515625" style="80" customWidth="1"/>
    <col min="3852" max="3852" width="8.28515625" style="80" bestFit="1" customWidth="1"/>
    <col min="3853" max="3855" width="8.28515625" style="80" customWidth="1"/>
    <col min="3856" max="3856" width="8.28515625" style="80" bestFit="1" customWidth="1"/>
    <col min="3857" max="4096" width="9.140625" style="80"/>
    <col min="4097" max="4098" width="0" style="80" hidden="1" customWidth="1"/>
    <col min="4099" max="4099" width="81.7109375" style="80" customWidth="1"/>
    <col min="4100" max="4106" width="8.28515625" style="80" bestFit="1" customWidth="1"/>
    <col min="4107" max="4107" width="8.28515625" style="80" customWidth="1"/>
    <col min="4108" max="4108" width="8.28515625" style="80" bestFit="1" customWidth="1"/>
    <col min="4109" max="4111" width="8.28515625" style="80" customWidth="1"/>
    <col min="4112" max="4112" width="8.28515625" style="80" bestFit="1" customWidth="1"/>
    <col min="4113" max="4352" width="9.140625" style="80"/>
    <col min="4353" max="4354" width="0" style="80" hidden="1" customWidth="1"/>
    <col min="4355" max="4355" width="81.7109375" style="80" customWidth="1"/>
    <col min="4356" max="4362" width="8.28515625" style="80" bestFit="1" customWidth="1"/>
    <col min="4363" max="4363" width="8.28515625" style="80" customWidth="1"/>
    <col min="4364" max="4364" width="8.28515625" style="80" bestFit="1" customWidth="1"/>
    <col min="4365" max="4367" width="8.28515625" style="80" customWidth="1"/>
    <col min="4368" max="4368" width="8.28515625" style="80" bestFit="1" customWidth="1"/>
    <col min="4369" max="4608" width="9.140625" style="80"/>
    <col min="4609" max="4610" width="0" style="80" hidden="1" customWidth="1"/>
    <col min="4611" max="4611" width="81.7109375" style="80" customWidth="1"/>
    <col min="4612" max="4618" width="8.28515625" style="80" bestFit="1" customWidth="1"/>
    <col min="4619" max="4619" width="8.28515625" style="80" customWidth="1"/>
    <col min="4620" max="4620" width="8.28515625" style="80" bestFit="1" customWidth="1"/>
    <col min="4621" max="4623" width="8.28515625" style="80" customWidth="1"/>
    <col min="4624" max="4624" width="8.28515625" style="80" bestFit="1" customWidth="1"/>
    <col min="4625" max="4864" width="9.140625" style="80"/>
    <col min="4865" max="4866" width="0" style="80" hidden="1" customWidth="1"/>
    <col min="4867" max="4867" width="81.7109375" style="80" customWidth="1"/>
    <col min="4868" max="4874" width="8.28515625" style="80" bestFit="1" customWidth="1"/>
    <col min="4875" max="4875" width="8.28515625" style="80" customWidth="1"/>
    <col min="4876" max="4876" width="8.28515625" style="80" bestFit="1" customWidth="1"/>
    <col min="4877" max="4879" width="8.28515625" style="80" customWidth="1"/>
    <col min="4880" max="4880" width="8.28515625" style="80" bestFit="1" customWidth="1"/>
    <col min="4881" max="5120" width="9.140625" style="80"/>
    <col min="5121" max="5122" width="0" style="80" hidden="1" customWidth="1"/>
    <col min="5123" max="5123" width="81.7109375" style="80" customWidth="1"/>
    <col min="5124" max="5130" width="8.28515625" style="80" bestFit="1" customWidth="1"/>
    <col min="5131" max="5131" width="8.28515625" style="80" customWidth="1"/>
    <col min="5132" max="5132" width="8.28515625" style="80" bestFit="1" customWidth="1"/>
    <col min="5133" max="5135" width="8.28515625" style="80" customWidth="1"/>
    <col min="5136" max="5136" width="8.28515625" style="80" bestFit="1" customWidth="1"/>
    <col min="5137" max="5376" width="9.140625" style="80"/>
    <col min="5377" max="5378" width="0" style="80" hidden="1" customWidth="1"/>
    <col min="5379" max="5379" width="81.7109375" style="80" customWidth="1"/>
    <col min="5380" max="5386" width="8.28515625" style="80" bestFit="1" customWidth="1"/>
    <col min="5387" max="5387" width="8.28515625" style="80" customWidth="1"/>
    <col min="5388" max="5388" width="8.28515625" style="80" bestFit="1" customWidth="1"/>
    <col min="5389" max="5391" width="8.28515625" style="80" customWidth="1"/>
    <col min="5392" max="5392" width="8.28515625" style="80" bestFit="1" customWidth="1"/>
    <col min="5393" max="5632" width="9.140625" style="80"/>
    <col min="5633" max="5634" width="0" style="80" hidden="1" customWidth="1"/>
    <col min="5635" max="5635" width="81.7109375" style="80" customWidth="1"/>
    <col min="5636" max="5642" width="8.28515625" style="80" bestFit="1" customWidth="1"/>
    <col min="5643" max="5643" width="8.28515625" style="80" customWidth="1"/>
    <col min="5644" max="5644" width="8.28515625" style="80" bestFit="1" customWidth="1"/>
    <col min="5645" max="5647" width="8.28515625" style="80" customWidth="1"/>
    <col min="5648" max="5648" width="8.28515625" style="80" bestFit="1" customWidth="1"/>
    <col min="5649" max="5888" width="9.140625" style="80"/>
    <col min="5889" max="5890" width="0" style="80" hidden="1" customWidth="1"/>
    <col min="5891" max="5891" width="81.7109375" style="80" customWidth="1"/>
    <col min="5892" max="5898" width="8.28515625" style="80" bestFit="1" customWidth="1"/>
    <col min="5899" max="5899" width="8.28515625" style="80" customWidth="1"/>
    <col min="5900" max="5900" width="8.28515625" style="80" bestFit="1" customWidth="1"/>
    <col min="5901" max="5903" width="8.28515625" style="80" customWidth="1"/>
    <col min="5904" max="5904" width="8.28515625" style="80" bestFit="1" customWidth="1"/>
    <col min="5905" max="6144" width="9.140625" style="80"/>
    <col min="6145" max="6146" width="0" style="80" hidden="1" customWidth="1"/>
    <col min="6147" max="6147" width="81.7109375" style="80" customWidth="1"/>
    <col min="6148" max="6154" width="8.28515625" style="80" bestFit="1" customWidth="1"/>
    <col min="6155" max="6155" width="8.28515625" style="80" customWidth="1"/>
    <col min="6156" max="6156" width="8.28515625" style="80" bestFit="1" customWidth="1"/>
    <col min="6157" max="6159" width="8.28515625" style="80" customWidth="1"/>
    <col min="6160" max="6160" width="8.28515625" style="80" bestFit="1" customWidth="1"/>
    <col min="6161" max="6400" width="9.140625" style="80"/>
    <col min="6401" max="6402" width="0" style="80" hidden="1" customWidth="1"/>
    <col min="6403" max="6403" width="81.7109375" style="80" customWidth="1"/>
    <col min="6404" max="6410" width="8.28515625" style="80" bestFit="1" customWidth="1"/>
    <col min="6411" max="6411" width="8.28515625" style="80" customWidth="1"/>
    <col min="6412" max="6412" width="8.28515625" style="80" bestFit="1" customWidth="1"/>
    <col min="6413" max="6415" width="8.28515625" style="80" customWidth="1"/>
    <col min="6416" max="6416" width="8.28515625" style="80" bestFit="1" customWidth="1"/>
    <col min="6417" max="6656" width="9.140625" style="80"/>
    <col min="6657" max="6658" width="0" style="80" hidden="1" customWidth="1"/>
    <col min="6659" max="6659" width="81.7109375" style="80" customWidth="1"/>
    <col min="6660" max="6666" width="8.28515625" style="80" bestFit="1" customWidth="1"/>
    <col min="6667" max="6667" width="8.28515625" style="80" customWidth="1"/>
    <col min="6668" max="6668" width="8.28515625" style="80" bestFit="1" customWidth="1"/>
    <col min="6669" max="6671" width="8.28515625" style="80" customWidth="1"/>
    <col min="6672" max="6672" width="8.28515625" style="80" bestFit="1" customWidth="1"/>
    <col min="6673" max="6912" width="9.140625" style="80"/>
    <col min="6913" max="6914" width="0" style="80" hidden="1" customWidth="1"/>
    <col min="6915" max="6915" width="81.7109375" style="80" customWidth="1"/>
    <col min="6916" max="6922" width="8.28515625" style="80" bestFit="1" customWidth="1"/>
    <col min="6923" max="6923" width="8.28515625" style="80" customWidth="1"/>
    <col min="6924" max="6924" width="8.28515625" style="80" bestFit="1" customWidth="1"/>
    <col min="6925" max="6927" width="8.28515625" style="80" customWidth="1"/>
    <col min="6928" max="6928" width="8.28515625" style="80" bestFit="1" customWidth="1"/>
    <col min="6929" max="7168" width="9.140625" style="80"/>
    <col min="7169" max="7170" width="0" style="80" hidden="1" customWidth="1"/>
    <col min="7171" max="7171" width="81.7109375" style="80" customWidth="1"/>
    <col min="7172" max="7178" width="8.28515625" style="80" bestFit="1" customWidth="1"/>
    <col min="7179" max="7179" width="8.28515625" style="80" customWidth="1"/>
    <col min="7180" max="7180" width="8.28515625" style="80" bestFit="1" customWidth="1"/>
    <col min="7181" max="7183" width="8.28515625" style="80" customWidth="1"/>
    <col min="7184" max="7184" width="8.28515625" style="80" bestFit="1" customWidth="1"/>
    <col min="7185" max="7424" width="9.140625" style="80"/>
    <col min="7425" max="7426" width="0" style="80" hidden="1" customWidth="1"/>
    <col min="7427" max="7427" width="81.7109375" style="80" customWidth="1"/>
    <col min="7428" max="7434" width="8.28515625" style="80" bestFit="1" customWidth="1"/>
    <col min="7435" max="7435" width="8.28515625" style="80" customWidth="1"/>
    <col min="7436" max="7436" width="8.28515625" style="80" bestFit="1" customWidth="1"/>
    <col min="7437" max="7439" width="8.28515625" style="80" customWidth="1"/>
    <col min="7440" max="7440" width="8.28515625" style="80" bestFit="1" customWidth="1"/>
    <col min="7441" max="7680" width="9.140625" style="80"/>
    <col min="7681" max="7682" width="0" style="80" hidden="1" customWidth="1"/>
    <col min="7683" max="7683" width="81.7109375" style="80" customWidth="1"/>
    <col min="7684" max="7690" width="8.28515625" style="80" bestFit="1" customWidth="1"/>
    <col min="7691" max="7691" width="8.28515625" style="80" customWidth="1"/>
    <col min="7692" max="7692" width="8.28515625" style="80" bestFit="1" customWidth="1"/>
    <col min="7693" max="7695" width="8.28515625" style="80" customWidth="1"/>
    <col min="7696" max="7696" width="8.28515625" style="80" bestFit="1" customWidth="1"/>
    <col min="7697" max="7936" width="9.140625" style="80"/>
    <col min="7937" max="7938" width="0" style="80" hidden="1" customWidth="1"/>
    <col min="7939" max="7939" width="81.7109375" style="80" customWidth="1"/>
    <col min="7940" max="7946" width="8.28515625" style="80" bestFit="1" customWidth="1"/>
    <col min="7947" max="7947" width="8.28515625" style="80" customWidth="1"/>
    <col min="7948" max="7948" width="8.28515625" style="80" bestFit="1" customWidth="1"/>
    <col min="7949" max="7951" width="8.28515625" style="80" customWidth="1"/>
    <col min="7952" max="7952" width="8.28515625" style="80" bestFit="1" customWidth="1"/>
    <col min="7953" max="8192" width="9.140625" style="80"/>
    <col min="8193" max="8194" width="0" style="80" hidden="1" customWidth="1"/>
    <col min="8195" max="8195" width="81.7109375" style="80" customWidth="1"/>
    <col min="8196" max="8202" width="8.28515625" style="80" bestFit="1" customWidth="1"/>
    <col min="8203" max="8203" width="8.28515625" style="80" customWidth="1"/>
    <col min="8204" max="8204" width="8.28515625" style="80" bestFit="1" customWidth="1"/>
    <col min="8205" max="8207" width="8.28515625" style="80" customWidth="1"/>
    <col min="8208" max="8208" width="8.28515625" style="80" bestFit="1" customWidth="1"/>
    <col min="8209" max="8448" width="9.140625" style="80"/>
    <col min="8449" max="8450" width="0" style="80" hidden="1" customWidth="1"/>
    <col min="8451" max="8451" width="81.7109375" style="80" customWidth="1"/>
    <col min="8452" max="8458" width="8.28515625" style="80" bestFit="1" customWidth="1"/>
    <col min="8459" max="8459" width="8.28515625" style="80" customWidth="1"/>
    <col min="8460" max="8460" width="8.28515625" style="80" bestFit="1" customWidth="1"/>
    <col min="8461" max="8463" width="8.28515625" style="80" customWidth="1"/>
    <col min="8464" max="8464" width="8.28515625" style="80" bestFit="1" customWidth="1"/>
    <col min="8465" max="8704" width="9.140625" style="80"/>
    <col min="8705" max="8706" width="0" style="80" hidden="1" customWidth="1"/>
    <col min="8707" max="8707" width="81.7109375" style="80" customWidth="1"/>
    <col min="8708" max="8714" width="8.28515625" style="80" bestFit="1" customWidth="1"/>
    <col min="8715" max="8715" width="8.28515625" style="80" customWidth="1"/>
    <col min="8716" max="8716" width="8.28515625" style="80" bestFit="1" customWidth="1"/>
    <col min="8717" max="8719" width="8.28515625" style="80" customWidth="1"/>
    <col min="8720" max="8720" width="8.28515625" style="80" bestFit="1" customWidth="1"/>
    <col min="8721" max="8960" width="9.140625" style="80"/>
    <col min="8961" max="8962" width="0" style="80" hidden="1" customWidth="1"/>
    <col min="8963" max="8963" width="81.7109375" style="80" customWidth="1"/>
    <col min="8964" max="8970" width="8.28515625" style="80" bestFit="1" customWidth="1"/>
    <col min="8971" max="8971" width="8.28515625" style="80" customWidth="1"/>
    <col min="8972" max="8972" width="8.28515625" style="80" bestFit="1" customWidth="1"/>
    <col min="8973" max="8975" width="8.28515625" style="80" customWidth="1"/>
    <col min="8976" max="8976" width="8.28515625" style="80" bestFit="1" customWidth="1"/>
    <col min="8977" max="9216" width="9.140625" style="80"/>
    <col min="9217" max="9218" width="0" style="80" hidden="1" customWidth="1"/>
    <col min="9219" max="9219" width="81.7109375" style="80" customWidth="1"/>
    <col min="9220" max="9226" width="8.28515625" style="80" bestFit="1" customWidth="1"/>
    <col min="9227" max="9227" width="8.28515625" style="80" customWidth="1"/>
    <col min="9228" max="9228" width="8.28515625" style="80" bestFit="1" customWidth="1"/>
    <col min="9229" max="9231" width="8.28515625" style="80" customWidth="1"/>
    <col min="9232" max="9232" width="8.28515625" style="80" bestFit="1" customWidth="1"/>
    <col min="9233" max="9472" width="9.140625" style="80"/>
    <col min="9473" max="9474" width="0" style="80" hidden="1" customWidth="1"/>
    <col min="9475" max="9475" width="81.7109375" style="80" customWidth="1"/>
    <col min="9476" max="9482" width="8.28515625" style="80" bestFit="1" customWidth="1"/>
    <col min="9483" max="9483" width="8.28515625" style="80" customWidth="1"/>
    <col min="9484" max="9484" width="8.28515625" style="80" bestFit="1" customWidth="1"/>
    <col min="9485" max="9487" width="8.28515625" style="80" customWidth="1"/>
    <col min="9488" max="9488" width="8.28515625" style="80" bestFit="1" customWidth="1"/>
    <col min="9489" max="9728" width="9.140625" style="80"/>
    <col min="9729" max="9730" width="0" style="80" hidden="1" customWidth="1"/>
    <col min="9731" max="9731" width="81.7109375" style="80" customWidth="1"/>
    <col min="9732" max="9738" width="8.28515625" style="80" bestFit="1" customWidth="1"/>
    <col min="9739" max="9739" width="8.28515625" style="80" customWidth="1"/>
    <col min="9740" max="9740" width="8.28515625" style="80" bestFit="1" customWidth="1"/>
    <col min="9741" max="9743" width="8.28515625" style="80" customWidth="1"/>
    <col min="9744" max="9744" width="8.28515625" style="80" bestFit="1" customWidth="1"/>
    <col min="9745" max="9984" width="9.140625" style="80"/>
    <col min="9985" max="9986" width="0" style="80" hidden="1" customWidth="1"/>
    <col min="9987" max="9987" width="81.7109375" style="80" customWidth="1"/>
    <col min="9988" max="9994" width="8.28515625" style="80" bestFit="1" customWidth="1"/>
    <col min="9995" max="9995" width="8.28515625" style="80" customWidth="1"/>
    <col min="9996" max="9996" width="8.28515625" style="80" bestFit="1" customWidth="1"/>
    <col min="9997" max="9999" width="8.28515625" style="80" customWidth="1"/>
    <col min="10000" max="10000" width="8.28515625" style="80" bestFit="1" customWidth="1"/>
    <col min="10001" max="10240" width="9.140625" style="80"/>
    <col min="10241" max="10242" width="0" style="80" hidden="1" customWidth="1"/>
    <col min="10243" max="10243" width="81.7109375" style="80" customWidth="1"/>
    <col min="10244" max="10250" width="8.28515625" style="80" bestFit="1" customWidth="1"/>
    <col min="10251" max="10251" width="8.28515625" style="80" customWidth="1"/>
    <col min="10252" max="10252" width="8.28515625" style="80" bestFit="1" customWidth="1"/>
    <col min="10253" max="10255" width="8.28515625" style="80" customWidth="1"/>
    <col min="10256" max="10256" width="8.28515625" style="80" bestFit="1" customWidth="1"/>
    <col min="10257" max="10496" width="9.140625" style="80"/>
    <col min="10497" max="10498" width="0" style="80" hidden="1" customWidth="1"/>
    <col min="10499" max="10499" width="81.7109375" style="80" customWidth="1"/>
    <col min="10500" max="10506" width="8.28515625" style="80" bestFit="1" customWidth="1"/>
    <col min="10507" max="10507" width="8.28515625" style="80" customWidth="1"/>
    <col min="10508" max="10508" width="8.28515625" style="80" bestFit="1" customWidth="1"/>
    <col min="10509" max="10511" width="8.28515625" style="80" customWidth="1"/>
    <col min="10512" max="10512" width="8.28515625" style="80" bestFit="1" customWidth="1"/>
    <col min="10513" max="10752" width="9.140625" style="80"/>
    <col min="10753" max="10754" width="0" style="80" hidden="1" customWidth="1"/>
    <col min="10755" max="10755" width="81.7109375" style="80" customWidth="1"/>
    <col min="10756" max="10762" width="8.28515625" style="80" bestFit="1" customWidth="1"/>
    <col min="10763" max="10763" width="8.28515625" style="80" customWidth="1"/>
    <col min="10764" max="10764" width="8.28515625" style="80" bestFit="1" customWidth="1"/>
    <col min="10765" max="10767" width="8.28515625" style="80" customWidth="1"/>
    <col min="10768" max="10768" width="8.28515625" style="80" bestFit="1" customWidth="1"/>
    <col min="10769" max="11008" width="9.140625" style="80"/>
    <col min="11009" max="11010" width="0" style="80" hidden="1" customWidth="1"/>
    <col min="11011" max="11011" width="81.7109375" style="80" customWidth="1"/>
    <col min="11012" max="11018" width="8.28515625" style="80" bestFit="1" customWidth="1"/>
    <col min="11019" max="11019" width="8.28515625" style="80" customWidth="1"/>
    <col min="11020" max="11020" width="8.28515625" style="80" bestFit="1" customWidth="1"/>
    <col min="11021" max="11023" width="8.28515625" style="80" customWidth="1"/>
    <col min="11024" max="11024" width="8.28515625" style="80" bestFit="1" customWidth="1"/>
    <col min="11025" max="11264" width="9.140625" style="80"/>
    <col min="11265" max="11266" width="0" style="80" hidden="1" customWidth="1"/>
    <col min="11267" max="11267" width="81.7109375" style="80" customWidth="1"/>
    <col min="11268" max="11274" width="8.28515625" style="80" bestFit="1" customWidth="1"/>
    <col min="11275" max="11275" width="8.28515625" style="80" customWidth="1"/>
    <col min="11276" max="11276" width="8.28515625" style="80" bestFit="1" customWidth="1"/>
    <col min="11277" max="11279" width="8.28515625" style="80" customWidth="1"/>
    <col min="11280" max="11280" width="8.28515625" style="80" bestFit="1" customWidth="1"/>
    <col min="11281" max="11520" width="9.140625" style="80"/>
    <col min="11521" max="11522" width="0" style="80" hidden="1" customWidth="1"/>
    <col min="11523" max="11523" width="81.7109375" style="80" customWidth="1"/>
    <col min="11524" max="11530" width="8.28515625" style="80" bestFit="1" customWidth="1"/>
    <col min="11531" max="11531" width="8.28515625" style="80" customWidth="1"/>
    <col min="11532" max="11532" width="8.28515625" style="80" bestFit="1" customWidth="1"/>
    <col min="11533" max="11535" width="8.28515625" style="80" customWidth="1"/>
    <col min="11536" max="11536" width="8.28515625" style="80" bestFit="1" customWidth="1"/>
    <col min="11537" max="11776" width="9.140625" style="80"/>
    <col min="11777" max="11778" width="0" style="80" hidden="1" customWidth="1"/>
    <col min="11779" max="11779" width="81.7109375" style="80" customWidth="1"/>
    <col min="11780" max="11786" width="8.28515625" style="80" bestFit="1" customWidth="1"/>
    <col min="11787" max="11787" width="8.28515625" style="80" customWidth="1"/>
    <col min="11788" max="11788" width="8.28515625" style="80" bestFit="1" customWidth="1"/>
    <col min="11789" max="11791" width="8.28515625" style="80" customWidth="1"/>
    <col min="11792" max="11792" width="8.28515625" style="80" bestFit="1" customWidth="1"/>
    <col min="11793" max="12032" width="9.140625" style="80"/>
    <col min="12033" max="12034" width="0" style="80" hidden="1" customWidth="1"/>
    <col min="12035" max="12035" width="81.7109375" style="80" customWidth="1"/>
    <col min="12036" max="12042" width="8.28515625" style="80" bestFit="1" customWidth="1"/>
    <col min="12043" max="12043" width="8.28515625" style="80" customWidth="1"/>
    <col min="12044" max="12044" width="8.28515625" style="80" bestFit="1" customWidth="1"/>
    <col min="12045" max="12047" width="8.28515625" style="80" customWidth="1"/>
    <col min="12048" max="12048" width="8.28515625" style="80" bestFit="1" customWidth="1"/>
    <col min="12049" max="12288" width="9.140625" style="80"/>
    <col min="12289" max="12290" width="0" style="80" hidden="1" customWidth="1"/>
    <col min="12291" max="12291" width="81.7109375" style="80" customWidth="1"/>
    <col min="12292" max="12298" width="8.28515625" style="80" bestFit="1" customWidth="1"/>
    <col min="12299" max="12299" width="8.28515625" style="80" customWidth="1"/>
    <col min="12300" max="12300" width="8.28515625" style="80" bestFit="1" customWidth="1"/>
    <col min="12301" max="12303" width="8.28515625" style="80" customWidth="1"/>
    <col min="12304" max="12304" width="8.28515625" style="80" bestFit="1" customWidth="1"/>
    <col min="12305" max="12544" width="9.140625" style="80"/>
    <col min="12545" max="12546" width="0" style="80" hidden="1" customWidth="1"/>
    <col min="12547" max="12547" width="81.7109375" style="80" customWidth="1"/>
    <col min="12548" max="12554" width="8.28515625" style="80" bestFit="1" customWidth="1"/>
    <col min="12555" max="12555" width="8.28515625" style="80" customWidth="1"/>
    <col min="12556" max="12556" width="8.28515625" style="80" bestFit="1" customWidth="1"/>
    <col min="12557" max="12559" width="8.28515625" style="80" customWidth="1"/>
    <col min="12560" max="12560" width="8.28515625" style="80" bestFit="1" customWidth="1"/>
    <col min="12561" max="12800" width="9.140625" style="80"/>
    <col min="12801" max="12802" width="0" style="80" hidden="1" customWidth="1"/>
    <col min="12803" max="12803" width="81.7109375" style="80" customWidth="1"/>
    <col min="12804" max="12810" width="8.28515625" style="80" bestFit="1" customWidth="1"/>
    <col min="12811" max="12811" width="8.28515625" style="80" customWidth="1"/>
    <col min="12812" max="12812" width="8.28515625" style="80" bestFit="1" customWidth="1"/>
    <col min="12813" max="12815" width="8.28515625" style="80" customWidth="1"/>
    <col min="12816" max="12816" width="8.28515625" style="80" bestFit="1" customWidth="1"/>
    <col min="12817" max="13056" width="9.140625" style="80"/>
    <col min="13057" max="13058" width="0" style="80" hidden="1" customWidth="1"/>
    <col min="13059" max="13059" width="81.7109375" style="80" customWidth="1"/>
    <col min="13060" max="13066" width="8.28515625" style="80" bestFit="1" customWidth="1"/>
    <col min="13067" max="13067" width="8.28515625" style="80" customWidth="1"/>
    <col min="13068" max="13068" width="8.28515625" style="80" bestFit="1" customWidth="1"/>
    <col min="13069" max="13071" width="8.28515625" style="80" customWidth="1"/>
    <col min="13072" max="13072" width="8.28515625" style="80" bestFit="1" customWidth="1"/>
    <col min="13073" max="13312" width="9.140625" style="80"/>
    <col min="13313" max="13314" width="0" style="80" hidden="1" customWidth="1"/>
    <col min="13315" max="13315" width="81.7109375" style="80" customWidth="1"/>
    <col min="13316" max="13322" width="8.28515625" style="80" bestFit="1" customWidth="1"/>
    <col min="13323" max="13323" width="8.28515625" style="80" customWidth="1"/>
    <col min="13324" max="13324" width="8.28515625" style="80" bestFit="1" customWidth="1"/>
    <col min="13325" max="13327" width="8.28515625" style="80" customWidth="1"/>
    <col min="13328" max="13328" width="8.28515625" style="80" bestFit="1" customWidth="1"/>
    <col min="13329" max="13568" width="9.140625" style="80"/>
    <col min="13569" max="13570" width="0" style="80" hidden="1" customWidth="1"/>
    <col min="13571" max="13571" width="81.7109375" style="80" customWidth="1"/>
    <col min="13572" max="13578" width="8.28515625" style="80" bestFit="1" customWidth="1"/>
    <col min="13579" max="13579" width="8.28515625" style="80" customWidth="1"/>
    <col min="13580" max="13580" width="8.28515625" style="80" bestFit="1" customWidth="1"/>
    <col min="13581" max="13583" width="8.28515625" style="80" customWidth="1"/>
    <col min="13584" max="13584" width="8.28515625" style="80" bestFit="1" customWidth="1"/>
    <col min="13585" max="13824" width="9.140625" style="80"/>
    <col min="13825" max="13826" width="0" style="80" hidden="1" customWidth="1"/>
    <col min="13827" max="13827" width="81.7109375" style="80" customWidth="1"/>
    <col min="13828" max="13834" width="8.28515625" style="80" bestFit="1" customWidth="1"/>
    <col min="13835" max="13835" width="8.28515625" style="80" customWidth="1"/>
    <col min="13836" max="13836" width="8.28515625" style="80" bestFit="1" customWidth="1"/>
    <col min="13837" max="13839" width="8.28515625" style="80" customWidth="1"/>
    <col min="13840" max="13840" width="8.28515625" style="80" bestFit="1" customWidth="1"/>
    <col min="13841" max="14080" width="9.140625" style="80"/>
    <col min="14081" max="14082" width="0" style="80" hidden="1" customWidth="1"/>
    <col min="14083" max="14083" width="81.7109375" style="80" customWidth="1"/>
    <col min="14084" max="14090" width="8.28515625" style="80" bestFit="1" customWidth="1"/>
    <col min="14091" max="14091" width="8.28515625" style="80" customWidth="1"/>
    <col min="14092" max="14092" width="8.28515625" style="80" bestFit="1" customWidth="1"/>
    <col min="14093" max="14095" width="8.28515625" style="80" customWidth="1"/>
    <col min="14096" max="14096" width="8.28515625" style="80" bestFit="1" customWidth="1"/>
    <col min="14097" max="14336" width="9.140625" style="80"/>
    <col min="14337" max="14338" width="0" style="80" hidden="1" customWidth="1"/>
    <col min="14339" max="14339" width="81.7109375" style="80" customWidth="1"/>
    <col min="14340" max="14346" width="8.28515625" style="80" bestFit="1" customWidth="1"/>
    <col min="14347" max="14347" width="8.28515625" style="80" customWidth="1"/>
    <col min="14348" max="14348" width="8.28515625" style="80" bestFit="1" customWidth="1"/>
    <col min="14349" max="14351" width="8.28515625" style="80" customWidth="1"/>
    <col min="14352" max="14352" width="8.28515625" style="80" bestFit="1" customWidth="1"/>
    <col min="14353" max="14592" width="9.140625" style="80"/>
    <col min="14593" max="14594" width="0" style="80" hidden="1" customWidth="1"/>
    <col min="14595" max="14595" width="81.7109375" style="80" customWidth="1"/>
    <col min="14596" max="14602" width="8.28515625" style="80" bestFit="1" customWidth="1"/>
    <col min="14603" max="14603" width="8.28515625" style="80" customWidth="1"/>
    <col min="14604" max="14604" width="8.28515625" style="80" bestFit="1" customWidth="1"/>
    <col min="14605" max="14607" width="8.28515625" style="80" customWidth="1"/>
    <col min="14608" max="14608" width="8.28515625" style="80" bestFit="1" customWidth="1"/>
    <col min="14609" max="14848" width="9.140625" style="80"/>
    <col min="14849" max="14850" width="0" style="80" hidden="1" customWidth="1"/>
    <col min="14851" max="14851" width="81.7109375" style="80" customWidth="1"/>
    <col min="14852" max="14858" width="8.28515625" style="80" bestFit="1" customWidth="1"/>
    <col min="14859" max="14859" width="8.28515625" style="80" customWidth="1"/>
    <col min="14860" max="14860" width="8.28515625" style="80" bestFit="1" customWidth="1"/>
    <col min="14861" max="14863" width="8.28515625" style="80" customWidth="1"/>
    <col min="14864" max="14864" width="8.28515625" style="80" bestFit="1" customWidth="1"/>
    <col min="14865" max="15104" width="9.140625" style="80"/>
    <col min="15105" max="15106" width="0" style="80" hidden="1" customWidth="1"/>
    <col min="15107" max="15107" width="81.7109375" style="80" customWidth="1"/>
    <col min="15108" max="15114" width="8.28515625" style="80" bestFit="1" customWidth="1"/>
    <col min="15115" max="15115" width="8.28515625" style="80" customWidth="1"/>
    <col min="15116" max="15116" width="8.28515625" style="80" bestFit="1" customWidth="1"/>
    <col min="15117" max="15119" width="8.28515625" style="80" customWidth="1"/>
    <col min="15120" max="15120" width="8.28515625" style="80" bestFit="1" customWidth="1"/>
    <col min="15121" max="15360" width="9.140625" style="80"/>
    <col min="15361" max="15362" width="0" style="80" hidden="1" customWidth="1"/>
    <col min="15363" max="15363" width="81.7109375" style="80" customWidth="1"/>
    <col min="15364" max="15370" width="8.28515625" style="80" bestFit="1" customWidth="1"/>
    <col min="15371" max="15371" width="8.28515625" style="80" customWidth="1"/>
    <col min="15372" max="15372" width="8.28515625" style="80" bestFit="1" customWidth="1"/>
    <col min="15373" max="15375" width="8.28515625" style="80" customWidth="1"/>
    <col min="15376" max="15376" width="8.28515625" style="80" bestFit="1" customWidth="1"/>
    <col min="15377" max="15616" width="9.140625" style="80"/>
    <col min="15617" max="15618" width="0" style="80" hidden="1" customWidth="1"/>
    <col min="15619" max="15619" width="81.7109375" style="80" customWidth="1"/>
    <col min="15620" max="15626" width="8.28515625" style="80" bestFit="1" customWidth="1"/>
    <col min="15627" max="15627" width="8.28515625" style="80" customWidth="1"/>
    <col min="15628" max="15628" width="8.28515625" style="80" bestFit="1" customWidth="1"/>
    <col min="15629" max="15631" width="8.28515625" style="80" customWidth="1"/>
    <col min="15632" max="15632" width="8.28515625" style="80" bestFit="1" customWidth="1"/>
    <col min="15633" max="15872" width="9.140625" style="80"/>
    <col min="15873" max="15874" width="0" style="80" hidden="1" customWidth="1"/>
    <col min="15875" max="15875" width="81.7109375" style="80" customWidth="1"/>
    <col min="15876" max="15882" width="8.28515625" style="80" bestFit="1" customWidth="1"/>
    <col min="15883" max="15883" width="8.28515625" style="80" customWidth="1"/>
    <col min="15884" max="15884" width="8.28515625" style="80" bestFit="1" customWidth="1"/>
    <col min="15885" max="15887" width="8.28515625" style="80" customWidth="1"/>
    <col min="15888" max="15888" width="8.28515625" style="80" bestFit="1" customWidth="1"/>
    <col min="15889" max="16128" width="9.140625" style="80"/>
    <col min="16129" max="16130" width="0" style="80" hidden="1" customWidth="1"/>
    <col min="16131" max="16131" width="81.7109375" style="80" customWidth="1"/>
    <col min="16132" max="16138" width="8.28515625" style="80" bestFit="1" customWidth="1"/>
    <col min="16139" max="16139" width="8.28515625" style="80" customWidth="1"/>
    <col min="16140" max="16140" width="8.28515625" style="80" bestFit="1" customWidth="1"/>
    <col min="16141" max="16143" width="8.28515625" style="80" customWidth="1"/>
    <col min="16144" max="16144" width="8.28515625" style="80" bestFit="1" customWidth="1"/>
    <col min="16145" max="16384" width="9.140625" style="80"/>
  </cols>
  <sheetData>
    <row r="1" spans="1:16" ht="15" customHeight="1" x14ac:dyDescent="0.2">
      <c r="A1" s="641"/>
      <c r="B1" s="641"/>
      <c r="C1" s="794"/>
      <c r="D1" s="794"/>
      <c r="E1" s="794"/>
      <c r="F1" s="794"/>
      <c r="G1" s="794"/>
      <c r="H1" s="794"/>
      <c r="I1" s="794"/>
      <c r="J1" s="794"/>
      <c r="K1" s="794"/>
      <c r="L1" s="794"/>
      <c r="M1" s="794"/>
      <c r="N1" s="794"/>
      <c r="O1" s="794"/>
      <c r="P1" s="794"/>
    </row>
    <row r="2" spans="1:16" ht="15" customHeight="1" x14ac:dyDescent="0.2">
      <c r="A2" s="789" t="s">
        <v>853</v>
      </c>
      <c r="B2" s="789"/>
      <c r="C2" s="789"/>
      <c r="D2" s="789"/>
      <c r="E2" s="789"/>
      <c r="F2" s="789"/>
      <c r="G2" s="789"/>
      <c r="H2" s="789"/>
      <c r="I2" s="789"/>
      <c r="J2" s="789"/>
      <c r="K2" s="789"/>
      <c r="L2" s="789"/>
      <c r="M2" s="789"/>
      <c r="N2" s="789"/>
      <c r="O2" s="789"/>
      <c r="P2" s="789"/>
    </row>
    <row r="3" spans="1:16" ht="15" customHeight="1" x14ac:dyDescent="0.2">
      <c r="A3" s="641"/>
      <c r="B3" s="641"/>
      <c r="C3" s="789" t="s">
        <v>523</v>
      </c>
      <c r="D3" s="789"/>
      <c r="E3" s="789"/>
      <c r="F3" s="789"/>
      <c r="G3" s="789"/>
      <c r="H3" s="789"/>
      <c r="I3" s="789"/>
      <c r="J3" s="789"/>
      <c r="K3" s="789"/>
      <c r="L3" s="789"/>
      <c r="M3" s="789"/>
      <c r="N3" s="789"/>
      <c r="O3" s="789"/>
      <c r="P3" s="789"/>
    </row>
    <row r="4" spans="1:16" ht="15" customHeight="1" x14ac:dyDescent="0.2">
      <c r="A4" s="795"/>
      <c r="B4" s="789"/>
      <c r="C4" s="789"/>
      <c r="D4" s="789"/>
      <c r="E4" s="789"/>
      <c r="F4" s="789"/>
      <c r="G4" s="789"/>
      <c r="H4" s="789"/>
      <c r="I4" s="789"/>
      <c r="J4" s="789"/>
      <c r="K4" s="789"/>
      <c r="L4" s="789"/>
      <c r="M4" s="789"/>
      <c r="N4" s="789"/>
      <c r="O4" s="789"/>
      <c r="P4" s="789"/>
    </row>
    <row r="5" spans="1:16" s="83" customFormat="1" ht="15" customHeight="1" thickBot="1" x14ac:dyDescent="0.25">
      <c r="A5" s="81"/>
      <c r="B5" s="82"/>
      <c r="C5" s="82"/>
      <c r="D5" s="82"/>
      <c r="E5" s="82"/>
      <c r="F5" s="82"/>
      <c r="G5" s="82"/>
      <c r="H5" s="82"/>
      <c r="I5" s="82"/>
      <c r="J5" s="82"/>
      <c r="K5" s="82"/>
      <c r="L5" s="82"/>
      <c r="M5" s="82"/>
      <c r="N5" s="82"/>
      <c r="O5" s="82"/>
      <c r="P5" s="82"/>
    </row>
    <row r="6" spans="1:16" s="86" customFormat="1" ht="30" customHeight="1" thickTop="1" thickBot="1" x14ac:dyDescent="0.3">
      <c r="A6" s="52"/>
      <c r="B6" s="52"/>
      <c r="C6" s="84"/>
      <c r="D6" s="55" t="s">
        <v>447</v>
      </c>
      <c r="E6" s="55" t="s">
        <v>448</v>
      </c>
      <c r="F6" s="55" t="s">
        <v>449</v>
      </c>
      <c r="G6" s="55" t="s">
        <v>450</v>
      </c>
      <c r="H6" s="55" t="s">
        <v>451</v>
      </c>
      <c r="I6" s="85" t="s">
        <v>452</v>
      </c>
      <c r="J6" s="85" t="s">
        <v>453</v>
      </c>
      <c r="K6" s="85" t="s">
        <v>454</v>
      </c>
      <c r="L6" s="85" t="s">
        <v>455</v>
      </c>
      <c r="M6" s="85" t="s">
        <v>456</v>
      </c>
      <c r="N6" s="85" t="s">
        <v>457</v>
      </c>
      <c r="O6" s="85" t="s">
        <v>458</v>
      </c>
      <c r="P6" s="55" t="s">
        <v>459</v>
      </c>
    </row>
    <row r="7" spans="1:16" ht="15" customHeight="1" thickTop="1" thickBot="1" x14ac:dyDescent="0.25">
      <c r="A7" s="52"/>
      <c r="B7" s="52"/>
      <c r="C7" s="52"/>
      <c r="D7" s="52"/>
      <c r="E7" s="52"/>
      <c r="F7" s="52"/>
      <c r="G7" s="52"/>
      <c r="H7" s="52"/>
      <c r="I7" s="52"/>
      <c r="J7" s="52"/>
      <c r="K7" s="52"/>
      <c r="L7" s="52"/>
      <c r="M7" s="52"/>
      <c r="N7" s="52"/>
      <c r="O7" s="52"/>
      <c r="P7" s="52"/>
    </row>
    <row r="8" spans="1:16" s="91" customFormat="1" ht="15" customHeight="1" thickTop="1" thickBot="1" x14ac:dyDescent="0.3">
      <c r="A8" s="52"/>
      <c r="B8" s="87"/>
      <c r="C8" s="88" t="s">
        <v>331</v>
      </c>
      <c r="D8" s="89"/>
      <c r="E8" s="89"/>
      <c r="F8" s="89"/>
      <c r="G8" s="89"/>
      <c r="H8" s="89"/>
      <c r="I8" s="90"/>
      <c r="J8" s="90"/>
      <c r="K8" s="90"/>
      <c r="L8" s="90"/>
      <c r="M8" s="90"/>
      <c r="N8" s="90"/>
      <c r="O8" s="90"/>
      <c r="P8" s="90"/>
    </row>
    <row r="9" spans="1:16" ht="15" customHeight="1" thickTop="1" x14ac:dyDescent="0.2">
      <c r="A9" s="52" t="s">
        <v>524</v>
      </c>
      <c r="B9" s="92" t="s">
        <v>525</v>
      </c>
      <c r="C9" s="93" t="s">
        <v>526</v>
      </c>
      <c r="D9" s="94">
        <v>7.0000000000000007E-2</v>
      </c>
      <c r="E9" s="94">
        <v>6.8699999999999997E-2</v>
      </c>
      <c r="F9" s="94">
        <v>7.5700000000000003E-2</v>
      </c>
      <c r="G9" s="94">
        <v>7.2700000000000001E-2</v>
      </c>
      <c r="H9" s="94">
        <v>8.09E-2</v>
      </c>
      <c r="I9" s="94">
        <v>8.2199999999999995E-2</v>
      </c>
      <c r="J9" s="94">
        <v>6.6100000000000006E-2</v>
      </c>
      <c r="K9" s="94">
        <v>9.0499999999999997E-2</v>
      </c>
      <c r="L9" s="94">
        <v>9.06E-2</v>
      </c>
      <c r="M9" s="94">
        <v>8.9399999999999993E-2</v>
      </c>
      <c r="N9" s="94">
        <v>9.7299999999999998E-2</v>
      </c>
      <c r="O9" s="94">
        <v>6.0651240949795474E-2</v>
      </c>
      <c r="P9" s="94">
        <v>7.9500000000000001E-2</v>
      </c>
    </row>
    <row r="10" spans="1:16" ht="15" customHeight="1" thickBot="1" x14ac:dyDescent="0.25">
      <c r="A10" s="52" t="s">
        <v>524</v>
      </c>
      <c r="B10" s="92" t="s">
        <v>527</v>
      </c>
      <c r="C10" s="93" t="s">
        <v>528</v>
      </c>
      <c r="D10" s="94">
        <v>0.78879999999999995</v>
      </c>
      <c r="E10" s="94">
        <v>0.80459999999999998</v>
      </c>
      <c r="F10" s="94">
        <v>0.80469999999999997</v>
      </c>
      <c r="G10" s="94">
        <v>0.81559999999999999</v>
      </c>
      <c r="H10" s="94">
        <v>0.82799999999999996</v>
      </c>
      <c r="I10" s="94">
        <v>0.83169999999999999</v>
      </c>
      <c r="J10" s="94">
        <v>0.81040000000000001</v>
      </c>
      <c r="K10" s="94">
        <v>0.77400000000000002</v>
      </c>
      <c r="L10" s="94">
        <v>0.76970000000000005</v>
      </c>
      <c r="M10" s="94">
        <v>0.75019999999999998</v>
      </c>
      <c r="N10" s="94">
        <v>0.748</v>
      </c>
      <c r="O10" s="94">
        <v>0.78128840378952402</v>
      </c>
      <c r="P10" s="94">
        <v>0.76659999999999995</v>
      </c>
    </row>
    <row r="11" spans="1:16" s="96" customFormat="1" ht="15" customHeight="1" thickTop="1" thickBot="1" x14ac:dyDescent="0.25">
      <c r="A11" s="52"/>
      <c r="B11" s="87"/>
      <c r="C11" s="88" t="s">
        <v>334</v>
      </c>
      <c r="D11" s="89"/>
      <c r="E11" s="89"/>
      <c r="F11" s="89"/>
      <c r="G11" s="89"/>
      <c r="H11" s="89"/>
      <c r="I11" s="90"/>
      <c r="J11" s="90"/>
      <c r="K11" s="90"/>
      <c r="L11" s="90"/>
      <c r="M11" s="90"/>
      <c r="N11" s="90"/>
      <c r="O11" s="95"/>
      <c r="P11" s="95"/>
    </row>
    <row r="12" spans="1:16" s="86" customFormat="1" ht="15" customHeight="1" thickTop="1" x14ac:dyDescent="0.25">
      <c r="A12" s="52" t="s">
        <v>524</v>
      </c>
      <c r="B12" s="92" t="s">
        <v>529</v>
      </c>
      <c r="C12" s="93" t="s">
        <v>530</v>
      </c>
      <c r="D12" s="94">
        <v>0.74170000000000003</v>
      </c>
      <c r="E12" s="94">
        <v>0.75900000000000001</v>
      </c>
      <c r="F12" s="94">
        <v>0.76639999999999997</v>
      </c>
      <c r="G12" s="94">
        <v>0.81</v>
      </c>
      <c r="H12" s="94">
        <v>0.80200000000000005</v>
      </c>
      <c r="I12" s="94">
        <v>0.75890000000000002</v>
      </c>
      <c r="J12" s="94">
        <v>0.65659999999999996</v>
      </c>
      <c r="K12" s="94">
        <v>0.70989999999999998</v>
      </c>
      <c r="L12" s="94">
        <v>0.66579999999999995</v>
      </c>
      <c r="M12" s="94">
        <v>0.38829999999999998</v>
      </c>
      <c r="N12" s="94">
        <v>0.3962</v>
      </c>
      <c r="O12" s="94">
        <v>0.63428875990334888</v>
      </c>
      <c r="P12" s="94">
        <v>0.6351</v>
      </c>
    </row>
    <row r="13" spans="1:16" s="98" customFormat="1" ht="15" customHeight="1" x14ac:dyDescent="0.25">
      <c r="A13" s="52" t="s">
        <v>524</v>
      </c>
      <c r="B13" s="92" t="s">
        <v>531</v>
      </c>
      <c r="C13" s="93" t="s">
        <v>532</v>
      </c>
      <c r="D13" s="97">
        <v>0.75449999999999995</v>
      </c>
      <c r="E13" s="94">
        <v>0.76160000000000005</v>
      </c>
      <c r="F13" s="94">
        <v>0.7681</v>
      </c>
      <c r="G13" s="94">
        <v>0.81</v>
      </c>
      <c r="H13" s="94">
        <v>0.80200000000000005</v>
      </c>
      <c r="I13" s="94">
        <v>0.77790000000000004</v>
      </c>
      <c r="J13" s="94">
        <v>0.71050000000000002</v>
      </c>
      <c r="K13" s="94">
        <v>0.73199999999999998</v>
      </c>
      <c r="L13" s="94">
        <v>0.67410000000000003</v>
      </c>
      <c r="M13" s="94">
        <v>0.59089999999999998</v>
      </c>
      <c r="N13" s="94">
        <v>0.63970000000000005</v>
      </c>
      <c r="O13" s="94">
        <v>0.67426228862016624</v>
      </c>
      <c r="P13" s="94">
        <v>0.68289999999999995</v>
      </c>
    </row>
    <row r="14" spans="1:16" s="98" customFormat="1" ht="15" customHeight="1" x14ac:dyDescent="0.25">
      <c r="A14" s="52"/>
      <c r="B14" s="92"/>
      <c r="C14" s="93" t="s">
        <v>533</v>
      </c>
      <c r="D14" s="94">
        <v>8.2600000000000007E-2</v>
      </c>
      <c r="E14" s="94">
        <v>8.8200000000000001E-2</v>
      </c>
      <c r="F14" s="94">
        <v>8.1799999999999998E-2</v>
      </c>
      <c r="G14" s="94">
        <v>5.3699999999999998E-2</v>
      </c>
      <c r="H14" s="94">
        <v>7.0000000000000007E-2</v>
      </c>
      <c r="I14" s="94">
        <v>8.3400000000000002E-2</v>
      </c>
      <c r="J14" s="94">
        <v>0.1613</v>
      </c>
      <c r="K14" s="94">
        <v>0.13669999999999999</v>
      </c>
      <c r="L14" s="94">
        <v>0.19789999999999999</v>
      </c>
      <c r="M14" s="94">
        <v>0.27350000000000002</v>
      </c>
      <c r="N14" s="94">
        <v>0.2258</v>
      </c>
      <c r="O14" s="94">
        <v>0.19260803861116452</v>
      </c>
      <c r="P14" s="94">
        <v>0.17799999999999999</v>
      </c>
    </row>
    <row r="15" spans="1:16" s="98" customFormat="1" ht="15" customHeight="1" thickBot="1" x14ac:dyDescent="0.3">
      <c r="A15" s="52" t="s">
        <v>524</v>
      </c>
      <c r="B15" s="92" t="s">
        <v>534</v>
      </c>
      <c r="C15" s="93" t="s">
        <v>535</v>
      </c>
      <c r="D15" s="94">
        <v>8.8999999999999999E-3</v>
      </c>
      <c r="E15" s="94">
        <v>8.5000000000000006E-3</v>
      </c>
      <c r="F15" s="94">
        <v>1.09E-2</v>
      </c>
      <c r="G15" s="94">
        <v>2.5399999999999999E-2</v>
      </c>
      <c r="H15" s="94">
        <v>2.75E-2</v>
      </c>
      <c r="I15" s="94">
        <v>2.3099999999999999E-2</v>
      </c>
      <c r="J15" s="94">
        <v>1.7000000000000001E-2</v>
      </c>
      <c r="K15" s="94">
        <v>1.14E-2</v>
      </c>
      <c r="L15" s="94">
        <v>1.7000000000000001E-2</v>
      </c>
      <c r="M15" s="94">
        <v>1.5299999999999999E-2</v>
      </c>
      <c r="N15" s="94">
        <v>1.5699999999999999E-2</v>
      </c>
      <c r="O15" s="94">
        <v>1.3096742362654398E-2</v>
      </c>
      <c r="P15" s="94">
        <v>1.2800000000000001E-2</v>
      </c>
    </row>
    <row r="16" spans="1:16" s="96" customFormat="1" ht="15" customHeight="1" thickTop="1" thickBot="1" x14ac:dyDescent="0.25">
      <c r="A16" s="52"/>
      <c r="B16" s="87"/>
      <c r="C16" s="88" t="s">
        <v>536</v>
      </c>
      <c r="D16" s="89"/>
      <c r="E16" s="89"/>
      <c r="F16" s="89"/>
      <c r="G16" s="89"/>
      <c r="H16" s="89"/>
      <c r="I16" s="90"/>
      <c r="J16" s="90"/>
      <c r="K16" s="90"/>
      <c r="L16" s="90"/>
      <c r="M16" s="90"/>
      <c r="N16" s="90"/>
      <c r="O16" s="95"/>
      <c r="P16" s="95"/>
    </row>
    <row r="17" spans="1:16" s="86" customFormat="1" ht="15" customHeight="1" thickTop="1" x14ac:dyDescent="0.25">
      <c r="A17" s="52" t="s">
        <v>524</v>
      </c>
      <c r="B17" s="92" t="s">
        <v>537</v>
      </c>
      <c r="C17" s="93" t="s">
        <v>538</v>
      </c>
      <c r="D17" s="94">
        <v>0.67959999999999998</v>
      </c>
      <c r="E17" s="94">
        <v>0.71619999999999995</v>
      </c>
      <c r="F17" s="94">
        <v>0.72950000000000004</v>
      </c>
      <c r="G17" s="94">
        <v>0.7429</v>
      </c>
      <c r="H17" s="94">
        <v>0.752</v>
      </c>
      <c r="I17" s="94">
        <v>0.755</v>
      </c>
      <c r="J17" s="94">
        <v>0.73619999999999997</v>
      </c>
      <c r="K17" s="94">
        <v>0.73329999999999995</v>
      </c>
      <c r="L17" s="94">
        <v>0.71830000000000005</v>
      </c>
      <c r="M17" s="94">
        <v>0.61180000000000001</v>
      </c>
      <c r="N17" s="94">
        <v>0.63429999999999997</v>
      </c>
      <c r="O17" s="94">
        <v>0.62991385105915743</v>
      </c>
      <c r="P17" s="94">
        <v>0.63560000000000005</v>
      </c>
    </row>
    <row r="18" spans="1:16" s="98" customFormat="1" ht="15" customHeight="1" x14ac:dyDescent="0.25">
      <c r="A18" s="52" t="s">
        <v>524</v>
      </c>
      <c r="B18" s="92" t="s">
        <v>539</v>
      </c>
      <c r="C18" s="93" t="s">
        <v>540</v>
      </c>
      <c r="D18" s="94">
        <v>0.32040000000000002</v>
      </c>
      <c r="E18" s="94">
        <v>0.2838</v>
      </c>
      <c r="F18" s="94">
        <v>0.27050000000000002</v>
      </c>
      <c r="G18" s="94">
        <v>0.2571</v>
      </c>
      <c r="H18" s="94">
        <v>0.248</v>
      </c>
      <c r="I18" s="94">
        <v>0.245</v>
      </c>
      <c r="J18" s="94">
        <v>0.26379999999999998</v>
      </c>
      <c r="K18" s="94">
        <v>0.26669999999999999</v>
      </c>
      <c r="L18" s="94">
        <v>0.28170000000000001</v>
      </c>
      <c r="M18" s="94">
        <v>0.38819999999999999</v>
      </c>
      <c r="N18" s="94">
        <v>0.36570000000000003</v>
      </c>
      <c r="O18" s="94">
        <v>0.37008614894084257</v>
      </c>
      <c r="P18" s="94">
        <v>0.3644</v>
      </c>
    </row>
    <row r="19" spans="1:16" s="98" customFormat="1" ht="15" customHeight="1" thickBot="1" x14ac:dyDescent="0.3">
      <c r="A19" s="52" t="s">
        <v>524</v>
      </c>
      <c r="B19" s="92" t="s">
        <v>541</v>
      </c>
      <c r="C19" s="93" t="s">
        <v>542</v>
      </c>
      <c r="D19" s="99">
        <v>728.85479999999995</v>
      </c>
      <c r="E19" s="99">
        <v>988.96460000000002</v>
      </c>
      <c r="F19" s="99">
        <v>923.3723</v>
      </c>
      <c r="G19" s="99">
        <v>651.40740000000005</v>
      </c>
      <c r="H19" s="99">
        <v>996.94899999999996</v>
      </c>
      <c r="I19" s="99">
        <v>918.80640000000005</v>
      </c>
      <c r="J19" s="99">
        <v>894.87699999999995</v>
      </c>
      <c r="K19" s="99">
        <v>860.78020000000004</v>
      </c>
      <c r="L19" s="99">
        <v>830.45360000000005</v>
      </c>
      <c r="M19" s="99">
        <v>566.51199999999994</v>
      </c>
      <c r="N19" s="99">
        <v>625.39649999999995</v>
      </c>
      <c r="O19" s="100">
        <v>770.02462129952096</v>
      </c>
      <c r="P19" s="100">
        <v>763</v>
      </c>
    </row>
    <row r="20" spans="1:16" s="96" customFormat="1" ht="15" customHeight="1" thickTop="1" thickBot="1" x14ac:dyDescent="0.25">
      <c r="A20" s="52"/>
      <c r="B20" s="87"/>
      <c r="C20" s="88" t="s">
        <v>543</v>
      </c>
      <c r="D20" s="89"/>
      <c r="E20" s="89"/>
      <c r="F20" s="89"/>
      <c r="G20" s="89"/>
      <c r="H20" s="89"/>
      <c r="I20" s="90"/>
      <c r="J20" s="90"/>
      <c r="K20" s="90"/>
      <c r="L20" s="90"/>
      <c r="M20" s="90"/>
      <c r="N20" s="90"/>
      <c r="O20" s="101"/>
      <c r="P20" s="101"/>
    </row>
    <row r="21" spans="1:16" s="86" customFormat="1" ht="15" customHeight="1" thickTop="1" x14ac:dyDescent="0.25">
      <c r="A21" s="52" t="s">
        <v>524</v>
      </c>
      <c r="B21" s="92" t="s">
        <v>544</v>
      </c>
      <c r="C21" s="93" t="s">
        <v>545</v>
      </c>
      <c r="D21" s="94">
        <v>0.98660000000000003</v>
      </c>
      <c r="E21" s="94">
        <v>0.98219999999999996</v>
      </c>
      <c r="F21" s="94">
        <v>0.97599999999999998</v>
      </c>
      <c r="G21" s="94">
        <v>0.97260000000000002</v>
      </c>
      <c r="H21" s="94">
        <v>0.97099999999999997</v>
      </c>
      <c r="I21" s="94">
        <v>0.9647</v>
      </c>
      <c r="J21" s="94">
        <v>0.96550000000000002</v>
      </c>
      <c r="K21" s="94">
        <v>0.97089999999999999</v>
      </c>
      <c r="L21" s="94">
        <v>0.97070000000000001</v>
      </c>
      <c r="M21" s="94">
        <v>0.95179999999999998</v>
      </c>
      <c r="N21" s="94">
        <v>0.94079999999999997</v>
      </c>
      <c r="O21" s="94">
        <v>0.95284148057446361</v>
      </c>
      <c r="P21" s="94">
        <v>0.95299999999999996</v>
      </c>
    </row>
    <row r="22" spans="1:16" s="98" customFormat="1" ht="15" customHeight="1" x14ac:dyDescent="0.25">
      <c r="A22" s="52" t="s">
        <v>524</v>
      </c>
      <c r="B22" s="92" t="s">
        <v>546</v>
      </c>
      <c r="C22" s="93" t="s">
        <v>547</v>
      </c>
      <c r="D22" s="94">
        <v>1.1900000000000001E-2</v>
      </c>
      <c r="E22" s="94">
        <v>1.5100000000000001E-2</v>
      </c>
      <c r="F22" s="94">
        <v>2.3400000000000001E-2</v>
      </c>
      <c r="G22" s="94">
        <v>3.09E-2</v>
      </c>
      <c r="H22" s="94">
        <v>3.5700000000000003E-2</v>
      </c>
      <c r="I22" s="94">
        <v>7.2599999999999998E-2</v>
      </c>
      <c r="J22" s="94">
        <v>7.6600000000000001E-2</v>
      </c>
      <c r="K22" s="94">
        <v>9.5399999999999999E-2</v>
      </c>
      <c r="L22" s="94">
        <v>0.1202</v>
      </c>
      <c r="M22" s="94">
        <v>0.24759999999999999</v>
      </c>
      <c r="N22" s="94">
        <v>0.26829999999999998</v>
      </c>
      <c r="O22" s="94">
        <v>0.31702773513765281</v>
      </c>
      <c r="P22" s="94">
        <v>0.32140000000000002</v>
      </c>
    </row>
    <row r="23" spans="1:16" s="98" customFormat="1" ht="15" customHeight="1" x14ac:dyDescent="0.25">
      <c r="A23" s="52" t="s">
        <v>524</v>
      </c>
      <c r="B23" s="92" t="s">
        <v>548</v>
      </c>
      <c r="C23" s="93" t="s">
        <v>549</v>
      </c>
      <c r="D23" s="94">
        <v>1.34E-2</v>
      </c>
      <c r="E23" s="94">
        <v>1.78E-2</v>
      </c>
      <c r="F23" s="94">
        <v>2.4E-2</v>
      </c>
      <c r="G23" s="94">
        <v>2.7400000000000001E-2</v>
      </c>
      <c r="H23" s="94">
        <v>2.9000000000000001E-2</v>
      </c>
      <c r="I23" s="94">
        <v>3.5299999999999998E-2</v>
      </c>
      <c r="J23" s="94">
        <v>3.4500000000000003E-2</v>
      </c>
      <c r="K23" s="94">
        <v>2.9100000000000001E-2</v>
      </c>
      <c r="L23" s="94">
        <v>2.93E-2</v>
      </c>
      <c r="M23" s="94">
        <v>4.82E-2</v>
      </c>
      <c r="N23" s="94">
        <v>5.9200000000000003E-2</v>
      </c>
      <c r="O23" s="94">
        <v>4.7158519425536435E-2</v>
      </c>
      <c r="P23" s="94">
        <v>4.7E-2</v>
      </c>
    </row>
    <row r="24" spans="1:16" s="98" customFormat="1" ht="15" customHeight="1" x14ac:dyDescent="0.25">
      <c r="A24" s="52" t="s">
        <v>524</v>
      </c>
      <c r="B24" s="92" t="s">
        <v>550</v>
      </c>
      <c r="C24" s="93" t="s">
        <v>551</v>
      </c>
      <c r="D24" s="94">
        <v>1.15E-2</v>
      </c>
      <c r="E24" s="94">
        <v>1.3599999999999999E-2</v>
      </c>
      <c r="F24" s="94">
        <v>2.0400000000000001E-2</v>
      </c>
      <c r="G24" s="94">
        <v>2.6800000000000001E-2</v>
      </c>
      <c r="H24" s="94">
        <v>3.1899999999999998E-2</v>
      </c>
      <c r="I24" s="94">
        <v>6.5799999999999997E-2</v>
      </c>
      <c r="J24" s="94">
        <v>6.5299999999999997E-2</v>
      </c>
      <c r="K24" s="94">
        <v>8.6199999999999999E-2</v>
      </c>
      <c r="L24" s="94">
        <v>0.11169999999999999</v>
      </c>
      <c r="M24" s="94">
        <v>0.24160000000000001</v>
      </c>
      <c r="N24" s="94">
        <v>0.2616</v>
      </c>
      <c r="O24" s="94">
        <v>0.31144202107618135</v>
      </c>
      <c r="P24" s="94">
        <v>0.31440000000000001</v>
      </c>
    </row>
    <row r="25" spans="1:16" s="98" customFormat="1" ht="15" customHeight="1" x14ac:dyDescent="0.25">
      <c r="A25" s="52" t="s">
        <v>524</v>
      </c>
      <c r="B25" s="92" t="s">
        <v>552</v>
      </c>
      <c r="C25" s="93" t="s">
        <v>858</v>
      </c>
      <c r="D25" s="94">
        <v>4.9200000000000001E-2</v>
      </c>
      <c r="E25" s="94">
        <v>0.1162</v>
      </c>
      <c r="F25" s="94">
        <v>0.1497</v>
      </c>
      <c r="G25" s="94">
        <v>0.15559999999999999</v>
      </c>
      <c r="H25" s="94">
        <v>0.13250000000000001</v>
      </c>
      <c r="I25" s="94">
        <v>0.12590000000000001</v>
      </c>
      <c r="J25" s="94">
        <v>0.17699999999999999</v>
      </c>
      <c r="K25" s="94">
        <v>0.1231</v>
      </c>
      <c r="L25" s="94">
        <v>9.8100000000000007E-2</v>
      </c>
      <c r="M25" s="94">
        <v>7.1300000000000002E-2</v>
      </c>
      <c r="N25" s="94">
        <v>8.2900000000000001E-2</v>
      </c>
      <c r="O25" s="94">
        <v>6.3946640673310601E-2</v>
      </c>
      <c r="P25" s="94">
        <v>6.7699999999999996E-2</v>
      </c>
    </row>
    <row r="26" spans="1:16" s="98" customFormat="1" ht="15" customHeight="1" x14ac:dyDescent="0.25">
      <c r="A26" s="52" t="s">
        <v>524</v>
      </c>
      <c r="B26" s="92" t="s">
        <v>554</v>
      </c>
      <c r="C26" s="93" t="s">
        <v>555</v>
      </c>
      <c r="D26" s="94">
        <v>1.24E-2</v>
      </c>
      <c r="E26" s="94">
        <v>1.15E-2</v>
      </c>
      <c r="F26" s="94">
        <v>1.14E-2</v>
      </c>
      <c r="G26" s="94">
        <v>1.4200000000000001E-2</v>
      </c>
      <c r="H26" s="94">
        <v>1.34E-2</v>
      </c>
      <c r="I26" s="94">
        <v>1.3599999999999999E-2</v>
      </c>
      <c r="J26" s="94">
        <v>0.1012</v>
      </c>
      <c r="K26" s="94">
        <v>0.14199999999999999</v>
      </c>
      <c r="L26" s="94">
        <v>0.1462</v>
      </c>
      <c r="M26" s="94">
        <v>0.16650000000000001</v>
      </c>
      <c r="N26" s="94">
        <v>0.16539999999999999</v>
      </c>
      <c r="O26" s="94">
        <v>0.15927578214644403</v>
      </c>
      <c r="P26" s="94">
        <v>0.15759999999999999</v>
      </c>
    </row>
    <row r="27" spans="1:16" s="98" customFormat="1" ht="15" customHeight="1" x14ac:dyDescent="0.25">
      <c r="A27" s="52" t="s">
        <v>524</v>
      </c>
      <c r="B27" s="92" t="s">
        <v>556</v>
      </c>
      <c r="C27" s="93" t="s">
        <v>557</v>
      </c>
      <c r="D27" s="94">
        <v>3.73E-2</v>
      </c>
      <c r="E27" s="94">
        <v>3.9199999999999999E-2</v>
      </c>
      <c r="F27" s="94">
        <v>3.8399999999999997E-2</v>
      </c>
      <c r="G27" s="94">
        <v>4.2900000000000001E-2</v>
      </c>
      <c r="H27" s="94">
        <v>4.0399999999999998E-2</v>
      </c>
      <c r="I27" s="94">
        <v>4.7699999999999999E-2</v>
      </c>
      <c r="J27" s="94">
        <v>5.6500000000000002E-2</v>
      </c>
      <c r="K27" s="94">
        <v>4.7899999999999998E-2</v>
      </c>
      <c r="L27" s="94">
        <v>4.5199999999999997E-2</v>
      </c>
      <c r="M27" s="94">
        <v>6.2100000000000002E-2</v>
      </c>
      <c r="N27" s="94">
        <v>7.0999999999999994E-2</v>
      </c>
      <c r="O27" s="94">
        <v>6.5776146372362329E-2</v>
      </c>
      <c r="P27" s="94">
        <v>6.4399999999999999E-2</v>
      </c>
    </row>
    <row r="28" spans="1:16" s="98" customFormat="1" ht="15" customHeight="1" x14ac:dyDescent="0.25">
      <c r="A28" s="52" t="s">
        <v>524</v>
      </c>
      <c r="B28" s="92" t="s">
        <v>558</v>
      </c>
      <c r="C28" s="93" t="s">
        <v>559</v>
      </c>
      <c r="D28" s="94">
        <v>0.97060000000000002</v>
      </c>
      <c r="E28" s="94">
        <v>0.96099999999999997</v>
      </c>
      <c r="F28" s="94">
        <v>0.95409999999999995</v>
      </c>
      <c r="G28" s="94">
        <v>0.95840000000000003</v>
      </c>
      <c r="H28" s="94">
        <v>0.95830000000000004</v>
      </c>
      <c r="I28" s="94">
        <v>0.94879999999999998</v>
      </c>
      <c r="J28" s="94">
        <v>0.95920000000000005</v>
      </c>
      <c r="K28" s="94">
        <v>0.96709999999999996</v>
      </c>
      <c r="L28" s="94">
        <v>0.96199999999999997</v>
      </c>
      <c r="M28" s="94">
        <v>0.93389999999999995</v>
      </c>
      <c r="N28" s="94">
        <v>0.90769999999999995</v>
      </c>
      <c r="O28" s="94">
        <v>0.93491434683906027</v>
      </c>
      <c r="P28" s="94">
        <v>0.9244</v>
      </c>
    </row>
    <row r="29" spans="1:16" s="98" customFormat="1" ht="15" customHeight="1" x14ac:dyDescent="0.25">
      <c r="A29" s="52" t="s">
        <v>524</v>
      </c>
      <c r="B29" s="92" t="s">
        <v>560</v>
      </c>
      <c r="C29" s="93" t="s">
        <v>561</v>
      </c>
      <c r="D29" s="94">
        <v>1.12E-2</v>
      </c>
      <c r="E29" s="94">
        <v>1.29E-2</v>
      </c>
      <c r="F29" s="94">
        <v>1.6799999999999999E-2</v>
      </c>
      <c r="G29" s="94">
        <v>1.2699999999999999E-2</v>
      </c>
      <c r="H29" s="94">
        <v>1.0500000000000001E-2</v>
      </c>
      <c r="I29" s="94">
        <v>1.15E-2</v>
      </c>
      <c r="J29" s="94">
        <v>2.5000000000000001E-3</v>
      </c>
      <c r="K29" s="94">
        <v>1.5E-3</v>
      </c>
      <c r="L29" s="94">
        <v>5.8999999999999999E-3</v>
      </c>
      <c r="M29" s="94">
        <v>1.6E-2</v>
      </c>
      <c r="N29" s="94">
        <v>3.0200000000000001E-2</v>
      </c>
      <c r="O29" s="94">
        <v>1.6636841818268813E-2</v>
      </c>
      <c r="P29" s="94">
        <v>2.6599999999999999E-2</v>
      </c>
    </row>
    <row r="30" spans="1:16" s="98" customFormat="1" ht="15" customHeight="1" x14ac:dyDescent="0.25">
      <c r="A30" s="52" t="s">
        <v>524</v>
      </c>
      <c r="B30" s="92" t="s">
        <v>562</v>
      </c>
      <c r="C30" s="93" t="s">
        <v>563</v>
      </c>
      <c r="D30" s="94">
        <v>2.3E-3</v>
      </c>
      <c r="E30" s="94">
        <v>6.4999999999999997E-3</v>
      </c>
      <c r="F30" s="94">
        <v>4.1000000000000003E-3</v>
      </c>
      <c r="G30" s="94">
        <v>2.2000000000000001E-3</v>
      </c>
      <c r="H30" s="94">
        <v>4.7000000000000002E-3</v>
      </c>
      <c r="I30" s="94">
        <v>4.4000000000000003E-3</v>
      </c>
      <c r="J30" s="94">
        <v>8.0000000000000004E-4</v>
      </c>
      <c r="K30" s="94">
        <v>2.3999999999999998E-3</v>
      </c>
      <c r="L30" s="94">
        <v>3.8E-3</v>
      </c>
      <c r="M30" s="94">
        <v>5.4999999999999997E-3</v>
      </c>
      <c r="N30" s="94">
        <v>8.2000000000000007E-3</v>
      </c>
      <c r="O30" s="94">
        <v>4.5534204030578318E-3</v>
      </c>
      <c r="P30" s="94">
        <v>6.7999999999999996E-3</v>
      </c>
    </row>
    <row r="31" spans="1:16" s="98" customFormat="1" ht="15" customHeight="1" x14ac:dyDescent="0.25">
      <c r="A31" s="52" t="s">
        <v>524</v>
      </c>
      <c r="B31" s="92" t="s">
        <v>564</v>
      </c>
      <c r="C31" s="93" t="s">
        <v>565</v>
      </c>
      <c r="D31" s="94">
        <v>3.0999999999999999E-3</v>
      </c>
      <c r="E31" s="94">
        <v>2.3999999999999998E-3</v>
      </c>
      <c r="F31" s="94">
        <v>4.5999999999999999E-3</v>
      </c>
      <c r="G31" s="94">
        <v>3.2000000000000002E-3</v>
      </c>
      <c r="H31" s="94">
        <v>3.3999999999999998E-3</v>
      </c>
      <c r="I31" s="94">
        <v>3.8999999999999998E-3</v>
      </c>
      <c r="J31" s="94">
        <v>1.6999999999999999E-3</v>
      </c>
      <c r="K31" s="94">
        <v>4.0000000000000002E-4</v>
      </c>
      <c r="L31" s="94">
        <v>2.0000000000000001E-4</v>
      </c>
      <c r="M31" s="94">
        <v>1.4E-3</v>
      </c>
      <c r="N31" s="94">
        <v>1.1000000000000001E-3</v>
      </c>
      <c r="O31" s="94">
        <v>1.2376814486648839E-3</v>
      </c>
      <c r="P31" s="94">
        <v>1.1999999999999999E-3</v>
      </c>
    </row>
    <row r="32" spans="1:16" s="98" customFormat="1" ht="15" customHeight="1" x14ac:dyDescent="0.25">
      <c r="A32" s="52" t="s">
        <v>524</v>
      </c>
      <c r="B32" s="92" t="s">
        <v>566</v>
      </c>
      <c r="C32" s="93" t="s">
        <v>567</v>
      </c>
      <c r="D32" s="94">
        <v>2.0999999999999999E-3</v>
      </c>
      <c r="E32" s="94">
        <v>2.3E-3</v>
      </c>
      <c r="F32" s="94">
        <v>3.0000000000000001E-3</v>
      </c>
      <c r="G32" s="94">
        <v>1.9E-3</v>
      </c>
      <c r="H32" s="94">
        <v>3.0999999999999999E-3</v>
      </c>
      <c r="I32" s="94">
        <v>4.5999999999999999E-3</v>
      </c>
      <c r="J32" s="94">
        <v>3.3999999999999998E-3</v>
      </c>
      <c r="K32" s="94">
        <v>3.0999999999999999E-3</v>
      </c>
      <c r="L32" s="94">
        <v>3.8E-3</v>
      </c>
      <c r="M32" s="94">
        <v>3.8E-3</v>
      </c>
      <c r="N32" s="94">
        <v>8.9999999999999993E-3</v>
      </c>
      <c r="O32" s="94">
        <v>3.7241299353069817E-3</v>
      </c>
      <c r="P32" s="94">
        <v>3.3999999999999998E-3</v>
      </c>
    </row>
    <row r="33" spans="1:16" s="98" customFormat="1" ht="15" customHeight="1" thickBot="1" x14ac:dyDescent="0.3">
      <c r="A33" s="52" t="s">
        <v>524</v>
      </c>
      <c r="B33" s="93" t="s">
        <v>568</v>
      </c>
      <c r="C33" s="93" t="s">
        <v>569</v>
      </c>
      <c r="D33" s="94">
        <v>1.0699999999999999E-2</v>
      </c>
      <c r="E33" s="94">
        <v>1.49E-2</v>
      </c>
      <c r="F33" s="94">
        <v>1.7500000000000002E-2</v>
      </c>
      <c r="G33" s="94">
        <v>2.1499999999999998E-2</v>
      </c>
      <c r="H33" s="94">
        <v>0.02</v>
      </c>
      <c r="I33" s="94">
        <v>2.69E-2</v>
      </c>
      <c r="J33" s="94">
        <v>3.2399999999999998E-2</v>
      </c>
      <c r="K33" s="94">
        <v>2.5600000000000001E-2</v>
      </c>
      <c r="L33" s="94">
        <v>2.4299999999999999E-2</v>
      </c>
      <c r="M33" s="94">
        <v>3.9300000000000002E-2</v>
      </c>
      <c r="N33" s="94">
        <v>4.3700000000000003E-2</v>
      </c>
      <c r="O33" s="94">
        <v>3.8933579748607006E-2</v>
      </c>
      <c r="P33" s="94">
        <v>3.7600000000000001E-2</v>
      </c>
    </row>
    <row r="34" spans="1:16" s="96" customFormat="1" ht="15" customHeight="1" thickTop="1" thickBot="1" x14ac:dyDescent="0.25">
      <c r="A34" s="52"/>
      <c r="B34" s="87"/>
      <c r="C34" s="88" t="s">
        <v>357</v>
      </c>
      <c r="D34" s="89"/>
      <c r="E34" s="89"/>
      <c r="F34" s="89"/>
      <c r="G34" s="89"/>
      <c r="H34" s="89"/>
      <c r="I34" s="90"/>
      <c r="J34" s="90"/>
      <c r="K34" s="90"/>
      <c r="L34" s="90"/>
      <c r="M34" s="90"/>
      <c r="N34" s="90"/>
      <c r="O34" s="95"/>
      <c r="P34" s="95"/>
    </row>
    <row r="35" spans="1:16" s="86" customFormat="1" ht="15" customHeight="1" thickTop="1" x14ac:dyDescent="0.25">
      <c r="A35" s="52" t="s">
        <v>524</v>
      </c>
      <c r="B35" s="92" t="s">
        <v>570</v>
      </c>
      <c r="C35" s="93" t="s">
        <v>571</v>
      </c>
      <c r="D35" s="94">
        <v>0.37290000000000001</v>
      </c>
      <c r="E35" s="94">
        <v>0.4032</v>
      </c>
      <c r="F35" s="94">
        <v>0.48089999999999999</v>
      </c>
      <c r="G35" s="94">
        <v>0.52359999999999995</v>
      </c>
      <c r="H35" s="94">
        <v>0.54179999999999995</v>
      </c>
      <c r="I35" s="94">
        <v>0.50619999999999998</v>
      </c>
      <c r="J35" s="94">
        <v>0.27760000000000001</v>
      </c>
      <c r="K35" s="94">
        <v>0.31009999999999999</v>
      </c>
      <c r="L35" s="94">
        <v>0.34449999999999997</v>
      </c>
      <c r="M35" s="94">
        <v>0.50209999999999999</v>
      </c>
      <c r="N35" s="94">
        <v>0.49669999999999997</v>
      </c>
      <c r="O35" s="94">
        <v>0.29595248851369138</v>
      </c>
      <c r="P35" s="94">
        <v>0.35649999999999998</v>
      </c>
    </row>
    <row r="36" spans="1:16" s="98" customFormat="1" ht="15" customHeight="1" x14ac:dyDescent="0.25">
      <c r="A36" s="52" t="s">
        <v>524</v>
      </c>
      <c r="B36" s="92" t="s">
        <v>572</v>
      </c>
      <c r="C36" s="93" t="s">
        <v>573</v>
      </c>
      <c r="D36" s="94">
        <v>0.94499999999999995</v>
      </c>
      <c r="E36" s="94">
        <v>0.94979999999999998</v>
      </c>
      <c r="F36" s="94">
        <v>1.0092000000000001</v>
      </c>
      <c r="G36" s="94">
        <v>0.879</v>
      </c>
      <c r="H36" s="94">
        <v>0.76329999999999998</v>
      </c>
      <c r="I36" s="94">
        <v>0.66410000000000002</v>
      </c>
      <c r="J36" s="94">
        <v>0.44490000000000002</v>
      </c>
      <c r="K36" s="94">
        <v>0.47270000000000001</v>
      </c>
      <c r="L36" s="94">
        <v>0.4284</v>
      </c>
      <c r="M36" s="94">
        <v>0.69169999999999998</v>
      </c>
      <c r="N36" s="94">
        <v>0.58440000000000003</v>
      </c>
      <c r="O36" s="94">
        <v>0.54586504081641207</v>
      </c>
      <c r="P36" s="94">
        <v>0.57579999999999998</v>
      </c>
    </row>
    <row r="37" spans="1:16" s="98" customFormat="1" ht="15" customHeight="1" x14ac:dyDescent="0.25">
      <c r="A37" s="52" t="s">
        <v>524</v>
      </c>
      <c r="B37" s="92" t="s">
        <v>574</v>
      </c>
      <c r="C37" s="93" t="s">
        <v>575</v>
      </c>
      <c r="D37" s="94">
        <v>0.19620000000000001</v>
      </c>
      <c r="E37" s="94">
        <v>0.1792</v>
      </c>
      <c r="F37" s="94">
        <v>0.17680000000000001</v>
      </c>
      <c r="G37" s="94">
        <v>0.13159999999999999</v>
      </c>
      <c r="H37" s="94">
        <v>0.1225</v>
      </c>
      <c r="I37" s="94">
        <v>0.1172</v>
      </c>
      <c r="J37" s="94">
        <v>0.1145</v>
      </c>
      <c r="K37" s="94">
        <v>0.14879999999999999</v>
      </c>
      <c r="L37" s="94">
        <v>0.1208</v>
      </c>
      <c r="M37" s="94">
        <v>0.1333</v>
      </c>
      <c r="N37" s="94">
        <v>0.1235</v>
      </c>
      <c r="O37" s="94">
        <v>0.12212087415743179</v>
      </c>
      <c r="P37" s="94">
        <v>0.1406</v>
      </c>
    </row>
    <row r="38" spans="1:16" s="98" customFormat="1" ht="15" customHeight="1" x14ac:dyDescent="0.25">
      <c r="A38" s="52" t="s">
        <v>524</v>
      </c>
      <c r="B38" s="92" t="s">
        <v>576</v>
      </c>
      <c r="C38" s="93" t="s">
        <v>577</v>
      </c>
      <c r="D38" s="94">
        <v>0.17730000000000001</v>
      </c>
      <c r="E38" s="94">
        <v>0.1618</v>
      </c>
      <c r="F38" s="94">
        <v>0.15890000000000001</v>
      </c>
      <c r="G38" s="94">
        <v>0.122</v>
      </c>
      <c r="H38" s="94">
        <v>0.1139</v>
      </c>
      <c r="I38" s="94">
        <v>0.10780000000000001</v>
      </c>
      <c r="J38" s="94">
        <v>0.106</v>
      </c>
      <c r="K38" s="94">
        <v>0.13800000000000001</v>
      </c>
      <c r="L38" s="94">
        <v>0.11269999999999999</v>
      </c>
      <c r="M38" s="94">
        <v>0.1231</v>
      </c>
      <c r="N38" s="94">
        <v>0.1145</v>
      </c>
      <c r="O38" s="94">
        <v>0.11186725370310421</v>
      </c>
      <c r="P38" s="94">
        <v>0.12839999999999999</v>
      </c>
    </row>
    <row r="39" spans="1:16" s="98" customFormat="1" ht="15" customHeight="1" thickBot="1" x14ac:dyDescent="0.3">
      <c r="A39" s="52" t="s">
        <v>524</v>
      </c>
      <c r="B39" s="92" t="s">
        <v>578</v>
      </c>
      <c r="C39" s="13" t="s">
        <v>579</v>
      </c>
      <c r="D39" s="94">
        <v>0.64009276452498043</v>
      </c>
      <c r="E39" s="94">
        <v>0.63103613630714817</v>
      </c>
      <c r="F39" s="94">
        <v>0.63728392117009036</v>
      </c>
      <c r="G39" s="94">
        <v>0.64890236380054345</v>
      </c>
      <c r="H39" s="94">
        <v>0.14299999999999999</v>
      </c>
      <c r="I39" s="94">
        <v>0.48870000000000002</v>
      </c>
      <c r="J39" s="94">
        <v>0.28799999999999998</v>
      </c>
      <c r="K39" s="94">
        <v>0.34460000000000002</v>
      </c>
      <c r="L39" s="94">
        <v>0.27039999999999997</v>
      </c>
      <c r="M39" s="94">
        <v>0.43090000000000001</v>
      </c>
      <c r="N39" s="94">
        <v>0.4345</v>
      </c>
      <c r="O39" s="94">
        <v>0.32626470551480724</v>
      </c>
      <c r="P39" s="94">
        <v>0.37740000000000001</v>
      </c>
    </row>
    <row r="40" spans="1:16" s="96" customFormat="1" ht="15" customHeight="1" thickTop="1" thickBot="1" x14ac:dyDescent="0.25">
      <c r="A40" s="52"/>
      <c r="B40" s="87"/>
      <c r="C40" s="88" t="s">
        <v>363</v>
      </c>
      <c r="D40" s="89"/>
      <c r="E40" s="89"/>
      <c r="F40" s="89"/>
      <c r="G40" s="89"/>
      <c r="H40" s="89"/>
      <c r="I40" s="90"/>
      <c r="J40" s="90"/>
      <c r="K40" s="90"/>
      <c r="L40" s="90"/>
      <c r="M40" s="90"/>
      <c r="N40" s="90"/>
      <c r="O40" s="95"/>
      <c r="P40" s="95"/>
    </row>
    <row r="41" spans="1:16" s="86" customFormat="1" ht="15" customHeight="1" thickTop="1" x14ac:dyDescent="0.25">
      <c r="A41" s="52" t="s">
        <v>524</v>
      </c>
      <c r="B41" s="92" t="s">
        <v>580</v>
      </c>
      <c r="C41" s="93" t="s">
        <v>581</v>
      </c>
      <c r="D41" s="94">
        <v>9.6299999999999997E-2</v>
      </c>
      <c r="E41" s="94">
        <v>9.7600000000000006E-2</v>
      </c>
      <c r="F41" s="94">
        <v>0.1013</v>
      </c>
      <c r="G41" s="94">
        <v>7.2599999999999998E-2</v>
      </c>
      <c r="H41" s="94">
        <v>7.0199999999999999E-2</v>
      </c>
      <c r="I41" s="94">
        <v>7.9799999999999996E-2</v>
      </c>
      <c r="J41" s="94">
        <v>7.4200000000000002E-2</v>
      </c>
      <c r="K41" s="94">
        <v>7.2999999999999995E-2</v>
      </c>
      <c r="L41" s="94">
        <v>6.6900000000000001E-2</v>
      </c>
      <c r="M41" s="94">
        <v>7.6600000000000001E-2</v>
      </c>
      <c r="N41" s="94">
        <v>7.2900000000000006E-2</v>
      </c>
      <c r="O41" s="94">
        <v>8.396288124427656E-2</v>
      </c>
      <c r="P41" s="94">
        <v>8.1900000000000001E-2</v>
      </c>
    </row>
    <row r="42" spans="1:16" s="98" customFormat="1" ht="15" customHeight="1" x14ac:dyDescent="0.25">
      <c r="A42" s="52" t="s">
        <v>524</v>
      </c>
      <c r="B42" s="92" t="s">
        <v>582</v>
      </c>
      <c r="C42" s="93" t="s">
        <v>583</v>
      </c>
      <c r="D42" s="94">
        <v>9.5399999999999999E-2</v>
      </c>
      <c r="E42" s="94">
        <v>9.6699999999999994E-2</v>
      </c>
      <c r="F42" s="94">
        <v>0.1004</v>
      </c>
      <c r="G42" s="94">
        <v>7.1099999999999997E-2</v>
      </c>
      <c r="H42" s="94">
        <v>6.9000000000000006E-2</v>
      </c>
      <c r="I42" s="94">
        <v>7.85E-2</v>
      </c>
      <c r="J42" s="94">
        <v>7.3300000000000004E-2</v>
      </c>
      <c r="K42" s="94">
        <v>7.1999999999999995E-2</v>
      </c>
      <c r="L42" s="94">
        <v>6.6199999999999995E-2</v>
      </c>
      <c r="M42" s="94">
        <v>7.5800000000000006E-2</v>
      </c>
      <c r="N42" s="94">
        <v>7.2099999999999997E-2</v>
      </c>
      <c r="O42" s="94">
        <v>8.2969844225535924E-2</v>
      </c>
      <c r="P42" s="94">
        <v>8.09E-2</v>
      </c>
    </row>
    <row r="43" spans="1:16" s="98" customFormat="1" ht="15" customHeight="1" x14ac:dyDescent="0.25">
      <c r="A43" s="52" t="s">
        <v>524</v>
      </c>
      <c r="B43" s="92" t="s">
        <v>584</v>
      </c>
      <c r="C43" s="93" t="s">
        <v>585</v>
      </c>
      <c r="D43" s="94">
        <v>0.1118</v>
      </c>
      <c r="E43" s="94">
        <v>0.15049999999999999</v>
      </c>
      <c r="F43" s="94">
        <v>0.19489999999999999</v>
      </c>
      <c r="G43" s="94">
        <v>0.31590000000000001</v>
      </c>
      <c r="H43" s="94">
        <v>0.35039999999999999</v>
      </c>
      <c r="I43" s="94">
        <v>0.3795</v>
      </c>
      <c r="J43" s="94">
        <v>0.35930000000000001</v>
      </c>
      <c r="K43" s="94">
        <v>0.28070000000000001</v>
      </c>
      <c r="L43" s="94">
        <v>0.30349999999999999</v>
      </c>
      <c r="M43" s="94">
        <v>0.42599999999999999</v>
      </c>
      <c r="N43" s="94">
        <v>0.55349999999999999</v>
      </c>
      <c r="O43" s="94">
        <v>0.39844565868278997</v>
      </c>
      <c r="P43" s="94">
        <v>0.39950000000000002</v>
      </c>
    </row>
    <row r="44" spans="1:16" s="98" customFormat="1" ht="15" customHeight="1" x14ac:dyDescent="0.25">
      <c r="A44" s="52" t="s">
        <v>524</v>
      </c>
      <c r="B44" s="92" t="s">
        <v>586</v>
      </c>
      <c r="C44" s="93" t="s">
        <v>587</v>
      </c>
      <c r="D44" s="94">
        <v>4.8999999999999998E-3</v>
      </c>
      <c r="E44" s="94">
        <v>1.49E-2</v>
      </c>
      <c r="F44" s="94">
        <v>2.8500000000000001E-2</v>
      </c>
      <c r="G44" s="94">
        <v>5.5399999999999998E-2</v>
      </c>
      <c r="H44" s="94">
        <v>5.7099999999999998E-2</v>
      </c>
      <c r="I44" s="94">
        <v>9.8400000000000001E-2</v>
      </c>
      <c r="J44" s="94">
        <v>0.14130000000000001</v>
      </c>
      <c r="K44" s="94">
        <v>0.1134</v>
      </c>
      <c r="L44" s="94">
        <v>0.12230000000000001</v>
      </c>
      <c r="M44" s="94">
        <v>0.15590000000000001</v>
      </c>
      <c r="N44" s="94">
        <v>0.2079</v>
      </c>
      <c r="O44" s="94">
        <v>0.17128681352785491</v>
      </c>
      <c r="P44" s="94">
        <v>0.185</v>
      </c>
    </row>
    <row r="45" spans="1:16" s="98" customFormat="1" ht="15" customHeight="1" x14ac:dyDescent="0.25">
      <c r="A45" s="52" t="s">
        <v>524</v>
      </c>
      <c r="B45" s="92" t="s">
        <v>588</v>
      </c>
      <c r="C45" s="93" t="s">
        <v>589</v>
      </c>
      <c r="D45" s="94">
        <v>2.9499999999999998E-2</v>
      </c>
      <c r="E45" s="94">
        <v>4.3200000000000002E-2</v>
      </c>
      <c r="F45" s="94">
        <v>7.22E-2</v>
      </c>
      <c r="G45" s="94">
        <v>0.1053</v>
      </c>
      <c r="H45" s="94">
        <v>0.13980000000000001</v>
      </c>
      <c r="I45" s="94">
        <v>0.15</v>
      </c>
      <c r="J45" s="94">
        <v>0.105</v>
      </c>
      <c r="K45" s="94">
        <v>9.8799999999999999E-2</v>
      </c>
      <c r="L45" s="94">
        <v>0.104</v>
      </c>
      <c r="M45" s="94">
        <v>0.1384</v>
      </c>
      <c r="N45" s="94">
        <v>0.18490000000000001</v>
      </c>
      <c r="O45" s="94">
        <v>0.11056095676115761</v>
      </c>
      <c r="P45" s="94">
        <v>0.12180000000000001</v>
      </c>
    </row>
    <row r="46" spans="1:16" s="98" customFormat="1" ht="15" customHeight="1" thickBot="1" x14ac:dyDescent="0.3">
      <c r="A46" s="52" t="s">
        <v>524</v>
      </c>
      <c r="B46" s="92" t="s">
        <v>590</v>
      </c>
      <c r="C46" s="93" t="s">
        <v>591</v>
      </c>
      <c r="D46" s="94">
        <v>0.1216</v>
      </c>
      <c r="E46" s="94">
        <v>0.1278</v>
      </c>
      <c r="F46" s="94">
        <v>0.13109999999999999</v>
      </c>
      <c r="G46" s="94">
        <v>0.1145</v>
      </c>
      <c r="H46" s="94">
        <v>0.1139</v>
      </c>
      <c r="I46" s="94">
        <v>0.11700000000000001</v>
      </c>
      <c r="J46" s="94">
        <v>0.1128</v>
      </c>
      <c r="K46" s="94">
        <v>0.11169999999999999</v>
      </c>
      <c r="L46" s="94">
        <v>0.11650000000000001</v>
      </c>
      <c r="M46" s="94">
        <v>0.13109999999999999</v>
      </c>
      <c r="N46" s="94">
        <v>0.1303</v>
      </c>
      <c r="O46" s="94">
        <v>0.1294695535771524</v>
      </c>
      <c r="P46" s="94">
        <v>0.12839999999999999</v>
      </c>
    </row>
    <row r="47" spans="1:16" s="91" customFormat="1" ht="15" customHeight="1" thickTop="1" thickBot="1" x14ac:dyDescent="0.3">
      <c r="A47" s="52"/>
      <c r="B47" s="87"/>
      <c r="C47" s="88" t="s">
        <v>592</v>
      </c>
      <c r="D47" s="89"/>
      <c r="E47" s="89"/>
      <c r="F47" s="89"/>
      <c r="G47" s="89"/>
      <c r="H47" s="89"/>
      <c r="I47" s="90"/>
      <c r="J47" s="90"/>
      <c r="K47" s="90"/>
      <c r="L47" s="90"/>
      <c r="M47" s="90"/>
      <c r="N47" s="90"/>
      <c r="O47" s="95"/>
      <c r="P47" s="95"/>
    </row>
    <row r="48" spans="1:16" s="86" customFormat="1" ht="15" customHeight="1" thickTop="1" x14ac:dyDescent="0.25">
      <c r="A48" s="52" t="s">
        <v>524</v>
      </c>
      <c r="B48" s="92" t="s">
        <v>593</v>
      </c>
      <c r="C48" s="93" t="s">
        <v>594</v>
      </c>
      <c r="D48" s="94">
        <v>0.89790000000000003</v>
      </c>
      <c r="E48" s="94">
        <v>0.89890000000000003</v>
      </c>
      <c r="F48" s="94">
        <v>0.88719999999999999</v>
      </c>
      <c r="G48" s="94">
        <v>0.87350000000000005</v>
      </c>
      <c r="H48" s="94">
        <v>0.86660000000000004</v>
      </c>
      <c r="I48" s="94">
        <v>0.86460000000000004</v>
      </c>
      <c r="J48" s="94">
        <v>0.82250000000000001</v>
      </c>
      <c r="K48" s="94">
        <v>0.77639999999999998</v>
      </c>
      <c r="L48" s="94">
        <v>0.77080000000000004</v>
      </c>
      <c r="M48" s="94">
        <v>0.75770000000000004</v>
      </c>
      <c r="N48" s="94">
        <v>0.74719999999999998</v>
      </c>
      <c r="O48" s="94">
        <v>0.78783926042039842</v>
      </c>
      <c r="P48" s="94">
        <v>0.77229999999999999</v>
      </c>
    </row>
    <row r="49" spans="1:16" s="98" customFormat="1" ht="15" customHeight="1" x14ac:dyDescent="0.25">
      <c r="A49" s="52" t="s">
        <v>524</v>
      </c>
      <c r="B49" s="92" t="s">
        <v>595</v>
      </c>
      <c r="C49" s="93" t="s">
        <v>596</v>
      </c>
      <c r="D49" s="94">
        <v>0.91200000000000003</v>
      </c>
      <c r="E49" s="94">
        <v>0.89980000000000004</v>
      </c>
      <c r="F49" s="94">
        <v>0.89239999999999997</v>
      </c>
      <c r="G49" s="94">
        <v>0.86109999999999998</v>
      </c>
      <c r="H49" s="94">
        <v>0.86319999999999997</v>
      </c>
      <c r="I49" s="94">
        <v>0.83720000000000006</v>
      </c>
      <c r="J49" s="94">
        <v>0.81359999999999999</v>
      </c>
      <c r="K49" s="94">
        <v>0.80189999999999995</v>
      </c>
      <c r="L49" s="94">
        <v>0.83150000000000002</v>
      </c>
      <c r="M49" s="94">
        <v>0.86760000000000004</v>
      </c>
      <c r="N49" s="94">
        <v>0.85799999999999998</v>
      </c>
      <c r="O49" s="94">
        <v>0.87709869002990792</v>
      </c>
      <c r="P49" s="94">
        <v>0.8669</v>
      </c>
    </row>
    <row r="50" spans="1:16" s="98" customFormat="1" ht="15" customHeight="1" x14ac:dyDescent="0.25">
      <c r="A50" s="52" t="s">
        <v>524</v>
      </c>
      <c r="B50" s="92" t="s">
        <v>597</v>
      </c>
      <c r="C50" s="93" t="s">
        <v>598</v>
      </c>
      <c r="D50" s="94">
        <v>8.8300000000000003E-2</v>
      </c>
      <c r="E50" s="94">
        <v>0.10589999999999999</v>
      </c>
      <c r="F50" s="94">
        <v>0.1051</v>
      </c>
      <c r="G50" s="94">
        <v>9.2100000000000001E-2</v>
      </c>
      <c r="H50" s="94">
        <v>7.8299999999999995E-2</v>
      </c>
      <c r="I50" s="94">
        <v>0.1207</v>
      </c>
      <c r="J50" s="94">
        <v>9.0999999999999998E-2</v>
      </c>
      <c r="K50" s="94">
        <v>4.3299999999999998E-2</v>
      </c>
      <c r="L50" s="94">
        <v>-7.4000000000000003E-3</v>
      </c>
      <c r="M50" s="94">
        <v>-5.5100000000000003E-2</v>
      </c>
      <c r="N50" s="94">
        <v>-6.1499999999999999E-2</v>
      </c>
      <c r="O50" s="94">
        <v>-2.0497520888360179E-2</v>
      </c>
      <c r="P50" s="94">
        <v>-3.0700000000000002E-2</v>
      </c>
    </row>
    <row r="51" spans="1:16" s="98" customFormat="1" ht="15" customHeight="1" x14ac:dyDescent="0.25">
      <c r="A51" s="52" t="s">
        <v>524</v>
      </c>
      <c r="B51" s="92" t="s">
        <v>599</v>
      </c>
      <c r="C51" s="93" t="s">
        <v>600</v>
      </c>
      <c r="D51" s="94">
        <v>1.0708</v>
      </c>
      <c r="E51" s="94">
        <v>1.0452999999999999</v>
      </c>
      <c r="F51" s="94">
        <v>1.1235999999999999</v>
      </c>
      <c r="G51" s="94">
        <v>1.7785</v>
      </c>
      <c r="H51" s="94">
        <v>1.9327000000000001</v>
      </c>
      <c r="I51" s="94">
        <v>1.7250000000000001</v>
      </c>
      <c r="J51" s="94">
        <v>2.42</v>
      </c>
      <c r="K51" s="94">
        <v>3.1065999999999998</v>
      </c>
      <c r="L51" s="94">
        <v>3.4632999999999998</v>
      </c>
      <c r="M51" s="94">
        <v>3.1974</v>
      </c>
      <c r="N51" s="94">
        <v>3.5049000000000001</v>
      </c>
      <c r="O51" s="94">
        <v>2.5570825347446435</v>
      </c>
      <c r="P51" s="94">
        <v>2.8134999999999999</v>
      </c>
    </row>
    <row r="52" spans="1:16" ht="3.75" customHeight="1" thickBot="1" x14ac:dyDescent="0.25">
      <c r="A52" s="52"/>
      <c r="B52" s="52"/>
      <c r="C52" s="76"/>
      <c r="D52" s="76"/>
      <c r="E52" s="76"/>
      <c r="F52" s="76"/>
      <c r="G52" s="76"/>
      <c r="H52" s="76"/>
      <c r="I52" s="76"/>
      <c r="J52" s="76"/>
      <c r="K52" s="76"/>
      <c r="L52" s="76"/>
      <c r="M52" s="76"/>
      <c r="N52" s="76"/>
      <c r="O52" s="76"/>
      <c r="P52" s="76"/>
    </row>
    <row r="53" spans="1:16" ht="15" customHeight="1" thickTop="1" x14ac:dyDescent="0.2">
      <c r="A53" s="52" t="s">
        <v>601</v>
      </c>
      <c r="B53" s="93" t="s">
        <v>601</v>
      </c>
      <c r="C53" s="796" t="s">
        <v>375</v>
      </c>
      <c r="D53" s="796"/>
      <c r="E53" s="796"/>
      <c r="F53" s="796"/>
      <c r="G53" s="796"/>
      <c r="H53" s="796"/>
      <c r="I53" s="796"/>
      <c r="J53" s="796"/>
      <c r="K53" s="796"/>
      <c r="L53" s="796"/>
      <c r="M53" s="796"/>
      <c r="N53" s="796"/>
      <c r="O53" s="796"/>
      <c r="P53" s="796"/>
    </row>
    <row r="54" spans="1:16" ht="50.25" customHeight="1" x14ac:dyDescent="0.2">
      <c r="A54" s="52"/>
      <c r="B54" s="52"/>
      <c r="C54" s="791" t="s">
        <v>602</v>
      </c>
      <c r="D54" s="791"/>
      <c r="E54" s="791"/>
      <c r="F54" s="791"/>
      <c r="G54" s="791"/>
      <c r="H54" s="791"/>
      <c r="I54" s="791"/>
      <c r="J54" s="791"/>
      <c r="K54" s="791"/>
      <c r="L54" s="791"/>
      <c r="M54" s="791"/>
      <c r="N54" s="791"/>
      <c r="O54" s="791"/>
      <c r="P54" s="791"/>
    </row>
    <row r="55" spans="1:16" ht="48" customHeight="1" x14ac:dyDescent="0.2">
      <c r="A55" s="52"/>
      <c r="B55" s="52"/>
      <c r="C55" s="791" t="s">
        <v>603</v>
      </c>
      <c r="D55" s="791"/>
      <c r="E55" s="791"/>
      <c r="F55" s="791"/>
      <c r="G55" s="791"/>
      <c r="H55" s="791"/>
      <c r="I55" s="791"/>
      <c r="J55" s="791"/>
      <c r="K55" s="791"/>
      <c r="L55" s="791"/>
      <c r="M55" s="791"/>
      <c r="N55" s="791"/>
      <c r="O55" s="791"/>
      <c r="P55" s="791"/>
    </row>
    <row r="56" spans="1:16" ht="15" customHeight="1" x14ac:dyDescent="0.2">
      <c r="A56" s="52"/>
      <c r="B56" s="52"/>
      <c r="C56" s="792" t="s">
        <v>604</v>
      </c>
      <c r="D56" s="792"/>
      <c r="E56" s="792"/>
      <c r="F56" s="792"/>
      <c r="G56" s="792"/>
      <c r="H56" s="792"/>
      <c r="I56" s="792"/>
      <c r="J56" s="792"/>
      <c r="K56" s="792"/>
      <c r="L56" s="792"/>
      <c r="M56" s="792"/>
      <c r="N56" s="792"/>
      <c r="O56" s="792"/>
      <c r="P56" s="792"/>
    </row>
    <row r="57" spans="1:16" ht="15" customHeight="1" x14ac:dyDescent="0.2">
      <c r="A57" s="52"/>
      <c r="B57" s="52"/>
      <c r="C57" s="792" t="s">
        <v>379</v>
      </c>
      <c r="D57" s="792"/>
      <c r="E57" s="792"/>
      <c r="F57" s="792"/>
      <c r="G57" s="792"/>
      <c r="H57" s="792"/>
      <c r="I57" s="792"/>
      <c r="J57" s="792"/>
      <c r="K57" s="792"/>
      <c r="L57" s="792"/>
      <c r="M57" s="792"/>
      <c r="N57" s="792"/>
      <c r="O57" s="792"/>
      <c r="P57" s="792"/>
    </row>
    <row r="58" spans="1:16" ht="27" customHeight="1" x14ac:dyDescent="0.2">
      <c r="A58" s="52"/>
      <c r="B58" s="52"/>
      <c r="C58" s="793" t="s">
        <v>605</v>
      </c>
      <c r="D58" s="793"/>
      <c r="E58" s="793"/>
      <c r="F58" s="793"/>
      <c r="G58" s="793"/>
      <c r="H58" s="793"/>
      <c r="I58" s="793"/>
      <c r="J58" s="793"/>
      <c r="K58" s="793"/>
      <c r="L58" s="793"/>
      <c r="M58" s="793"/>
      <c r="N58" s="793"/>
      <c r="O58" s="793"/>
      <c r="P58" s="793"/>
    </row>
    <row r="59" spans="1:16" ht="15" customHeight="1" x14ac:dyDescent="0.2">
      <c r="A59" s="52"/>
      <c r="B59" s="52"/>
      <c r="C59" s="52"/>
      <c r="D59" s="52"/>
      <c r="E59" s="52"/>
      <c r="F59" s="52"/>
      <c r="G59" s="52"/>
      <c r="H59" s="52"/>
      <c r="I59" s="52"/>
      <c r="J59" s="52"/>
      <c r="K59" s="52"/>
      <c r="L59" s="52"/>
      <c r="M59" s="52"/>
      <c r="N59" s="52"/>
      <c r="O59" s="52"/>
      <c r="P59" s="52"/>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D1D0A-A1A4-4E6D-973C-59E9AFC50786}">
  <sheetPr codeName="Sheet21">
    <pageSetUpPr fitToPage="1"/>
  </sheetPr>
  <dimension ref="A1:P75"/>
  <sheetViews>
    <sheetView topLeftCell="C1" zoomScaleNormal="100" workbookViewId="0">
      <selection activeCell="C1" sqref="C1:P1"/>
    </sheetView>
  </sheetViews>
  <sheetFormatPr baseColWidth="10" defaultColWidth="9.140625" defaultRowHeight="12.75" x14ac:dyDescent="0.2"/>
  <cols>
    <col min="1" max="2" width="9.140625" style="80" hidden="1" customWidth="1"/>
    <col min="3" max="3" width="90.28515625" style="102" customWidth="1"/>
    <col min="4" max="10" width="7.28515625" style="102" bestFit="1" customWidth="1"/>
    <col min="11" max="11" width="7.28515625" style="102" customWidth="1"/>
    <col min="12" max="13" width="7.28515625" style="102" bestFit="1" customWidth="1"/>
    <col min="14" max="14" width="7.85546875" style="102" bestFit="1" customWidth="1"/>
    <col min="15" max="15" width="7.28515625" style="102" customWidth="1"/>
    <col min="16" max="16" width="7.85546875" style="102" bestFit="1" customWidth="1"/>
    <col min="17" max="256" width="9.140625" style="102"/>
    <col min="257" max="258" width="0" style="102" hidden="1" customWidth="1"/>
    <col min="259" max="259" width="90.28515625" style="102" customWidth="1"/>
    <col min="260" max="266" width="7.28515625" style="102" bestFit="1" customWidth="1"/>
    <col min="267" max="267" width="7.28515625" style="102" customWidth="1"/>
    <col min="268" max="269" width="7.28515625" style="102" bestFit="1" customWidth="1"/>
    <col min="270" max="270" width="7.85546875" style="102" bestFit="1" customWidth="1"/>
    <col min="271" max="271" width="7.28515625" style="102" customWidth="1"/>
    <col min="272" max="272" width="7.85546875" style="102" bestFit="1" customWidth="1"/>
    <col min="273" max="512" width="9.140625" style="102"/>
    <col min="513" max="514" width="0" style="102" hidden="1" customWidth="1"/>
    <col min="515" max="515" width="90.28515625" style="102" customWidth="1"/>
    <col min="516" max="522" width="7.28515625" style="102" bestFit="1" customWidth="1"/>
    <col min="523" max="523" width="7.28515625" style="102" customWidth="1"/>
    <col min="524" max="525" width="7.28515625" style="102" bestFit="1" customWidth="1"/>
    <col min="526" max="526" width="7.85546875" style="102" bestFit="1" customWidth="1"/>
    <col min="527" max="527" width="7.28515625" style="102" customWidth="1"/>
    <col min="528" max="528" width="7.85546875" style="102" bestFit="1" customWidth="1"/>
    <col min="529" max="768" width="9.140625" style="102"/>
    <col min="769" max="770" width="0" style="102" hidden="1" customWidth="1"/>
    <col min="771" max="771" width="90.28515625" style="102" customWidth="1"/>
    <col min="772" max="778" width="7.28515625" style="102" bestFit="1" customWidth="1"/>
    <col min="779" max="779" width="7.28515625" style="102" customWidth="1"/>
    <col min="780" max="781" width="7.28515625" style="102" bestFit="1" customWidth="1"/>
    <col min="782" max="782" width="7.85546875" style="102" bestFit="1" customWidth="1"/>
    <col min="783" max="783" width="7.28515625" style="102" customWidth="1"/>
    <col min="784" max="784" width="7.85546875" style="102" bestFit="1" customWidth="1"/>
    <col min="785" max="1024" width="9.140625" style="102"/>
    <col min="1025" max="1026" width="0" style="102" hidden="1" customWidth="1"/>
    <col min="1027" max="1027" width="90.28515625" style="102" customWidth="1"/>
    <col min="1028" max="1034" width="7.28515625" style="102" bestFit="1" customWidth="1"/>
    <col min="1035" max="1035" width="7.28515625" style="102" customWidth="1"/>
    <col min="1036" max="1037" width="7.28515625" style="102" bestFit="1" customWidth="1"/>
    <col min="1038" max="1038" width="7.85546875" style="102" bestFit="1" customWidth="1"/>
    <col min="1039" max="1039" width="7.28515625" style="102" customWidth="1"/>
    <col min="1040" max="1040" width="7.85546875" style="102" bestFit="1" customWidth="1"/>
    <col min="1041" max="1280" width="9.140625" style="102"/>
    <col min="1281" max="1282" width="0" style="102" hidden="1" customWidth="1"/>
    <col min="1283" max="1283" width="90.28515625" style="102" customWidth="1"/>
    <col min="1284" max="1290" width="7.28515625" style="102" bestFit="1" customWidth="1"/>
    <col min="1291" max="1291" width="7.28515625" style="102" customWidth="1"/>
    <col min="1292" max="1293" width="7.28515625" style="102" bestFit="1" customWidth="1"/>
    <col min="1294" max="1294" width="7.85546875" style="102" bestFit="1" customWidth="1"/>
    <col min="1295" max="1295" width="7.28515625" style="102" customWidth="1"/>
    <col min="1296" max="1296" width="7.85546875" style="102" bestFit="1" customWidth="1"/>
    <col min="1297" max="1536" width="9.140625" style="102"/>
    <col min="1537" max="1538" width="0" style="102" hidden="1" customWidth="1"/>
    <col min="1539" max="1539" width="90.28515625" style="102" customWidth="1"/>
    <col min="1540" max="1546" width="7.28515625" style="102" bestFit="1" customWidth="1"/>
    <col min="1547" max="1547" width="7.28515625" style="102" customWidth="1"/>
    <col min="1548" max="1549" width="7.28515625" style="102" bestFit="1" customWidth="1"/>
    <col min="1550" max="1550" width="7.85546875" style="102" bestFit="1" customWidth="1"/>
    <col min="1551" max="1551" width="7.28515625" style="102" customWidth="1"/>
    <col min="1552" max="1552" width="7.85546875" style="102" bestFit="1" customWidth="1"/>
    <col min="1553" max="1792" width="9.140625" style="102"/>
    <col min="1793" max="1794" width="0" style="102" hidden="1" customWidth="1"/>
    <col min="1795" max="1795" width="90.28515625" style="102" customWidth="1"/>
    <col min="1796" max="1802" width="7.28515625" style="102" bestFit="1" customWidth="1"/>
    <col min="1803" max="1803" width="7.28515625" style="102" customWidth="1"/>
    <col min="1804" max="1805" width="7.28515625" style="102" bestFit="1" customWidth="1"/>
    <col min="1806" max="1806" width="7.85546875" style="102" bestFit="1" customWidth="1"/>
    <col min="1807" max="1807" width="7.28515625" style="102" customWidth="1"/>
    <col min="1808" max="1808" width="7.85546875" style="102" bestFit="1" customWidth="1"/>
    <col min="1809" max="2048" width="9.140625" style="102"/>
    <col min="2049" max="2050" width="0" style="102" hidden="1" customWidth="1"/>
    <col min="2051" max="2051" width="90.28515625" style="102" customWidth="1"/>
    <col min="2052" max="2058" width="7.28515625" style="102" bestFit="1" customWidth="1"/>
    <col min="2059" max="2059" width="7.28515625" style="102" customWidth="1"/>
    <col min="2060" max="2061" width="7.28515625" style="102" bestFit="1" customWidth="1"/>
    <col min="2062" max="2062" width="7.85546875" style="102" bestFit="1" customWidth="1"/>
    <col min="2063" max="2063" width="7.28515625" style="102" customWidth="1"/>
    <col min="2064" max="2064" width="7.85546875" style="102" bestFit="1" customWidth="1"/>
    <col min="2065" max="2304" width="9.140625" style="102"/>
    <col min="2305" max="2306" width="0" style="102" hidden="1" customWidth="1"/>
    <col min="2307" max="2307" width="90.28515625" style="102" customWidth="1"/>
    <col min="2308" max="2314" width="7.28515625" style="102" bestFit="1" customWidth="1"/>
    <col min="2315" max="2315" width="7.28515625" style="102" customWidth="1"/>
    <col min="2316" max="2317" width="7.28515625" style="102" bestFit="1" customWidth="1"/>
    <col min="2318" max="2318" width="7.85546875" style="102" bestFit="1" customWidth="1"/>
    <col min="2319" max="2319" width="7.28515625" style="102" customWidth="1"/>
    <col min="2320" max="2320" width="7.85546875" style="102" bestFit="1" customWidth="1"/>
    <col min="2321" max="2560" width="9.140625" style="102"/>
    <col min="2561" max="2562" width="0" style="102" hidden="1" customWidth="1"/>
    <col min="2563" max="2563" width="90.28515625" style="102" customWidth="1"/>
    <col min="2564" max="2570" width="7.28515625" style="102" bestFit="1" customWidth="1"/>
    <col min="2571" max="2571" width="7.28515625" style="102" customWidth="1"/>
    <col min="2572" max="2573" width="7.28515625" style="102" bestFit="1" customWidth="1"/>
    <col min="2574" max="2574" width="7.85546875" style="102" bestFit="1" customWidth="1"/>
    <col min="2575" max="2575" width="7.28515625" style="102" customWidth="1"/>
    <col min="2576" max="2576" width="7.85546875" style="102" bestFit="1" customWidth="1"/>
    <col min="2577" max="2816" width="9.140625" style="102"/>
    <col min="2817" max="2818" width="0" style="102" hidden="1" customWidth="1"/>
    <col min="2819" max="2819" width="90.28515625" style="102" customWidth="1"/>
    <col min="2820" max="2826" width="7.28515625" style="102" bestFit="1" customWidth="1"/>
    <col min="2827" max="2827" width="7.28515625" style="102" customWidth="1"/>
    <col min="2828" max="2829" width="7.28515625" style="102" bestFit="1" customWidth="1"/>
    <col min="2830" max="2830" width="7.85546875" style="102" bestFit="1" customWidth="1"/>
    <col min="2831" max="2831" width="7.28515625" style="102" customWidth="1"/>
    <col min="2832" max="2832" width="7.85546875" style="102" bestFit="1" customWidth="1"/>
    <col min="2833" max="3072" width="9.140625" style="102"/>
    <col min="3073" max="3074" width="0" style="102" hidden="1" customWidth="1"/>
    <col min="3075" max="3075" width="90.28515625" style="102" customWidth="1"/>
    <col min="3076" max="3082" width="7.28515625" style="102" bestFit="1" customWidth="1"/>
    <col min="3083" max="3083" width="7.28515625" style="102" customWidth="1"/>
    <col min="3084" max="3085" width="7.28515625" style="102" bestFit="1" customWidth="1"/>
    <col min="3086" max="3086" width="7.85546875" style="102" bestFit="1" customWidth="1"/>
    <col min="3087" max="3087" width="7.28515625" style="102" customWidth="1"/>
    <col min="3088" max="3088" width="7.85546875" style="102" bestFit="1" customWidth="1"/>
    <col min="3089" max="3328" width="9.140625" style="102"/>
    <col min="3329" max="3330" width="0" style="102" hidden="1" customWidth="1"/>
    <col min="3331" max="3331" width="90.28515625" style="102" customWidth="1"/>
    <col min="3332" max="3338" width="7.28515625" style="102" bestFit="1" customWidth="1"/>
    <col min="3339" max="3339" width="7.28515625" style="102" customWidth="1"/>
    <col min="3340" max="3341" width="7.28515625" style="102" bestFit="1" customWidth="1"/>
    <col min="3342" max="3342" width="7.85546875" style="102" bestFit="1" customWidth="1"/>
    <col min="3343" max="3343" width="7.28515625" style="102" customWidth="1"/>
    <col min="3344" max="3344" width="7.85546875" style="102" bestFit="1" customWidth="1"/>
    <col min="3345" max="3584" width="9.140625" style="102"/>
    <col min="3585" max="3586" width="0" style="102" hidden="1" customWidth="1"/>
    <col min="3587" max="3587" width="90.28515625" style="102" customWidth="1"/>
    <col min="3588" max="3594" width="7.28515625" style="102" bestFit="1" customWidth="1"/>
    <col min="3595" max="3595" width="7.28515625" style="102" customWidth="1"/>
    <col min="3596" max="3597" width="7.28515625" style="102" bestFit="1" customWidth="1"/>
    <col min="3598" max="3598" width="7.85546875" style="102" bestFit="1" customWidth="1"/>
    <col min="3599" max="3599" width="7.28515625" style="102" customWidth="1"/>
    <col min="3600" max="3600" width="7.85546875" style="102" bestFit="1" customWidth="1"/>
    <col min="3601" max="3840" width="9.140625" style="102"/>
    <col min="3841" max="3842" width="0" style="102" hidden="1" customWidth="1"/>
    <col min="3843" max="3843" width="90.28515625" style="102" customWidth="1"/>
    <col min="3844" max="3850" width="7.28515625" style="102" bestFit="1" customWidth="1"/>
    <col min="3851" max="3851" width="7.28515625" style="102" customWidth="1"/>
    <col min="3852" max="3853" width="7.28515625" style="102" bestFit="1" customWidth="1"/>
    <col min="3854" max="3854" width="7.85546875" style="102" bestFit="1" customWidth="1"/>
    <col min="3855" max="3855" width="7.28515625" style="102" customWidth="1"/>
    <col min="3856" max="3856" width="7.85546875" style="102" bestFit="1" customWidth="1"/>
    <col min="3857" max="4096" width="9.140625" style="102"/>
    <col min="4097" max="4098" width="0" style="102" hidden="1" customWidth="1"/>
    <col min="4099" max="4099" width="90.28515625" style="102" customWidth="1"/>
    <col min="4100" max="4106" width="7.28515625" style="102" bestFit="1" customWidth="1"/>
    <col min="4107" max="4107" width="7.28515625" style="102" customWidth="1"/>
    <col min="4108" max="4109" width="7.28515625" style="102" bestFit="1" customWidth="1"/>
    <col min="4110" max="4110" width="7.85546875" style="102" bestFit="1" customWidth="1"/>
    <col min="4111" max="4111" width="7.28515625" style="102" customWidth="1"/>
    <col min="4112" max="4112" width="7.85546875" style="102" bestFit="1" customWidth="1"/>
    <col min="4113" max="4352" width="9.140625" style="102"/>
    <col min="4353" max="4354" width="0" style="102" hidden="1" customWidth="1"/>
    <col min="4355" max="4355" width="90.28515625" style="102" customWidth="1"/>
    <col min="4356" max="4362" width="7.28515625" style="102" bestFit="1" customWidth="1"/>
    <col min="4363" max="4363" width="7.28515625" style="102" customWidth="1"/>
    <col min="4364" max="4365" width="7.28515625" style="102" bestFit="1" customWidth="1"/>
    <col min="4366" max="4366" width="7.85546875" style="102" bestFit="1" customWidth="1"/>
    <col min="4367" max="4367" width="7.28515625" style="102" customWidth="1"/>
    <col min="4368" max="4368" width="7.85546875" style="102" bestFit="1" customWidth="1"/>
    <col min="4369" max="4608" width="9.140625" style="102"/>
    <col min="4609" max="4610" width="0" style="102" hidden="1" customWidth="1"/>
    <col min="4611" max="4611" width="90.28515625" style="102" customWidth="1"/>
    <col min="4612" max="4618" width="7.28515625" style="102" bestFit="1" customWidth="1"/>
    <col min="4619" max="4619" width="7.28515625" style="102" customWidth="1"/>
    <col min="4620" max="4621" width="7.28515625" style="102" bestFit="1" customWidth="1"/>
    <col min="4622" max="4622" width="7.85546875" style="102" bestFit="1" customWidth="1"/>
    <col min="4623" max="4623" width="7.28515625" style="102" customWidth="1"/>
    <col min="4624" max="4624" width="7.85546875" style="102" bestFit="1" customWidth="1"/>
    <col min="4625" max="4864" width="9.140625" style="102"/>
    <col min="4865" max="4866" width="0" style="102" hidden="1" customWidth="1"/>
    <col min="4867" max="4867" width="90.28515625" style="102" customWidth="1"/>
    <col min="4868" max="4874" width="7.28515625" style="102" bestFit="1" customWidth="1"/>
    <col min="4875" max="4875" width="7.28515625" style="102" customWidth="1"/>
    <col min="4876" max="4877" width="7.28515625" style="102" bestFit="1" customWidth="1"/>
    <col min="4878" max="4878" width="7.85546875" style="102" bestFit="1" customWidth="1"/>
    <col min="4879" max="4879" width="7.28515625" style="102" customWidth="1"/>
    <col min="4880" max="4880" width="7.85546875" style="102" bestFit="1" customWidth="1"/>
    <col min="4881" max="5120" width="9.140625" style="102"/>
    <col min="5121" max="5122" width="0" style="102" hidden="1" customWidth="1"/>
    <col min="5123" max="5123" width="90.28515625" style="102" customWidth="1"/>
    <col min="5124" max="5130" width="7.28515625" style="102" bestFit="1" customWidth="1"/>
    <col min="5131" max="5131" width="7.28515625" style="102" customWidth="1"/>
    <col min="5132" max="5133" width="7.28515625" style="102" bestFit="1" customWidth="1"/>
    <col min="5134" max="5134" width="7.85546875" style="102" bestFit="1" customWidth="1"/>
    <col min="5135" max="5135" width="7.28515625" style="102" customWidth="1"/>
    <col min="5136" max="5136" width="7.85546875" style="102" bestFit="1" customWidth="1"/>
    <col min="5137" max="5376" width="9.140625" style="102"/>
    <col min="5377" max="5378" width="0" style="102" hidden="1" customWidth="1"/>
    <col min="5379" max="5379" width="90.28515625" style="102" customWidth="1"/>
    <col min="5380" max="5386" width="7.28515625" style="102" bestFit="1" customWidth="1"/>
    <col min="5387" max="5387" width="7.28515625" style="102" customWidth="1"/>
    <col min="5388" max="5389" width="7.28515625" style="102" bestFit="1" customWidth="1"/>
    <col min="5390" max="5390" width="7.85546875" style="102" bestFit="1" customWidth="1"/>
    <col min="5391" max="5391" width="7.28515625" style="102" customWidth="1"/>
    <col min="5392" max="5392" width="7.85546875" style="102" bestFit="1" customWidth="1"/>
    <col min="5393" max="5632" width="9.140625" style="102"/>
    <col min="5633" max="5634" width="0" style="102" hidden="1" customWidth="1"/>
    <col min="5635" max="5635" width="90.28515625" style="102" customWidth="1"/>
    <col min="5636" max="5642" width="7.28515625" style="102" bestFit="1" customWidth="1"/>
    <col min="5643" max="5643" width="7.28515625" style="102" customWidth="1"/>
    <col min="5644" max="5645" width="7.28515625" style="102" bestFit="1" customWidth="1"/>
    <col min="5646" max="5646" width="7.85546875" style="102" bestFit="1" customWidth="1"/>
    <col min="5647" max="5647" width="7.28515625" style="102" customWidth="1"/>
    <col min="5648" max="5648" width="7.85546875" style="102" bestFit="1" customWidth="1"/>
    <col min="5649" max="5888" width="9.140625" style="102"/>
    <col min="5889" max="5890" width="0" style="102" hidden="1" customWidth="1"/>
    <col min="5891" max="5891" width="90.28515625" style="102" customWidth="1"/>
    <col min="5892" max="5898" width="7.28515625" style="102" bestFit="1" customWidth="1"/>
    <col min="5899" max="5899" width="7.28515625" style="102" customWidth="1"/>
    <col min="5900" max="5901" width="7.28515625" style="102" bestFit="1" customWidth="1"/>
    <col min="5902" max="5902" width="7.85546875" style="102" bestFit="1" customWidth="1"/>
    <col min="5903" max="5903" width="7.28515625" style="102" customWidth="1"/>
    <col min="5904" max="5904" width="7.85546875" style="102" bestFit="1" customWidth="1"/>
    <col min="5905" max="6144" width="9.140625" style="102"/>
    <col min="6145" max="6146" width="0" style="102" hidden="1" customWidth="1"/>
    <col min="6147" max="6147" width="90.28515625" style="102" customWidth="1"/>
    <col min="6148" max="6154" width="7.28515625" style="102" bestFit="1" customWidth="1"/>
    <col min="6155" max="6155" width="7.28515625" style="102" customWidth="1"/>
    <col min="6156" max="6157" width="7.28515625" style="102" bestFit="1" customWidth="1"/>
    <col min="6158" max="6158" width="7.85546875" style="102" bestFit="1" customWidth="1"/>
    <col min="6159" max="6159" width="7.28515625" style="102" customWidth="1"/>
    <col min="6160" max="6160" width="7.85546875" style="102" bestFit="1" customWidth="1"/>
    <col min="6161" max="6400" width="9.140625" style="102"/>
    <col min="6401" max="6402" width="0" style="102" hidden="1" customWidth="1"/>
    <col min="6403" max="6403" width="90.28515625" style="102" customWidth="1"/>
    <col min="6404" max="6410" width="7.28515625" style="102" bestFit="1" customWidth="1"/>
    <col min="6411" max="6411" width="7.28515625" style="102" customWidth="1"/>
    <col min="6412" max="6413" width="7.28515625" style="102" bestFit="1" customWidth="1"/>
    <col min="6414" max="6414" width="7.85546875" style="102" bestFit="1" customWidth="1"/>
    <col min="6415" max="6415" width="7.28515625" style="102" customWidth="1"/>
    <col min="6416" max="6416" width="7.85546875" style="102" bestFit="1" customWidth="1"/>
    <col min="6417" max="6656" width="9.140625" style="102"/>
    <col min="6657" max="6658" width="0" style="102" hidden="1" customWidth="1"/>
    <col min="6659" max="6659" width="90.28515625" style="102" customWidth="1"/>
    <col min="6660" max="6666" width="7.28515625" style="102" bestFit="1" customWidth="1"/>
    <col min="6667" max="6667" width="7.28515625" style="102" customWidth="1"/>
    <col min="6668" max="6669" width="7.28515625" style="102" bestFit="1" customWidth="1"/>
    <col min="6670" max="6670" width="7.85546875" style="102" bestFit="1" customWidth="1"/>
    <col min="6671" max="6671" width="7.28515625" style="102" customWidth="1"/>
    <col min="6672" max="6672" width="7.85546875" style="102" bestFit="1" customWidth="1"/>
    <col min="6673" max="6912" width="9.140625" style="102"/>
    <col min="6913" max="6914" width="0" style="102" hidden="1" customWidth="1"/>
    <col min="6915" max="6915" width="90.28515625" style="102" customWidth="1"/>
    <col min="6916" max="6922" width="7.28515625" style="102" bestFit="1" customWidth="1"/>
    <col min="6923" max="6923" width="7.28515625" style="102" customWidth="1"/>
    <col min="6924" max="6925" width="7.28515625" style="102" bestFit="1" customWidth="1"/>
    <col min="6926" max="6926" width="7.85546875" style="102" bestFit="1" customWidth="1"/>
    <col min="6927" max="6927" width="7.28515625" style="102" customWidth="1"/>
    <col min="6928" max="6928" width="7.85546875" style="102" bestFit="1" customWidth="1"/>
    <col min="6929" max="7168" width="9.140625" style="102"/>
    <col min="7169" max="7170" width="0" style="102" hidden="1" customWidth="1"/>
    <col min="7171" max="7171" width="90.28515625" style="102" customWidth="1"/>
    <col min="7172" max="7178" width="7.28515625" style="102" bestFit="1" customWidth="1"/>
    <col min="7179" max="7179" width="7.28515625" style="102" customWidth="1"/>
    <col min="7180" max="7181" width="7.28515625" style="102" bestFit="1" customWidth="1"/>
    <col min="7182" max="7182" width="7.85546875" style="102" bestFit="1" customWidth="1"/>
    <col min="7183" max="7183" width="7.28515625" style="102" customWidth="1"/>
    <col min="7184" max="7184" width="7.85546875" style="102" bestFit="1" customWidth="1"/>
    <col min="7185" max="7424" width="9.140625" style="102"/>
    <col min="7425" max="7426" width="0" style="102" hidden="1" customWidth="1"/>
    <col min="7427" max="7427" width="90.28515625" style="102" customWidth="1"/>
    <col min="7428" max="7434" width="7.28515625" style="102" bestFit="1" customWidth="1"/>
    <col min="7435" max="7435" width="7.28515625" style="102" customWidth="1"/>
    <col min="7436" max="7437" width="7.28515625" style="102" bestFit="1" customWidth="1"/>
    <col min="7438" max="7438" width="7.85546875" style="102" bestFit="1" customWidth="1"/>
    <col min="7439" max="7439" width="7.28515625" style="102" customWidth="1"/>
    <col min="7440" max="7440" width="7.85546875" style="102" bestFit="1" customWidth="1"/>
    <col min="7441" max="7680" width="9.140625" style="102"/>
    <col min="7681" max="7682" width="0" style="102" hidden="1" customWidth="1"/>
    <col min="7683" max="7683" width="90.28515625" style="102" customWidth="1"/>
    <col min="7684" max="7690" width="7.28515625" style="102" bestFit="1" customWidth="1"/>
    <col min="7691" max="7691" width="7.28515625" style="102" customWidth="1"/>
    <col min="7692" max="7693" width="7.28515625" style="102" bestFit="1" customWidth="1"/>
    <col min="7694" max="7694" width="7.85546875" style="102" bestFit="1" customWidth="1"/>
    <col min="7695" max="7695" width="7.28515625" style="102" customWidth="1"/>
    <col min="7696" max="7696" width="7.85546875" style="102" bestFit="1" customWidth="1"/>
    <col min="7697" max="7936" width="9.140625" style="102"/>
    <col min="7937" max="7938" width="0" style="102" hidden="1" customWidth="1"/>
    <col min="7939" max="7939" width="90.28515625" style="102" customWidth="1"/>
    <col min="7940" max="7946" width="7.28515625" style="102" bestFit="1" customWidth="1"/>
    <col min="7947" max="7947" width="7.28515625" style="102" customWidth="1"/>
    <col min="7948" max="7949" width="7.28515625" style="102" bestFit="1" customWidth="1"/>
    <col min="7950" max="7950" width="7.85546875" style="102" bestFit="1" customWidth="1"/>
    <col min="7951" max="7951" width="7.28515625" style="102" customWidth="1"/>
    <col min="7952" max="7952" width="7.85546875" style="102" bestFit="1" customWidth="1"/>
    <col min="7953" max="8192" width="9.140625" style="102"/>
    <col min="8193" max="8194" width="0" style="102" hidden="1" customWidth="1"/>
    <col min="8195" max="8195" width="90.28515625" style="102" customWidth="1"/>
    <col min="8196" max="8202" width="7.28515625" style="102" bestFit="1" customWidth="1"/>
    <col min="8203" max="8203" width="7.28515625" style="102" customWidth="1"/>
    <col min="8204" max="8205" width="7.28515625" style="102" bestFit="1" customWidth="1"/>
    <col min="8206" max="8206" width="7.85546875" style="102" bestFit="1" customWidth="1"/>
    <col min="8207" max="8207" width="7.28515625" style="102" customWidth="1"/>
    <col min="8208" max="8208" width="7.85546875" style="102" bestFit="1" customWidth="1"/>
    <col min="8209" max="8448" width="9.140625" style="102"/>
    <col min="8449" max="8450" width="0" style="102" hidden="1" customWidth="1"/>
    <col min="8451" max="8451" width="90.28515625" style="102" customWidth="1"/>
    <col min="8452" max="8458" width="7.28515625" style="102" bestFit="1" customWidth="1"/>
    <col min="8459" max="8459" width="7.28515625" style="102" customWidth="1"/>
    <col min="8460" max="8461" width="7.28515625" style="102" bestFit="1" customWidth="1"/>
    <col min="8462" max="8462" width="7.85546875" style="102" bestFit="1" customWidth="1"/>
    <col min="8463" max="8463" width="7.28515625" style="102" customWidth="1"/>
    <col min="8464" max="8464" width="7.85546875" style="102" bestFit="1" customWidth="1"/>
    <col min="8465" max="8704" width="9.140625" style="102"/>
    <col min="8705" max="8706" width="0" style="102" hidden="1" customWidth="1"/>
    <col min="8707" max="8707" width="90.28515625" style="102" customWidth="1"/>
    <col min="8708" max="8714" width="7.28515625" style="102" bestFit="1" customWidth="1"/>
    <col min="8715" max="8715" width="7.28515625" style="102" customWidth="1"/>
    <col min="8716" max="8717" width="7.28515625" style="102" bestFit="1" customWidth="1"/>
    <col min="8718" max="8718" width="7.85546875" style="102" bestFit="1" customWidth="1"/>
    <col min="8719" max="8719" width="7.28515625" style="102" customWidth="1"/>
    <col min="8720" max="8720" width="7.85546875" style="102" bestFit="1" customWidth="1"/>
    <col min="8721" max="8960" width="9.140625" style="102"/>
    <col min="8961" max="8962" width="0" style="102" hidden="1" customWidth="1"/>
    <col min="8963" max="8963" width="90.28515625" style="102" customWidth="1"/>
    <col min="8964" max="8970" width="7.28515625" style="102" bestFit="1" customWidth="1"/>
    <col min="8971" max="8971" width="7.28515625" style="102" customWidth="1"/>
    <col min="8972" max="8973" width="7.28515625" style="102" bestFit="1" customWidth="1"/>
    <col min="8974" max="8974" width="7.85546875" style="102" bestFit="1" customWidth="1"/>
    <col min="8975" max="8975" width="7.28515625" style="102" customWidth="1"/>
    <col min="8976" max="8976" width="7.85546875" style="102" bestFit="1" customWidth="1"/>
    <col min="8977" max="9216" width="9.140625" style="102"/>
    <col min="9217" max="9218" width="0" style="102" hidden="1" customWidth="1"/>
    <col min="9219" max="9219" width="90.28515625" style="102" customWidth="1"/>
    <col min="9220" max="9226" width="7.28515625" style="102" bestFit="1" customWidth="1"/>
    <col min="9227" max="9227" width="7.28515625" style="102" customWidth="1"/>
    <col min="9228" max="9229" width="7.28515625" style="102" bestFit="1" customWidth="1"/>
    <col min="9230" max="9230" width="7.85546875" style="102" bestFit="1" customWidth="1"/>
    <col min="9231" max="9231" width="7.28515625" style="102" customWidth="1"/>
    <col min="9232" max="9232" width="7.85546875" style="102" bestFit="1" customWidth="1"/>
    <col min="9233" max="9472" width="9.140625" style="102"/>
    <col min="9473" max="9474" width="0" style="102" hidden="1" customWidth="1"/>
    <col min="9475" max="9475" width="90.28515625" style="102" customWidth="1"/>
    <col min="9476" max="9482" width="7.28515625" style="102" bestFit="1" customWidth="1"/>
    <col min="9483" max="9483" width="7.28515625" style="102" customWidth="1"/>
    <col min="9484" max="9485" width="7.28515625" style="102" bestFit="1" customWidth="1"/>
    <col min="9486" max="9486" width="7.85546875" style="102" bestFit="1" customWidth="1"/>
    <col min="9487" max="9487" width="7.28515625" style="102" customWidth="1"/>
    <col min="9488" max="9488" width="7.85546875" style="102" bestFit="1" customWidth="1"/>
    <col min="9489" max="9728" width="9.140625" style="102"/>
    <col min="9729" max="9730" width="0" style="102" hidden="1" customWidth="1"/>
    <col min="9731" max="9731" width="90.28515625" style="102" customWidth="1"/>
    <col min="9732" max="9738" width="7.28515625" style="102" bestFit="1" customWidth="1"/>
    <col min="9739" max="9739" width="7.28515625" style="102" customWidth="1"/>
    <col min="9740" max="9741" width="7.28515625" style="102" bestFit="1" customWidth="1"/>
    <col min="9742" max="9742" width="7.85546875" style="102" bestFit="1" customWidth="1"/>
    <col min="9743" max="9743" width="7.28515625" style="102" customWidth="1"/>
    <col min="9744" max="9744" width="7.85546875" style="102" bestFit="1" customWidth="1"/>
    <col min="9745" max="9984" width="9.140625" style="102"/>
    <col min="9985" max="9986" width="0" style="102" hidden="1" customWidth="1"/>
    <col min="9987" max="9987" width="90.28515625" style="102" customWidth="1"/>
    <col min="9988" max="9994" width="7.28515625" style="102" bestFit="1" customWidth="1"/>
    <col min="9995" max="9995" width="7.28515625" style="102" customWidth="1"/>
    <col min="9996" max="9997" width="7.28515625" style="102" bestFit="1" customWidth="1"/>
    <col min="9998" max="9998" width="7.85546875" style="102" bestFit="1" customWidth="1"/>
    <col min="9999" max="9999" width="7.28515625" style="102" customWidth="1"/>
    <col min="10000" max="10000" width="7.85546875" style="102" bestFit="1" customWidth="1"/>
    <col min="10001" max="10240" width="9.140625" style="102"/>
    <col min="10241" max="10242" width="0" style="102" hidden="1" customWidth="1"/>
    <col min="10243" max="10243" width="90.28515625" style="102" customWidth="1"/>
    <col min="10244" max="10250" width="7.28515625" style="102" bestFit="1" customWidth="1"/>
    <col min="10251" max="10251" width="7.28515625" style="102" customWidth="1"/>
    <col min="10252" max="10253" width="7.28515625" style="102" bestFit="1" customWidth="1"/>
    <col min="10254" max="10254" width="7.85546875" style="102" bestFit="1" customWidth="1"/>
    <col min="10255" max="10255" width="7.28515625" style="102" customWidth="1"/>
    <col min="10256" max="10256" width="7.85546875" style="102" bestFit="1" customWidth="1"/>
    <col min="10257" max="10496" width="9.140625" style="102"/>
    <col min="10497" max="10498" width="0" style="102" hidden="1" customWidth="1"/>
    <col min="10499" max="10499" width="90.28515625" style="102" customWidth="1"/>
    <col min="10500" max="10506" width="7.28515625" style="102" bestFit="1" customWidth="1"/>
    <col min="10507" max="10507" width="7.28515625" style="102" customWidth="1"/>
    <col min="10508" max="10509" width="7.28515625" style="102" bestFit="1" customWidth="1"/>
    <col min="10510" max="10510" width="7.85546875" style="102" bestFit="1" customWidth="1"/>
    <col min="10511" max="10511" width="7.28515625" style="102" customWidth="1"/>
    <col min="10512" max="10512" width="7.85546875" style="102" bestFit="1" customWidth="1"/>
    <col min="10513" max="10752" width="9.140625" style="102"/>
    <col min="10753" max="10754" width="0" style="102" hidden="1" customWidth="1"/>
    <col min="10755" max="10755" width="90.28515625" style="102" customWidth="1"/>
    <col min="10756" max="10762" width="7.28515625" style="102" bestFit="1" customWidth="1"/>
    <col min="10763" max="10763" width="7.28515625" style="102" customWidth="1"/>
    <col min="10764" max="10765" width="7.28515625" style="102" bestFit="1" customWidth="1"/>
    <col min="10766" max="10766" width="7.85546875" style="102" bestFit="1" customWidth="1"/>
    <col min="10767" max="10767" width="7.28515625" style="102" customWidth="1"/>
    <col min="10768" max="10768" width="7.85546875" style="102" bestFit="1" customWidth="1"/>
    <col min="10769" max="11008" width="9.140625" style="102"/>
    <col min="11009" max="11010" width="0" style="102" hidden="1" customWidth="1"/>
    <col min="11011" max="11011" width="90.28515625" style="102" customWidth="1"/>
    <col min="11012" max="11018" width="7.28515625" style="102" bestFit="1" customWidth="1"/>
    <col min="11019" max="11019" width="7.28515625" style="102" customWidth="1"/>
    <col min="11020" max="11021" width="7.28515625" style="102" bestFit="1" customWidth="1"/>
    <col min="11022" max="11022" width="7.85546875" style="102" bestFit="1" customWidth="1"/>
    <col min="11023" max="11023" width="7.28515625" style="102" customWidth="1"/>
    <col min="11024" max="11024" width="7.85546875" style="102" bestFit="1" customWidth="1"/>
    <col min="11025" max="11264" width="9.140625" style="102"/>
    <col min="11265" max="11266" width="0" style="102" hidden="1" customWidth="1"/>
    <col min="11267" max="11267" width="90.28515625" style="102" customWidth="1"/>
    <col min="11268" max="11274" width="7.28515625" style="102" bestFit="1" customWidth="1"/>
    <col min="11275" max="11275" width="7.28515625" style="102" customWidth="1"/>
    <col min="11276" max="11277" width="7.28515625" style="102" bestFit="1" customWidth="1"/>
    <col min="11278" max="11278" width="7.85546875" style="102" bestFit="1" customWidth="1"/>
    <col min="11279" max="11279" width="7.28515625" style="102" customWidth="1"/>
    <col min="11280" max="11280" width="7.85546875" style="102" bestFit="1" customWidth="1"/>
    <col min="11281" max="11520" width="9.140625" style="102"/>
    <col min="11521" max="11522" width="0" style="102" hidden="1" customWidth="1"/>
    <col min="11523" max="11523" width="90.28515625" style="102" customWidth="1"/>
    <col min="11524" max="11530" width="7.28515625" style="102" bestFit="1" customWidth="1"/>
    <col min="11531" max="11531" width="7.28515625" style="102" customWidth="1"/>
    <col min="11532" max="11533" width="7.28515625" style="102" bestFit="1" customWidth="1"/>
    <col min="11534" max="11534" width="7.85546875" style="102" bestFit="1" customWidth="1"/>
    <col min="11535" max="11535" width="7.28515625" style="102" customWidth="1"/>
    <col min="11536" max="11536" width="7.85546875" style="102" bestFit="1" customWidth="1"/>
    <col min="11537" max="11776" width="9.140625" style="102"/>
    <col min="11777" max="11778" width="0" style="102" hidden="1" customWidth="1"/>
    <col min="11779" max="11779" width="90.28515625" style="102" customWidth="1"/>
    <col min="11780" max="11786" width="7.28515625" style="102" bestFit="1" customWidth="1"/>
    <col min="11787" max="11787" width="7.28515625" style="102" customWidth="1"/>
    <col min="11788" max="11789" width="7.28515625" style="102" bestFit="1" customWidth="1"/>
    <col min="11790" max="11790" width="7.85546875" style="102" bestFit="1" customWidth="1"/>
    <col min="11791" max="11791" width="7.28515625" style="102" customWidth="1"/>
    <col min="11792" max="11792" width="7.85546875" style="102" bestFit="1" customWidth="1"/>
    <col min="11793" max="12032" width="9.140625" style="102"/>
    <col min="12033" max="12034" width="0" style="102" hidden="1" customWidth="1"/>
    <col min="12035" max="12035" width="90.28515625" style="102" customWidth="1"/>
    <col min="12036" max="12042" width="7.28515625" style="102" bestFit="1" customWidth="1"/>
    <col min="12043" max="12043" width="7.28515625" style="102" customWidth="1"/>
    <col min="12044" max="12045" width="7.28515625" style="102" bestFit="1" customWidth="1"/>
    <col min="12046" max="12046" width="7.85546875" style="102" bestFit="1" customWidth="1"/>
    <col min="12047" max="12047" width="7.28515625" style="102" customWidth="1"/>
    <col min="12048" max="12048" width="7.85546875" style="102" bestFit="1" customWidth="1"/>
    <col min="12049" max="12288" width="9.140625" style="102"/>
    <col min="12289" max="12290" width="0" style="102" hidden="1" customWidth="1"/>
    <col min="12291" max="12291" width="90.28515625" style="102" customWidth="1"/>
    <col min="12292" max="12298" width="7.28515625" style="102" bestFit="1" customWidth="1"/>
    <col min="12299" max="12299" width="7.28515625" style="102" customWidth="1"/>
    <col min="12300" max="12301" width="7.28515625" style="102" bestFit="1" customWidth="1"/>
    <col min="12302" max="12302" width="7.85546875" style="102" bestFit="1" customWidth="1"/>
    <col min="12303" max="12303" width="7.28515625" style="102" customWidth="1"/>
    <col min="12304" max="12304" width="7.85546875" style="102" bestFit="1" customWidth="1"/>
    <col min="12305" max="12544" width="9.140625" style="102"/>
    <col min="12545" max="12546" width="0" style="102" hidden="1" customWidth="1"/>
    <col min="12547" max="12547" width="90.28515625" style="102" customWidth="1"/>
    <col min="12548" max="12554" width="7.28515625" style="102" bestFit="1" customWidth="1"/>
    <col min="12555" max="12555" width="7.28515625" style="102" customWidth="1"/>
    <col min="12556" max="12557" width="7.28515625" style="102" bestFit="1" customWidth="1"/>
    <col min="12558" max="12558" width="7.85546875" style="102" bestFit="1" customWidth="1"/>
    <col min="12559" max="12559" width="7.28515625" style="102" customWidth="1"/>
    <col min="12560" max="12560" width="7.85546875" style="102" bestFit="1" customWidth="1"/>
    <col min="12561" max="12800" width="9.140625" style="102"/>
    <col min="12801" max="12802" width="0" style="102" hidden="1" customWidth="1"/>
    <col min="12803" max="12803" width="90.28515625" style="102" customWidth="1"/>
    <col min="12804" max="12810" width="7.28515625" style="102" bestFit="1" customWidth="1"/>
    <col min="12811" max="12811" width="7.28515625" style="102" customWidth="1"/>
    <col min="12812" max="12813" width="7.28515625" style="102" bestFit="1" customWidth="1"/>
    <col min="12814" max="12814" width="7.85546875" style="102" bestFit="1" customWidth="1"/>
    <col min="12815" max="12815" width="7.28515625" style="102" customWidth="1"/>
    <col min="12816" max="12816" width="7.85546875" style="102" bestFit="1" customWidth="1"/>
    <col min="12817" max="13056" width="9.140625" style="102"/>
    <col min="13057" max="13058" width="0" style="102" hidden="1" customWidth="1"/>
    <col min="13059" max="13059" width="90.28515625" style="102" customWidth="1"/>
    <col min="13060" max="13066" width="7.28515625" style="102" bestFit="1" customWidth="1"/>
    <col min="13067" max="13067" width="7.28515625" style="102" customWidth="1"/>
    <col min="13068" max="13069" width="7.28515625" style="102" bestFit="1" customWidth="1"/>
    <col min="13070" max="13070" width="7.85546875" style="102" bestFit="1" customWidth="1"/>
    <col min="13071" max="13071" width="7.28515625" style="102" customWidth="1"/>
    <col min="13072" max="13072" width="7.85546875" style="102" bestFit="1" customWidth="1"/>
    <col min="13073" max="13312" width="9.140625" style="102"/>
    <col min="13313" max="13314" width="0" style="102" hidden="1" customWidth="1"/>
    <col min="13315" max="13315" width="90.28515625" style="102" customWidth="1"/>
    <col min="13316" max="13322" width="7.28515625" style="102" bestFit="1" customWidth="1"/>
    <col min="13323" max="13323" width="7.28515625" style="102" customWidth="1"/>
    <col min="13324" max="13325" width="7.28515625" style="102" bestFit="1" customWidth="1"/>
    <col min="13326" max="13326" width="7.85546875" style="102" bestFit="1" customWidth="1"/>
    <col min="13327" max="13327" width="7.28515625" style="102" customWidth="1"/>
    <col min="13328" max="13328" width="7.85546875" style="102" bestFit="1" customWidth="1"/>
    <col min="13329" max="13568" width="9.140625" style="102"/>
    <col min="13569" max="13570" width="0" style="102" hidden="1" customWidth="1"/>
    <col min="13571" max="13571" width="90.28515625" style="102" customWidth="1"/>
    <col min="13572" max="13578" width="7.28515625" style="102" bestFit="1" customWidth="1"/>
    <col min="13579" max="13579" width="7.28515625" style="102" customWidth="1"/>
    <col min="13580" max="13581" width="7.28515625" style="102" bestFit="1" customWidth="1"/>
    <col min="13582" max="13582" width="7.85546875" style="102" bestFit="1" customWidth="1"/>
    <col min="13583" max="13583" width="7.28515625" style="102" customWidth="1"/>
    <col min="13584" max="13584" width="7.85546875" style="102" bestFit="1" customWidth="1"/>
    <col min="13585" max="13824" width="9.140625" style="102"/>
    <col min="13825" max="13826" width="0" style="102" hidden="1" customWidth="1"/>
    <col min="13827" max="13827" width="90.28515625" style="102" customWidth="1"/>
    <col min="13828" max="13834" width="7.28515625" style="102" bestFit="1" customWidth="1"/>
    <col min="13835" max="13835" width="7.28515625" style="102" customWidth="1"/>
    <col min="13836" max="13837" width="7.28515625" style="102" bestFit="1" customWidth="1"/>
    <col min="13838" max="13838" width="7.85546875" style="102" bestFit="1" customWidth="1"/>
    <col min="13839" max="13839" width="7.28515625" style="102" customWidth="1"/>
    <col min="13840" max="13840" width="7.85546875" style="102" bestFit="1" customWidth="1"/>
    <col min="13841" max="14080" width="9.140625" style="102"/>
    <col min="14081" max="14082" width="0" style="102" hidden="1" customWidth="1"/>
    <col min="14083" max="14083" width="90.28515625" style="102" customWidth="1"/>
    <col min="14084" max="14090" width="7.28515625" style="102" bestFit="1" customWidth="1"/>
    <col min="14091" max="14091" width="7.28515625" style="102" customWidth="1"/>
    <col min="14092" max="14093" width="7.28515625" style="102" bestFit="1" customWidth="1"/>
    <col min="14094" max="14094" width="7.85546875" style="102" bestFit="1" customWidth="1"/>
    <col min="14095" max="14095" width="7.28515625" style="102" customWidth="1"/>
    <col min="14096" max="14096" width="7.85546875" style="102" bestFit="1" customWidth="1"/>
    <col min="14097" max="14336" width="9.140625" style="102"/>
    <col min="14337" max="14338" width="0" style="102" hidden="1" customWidth="1"/>
    <col min="14339" max="14339" width="90.28515625" style="102" customWidth="1"/>
    <col min="14340" max="14346" width="7.28515625" style="102" bestFit="1" customWidth="1"/>
    <col min="14347" max="14347" width="7.28515625" style="102" customWidth="1"/>
    <col min="14348" max="14349" width="7.28515625" style="102" bestFit="1" customWidth="1"/>
    <col min="14350" max="14350" width="7.85546875" style="102" bestFit="1" customWidth="1"/>
    <col min="14351" max="14351" width="7.28515625" style="102" customWidth="1"/>
    <col min="14352" max="14352" width="7.85546875" style="102" bestFit="1" customWidth="1"/>
    <col min="14353" max="14592" width="9.140625" style="102"/>
    <col min="14593" max="14594" width="0" style="102" hidden="1" customWidth="1"/>
    <col min="14595" max="14595" width="90.28515625" style="102" customWidth="1"/>
    <col min="14596" max="14602" width="7.28515625" style="102" bestFit="1" customWidth="1"/>
    <col min="14603" max="14603" width="7.28515625" style="102" customWidth="1"/>
    <col min="14604" max="14605" width="7.28515625" style="102" bestFit="1" customWidth="1"/>
    <col min="14606" max="14606" width="7.85546875" style="102" bestFit="1" customWidth="1"/>
    <col min="14607" max="14607" width="7.28515625" style="102" customWidth="1"/>
    <col min="14608" max="14608" width="7.85546875" style="102" bestFit="1" customWidth="1"/>
    <col min="14609" max="14848" width="9.140625" style="102"/>
    <col min="14849" max="14850" width="0" style="102" hidden="1" customWidth="1"/>
    <col min="14851" max="14851" width="90.28515625" style="102" customWidth="1"/>
    <col min="14852" max="14858" width="7.28515625" style="102" bestFit="1" customWidth="1"/>
    <col min="14859" max="14859" width="7.28515625" style="102" customWidth="1"/>
    <col min="14860" max="14861" width="7.28515625" style="102" bestFit="1" customWidth="1"/>
    <col min="14862" max="14862" width="7.85546875" style="102" bestFit="1" customWidth="1"/>
    <col min="14863" max="14863" width="7.28515625" style="102" customWidth="1"/>
    <col min="14864" max="14864" width="7.85546875" style="102" bestFit="1" customWidth="1"/>
    <col min="14865" max="15104" width="9.140625" style="102"/>
    <col min="15105" max="15106" width="0" style="102" hidden="1" customWidth="1"/>
    <col min="15107" max="15107" width="90.28515625" style="102" customWidth="1"/>
    <col min="15108" max="15114" width="7.28515625" style="102" bestFit="1" customWidth="1"/>
    <col min="15115" max="15115" width="7.28515625" style="102" customWidth="1"/>
    <col min="15116" max="15117" width="7.28515625" style="102" bestFit="1" customWidth="1"/>
    <col min="15118" max="15118" width="7.85546875" style="102" bestFit="1" customWidth="1"/>
    <col min="15119" max="15119" width="7.28515625" style="102" customWidth="1"/>
    <col min="15120" max="15120" width="7.85546875" style="102" bestFit="1" customWidth="1"/>
    <col min="15121" max="15360" width="9.140625" style="102"/>
    <col min="15361" max="15362" width="0" style="102" hidden="1" customWidth="1"/>
    <col min="15363" max="15363" width="90.28515625" style="102" customWidth="1"/>
    <col min="15364" max="15370" width="7.28515625" style="102" bestFit="1" customWidth="1"/>
    <col min="15371" max="15371" width="7.28515625" style="102" customWidth="1"/>
    <col min="15372" max="15373" width="7.28515625" style="102" bestFit="1" customWidth="1"/>
    <col min="15374" max="15374" width="7.85546875" style="102" bestFit="1" customWidth="1"/>
    <col min="15375" max="15375" width="7.28515625" style="102" customWidth="1"/>
    <col min="15376" max="15376" width="7.85546875" style="102" bestFit="1" customWidth="1"/>
    <col min="15377" max="15616" width="9.140625" style="102"/>
    <col min="15617" max="15618" width="0" style="102" hidden="1" customWidth="1"/>
    <col min="15619" max="15619" width="90.28515625" style="102" customWidth="1"/>
    <col min="15620" max="15626" width="7.28515625" style="102" bestFit="1" customWidth="1"/>
    <col min="15627" max="15627" width="7.28515625" style="102" customWidth="1"/>
    <col min="15628" max="15629" width="7.28515625" style="102" bestFit="1" customWidth="1"/>
    <col min="15630" max="15630" width="7.85546875" style="102" bestFit="1" customWidth="1"/>
    <col min="15631" max="15631" width="7.28515625" style="102" customWidth="1"/>
    <col min="15632" max="15632" width="7.85546875" style="102" bestFit="1" customWidth="1"/>
    <col min="15633" max="15872" width="9.140625" style="102"/>
    <col min="15873" max="15874" width="0" style="102" hidden="1" customWidth="1"/>
    <col min="15875" max="15875" width="90.28515625" style="102" customWidth="1"/>
    <col min="15876" max="15882" width="7.28515625" style="102" bestFit="1" customWidth="1"/>
    <col min="15883" max="15883" width="7.28515625" style="102" customWidth="1"/>
    <col min="15884" max="15885" width="7.28515625" style="102" bestFit="1" customWidth="1"/>
    <col min="15886" max="15886" width="7.85546875" style="102" bestFit="1" customWidth="1"/>
    <col min="15887" max="15887" width="7.28515625" style="102" customWidth="1"/>
    <col min="15888" max="15888" width="7.85546875" style="102" bestFit="1" customWidth="1"/>
    <col min="15889" max="16128" width="9.140625" style="102"/>
    <col min="16129" max="16130" width="0" style="102" hidden="1" customWidth="1"/>
    <col min="16131" max="16131" width="90.28515625" style="102" customWidth="1"/>
    <col min="16132" max="16138" width="7.28515625" style="102" bestFit="1" customWidth="1"/>
    <col min="16139" max="16139" width="7.28515625" style="102" customWidth="1"/>
    <col min="16140" max="16141" width="7.28515625" style="102" bestFit="1" customWidth="1"/>
    <col min="16142" max="16142" width="7.85546875" style="102" bestFit="1" customWidth="1"/>
    <col min="16143" max="16143" width="7.28515625" style="102" customWidth="1"/>
    <col min="16144" max="16144" width="7.85546875" style="102" bestFit="1" customWidth="1"/>
    <col min="16145" max="16384" width="9.140625" style="102"/>
  </cols>
  <sheetData>
    <row r="1" spans="1:16" ht="15" customHeight="1" x14ac:dyDescent="0.2">
      <c r="A1" s="639"/>
      <c r="B1" s="639"/>
      <c r="C1" s="798"/>
      <c r="D1" s="798"/>
      <c r="E1" s="798"/>
      <c r="F1" s="798"/>
      <c r="G1" s="798"/>
      <c r="H1" s="798"/>
      <c r="I1" s="798"/>
      <c r="J1" s="798"/>
      <c r="K1" s="798"/>
      <c r="L1" s="798"/>
      <c r="M1" s="798"/>
      <c r="N1" s="798"/>
      <c r="O1" s="798"/>
      <c r="P1" s="798"/>
    </row>
    <row r="2" spans="1:16" ht="15" customHeight="1" x14ac:dyDescent="0.2">
      <c r="A2" s="789" t="s">
        <v>853</v>
      </c>
      <c r="B2" s="789"/>
      <c r="C2" s="789"/>
      <c r="D2" s="789"/>
      <c r="E2" s="789"/>
      <c r="F2" s="789"/>
      <c r="G2" s="789"/>
      <c r="H2" s="789"/>
      <c r="I2" s="789"/>
      <c r="J2" s="789"/>
      <c r="K2" s="789"/>
      <c r="L2" s="789"/>
      <c r="M2" s="789"/>
      <c r="N2" s="789"/>
      <c r="O2" s="789"/>
      <c r="P2" s="789"/>
    </row>
    <row r="3" spans="1:16" ht="15" customHeight="1" x14ac:dyDescent="0.2">
      <c r="A3" s="639"/>
      <c r="B3" s="639"/>
      <c r="C3" s="789" t="s">
        <v>523</v>
      </c>
      <c r="D3" s="789"/>
      <c r="E3" s="789"/>
      <c r="F3" s="789"/>
      <c r="G3" s="789"/>
      <c r="H3" s="789"/>
      <c r="I3" s="789"/>
      <c r="J3" s="789"/>
      <c r="K3" s="789"/>
      <c r="L3" s="789"/>
      <c r="M3" s="789"/>
      <c r="N3" s="789"/>
      <c r="O3" s="789"/>
      <c r="P3" s="789"/>
    </row>
    <row r="4" spans="1:16" s="103" customFormat="1" ht="15" customHeight="1" x14ac:dyDescent="0.25">
      <c r="A4" s="795"/>
      <c r="B4" s="789"/>
      <c r="C4" s="789"/>
      <c r="D4" s="789"/>
      <c r="E4" s="789"/>
      <c r="F4" s="789"/>
      <c r="G4" s="789"/>
      <c r="H4" s="789"/>
      <c r="I4" s="789"/>
      <c r="J4" s="789"/>
      <c r="K4" s="789"/>
      <c r="L4" s="789"/>
      <c r="M4" s="789"/>
      <c r="N4" s="639"/>
      <c r="O4" s="639"/>
      <c r="P4" s="639"/>
    </row>
    <row r="5" spans="1:16" s="105" customFormat="1" ht="15" customHeight="1" thickBot="1" x14ac:dyDescent="0.25">
      <c r="A5" s="104"/>
      <c r="B5" s="104"/>
      <c r="C5" s="82"/>
      <c r="D5" s="82"/>
      <c r="E5" s="82"/>
      <c r="F5" s="82"/>
      <c r="G5" s="82"/>
      <c r="H5" s="82"/>
      <c r="I5" s="82"/>
      <c r="J5" s="82"/>
      <c r="K5" s="82"/>
      <c r="L5" s="82"/>
      <c r="M5" s="82"/>
      <c r="N5" s="82"/>
      <c r="O5" s="82"/>
      <c r="P5" s="82"/>
    </row>
    <row r="6" spans="1:16" ht="30" customHeight="1" thickTop="1" thickBot="1" x14ac:dyDescent="0.25">
      <c r="A6" s="52"/>
      <c r="B6" s="106"/>
      <c r="C6" s="107"/>
      <c r="D6" s="55" t="s">
        <v>447</v>
      </c>
      <c r="E6" s="55" t="s">
        <v>448</v>
      </c>
      <c r="F6" s="55" t="s">
        <v>449</v>
      </c>
      <c r="G6" s="55" t="s">
        <v>450</v>
      </c>
      <c r="H6" s="55" t="s">
        <v>451</v>
      </c>
      <c r="I6" s="85" t="s">
        <v>452</v>
      </c>
      <c r="J6" s="85" t="s">
        <v>453</v>
      </c>
      <c r="K6" s="85" t="s">
        <v>454</v>
      </c>
      <c r="L6" s="85" t="s">
        <v>455</v>
      </c>
      <c r="M6" s="85" t="s">
        <v>456</v>
      </c>
      <c r="N6" s="85" t="s">
        <v>457</v>
      </c>
      <c r="O6" s="85" t="s">
        <v>458</v>
      </c>
      <c r="P6" s="85" t="s">
        <v>459</v>
      </c>
    </row>
    <row r="7" spans="1:16" ht="15" customHeight="1" thickTop="1" thickBot="1" x14ac:dyDescent="0.25">
      <c r="A7" s="52"/>
      <c r="B7" s="52"/>
      <c r="C7" s="52"/>
      <c r="D7" s="108"/>
      <c r="E7" s="108"/>
      <c r="F7" s="108"/>
      <c r="G7" s="108"/>
      <c r="H7" s="108"/>
      <c r="I7" s="108"/>
      <c r="J7" s="108"/>
      <c r="K7" s="108"/>
      <c r="L7" s="108"/>
      <c r="M7" s="108"/>
      <c r="N7" s="108"/>
      <c r="O7" s="108"/>
      <c r="P7" s="108"/>
    </row>
    <row r="8" spans="1:16" s="52" customFormat="1" ht="15" customHeight="1" thickTop="1" thickBot="1" x14ac:dyDescent="0.3">
      <c r="B8" s="87"/>
      <c r="C8" s="109" t="s">
        <v>381</v>
      </c>
      <c r="D8" s="89"/>
      <c r="E8" s="89"/>
      <c r="F8" s="89"/>
      <c r="G8" s="89"/>
      <c r="H8" s="89"/>
      <c r="I8" s="90"/>
      <c r="J8" s="90"/>
      <c r="K8" s="90"/>
      <c r="L8" s="90"/>
      <c r="M8" s="90"/>
      <c r="N8" s="90"/>
      <c r="O8" s="90"/>
      <c r="P8" s="90"/>
    </row>
    <row r="9" spans="1:16" s="52" customFormat="1" ht="15" customHeight="1" thickTop="1" x14ac:dyDescent="0.25">
      <c r="A9" s="52" t="s">
        <v>524</v>
      </c>
      <c r="B9" s="92" t="s">
        <v>606</v>
      </c>
      <c r="C9" s="93" t="s">
        <v>382</v>
      </c>
      <c r="D9" s="94">
        <v>9.4100000000000003E-2</v>
      </c>
      <c r="E9" s="94">
        <v>8.14E-2</v>
      </c>
      <c r="F9" s="94">
        <v>8.1600000000000006E-2</v>
      </c>
      <c r="G9" s="94">
        <v>5.7599999999999998E-2</v>
      </c>
      <c r="H9" s="94">
        <v>8.5699999999999998E-2</v>
      </c>
      <c r="I9" s="94">
        <v>8.5599999999999996E-2</v>
      </c>
      <c r="J9" s="94">
        <v>7.9000000000000001E-2</v>
      </c>
      <c r="K9" s="94">
        <v>5.9900000000000002E-2</v>
      </c>
      <c r="L9" s="94">
        <v>6.9599999999999995E-2</v>
      </c>
      <c r="M9" s="94">
        <v>6.2100000000000002E-2</v>
      </c>
      <c r="N9" s="94">
        <v>5.6000000000000001E-2</v>
      </c>
      <c r="O9" s="94">
        <v>6.0502396719057404E-2</v>
      </c>
      <c r="P9" s="94">
        <v>6.0900000000000003E-2</v>
      </c>
    </row>
    <row r="10" spans="1:16" s="103" customFormat="1" ht="15" customHeight="1" x14ac:dyDescent="0.25">
      <c r="A10" s="52" t="s">
        <v>524</v>
      </c>
      <c r="B10" s="92" t="s">
        <v>607</v>
      </c>
      <c r="C10" s="93" t="s">
        <v>383</v>
      </c>
      <c r="D10" s="94">
        <v>9.8199999999999996E-2</v>
      </c>
      <c r="E10" s="94">
        <v>8.5099999999999995E-2</v>
      </c>
      <c r="F10" s="94">
        <v>8.43E-2</v>
      </c>
      <c r="G10" s="94">
        <v>5.96E-2</v>
      </c>
      <c r="H10" s="94">
        <v>9.2100000000000001E-2</v>
      </c>
      <c r="I10" s="94">
        <v>9.3600000000000003E-2</v>
      </c>
      <c r="J10" s="94">
        <v>8.2799999999999999E-2</v>
      </c>
      <c r="K10" s="94">
        <v>6.6199999999999995E-2</v>
      </c>
      <c r="L10" s="94">
        <v>7.5999999999999998E-2</v>
      </c>
      <c r="M10" s="94">
        <v>6.7900000000000002E-2</v>
      </c>
      <c r="N10" s="94">
        <v>6.2100000000000002E-2</v>
      </c>
      <c r="O10" s="94">
        <v>6.6099058050568094E-2</v>
      </c>
      <c r="P10" s="94">
        <v>6.8699999999999997E-2</v>
      </c>
    </row>
    <row r="11" spans="1:16" s="103" customFormat="1" ht="15" customHeight="1" x14ac:dyDescent="0.25">
      <c r="A11" s="52" t="s">
        <v>524</v>
      </c>
      <c r="B11" s="92" t="s">
        <v>608</v>
      </c>
      <c r="C11" s="93" t="s">
        <v>384</v>
      </c>
      <c r="D11" s="94">
        <v>9.1399999999999995E-2</v>
      </c>
      <c r="E11" s="94">
        <v>7.9000000000000001E-2</v>
      </c>
      <c r="F11" s="94">
        <v>7.9000000000000001E-2</v>
      </c>
      <c r="G11" s="94">
        <v>5.0599999999999999E-2</v>
      </c>
      <c r="H11" s="94">
        <v>7.8899999999999998E-2</v>
      </c>
      <c r="I11" s="94">
        <v>7.7200000000000005E-2</v>
      </c>
      <c r="J11" s="94">
        <v>7.0699999999999999E-2</v>
      </c>
      <c r="K11" s="94">
        <v>6.5600000000000006E-2</v>
      </c>
      <c r="L11" s="94">
        <v>5.9700000000000003E-2</v>
      </c>
      <c r="M11" s="94">
        <v>4.8300000000000003E-2</v>
      </c>
      <c r="N11" s="94">
        <v>2.41E-2</v>
      </c>
      <c r="O11" s="94">
        <v>4.9607599675093074E-2</v>
      </c>
      <c r="P11" s="94">
        <v>5.04E-2</v>
      </c>
    </row>
    <row r="12" spans="1:16" s="103" customFormat="1" ht="15" customHeight="1" x14ac:dyDescent="0.25">
      <c r="A12" s="52" t="s">
        <v>524</v>
      </c>
      <c r="B12" s="92" t="s">
        <v>609</v>
      </c>
      <c r="C12" s="93" t="s">
        <v>385</v>
      </c>
      <c r="D12" s="94">
        <v>2.01E-2</v>
      </c>
      <c r="E12" s="94">
        <v>1.26E-2</v>
      </c>
      <c r="F12" s="94">
        <v>1.9400000000000001E-2</v>
      </c>
      <c r="G12" s="94">
        <v>6.7999999999999996E-3</v>
      </c>
      <c r="H12" s="94">
        <v>5.0000000000000001E-3</v>
      </c>
      <c r="I12" s="94">
        <v>8.9999999999999993E-3</v>
      </c>
      <c r="J12" s="94">
        <v>1.2699999999999999E-2</v>
      </c>
      <c r="K12" s="94">
        <v>1.35E-2</v>
      </c>
      <c r="L12" s="94">
        <v>1.01E-2</v>
      </c>
      <c r="M12" s="94">
        <v>8.0000000000000004E-4</v>
      </c>
      <c r="N12" s="94">
        <v>-2.3599999999999999E-2</v>
      </c>
      <c r="O12" s="94">
        <v>-2.7315502070218543E-4</v>
      </c>
      <c r="P12" s="94">
        <v>-2.0000000000000001E-4</v>
      </c>
    </row>
    <row r="13" spans="1:16" s="103" customFormat="1" ht="15" customHeight="1" x14ac:dyDescent="0.25">
      <c r="A13" s="52" t="s">
        <v>524</v>
      </c>
      <c r="B13" s="92" t="s">
        <v>610</v>
      </c>
      <c r="C13" s="93" t="s">
        <v>386</v>
      </c>
      <c r="D13" s="94">
        <v>2.01E-2</v>
      </c>
      <c r="E13" s="94">
        <v>1.26E-2</v>
      </c>
      <c r="F13" s="94">
        <v>1.9E-2</v>
      </c>
      <c r="G13" s="94">
        <v>7.4999999999999997E-3</v>
      </c>
      <c r="H13" s="94">
        <v>4.1000000000000003E-3</v>
      </c>
      <c r="I13" s="94">
        <v>9.2999999999999992E-3</v>
      </c>
      <c r="J13" s="94">
        <v>1.3100000000000001E-2</v>
      </c>
      <c r="K13" s="94">
        <v>1.38E-2</v>
      </c>
      <c r="L13" s="94">
        <v>9.9000000000000008E-3</v>
      </c>
      <c r="M13" s="94">
        <v>5.0000000000000001E-4</v>
      </c>
      <c r="N13" s="94">
        <v>-1.9699999999999999E-2</v>
      </c>
      <c r="O13" s="94">
        <v>1.0513610504703441E-3</v>
      </c>
      <c r="P13" s="94">
        <v>-1E-4</v>
      </c>
    </row>
    <row r="14" spans="1:16" s="103" customFormat="1" ht="15" customHeight="1" x14ac:dyDescent="0.25">
      <c r="A14" s="52" t="s">
        <v>524</v>
      </c>
      <c r="B14" s="92" t="s">
        <v>611</v>
      </c>
      <c r="C14" s="93" t="s">
        <v>387</v>
      </c>
      <c r="D14" s="94">
        <v>1.4200000000000001E-2</v>
      </c>
      <c r="E14" s="94">
        <v>9.1000000000000004E-3</v>
      </c>
      <c r="F14" s="94">
        <v>1.2200000000000001E-2</v>
      </c>
      <c r="G14" s="94">
        <v>3.0999999999999999E-3</v>
      </c>
      <c r="H14" s="94">
        <v>2.8999999999999998E-3</v>
      </c>
      <c r="I14" s="94">
        <v>3.5000000000000001E-3</v>
      </c>
      <c r="J14" s="94">
        <v>3.5999999999999999E-3</v>
      </c>
      <c r="K14" s="94">
        <v>5.8999999999999999E-3</v>
      </c>
      <c r="L14" s="94">
        <v>3.3E-3</v>
      </c>
      <c r="M14" s="94">
        <v>-1E-3</v>
      </c>
      <c r="N14" s="94">
        <v>-1.9699999999999999E-2</v>
      </c>
      <c r="O14" s="94">
        <v>5.2681714095030834E-4</v>
      </c>
      <c r="P14" s="94">
        <v>-5.0000000000000001E-4</v>
      </c>
    </row>
    <row r="15" spans="1:16" s="103" customFormat="1" ht="15" customHeight="1" thickBot="1" x14ac:dyDescent="0.3">
      <c r="A15" s="52" t="s">
        <v>524</v>
      </c>
      <c r="B15" s="92" t="s">
        <v>612</v>
      </c>
      <c r="C15" s="93" t="s">
        <v>388</v>
      </c>
      <c r="D15" s="94">
        <v>0.14729999999999999</v>
      </c>
      <c r="E15" s="94">
        <v>9.5100000000000004E-2</v>
      </c>
      <c r="F15" s="94">
        <v>0.1241</v>
      </c>
      <c r="G15" s="94">
        <v>3.3700000000000001E-2</v>
      </c>
      <c r="H15" s="94">
        <v>4.1300000000000003E-2</v>
      </c>
      <c r="I15" s="94">
        <v>4.7600000000000003E-2</v>
      </c>
      <c r="J15" s="94">
        <v>4.7100000000000003E-2</v>
      </c>
      <c r="K15" s="94">
        <v>8.1699999999999995E-2</v>
      </c>
      <c r="L15" s="94">
        <v>4.7600000000000003E-2</v>
      </c>
      <c r="M15" s="94">
        <v>-1.4E-2</v>
      </c>
      <c r="N15" s="94">
        <v>-0.26619999999999999</v>
      </c>
      <c r="O15" s="94">
        <v>6.6430366616137748E-3</v>
      </c>
      <c r="P15" s="94">
        <v>-5.8999999999999999E-3</v>
      </c>
    </row>
    <row r="16" spans="1:16" ht="15" customHeight="1" thickTop="1" thickBot="1" x14ac:dyDescent="0.25">
      <c r="A16" s="52"/>
      <c r="B16" s="87"/>
      <c r="C16" s="109" t="s">
        <v>389</v>
      </c>
      <c r="D16" s="89"/>
      <c r="E16" s="89"/>
      <c r="F16" s="89"/>
      <c r="G16" s="89"/>
      <c r="H16" s="89"/>
      <c r="I16" s="90"/>
      <c r="J16" s="90"/>
      <c r="K16" s="90"/>
      <c r="L16" s="90"/>
      <c r="M16" s="90"/>
      <c r="N16" s="90"/>
      <c r="O16" s="90"/>
      <c r="P16" s="90"/>
    </row>
    <row r="17" spans="1:16" s="52" customFormat="1" ht="15" customHeight="1" thickTop="1" x14ac:dyDescent="0.25">
      <c r="A17" s="52" t="s">
        <v>524</v>
      </c>
      <c r="B17" s="92" t="s">
        <v>613</v>
      </c>
      <c r="C17" s="93" t="s">
        <v>390</v>
      </c>
      <c r="D17" s="94">
        <v>0.1188</v>
      </c>
      <c r="E17" s="94">
        <v>0.1081</v>
      </c>
      <c r="F17" s="94">
        <v>0.1066</v>
      </c>
      <c r="G17" s="94">
        <v>7.5700000000000003E-2</v>
      </c>
      <c r="H17" s="94">
        <v>0.11650000000000001</v>
      </c>
      <c r="I17" s="94">
        <v>0.11840000000000001</v>
      </c>
      <c r="J17" s="94">
        <v>0.11609999999999999</v>
      </c>
      <c r="K17" s="94">
        <v>9.8199999999999996E-2</v>
      </c>
      <c r="L17" s="94">
        <v>0.1057</v>
      </c>
      <c r="M17" s="94">
        <v>9.7600000000000006E-2</v>
      </c>
      <c r="N17" s="94">
        <v>9.3600000000000003E-2</v>
      </c>
      <c r="O17" s="94">
        <v>9.8517911777356831E-2</v>
      </c>
      <c r="P17" s="94">
        <v>9.9199999999999997E-2</v>
      </c>
    </row>
    <row r="18" spans="1:16" s="103" customFormat="1" ht="15" customHeight="1" x14ac:dyDescent="0.25">
      <c r="A18" s="52" t="s">
        <v>524</v>
      </c>
      <c r="B18" s="92" t="s">
        <v>614</v>
      </c>
      <c r="C18" s="93" t="s">
        <v>391</v>
      </c>
      <c r="D18" s="94">
        <v>-2.46E-2</v>
      </c>
      <c r="E18" s="94">
        <v>-2.6700000000000002E-2</v>
      </c>
      <c r="F18" s="94">
        <v>-2.5000000000000001E-2</v>
      </c>
      <c r="G18" s="94">
        <v>-1.8200000000000001E-2</v>
      </c>
      <c r="H18" s="94">
        <v>-3.0800000000000001E-2</v>
      </c>
      <c r="I18" s="94">
        <v>-3.2800000000000003E-2</v>
      </c>
      <c r="J18" s="94">
        <v>-3.7199999999999997E-2</v>
      </c>
      <c r="K18" s="94">
        <v>-3.8300000000000001E-2</v>
      </c>
      <c r="L18" s="94">
        <v>-3.61E-2</v>
      </c>
      <c r="M18" s="94">
        <v>-3.56E-2</v>
      </c>
      <c r="N18" s="94">
        <v>-3.7600000000000001E-2</v>
      </c>
      <c r="O18" s="94">
        <v>-3.8015515058299441E-2</v>
      </c>
      <c r="P18" s="94">
        <v>-3.8300000000000001E-2</v>
      </c>
    </row>
    <row r="19" spans="1:16" s="103" customFormat="1" ht="15" customHeight="1" x14ac:dyDescent="0.25">
      <c r="A19" s="52" t="s">
        <v>524</v>
      </c>
      <c r="B19" s="92" t="s">
        <v>615</v>
      </c>
      <c r="C19" s="93" t="s">
        <v>392</v>
      </c>
      <c r="D19" s="94">
        <v>2.9700000000000001E-2</v>
      </c>
      <c r="E19" s="94">
        <v>3.2599999999999997E-2</v>
      </c>
      <c r="F19" s="94">
        <v>3.1E-2</v>
      </c>
      <c r="G19" s="94">
        <v>2.2700000000000001E-2</v>
      </c>
      <c r="H19" s="94">
        <v>3.8399999999999997E-2</v>
      </c>
      <c r="I19" s="94">
        <v>4.1700000000000001E-2</v>
      </c>
      <c r="J19" s="94">
        <v>4.8800000000000003E-2</v>
      </c>
      <c r="K19" s="94">
        <v>5.11E-2</v>
      </c>
      <c r="L19" s="94">
        <v>4.7399999999999998E-2</v>
      </c>
      <c r="M19" s="94">
        <v>4.5100000000000001E-2</v>
      </c>
      <c r="N19" s="94">
        <v>4.7100000000000003E-2</v>
      </c>
      <c r="O19" s="94">
        <v>4.733840108229552E-2</v>
      </c>
      <c r="P19" s="94">
        <v>4.7800000000000002E-2</v>
      </c>
    </row>
    <row r="20" spans="1:16" s="103" customFormat="1" ht="15" customHeight="1" x14ac:dyDescent="0.25">
      <c r="A20" s="52" t="s">
        <v>524</v>
      </c>
      <c r="B20" s="92" t="s">
        <v>616</v>
      </c>
      <c r="C20" s="93" t="s">
        <v>393</v>
      </c>
      <c r="D20" s="94">
        <v>0</v>
      </c>
      <c r="E20" s="94">
        <v>0</v>
      </c>
      <c r="F20" s="94">
        <v>0</v>
      </c>
      <c r="G20" s="94">
        <v>0</v>
      </c>
      <c r="H20" s="94">
        <v>0</v>
      </c>
      <c r="I20" s="94">
        <v>0</v>
      </c>
      <c r="J20" s="94">
        <v>0</v>
      </c>
      <c r="K20" s="94">
        <v>0</v>
      </c>
      <c r="L20" s="94">
        <v>-1E-4</v>
      </c>
      <c r="M20" s="94">
        <v>-1E-4</v>
      </c>
      <c r="N20" s="94">
        <v>-1E-4</v>
      </c>
      <c r="O20" s="94">
        <v>-4.3234473008019519E-5</v>
      </c>
      <c r="P20" s="94">
        <v>-5.0000000000000001E-4</v>
      </c>
    </row>
    <row r="21" spans="1:16" s="103" customFormat="1" ht="15" customHeight="1" x14ac:dyDescent="0.25">
      <c r="A21" s="52" t="s">
        <v>524</v>
      </c>
      <c r="B21" s="92" t="s">
        <v>617</v>
      </c>
      <c r="C21" s="93" t="s">
        <v>394</v>
      </c>
      <c r="D21" s="94">
        <v>-6.7999999999999996E-3</v>
      </c>
      <c r="E21" s="94">
        <v>-6.1000000000000004E-3</v>
      </c>
      <c r="F21" s="94">
        <v>-5.3E-3</v>
      </c>
      <c r="G21" s="94">
        <v>-8.9999999999999993E-3</v>
      </c>
      <c r="H21" s="94">
        <v>-1.32E-2</v>
      </c>
      <c r="I21" s="94">
        <v>-1.6400000000000001E-2</v>
      </c>
      <c r="J21" s="94">
        <v>-1.2200000000000001E-2</v>
      </c>
      <c r="K21" s="94">
        <v>-5.9999999999999995E-4</v>
      </c>
      <c r="L21" s="94">
        <v>-1.6299999999999999E-2</v>
      </c>
      <c r="M21" s="94">
        <v>-1.9599999999999999E-2</v>
      </c>
      <c r="N21" s="94">
        <v>-3.8100000000000002E-2</v>
      </c>
      <c r="O21" s="94">
        <v>-1.6491458375475013E-2</v>
      </c>
      <c r="P21" s="94">
        <v>-1.83E-2</v>
      </c>
    </row>
    <row r="22" spans="1:16" s="103" customFormat="1" ht="15" customHeight="1" x14ac:dyDescent="0.25">
      <c r="A22" s="52" t="s">
        <v>524</v>
      </c>
      <c r="B22" s="92" t="s">
        <v>618</v>
      </c>
      <c r="C22" s="93" t="s">
        <v>395</v>
      </c>
      <c r="D22" s="94">
        <v>4.1000000000000003E-3</v>
      </c>
      <c r="E22" s="94">
        <v>3.7000000000000002E-3</v>
      </c>
      <c r="F22" s="94">
        <v>2.7000000000000001E-3</v>
      </c>
      <c r="G22" s="94">
        <v>2E-3</v>
      </c>
      <c r="H22" s="94">
        <v>6.4000000000000003E-3</v>
      </c>
      <c r="I22" s="94">
        <v>8.0000000000000002E-3</v>
      </c>
      <c r="J22" s="94">
        <v>3.8999999999999998E-3</v>
      </c>
      <c r="K22" s="94">
        <v>6.1999999999999998E-3</v>
      </c>
      <c r="L22" s="94">
        <v>6.4000000000000003E-3</v>
      </c>
      <c r="M22" s="94">
        <v>5.8999999999999999E-3</v>
      </c>
      <c r="N22" s="94">
        <v>6.1999999999999998E-3</v>
      </c>
      <c r="O22" s="94">
        <v>5.5966613315106915E-3</v>
      </c>
      <c r="P22" s="94">
        <v>7.7000000000000002E-3</v>
      </c>
    </row>
    <row r="23" spans="1:16" s="103" customFormat="1" ht="15" customHeight="1" x14ac:dyDescent="0.25">
      <c r="A23" s="52" t="s">
        <v>524</v>
      </c>
      <c r="B23" s="92" t="s">
        <v>619</v>
      </c>
      <c r="C23" s="93" t="s">
        <v>396</v>
      </c>
      <c r="D23" s="94">
        <v>-7.1300000000000002E-2</v>
      </c>
      <c r="E23" s="94">
        <v>-6.6400000000000001E-2</v>
      </c>
      <c r="F23" s="94">
        <v>-5.9700000000000003E-2</v>
      </c>
      <c r="G23" s="94">
        <v>-4.3799999999999999E-2</v>
      </c>
      <c r="H23" s="94">
        <v>-7.3899999999999993E-2</v>
      </c>
      <c r="I23" s="94">
        <v>-6.83E-2</v>
      </c>
      <c r="J23" s="94">
        <v>-5.79E-2</v>
      </c>
      <c r="K23" s="94">
        <v>-5.1999999999999998E-2</v>
      </c>
      <c r="L23" s="94">
        <v>-4.9500000000000002E-2</v>
      </c>
      <c r="M23" s="94">
        <v>-4.7500000000000001E-2</v>
      </c>
      <c r="N23" s="94">
        <v>-4.7600000000000003E-2</v>
      </c>
      <c r="O23" s="94">
        <v>-4.9880754695795261E-2</v>
      </c>
      <c r="P23" s="94">
        <v>-5.0500000000000003E-2</v>
      </c>
    </row>
    <row r="24" spans="1:16" s="103" customFormat="1" ht="15" customHeight="1" x14ac:dyDescent="0.25">
      <c r="A24" s="52" t="s">
        <v>524</v>
      </c>
      <c r="B24" s="92" t="s">
        <v>620</v>
      </c>
      <c r="C24" s="93" t="s">
        <v>397</v>
      </c>
      <c r="D24" s="94">
        <v>0</v>
      </c>
      <c r="E24" s="94">
        <v>1E-4</v>
      </c>
      <c r="F24" s="94">
        <v>-4.0000000000000002E-4</v>
      </c>
      <c r="G24" s="94">
        <v>6.9999999999999999E-4</v>
      </c>
      <c r="H24" s="94">
        <v>-8.9999999999999998E-4</v>
      </c>
      <c r="I24" s="94">
        <v>2.9999999999999997E-4</v>
      </c>
      <c r="J24" s="94">
        <v>4.0000000000000002E-4</v>
      </c>
      <c r="K24" s="94">
        <v>2.0000000000000001E-4</v>
      </c>
      <c r="L24" s="94">
        <v>-1E-4</v>
      </c>
      <c r="M24" s="94">
        <v>-1E-4</v>
      </c>
      <c r="N24" s="94">
        <v>3.8999999999999998E-3</v>
      </c>
      <c r="O24" s="94">
        <v>1.3677505441805492E-3</v>
      </c>
      <c r="P24" s="94">
        <v>5.9999999999999995E-4</v>
      </c>
    </row>
    <row r="25" spans="1:16" s="103" customFormat="1" ht="15" customHeight="1" thickBot="1" x14ac:dyDescent="0.3">
      <c r="A25" s="52" t="s">
        <v>524</v>
      </c>
      <c r="B25" s="92" t="s">
        <v>621</v>
      </c>
      <c r="C25" s="93" t="s">
        <v>398</v>
      </c>
      <c r="D25" s="94">
        <v>0.2429</v>
      </c>
      <c r="E25" s="94">
        <v>0.24329999999999999</v>
      </c>
      <c r="F25" s="94">
        <v>0.2102</v>
      </c>
      <c r="G25" s="94">
        <v>8.8599999999999998E-2</v>
      </c>
      <c r="H25" s="94">
        <v>0.12180000000000001</v>
      </c>
      <c r="I25" s="94">
        <v>0.1077</v>
      </c>
      <c r="J25" s="94">
        <v>0.1057</v>
      </c>
      <c r="K25" s="94">
        <v>0.1021</v>
      </c>
      <c r="L25" s="94">
        <v>0.10489999999999999</v>
      </c>
      <c r="M25" s="94">
        <v>0.10390000000000001</v>
      </c>
      <c r="N25" s="94">
        <v>0.10340000000000001</v>
      </c>
      <c r="O25" s="94">
        <v>0.10053068106533813</v>
      </c>
      <c r="P25" s="94">
        <v>0.1004</v>
      </c>
    </row>
    <row r="26" spans="1:16" ht="15" customHeight="1" thickTop="1" thickBot="1" x14ac:dyDescent="0.25">
      <c r="A26" s="52"/>
      <c r="B26" s="110"/>
      <c r="C26" s="109" t="s">
        <v>399</v>
      </c>
      <c r="D26" s="89"/>
      <c r="E26" s="89"/>
      <c r="F26" s="89"/>
      <c r="G26" s="89"/>
      <c r="H26" s="89"/>
      <c r="I26" s="90"/>
      <c r="J26" s="90"/>
      <c r="K26" s="90"/>
      <c r="L26" s="90"/>
      <c r="M26" s="90"/>
      <c r="N26" s="90"/>
      <c r="O26" s="90"/>
      <c r="P26" s="90"/>
    </row>
    <row r="27" spans="1:16" s="52" customFormat="1" ht="15" customHeight="1" thickTop="1" x14ac:dyDescent="0.25">
      <c r="A27" s="52" t="s">
        <v>524</v>
      </c>
      <c r="B27" s="92" t="s">
        <v>622</v>
      </c>
      <c r="C27" s="93" t="s">
        <v>400</v>
      </c>
      <c r="D27" s="94">
        <v>0.1472</v>
      </c>
      <c r="E27" s="94">
        <v>0.1318</v>
      </c>
      <c r="F27" s="94">
        <v>0.129</v>
      </c>
      <c r="G27" s="94">
        <v>8.9700000000000002E-2</v>
      </c>
      <c r="H27" s="94">
        <v>0.13689999999999999</v>
      </c>
      <c r="I27" s="94">
        <v>0.14069999999999999</v>
      </c>
      <c r="J27" s="94">
        <v>0.14330000000000001</v>
      </c>
      <c r="K27" s="94">
        <v>0.12989999999999999</v>
      </c>
      <c r="L27" s="94">
        <v>0.1411</v>
      </c>
      <c r="M27" s="94">
        <v>0.14560000000000001</v>
      </c>
      <c r="N27" s="94">
        <v>0.14319999999999999</v>
      </c>
      <c r="O27" s="94">
        <v>0.14479151256997508</v>
      </c>
      <c r="P27" s="94">
        <v>0.14419999999999999</v>
      </c>
    </row>
    <row r="28" spans="1:16" s="103" customFormat="1" ht="15" customHeight="1" x14ac:dyDescent="0.25">
      <c r="A28" s="52" t="s">
        <v>524</v>
      </c>
      <c r="B28" s="92" t="s">
        <v>623</v>
      </c>
      <c r="C28" s="93" t="s">
        <v>401</v>
      </c>
      <c r="D28" s="94">
        <v>0.12839999999999999</v>
      </c>
      <c r="E28" s="94">
        <v>0.13339999999999999</v>
      </c>
      <c r="F28" s="94">
        <v>0.1338</v>
      </c>
      <c r="G28" s="94">
        <v>9.8299999999999998E-2</v>
      </c>
      <c r="H28" s="94">
        <v>0.12859999999999999</v>
      </c>
      <c r="I28" s="94">
        <v>9.0999999999999998E-2</v>
      </c>
      <c r="J28" s="94">
        <v>0.13239999999999999</v>
      </c>
      <c r="K28" s="94">
        <v>0.13519999999999999</v>
      </c>
      <c r="L28" s="94">
        <v>0.1181</v>
      </c>
      <c r="M28" s="94">
        <v>0.1239</v>
      </c>
      <c r="N28" s="94">
        <v>0.123</v>
      </c>
      <c r="O28" s="94">
        <v>0.12678675923056565</v>
      </c>
      <c r="P28" s="94">
        <v>0.12330000000000001</v>
      </c>
    </row>
    <row r="29" spans="1:16" s="103" customFormat="1" ht="15" customHeight="1" x14ac:dyDescent="0.25">
      <c r="A29" s="52" t="s">
        <v>524</v>
      </c>
      <c r="B29" s="92" t="s">
        <v>624</v>
      </c>
      <c r="C29" s="93" t="s">
        <v>402</v>
      </c>
      <c r="D29" s="94">
        <v>9.7299999999999998E-2</v>
      </c>
      <c r="E29" s="94">
        <v>0.1051</v>
      </c>
      <c r="F29" s="94">
        <v>0.1026</v>
      </c>
      <c r="G29" s="94">
        <v>0.1452</v>
      </c>
      <c r="H29" s="94">
        <v>0.2056</v>
      </c>
      <c r="I29" s="94">
        <v>0.1719</v>
      </c>
      <c r="J29" s="94">
        <v>9.7000000000000003E-2</v>
      </c>
      <c r="K29" s="94">
        <v>9.3299999999999994E-2</v>
      </c>
      <c r="L29" s="94">
        <v>0.1103</v>
      </c>
      <c r="M29" s="94">
        <v>0.11799999999999999</v>
      </c>
      <c r="N29" s="94">
        <v>0.12280000000000001</v>
      </c>
      <c r="O29" s="94">
        <v>0.13598578381551152</v>
      </c>
      <c r="P29" s="94">
        <v>8.2400000000000001E-2</v>
      </c>
    </row>
    <row r="30" spans="1:16" s="103" customFormat="1" ht="15" customHeight="1" x14ac:dyDescent="0.25">
      <c r="A30" s="52" t="s">
        <v>524</v>
      </c>
      <c r="B30" s="92" t="s">
        <v>625</v>
      </c>
      <c r="C30" s="93" t="s">
        <v>403</v>
      </c>
      <c r="D30" s="94">
        <v>0.1101</v>
      </c>
      <c r="E30" s="94">
        <v>7.6999999999999999E-2</v>
      </c>
      <c r="F30" s="94">
        <v>0.12559999999999999</v>
      </c>
      <c r="G30" s="94">
        <v>7.6499999999999999E-2</v>
      </c>
      <c r="H30" s="94">
        <v>0.15629999999999999</v>
      </c>
      <c r="I30" s="94">
        <v>0.1444</v>
      </c>
      <c r="J30" s="94">
        <v>1.6199999999999999E-2</v>
      </c>
      <c r="K30" s="94">
        <v>6.3700000000000007E-2</v>
      </c>
      <c r="L30" s="94">
        <v>3.5099999999999999E-2</v>
      </c>
      <c r="M30" s="94">
        <v>5.1200000000000002E-2</v>
      </c>
      <c r="N30" s="94">
        <v>7.3300000000000004E-2</v>
      </c>
      <c r="O30" s="94">
        <v>0.18894202709933555</v>
      </c>
      <c r="P30" s="94">
        <v>0.2782</v>
      </c>
    </row>
    <row r="31" spans="1:16" s="103" customFormat="1" ht="15" customHeight="1" x14ac:dyDescent="0.25">
      <c r="A31" s="52" t="s">
        <v>524</v>
      </c>
      <c r="B31" s="92" t="s">
        <v>626</v>
      </c>
      <c r="C31" s="93" t="s">
        <v>404</v>
      </c>
      <c r="D31" s="94">
        <v>1.6400000000000001E-2</v>
      </c>
      <c r="E31" s="94">
        <v>6.1000000000000004E-3</v>
      </c>
      <c r="F31" s="94">
        <v>9.4999999999999998E-3</v>
      </c>
      <c r="G31" s="94">
        <v>6.7000000000000002E-3</v>
      </c>
      <c r="H31" s="94">
        <v>6.8999999999999999E-3</v>
      </c>
      <c r="I31" s="94">
        <v>6.1999999999999998E-3</v>
      </c>
      <c r="J31" s="94">
        <v>5.7000000000000002E-3</v>
      </c>
      <c r="K31" s="94">
        <v>2.12E-2</v>
      </c>
      <c r="L31" s="94">
        <v>1.3100000000000001E-2</v>
      </c>
      <c r="M31" s="94">
        <v>1.2200000000000001E-2</v>
      </c>
      <c r="N31" s="94">
        <v>9.4999999999999998E-3</v>
      </c>
      <c r="O31" s="94">
        <v>8.3809731900962598E-3</v>
      </c>
      <c r="P31" s="94">
        <v>9.1000000000000004E-3</v>
      </c>
    </row>
    <row r="32" spans="1:16" s="103" customFormat="1" ht="15" customHeight="1" x14ac:dyDescent="0.25">
      <c r="A32" s="52" t="s">
        <v>524</v>
      </c>
      <c r="B32" s="92" t="s">
        <v>627</v>
      </c>
      <c r="C32" s="93" t="s">
        <v>405</v>
      </c>
      <c r="D32" s="94">
        <v>3.61E-2</v>
      </c>
      <c r="E32" s="94">
        <v>2.0299999999999999E-2</v>
      </c>
      <c r="F32" s="94">
        <v>1.2699999999999999E-2</v>
      </c>
      <c r="G32" s="94">
        <v>1.54E-2</v>
      </c>
      <c r="H32" s="94">
        <v>1.8800000000000001E-2</v>
      </c>
      <c r="I32" s="94">
        <v>0.02</v>
      </c>
      <c r="J32" s="94">
        <v>3.9899999999999998E-2</v>
      </c>
      <c r="K32" s="94">
        <v>4.2599999999999999E-2</v>
      </c>
      <c r="L32" s="94">
        <v>5.8400000000000001E-2</v>
      </c>
      <c r="M32" s="94">
        <v>6.1100000000000002E-2</v>
      </c>
      <c r="N32" s="94">
        <v>3.49E-2</v>
      </c>
      <c r="O32" s="94">
        <v>3.5203246170093613E-2</v>
      </c>
      <c r="P32" s="94">
        <v>2.07E-2</v>
      </c>
    </row>
    <row r="33" spans="1:16" s="103" customFormat="1" ht="15" customHeight="1" x14ac:dyDescent="0.25">
      <c r="A33" s="52" t="s">
        <v>524</v>
      </c>
      <c r="B33" s="92" t="s">
        <v>628</v>
      </c>
      <c r="C33" s="93" t="s">
        <v>406</v>
      </c>
      <c r="D33" s="94">
        <v>2.2200000000000001E-2</v>
      </c>
      <c r="E33" s="94">
        <v>1.21E-2</v>
      </c>
      <c r="F33" s="94">
        <v>1.0999999999999999E-2</v>
      </c>
      <c r="G33" s="94">
        <v>1.12E-2</v>
      </c>
      <c r="H33" s="94">
        <v>1.2500000000000001E-2</v>
      </c>
      <c r="I33" s="94">
        <v>1.1599999999999999E-2</v>
      </c>
      <c r="J33" s="94">
        <v>1.7399999999999999E-2</v>
      </c>
      <c r="K33" s="94">
        <v>3.6999999999999998E-2</v>
      </c>
      <c r="L33" s="94">
        <v>3.2199999999999999E-2</v>
      </c>
      <c r="M33" s="94">
        <v>2.76E-2</v>
      </c>
      <c r="N33" s="94">
        <v>1.52E-2</v>
      </c>
      <c r="O33" s="94">
        <v>1.3868288442952506E-2</v>
      </c>
      <c r="P33" s="94">
        <v>1.2200000000000001E-2</v>
      </c>
    </row>
    <row r="34" spans="1:16" s="103" customFormat="1" ht="15" customHeight="1" x14ac:dyDescent="0.25">
      <c r="A34" s="52" t="s">
        <v>524</v>
      </c>
      <c r="B34" s="92" t="s">
        <v>629</v>
      </c>
      <c r="C34" s="93" t="s">
        <v>407</v>
      </c>
      <c r="D34" s="94">
        <v>0</v>
      </c>
      <c r="E34" s="94">
        <v>0</v>
      </c>
      <c r="F34" s="94">
        <v>1.1000000000000001E-3</v>
      </c>
      <c r="G34" s="94">
        <v>5.0000000000000001E-3</v>
      </c>
      <c r="H34" s="94">
        <v>1.03E-2</v>
      </c>
      <c r="I34" s="94">
        <v>3.4000000000000002E-2</v>
      </c>
      <c r="J34" s="94">
        <v>5.9400000000000001E-2</v>
      </c>
      <c r="K34" s="94">
        <v>6.5600000000000006E-2</v>
      </c>
      <c r="L34" s="94">
        <v>3.6499999999999998E-2</v>
      </c>
      <c r="M34" s="94">
        <v>3.1899999999999998E-2</v>
      </c>
      <c r="N34" s="94">
        <v>4.5600000000000002E-2</v>
      </c>
      <c r="O34" s="94">
        <v>4.5604847877424352E-2</v>
      </c>
      <c r="P34" s="94">
        <v>4.41E-2</v>
      </c>
    </row>
    <row r="35" spans="1:16" s="103" customFormat="1" ht="15" customHeight="1" x14ac:dyDescent="0.25">
      <c r="A35" s="52" t="s">
        <v>524</v>
      </c>
      <c r="B35" s="92" t="s">
        <v>630</v>
      </c>
      <c r="C35" s="93" t="s">
        <v>408</v>
      </c>
      <c r="D35" s="94">
        <v>1.23E-2</v>
      </c>
      <c r="E35" s="94">
        <v>1.4200000000000001E-2</v>
      </c>
      <c r="F35" s="94">
        <v>1.4500000000000001E-2</v>
      </c>
      <c r="G35" s="94">
        <v>1.12E-2</v>
      </c>
      <c r="H35" s="94">
        <v>2.29E-2</v>
      </c>
      <c r="I35" s="94">
        <v>2.69E-2</v>
      </c>
      <c r="J35" s="94">
        <v>3.7999999999999999E-2</v>
      </c>
      <c r="K35" s="94">
        <v>0.04</v>
      </c>
      <c r="L35" s="94">
        <v>3.6600000000000001E-2</v>
      </c>
      <c r="M35" s="94">
        <v>3.0099999999999998E-2</v>
      </c>
      <c r="N35" s="94">
        <v>2.7199999999999998E-2</v>
      </c>
      <c r="O35" s="94">
        <v>2.9842038786875E-2</v>
      </c>
      <c r="P35" s="94">
        <v>2.7900000000000001E-2</v>
      </c>
    </row>
    <row r="36" spans="1:16" s="103" customFormat="1" ht="15" customHeight="1" x14ac:dyDescent="0.25">
      <c r="A36" s="52" t="s">
        <v>524</v>
      </c>
      <c r="B36" s="92" t="s">
        <v>631</v>
      </c>
      <c r="C36" s="93" t="s">
        <v>409</v>
      </c>
      <c r="D36" s="94">
        <v>3.39E-2</v>
      </c>
      <c r="E36" s="94">
        <v>3.73E-2</v>
      </c>
      <c r="F36" s="94">
        <v>3.5200000000000002E-2</v>
      </c>
      <c r="G36" s="94">
        <v>2.4899999999999999E-2</v>
      </c>
      <c r="H36" s="94">
        <v>4.0599999999999997E-2</v>
      </c>
      <c r="I36" s="94">
        <v>4.19E-2</v>
      </c>
      <c r="J36" s="94">
        <v>4.4900000000000002E-2</v>
      </c>
      <c r="K36" s="94">
        <v>4.8899999999999999E-2</v>
      </c>
      <c r="L36" s="94">
        <v>4.9299999999999997E-2</v>
      </c>
      <c r="M36" s="94">
        <v>4.4600000000000001E-2</v>
      </c>
      <c r="N36" s="94">
        <v>5.4399999999999997E-2</v>
      </c>
      <c r="O36" s="94">
        <v>6.5260584778544198E-2</v>
      </c>
      <c r="P36" s="94">
        <v>5.45E-2</v>
      </c>
    </row>
    <row r="37" spans="1:16" s="103" customFormat="1" ht="15" customHeight="1" x14ac:dyDescent="0.25">
      <c r="A37" s="52"/>
      <c r="B37" s="92"/>
      <c r="C37" s="93" t="s">
        <v>410</v>
      </c>
      <c r="D37" s="94">
        <v>1.2800000000000001E-2</v>
      </c>
      <c r="E37" s="94">
        <v>7.4700000000000003E-2</v>
      </c>
      <c r="F37" s="94">
        <v>1.6400000000000001E-2</v>
      </c>
      <c r="G37" s="94">
        <v>0</v>
      </c>
      <c r="H37" s="94">
        <v>0</v>
      </c>
      <c r="I37" s="94">
        <v>5.0200000000000002E-2</v>
      </c>
      <c r="J37" s="94">
        <v>9.2299999999999993E-2</v>
      </c>
      <c r="K37" s="94">
        <v>3.1600000000000003E-2</v>
      </c>
      <c r="L37" s="94">
        <v>6.3399999999999998E-2</v>
      </c>
      <c r="M37" s="94">
        <v>5.3100000000000001E-2</v>
      </c>
      <c r="N37" s="94">
        <v>8.1600000000000006E-2</v>
      </c>
      <c r="O37" s="94">
        <v>1.9312292638079247E-2</v>
      </c>
      <c r="P37" s="94">
        <v>6.1100000000000002E-2</v>
      </c>
    </row>
    <row r="38" spans="1:16" s="103" customFormat="1" ht="15" customHeight="1" thickBot="1" x14ac:dyDescent="0.3">
      <c r="A38" s="52" t="s">
        <v>524</v>
      </c>
      <c r="B38" s="92" t="s">
        <v>632</v>
      </c>
      <c r="C38" s="93" t="s">
        <v>411</v>
      </c>
      <c r="D38" s="94">
        <v>0</v>
      </c>
      <c r="E38" s="94">
        <v>0</v>
      </c>
      <c r="F38" s="94">
        <v>0</v>
      </c>
      <c r="G38" s="94">
        <v>0</v>
      </c>
      <c r="H38" s="94">
        <v>0</v>
      </c>
      <c r="I38" s="94">
        <v>4.7000000000000002E-3</v>
      </c>
      <c r="J38" s="94">
        <v>1.01E-2</v>
      </c>
      <c r="K38" s="94">
        <v>1.8599999999999998E-2</v>
      </c>
      <c r="L38" s="94">
        <v>6.8999999999999999E-3</v>
      </c>
      <c r="M38" s="94">
        <v>9.7000000000000003E-3</v>
      </c>
      <c r="N38" s="94">
        <v>9.4000000000000004E-3</v>
      </c>
      <c r="O38" s="94">
        <v>1.0331834391331453E-2</v>
      </c>
      <c r="P38" s="94">
        <v>1.0200000000000001E-2</v>
      </c>
    </row>
    <row r="39" spans="1:16" ht="15" customHeight="1" thickTop="1" thickBot="1" x14ac:dyDescent="0.25">
      <c r="A39" s="52"/>
      <c r="B39" s="111"/>
      <c r="C39" s="109" t="s">
        <v>412</v>
      </c>
      <c r="D39" s="89"/>
      <c r="E39" s="89"/>
      <c r="F39" s="89"/>
      <c r="G39" s="89"/>
      <c r="H39" s="89"/>
      <c r="I39" s="90"/>
      <c r="J39" s="90"/>
      <c r="K39" s="90"/>
      <c r="L39" s="90"/>
      <c r="M39" s="90"/>
      <c r="N39" s="90"/>
      <c r="O39" s="90"/>
      <c r="P39" s="90"/>
    </row>
    <row r="40" spans="1:16" ht="15" customHeight="1" thickTop="1" thickBot="1" x14ac:dyDescent="0.25">
      <c r="A40" s="52"/>
      <c r="B40" s="110"/>
      <c r="C40" s="109" t="s">
        <v>413</v>
      </c>
      <c r="D40" s="89"/>
      <c r="E40" s="89"/>
      <c r="F40" s="89"/>
      <c r="G40" s="89"/>
      <c r="H40" s="89"/>
      <c r="I40" s="90"/>
      <c r="J40" s="90"/>
      <c r="K40" s="90"/>
      <c r="L40" s="90"/>
      <c r="M40" s="90"/>
      <c r="N40" s="90"/>
      <c r="O40" s="90"/>
      <c r="P40" s="90"/>
    </row>
    <row r="41" spans="1:16" s="52" customFormat="1" ht="15" customHeight="1" thickTop="1" x14ac:dyDescent="0.25">
      <c r="A41" s="52" t="s">
        <v>524</v>
      </c>
      <c r="B41" s="92" t="s">
        <v>633</v>
      </c>
      <c r="C41" s="93" t="s">
        <v>414</v>
      </c>
      <c r="D41" s="94">
        <v>7.1300000000000002E-2</v>
      </c>
      <c r="E41" s="94">
        <v>6.6400000000000001E-2</v>
      </c>
      <c r="F41" s="94">
        <v>5.9700000000000003E-2</v>
      </c>
      <c r="G41" s="94">
        <v>4.3799999999999999E-2</v>
      </c>
      <c r="H41" s="94">
        <v>7.3899999999999993E-2</v>
      </c>
      <c r="I41" s="94">
        <v>6.83E-2</v>
      </c>
      <c r="J41" s="94">
        <v>5.79E-2</v>
      </c>
      <c r="K41" s="94">
        <v>5.1999999999999998E-2</v>
      </c>
      <c r="L41" s="94">
        <v>4.9500000000000002E-2</v>
      </c>
      <c r="M41" s="94">
        <v>4.7500000000000001E-2</v>
      </c>
      <c r="N41" s="94">
        <v>4.7600000000000003E-2</v>
      </c>
      <c r="O41" s="94">
        <v>4.9880754695795261E-2</v>
      </c>
      <c r="P41" s="94">
        <v>5.0500000000000003E-2</v>
      </c>
    </row>
    <row r="42" spans="1:16" s="103" customFormat="1" ht="15" customHeight="1" x14ac:dyDescent="0.25">
      <c r="A42" s="52" t="s">
        <v>524</v>
      </c>
      <c r="B42" s="92" t="s">
        <v>634</v>
      </c>
      <c r="C42" s="93" t="s">
        <v>415</v>
      </c>
      <c r="D42" s="94">
        <v>8.0299999999999996E-2</v>
      </c>
      <c r="E42" s="94">
        <v>7.4700000000000003E-2</v>
      </c>
      <c r="F42" s="94">
        <v>6.7500000000000004E-2</v>
      </c>
      <c r="G42" s="94">
        <v>5.0299999999999997E-2</v>
      </c>
      <c r="H42" s="94">
        <v>8.6800000000000002E-2</v>
      </c>
      <c r="I42" s="94">
        <v>8.0399999999999999E-2</v>
      </c>
      <c r="J42" s="94">
        <v>6.9900000000000004E-2</v>
      </c>
      <c r="K42" s="94">
        <v>6.6199999999999995E-2</v>
      </c>
      <c r="L42" s="94">
        <v>6.5100000000000005E-2</v>
      </c>
      <c r="M42" s="94">
        <v>6.3E-2</v>
      </c>
      <c r="N42" s="94">
        <v>6.4199999999999993E-2</v>
      </c>
      <c r="O42" s="94">
        <v>6.5535321423414949E-2</v>
      </c>
      <c r="P42" s="94">
        <v>6.5699999999999995E-2</v>
      </c>
    </row>
    <row r="43" spans="1:16" s="103" customFormat="1" ht="15" customHeight="1" x14ac:dyDescent="0.25">
      <c r="A43" s="52" t="s">
        <v>524</v>
      </c>
      <c r="B43" s="92" t="s">
        <v>635</v>
      </c>
      <c r="C43" s="93" t="s">
        <v>416</v>
      </c>
      <c r="D43" s="94">
        <v>8.8900000000000007E-2</v>
      </c>
      <c r="E43" s="94">
        <v>8.1299999999999997E-2</v>
      </c>
      <c r="F43" s="94">
        <v>7.2300000000000003E-2</v>
      </c>
      <c r="G43" s="94">
        <v>5.28E-2</v>
      </c>
      <c r="H43" s="94">
        <v>8.7499999999999994E-2</v>
      </c>
      <c r="I43" s="94">
        <v>7.9899999999999999E-2</v>
      </c>
      <c r="J43" s="94">
        <v>7.0999999999999994E-2</v>
      </c>
      <c r="K43" s="94">
        <v>7.0300000000000001E-2</v>
      </c>
      <c r="L43" s="94">
        <v>7.0499999999999993E-2</v>
      </c>
      <c r="M43" s="94">
        <v>6.9000000000000006E-2</v>
      </c>
      <c r="N43" s="94">
        <v>6.9800000000000001E-2</v>
      </c>
      <c r="O43" s="94">
        <v>7.1640669745742361E-2</v>
      </c>
      <c r="P43" s="94">
        <v>7.1499999999999994E-2</v>
      </c>
    </row>
    <row r="44" spans="1:16" s="103" customFormat="1" ht="15" customHeight="1" thickBot="1" x14ac:dyDescent="0.3">
      <c r="A44" s="52" t="s">
        <v>524</v>
      </c>
      <c r="B44" s="92" t="s">
        <v>636</v>
      </c>
      <c r="C44" s="93" t="s">
        <v>417</v>
      </c>
      <c r="D44" s="94">
        <v>0.10249999999999999</v>
      </c>
      <c r="E44" s="94">
        <v>9.4100000000000003E-2</v>
      </c>
      <c r="F44" s="94">
        <v>8.3900000000000002E-2</v>
      </c>
      <c r="G44" s="94">
        <v>6.1100000000000002E-2</v>
      </c>
      <c r="H44" s="94">
        <v>0.1026</v>
      </c>
      <c r="I44" s="94">
        <v>9.8699999999999996E-2</v>
      </c>
      <c r="J44" s="94">
        <v>9.2100000000000001E-2</v>
      </c>
      <c r="K44" s="94">
        <v>8.3900000000000002E-2</v>
      </c>
      <c r="L44" s="94">
        <v>7.8799999999999995E-2</v>
      </c>
      <c r="M44" s="94">
        <v>9.5899999999999999E-2</v>
      </c>
      <c r="N44" s="94">
        <v>0.12839999999999999</v>
      </c>
      <c r="O44" s="94">
        <v>0.10632653185968088</v>
      </c>
      <c r="P44" s="94">
        <v>8.7900000000000006E-2</v>
      </c>
    </row>
    <row r="45" spans="1:16" ht="15" customHeight="1" thickTop="1" thickBot="1" x14ac:dyDescent="0.25">
      <c r="A45" s="52"/>
      <c r="B45" s="110"/>
      <c r="C45" s="109" t="s">
        <v>418</v>
      </c>
      <c r="D45" s="89"/>
      <c r="E45" s="89"/>
      <c r="F45" s="89"/>
      <c r="G45" s="89"/>
      <c r="H45" s="89"/>
      <c r="I45" s="90"/>
      <c r="J45" s="90"/>
      <c r="K45" s="90"/>
      <c r="L45" s="90"/>
      <c r="M45" s="90"/>
      <c r="N45" s="90"/>
      <c r="O45" s="90"/>
      <c r="P45" s="90"/>
    </row>
    <row r="46" spans="1:16" s="112" customFormat="1" ht="15" customHeight="1" thickTop="1" x14ac:dyDescent="0.25">
      <c r="A46" s="112" t="s">
        <v>524</v>
      </c>
      <c r="B46" s="92" t="s">
        <v>637</v>
      </c>
      <c r="C46" s="93" t="s">
        <v>419</v>
      </c>
      <c r="D46" s="94">
        <v>0.51829999999999998</v>
      </c>
      <c r="E46" s="94">
        <v>0.51570000000000005</v>
      </c>
      <c r="F46" s="94">
        <v>0.50229999999999997</v>
      </c>
      <c r="G46" s="94">
        <v>0.58889999999999998</v>
      </c>
      <c r="H46" s="94">
        <v>0.56759999999999999</v>
      </c>
      <c r="I46" s="94">
        <v>0.58099999999999996</v>
      </c>
      <c r="J46" s="94">
        <v>0.56579999999999997</v>
      </c>
      <c r="K46" s="94">
        <v>0.56589999999999996</v>
      </c>
      <c r="L46" s="94">
        <v>0.57520000000000004</v>
      </c>
      <c r="M46" s="94">
        <v>0.55549999999999999</v>
      </c>
      <c r="N46" s="94">
        <v>0.53800000000000003</v>
      </c>
      <c r="O46" s="94">
        <v>0.54491978813996622</v>
      </c>
      <c r="P46" s="94">
        <v>0.5474</v>
      </c>
    </row>
    <row r="47" spans="1:16" ht="15" customHeight="1" x14ac:dyDescent="0.2">
      <c r="A47" s="52" t="s">
        <v>524</v>
      </c>
      <c r="B47" s="92" t="s">
        <v>638</v>
      </c>
      <c r="C47" s="93" t="s">
        <v>420</v>
      </c>
      <c r="D47" s="94">
        <v>9.0499999999999997E-2</v>
      </c>
      <c r="E47" s="94">
        <v>9.2999999999999999E-2</v>
      </c>
      <c r="F47" s="94">
        <v>8.77E-2</v>
      </c>
      <c r="G47" s="94">
        <v>5.6599999999999998E-2</v>
      </c>
      <c r="H47" s="94">
        <v>5.7500000000000002E-2</v>
      </c>
      <c r="I47" s="94">
        <v>5.2999999999999999E-2</v>
      </c>
      <c r="J47" s="94">
        <v>5.4199999999999998E-2</v>
      </c>
      <c r="K47" s="94">
        <v>4.9799999999999997E-2</v>
      </c>
      <c r="L47" s="94">
        <v>4.6300000000000001E-2</v>
      </c>
      <c r="M47" s="94">
        <v>4.4400000000000002E-2</v>
      </c>
      <c r="N47" s="94">
        <v>4.3299999999999998E-2</v>
      </c>
      <c r="O47" s="94">
        <v>3.9873471351633133E-2</v>
      </c>
      <c r="P47" s="94">
        <v>3.8100000000000002E-2</v>
      </c>
    </row>
    <row r="48" spans="1:16" ht="15" customHeight="1" x14ac:dyDescent="0.2">
      <c r="A48" s="52" t="s">
        <v>524</v>
      </c>
      <c r="B48" s="92" t="s">
        <v>639</v>
      </c>
      <c r="C48" s="93" t="s">
        <v>421</v>
      </c>
      <c r="D48" s="94">
        <v>0.39119999999999999</v>
      </c>
      <c r="E48" s="94">
        <v>0.39129999999999998</v>
      </c>
      <c r="F48" s="94">
        <v>0.41</v>
      </c>
      <c r="G48" s="94">
        <v>0.35439999999999999</v>
      </c>
      <c r="H48" s="94">
        <v>0.37490000000000001</v>
      </c>
      <c r="I48" s="94">
        <v>0.36599999999999999</v>
      </c>
      <c r="J48" s="94">
        <v>0.38</v>
      </c>
      <c r="K48" s="94">
        <v>0.38440000000000002</v>
      </c>
      <c r="L48" s="94">
        <v>0.37859999999999999</v>
      </c>
      <c r="M48" s="94">
        <v>0.40010000000000001</v>
      </c>
      <c r="N48" s="94">
        <v>0.41880000000000001</v>
      </c>
      <c r="O48" s="94">
        <v>0.41520674050840062</v>
      </c>
      <c r="P48" s="94">
        <v>0.41439999999999999</v>
      </c>
    </row>
    <row r="49" spans="1:16" ht="15" customHeight="1" thickBot="1" x14ac:dyDescent="0.25">
      <c r="A49" s="52" t="s">
        <v>524</v>
      </c>
      <c r="B49" s="92" t="s">
        <v>640</v>
      </c>
      <c r="C49" s="93" t="s">
        <v>422</v>
      </c>
      <c r="D49" s="94">
        <v>0.54290000000000005</v>
      </c>
      <c r="E49" s="94">
        <v>0.5353</v>
      </c>
      <c r="F49" s="94">
        <v>0.48559999999999998</v>
      </c>
      <c r="G49" s="94">
        <v>0.46889999999999998</v>
      </c>
      <c r="H49" s="94">
        <v>0.48599999999999999</v>
      </c>
      <c r="I49" s="94">
        <v>0.43909999999999999</v>
      </c>
      <c r="J49" s="94">
        <v>0.37119999999999997</v>
      </c>
      <c r="K49" s="94">
        <v>0.42159999999999997</v>
      </c>
      <c r="L49" s="94">
        <v>0.38450000000000001</v>
      </c>
      <c r="M49" s="94">
        <v>0.36280000000000001</v>
      </c>
      <c r="N49" s="94">
        <v>0.31069999999999998</v>
      </c>
      <c r="O49" s="94">
        <v>0.33093372478920541</v>
      </c>
      <c r="P49" s="94">
        <v>0.35439999999999999</v>
      </c>
    </row>
    <row r="50" spans="1:16" s="52" customFormat="1" ht="15" customHeight="1" thickTop="1" thickBot="1" x14ac:dyDescent="0.3">
      <c r="B50" s="111"/>
      <c r="C50" s="109" t="s">
        <v>423</v>
      </c>
      <c r="D50" s="89"/>
      <c r="E50" s="89"/>
      <c r="F50" s="89"/>
      <c r="G50" s="89"/>
      <c r="H50" s="89"/>
      <c r="I50" s="90"/>
      <c r="J50" s="90"/>
      <c r="K50" s="90"/>
      <c r="L50" s="90"/>
      <c r="M50" s="90"/>
      <c r="N50" s="90"/>
      <c r="O50" s="90"/>
      <c r="P50" s="90"/>
    </row>
    <row r="51" spans="1:16" s="52" customFormat="1" ht="15" customHeight="1" thickTop="1" x14ac:dyDescent="0.25">
      <c r="A51" s="52" t="s">
        <v>524</v>
      </c>
      <c r="B51" s="92" t="s">
        <v>641</v>
      </c>
      <c r="C51" s="93" t="s">
        <v>424</v>
      </c>
      <c r="D51" s="94">
        <v>9.9000000000000005E-2</v>
      </c>
      <c r="E51" s="94">
        <v>8.5699999999999998E-2</v>
      </c>
      <c r="F51" s="94">
        <v>8.4199999999999997E-2</v>
      </c>
      <c r="G51" s="94">
        <v>0.06</v>
      </c>
      <c r="H51" s="94">
        <v>9.3399999999999997E-2</v>
      </c>
      <c r="I51" s="94">
        <v>9.4500000000000001E-2</v>
      </c>
      <c r="J51" s="94">
        <v>8.3199999999999996E-2</v>
      </c>
      <c r="K51" s="94">
        <v>6.3E-2</v>
      </c>
      <c r="L51" s="94">
        <v>7.2800000000000004E-2</v>
      </c>
      <c r="M51" s="94">
        <v>6.08E-2</v>
      </c>
      <c r="N51" s="94">
        <v>4.5499999999999999E-2</v>
      </c>
      <c r="O51" s="94">
        <v>4.8869337001484187E-2</v>
      </c>
      <c r="P51" s="94">
        <v>4.9700000000000001E-2</v>
      </c>
    </row>
    <row r="52" spans="1:16" s="52" customFormat="1" ht="15" customHeight="1" x14ac:dyDescent="0.25">
      <c r="A52" s="52" t="s">
        <v>524</v>
      </c>
      <c r="B52" s="92" t="s">
        <v>642</v>
      </c>
      <c r="C52" s="93" t="s">
        <v>425</v>
      </c>
      <c r="D52" s="94">
        <v>9.4100000000000003E-2</v>
      </c>
      <c r="E52" s="94">
        <v>8.1199999999999994E-2</v>
      </c>
      <c r="F52" s="94">
        <v>8.1199999999999994E-2</v>
      </c>
      <c r="G52" s="94">
        <v>5.74E-2</v>
      </c>
      <c r="H52" s="94">
        <v>8.6199999999999999E-2</v>
      </c>
      <c r="I52" s="94">
        <v>8.5800000000000001E-2</v>
      </c>
      <c r="J52" s="94">
        <v>7.9000000000000001E-2</v>
      </c>
      <c r="K52" s="94">
        <v>5.6500000000000002E-2</v>
      </c>
      <c r="L52" s="94">
        <v>6.6100000000000006E-2</v>
      </c>
      <c r="M52" s="94">
        <v>5.4600000000000003E-2</v>
      </c>
      <c r="N52" s="94">
        <v>3.9E-2</v>
      </c>
      <c r="O52" s="94">
        <v>4.2941396830780514E-2</v>
      </c>
      <c r="P52" s="94">
        <v>4.1700000000000001E-2</v>
      </c>
    </row>
    <row r="53" spans="1:16" s="52" customFormat="1" ht="15" customHeight="1" x14ac:dyDescent="0.25">
      <c r="A53" s="52" t="s">
        <v>524</v>
      </c>
      <c r="B53" s="92" t="s">
        <v>643</v>
      </c>
      <c r="C53" s="93" t="s">
        <v>426</v>
      </c>
      <c r="D53" s="94">
        <v>0.10680000000000001</v>
      </c>
      <c r="E53" s="94">
        <v>9.1999999999999998E-2</v>
      </c>
      <c r="F53" s="94">
        <v>9.2100000000000001E-2</v>
      </c>
      <c r="G53" s="94">
        <v>6.4399999999999999E-2</v>
      </c>
      <c r="H53" s="94">
        <v>9.8699999999999996E-2</v>
      </c>
      <c r="I53" s="94">
        <v>9.9299999999999999E-2</v>
      </c>
      <c r="J53" s="94">
        <v>9.8599999999999993E-2</v>
      </c>
      <c r="K53" s="94">
        <v>7.8399999999999997E-2</v>
      </c>
      <c r="L53" s="94">
        <v>9.4399999999999998E-2</v>
      </c>
      <c r="M53" s="94">
        <v>7.9600000000000004E-2</v>
      </c>
      <c r="N53" s="94">
        <v>5.9700000000000003E-2</v>
      </c>
      <c r="O53" s="94">
        <v>6.0513995536534838E-2</v>
      </c>
      <c r="P53" s="94">
        <v>5.7500000000000002E-2</v>
      </c>
    </row>
    <row r="54" spans="1:16" s="52" customFormat="1" ht="15" customHeight="1" x14ac:dyDescent="0.25">
      <c r="A54" s="52" t="s">
        <v>524</v>
      </c>
      <c r="B54" s="92" t="s">
        <v>644</v>
      </c>
      <c r="C54" s="93" t="s">
        <v>427</v>
      </c>
      <c r="D54" s="94">
        <v>0.13120000000000001</v>
      </c>
      <c r="E54" s="94">
        <v>0.1186</v>
      </c>
      <c r="F54" s="94">
        <v>0.1171</v>
      </c>
      <c r="G54" s="94">
        <v>8.2799999999999999E-2</v>
      </c>
      <c r="H54" s="94">
        <v>0.13009999999999999</v>
      </c>
      <c r="I54" s="94">
        <v>0.13270000000000001</v>
      </c>
      <c r="J54" s="94">
        <v>0.1363</v>
      </c>
      <c r="K54" s="94">
        <v>0.1171</v>
      </c>
      <c r="L54" s="94">
        <v>0.13100000000000001</v>
      </c>
      <c r="M54" s="94">
        <v>0.11550000000000001</v>
      </c>
      <c r="N54" s="94">
        <v>9.7699999999999995E-2</v>
      </c>
      <c r="O54" s="94">
        <v>9.8964032176686242E-2</v>
      </c>
      <c r="P54" s="94">
        <v>9.6199999999999994E-2</v>
      </c>
    </row>
    <row r="55" spans="1:16" s="52" customFormat="1" ht="15" customHeight="1" x14ac:dyDescent="0.25">
      <c r="A55" s="52" t="s">
        <v>524</v>
      </c>
      <c r="B55" s="92" t="s">
        <v>645</v>
      </c>
      <c r="C55" s="93" t="s">
        <v>428</v>
      </c>
      <c r="D55" s="94">
        <v>-2.4500000000000001E-2</v>
      </c>
      <c r="E55" s="94">
        <v>-2.6599999999999999E-2</v>
      </c>
      <c r="F55" s="94">
        <v>-2.5000000000000001E-2</v>
      </c>
      <c r="G55" s="94">
        <v>-1.84E-2</v>
      </c>
      <c r="H55" s="94">
        <v>-3.1399999999999997E-2</v>
      </c>
      <c r="I55" s="94">
        <v>-3.3399999999999999E-2</v>
      </c>
      <c r="J55" s="94">
        <v>-3.7699999999999997E-2</v>
      </c>
      <c r="K55" s="94">
        <v>-3.8800000000000001E-2</v>
      </c>
      <c r="L55" s="94">
        <v>-3.6499999999999998E-2</v>
      </c>
      <c r="M55" s="94">
        <v>-3.5900000000000001E-2</v>
      </c>
      <c r="N55" s="94">
        <v>-3.7999999999999999E-2</v>
      </c>
      <c r="O55" s="94">
        <v>-3.8450036640151404E-2</v>
      </c>
      <c r="P55" s="94">
        <v>-3.8699999999999998E-2</v>
      </c>
    </row>
    <row r="56" spans="1:16" s="52" customFormat="1" ht="15" customHeight="1" x14ac:dyDescent="0.25">
      <c r="A56" s="52" t="s">
        <v>524</v>
      </c>
      <c r="B56" s="92" t="s">
        <v>646</v>
      </c>
      <c r="C56" s="93" t="s">
        <v>429</v>
      </c>
      <c r="D56" s="94">
        <v>-1.26E-2</v>
      </c>
      <c r="E56" s="94">
        <v>-1.0800000000000001E-2</v>
      </c>
      <c r="F56" s="94">
        <v>-1.0800000000000001E-2</v>
      </c>
      <c r="G56" s="94">
        <v>-7.0000000000000001E-3</v>
      </c>
      <c r="H56" s="94">
        <v>-1.2500000000000001E-2</v>
      </c>
      <c r="I56" s="94">
        <v>-1.35E-2</v>
      </c>
      <c r="J56" s="94">
        <v>-1.9699999999999999E-2</v>
      </c>
      <c r="K56" s="94">
        <v>-2.1899999999999999E-2</v>
      </c>
      <c r="L56" s="94">
        <v>-2.8400000000000002E-2</v>
      </c>
      <c r="M56" s="94">
        <v>-2.5000000000000001E-2</v>
      </c>
      <c r="N56" s="94">
        <v>-2.06E-2</v>
      </c>
      <c r="O56" s="94">
        <v>-1.7572598705754325E-2</v>
      </c>
      <c r="P56" s="94">
        <v>-1.5800000000000002E-2</v>
      </c>
    </row>
    <row r="57" spans="1:16" s="52" customFormat="1" ht="15" customHeight="1" thickBot="1" x14ac:dyDescent="0.3">
      <c r="A57" s="52" t="s">
        <v>524</v>
      </c>
      <c r="B57" s="92" t="s">
        <v>647</v>
      </c>
      <c r="C57" s="93" t="s">
        <v>430</v>
      </c>
      <c r="D57" s="94">
        <v>4.1000000000000003E-3</v>
      </c>
      <c r="E57" s="94">
        <v>3.7000000000000002E-3</v>
      </c>
      <c r="F57" s="94">
        <v>2.8999999999999998E-3</v>
      </c>
      <c r="G57" s="94">
        <v>2.5999999999999999E-3</v>
      </c>
      <c r="H57" s="94">
        <v>7.1999999999999998E-3</v>
      </c>
      <c r="I57" s="94">
        <v>8.6999999999999994E-3</v>
      </c>
      <c r="J57" s="94">
        <v>4.1999999999999997E-3</v>
      </c>
      <c r="K57" s="94">
        <v>6.6E-3</v>
      </c>
      <c r="L57" s="94">
        <v>6.7000000000000002E-3</v>
      </c>
      <c r="M57" s="94">
        <v>6.1999999999999998E-3</v>
      </c>
      <c r="N57" s="94">
        <v>6.4000000000000003E-3</v>
      </c>
      <c r="O57" s="94">
        <v>5.9279401707036748E-3</v>
      </c>
      <c r="P57" s="94">
        <v>8.0999999999999996E-3</v>
      </c>
    </row>
    <row r="58" spans="1:16" ht="15" customHeight="1" thickTop="1" thickBot="1" x14ac:dyDescent="0.25">
      <c r="A58" s="52"/>
      <c r="B58" s="52"/>
      <c r="C58" s="109" t="s">
        <v>431</v>
      </c>
      <c r="D58" s="113"/>
      <c r="E58" s="113"/>
      <c r="F58" s="113"/>
      <c r="G58" s="113"/>
      <c r="H58" s="113"/>
      <c r="I58" s="113"/>
      <c r="J58" s="113"/>
      <c r="K58" s="113"/>
      <c r="L58" s="113"/>
      <c r="M58" s="113"/>
      <c r="N58" s="113"/>
      <c r="O58" s="85"/>
      <c r="P58" s="85"/>
    </row>
    <row r="59" spans="1:16" s="52" customFormat="1" ht="15" customHeight="1" thickTop="1" x14ac:dyDescent="0.25">
      <c r="A59" s="52" t="s">
        <v>524</v>
      </c>
      <c r="B59" s="92" t="s">
        <v>641</v>
      </c>
      <c r="C59" s="93" t="s">
        <v>424</v>
      </c>
      <c r="D59" s="94">
        <v>9.9000000000000005E-2</v>
      </c>
      <c r="E59" s="94">
        <v>8.5699999999999998E-2</v>
      </c>
      <c r="F59" s="94">
        <v>8.4199999999999997E-2</v>
      </c>
      <c r="G59" s="94">
        <v>0.06</v>
      </c>
      <c r="H59" s="94">
        <v>9.3399999999999997E-2</v>
      </c>
      <c r="I59" s="94">
        <v>9.4500000000000001E-2</v>
      </c>
      <c r="J59" s="94">
        <v>8.3199999999999996E-2</v>
      </c>
      <c r="K59" s="94">
        <v>6.3E-2</v>
      </c>
      <c r="L59" s="94">
        <v>7.2800000000000004E-2</v>
      </c>
      <c r="M59" s="94">
        <v>6.08E-2</v>
      </c>
      <c r="N59" s="94">
        <v>4.5499999999999999E-2</v>
      </c>
      <c r="O59" s="94">
        <v>4.8869337001484187E-2</v>
      </c>
      <c r="P59" s="94">
        <v>4.9700000000000001E-2</v>
      </c>
    </row>
    <row r="60" spans="1:16" s="52" customFormat="1" ht="15" customHeight="1" x14ac:dyDescent="0.25">
      <c r="A60" s="52" t="s">
        <v>524</v>
      </c>
      <c r="B60" s="92" t="s">
        <v>648</v>
      </c>
      <c r="C60" s="93" t="s">
        <v>432</v>
      </c>
      <c r="D60" s="94">
        <v>-6.0000000000000001E-3</v>
      </c>
      <c r="E60" s="94">
        <v>-5.1999999999999998E-3</v>
      </c>
      <c r="F60" s="94">
        <v>-4.4000000000000003E-3</v>
      </c>
      <c r="G60" s="94">
        <v>-8.8000000000000005E-3</v>
      </c>
      <c r="H60" s="94">
        <v>-1.3100000000000001E-2</v>
      </c>
      <c r="I60" s="94">
        <v>-1.6E-2</v>
      </c>
      <c r="J60" s="94">
        <v>-1.15E-2</v>
      </c>
      <c r="K60" s="94">
        <v>3.3999999999999998E-3</v>
      </c>
      <c r="L60" s="94">
        <v>-1.24E-2</v>
      </c>
      <c r="M60" s="94">
        <v>-1.1900000000000001E-2</v>
      </c>
      <c r="N60" s="94">
        <v>-2.12E-2</v>
      </c>
      <c r="O60" s="94">
        <v>1.3059964731162814E-3</v>
      </c>
      <c r="P60" s="94">
        <v>1.1999999999999999E-3</v>
      </c>
    </row>
    <row r="61" spans="1:16" s="103" customFormat="1" ht="15" customHeight="1" x14ac:dyDescent="0.25">
      <c r="A61" s="52" t="s">
        <v>524</v>
      </c>
      <c r="B61" s="92" t="s">
        <v>649</v>
      </c>
      <c r="C61" s="93" t="s">
        <v>433</v>
      </c>
      <c r="D61" s="94">
        <v>-7.1999999999999995E-2</v>
      </c>
      <c r="E61" s="94">
        <v>-6.7000000000000004E-2</v>
      </c>
      <c r="F61" s="94">
        <v>-6.0199999999999997E-2</v>
      </c>
      <c r="G61" s="94">
        <v>-4.4299999999999999E-2</v>
      </c>
      <c r="H61" s="94">
        <v>-7.5300000000000006E-2</v>
      </c>
      <c r="I61" s="94">
        <v>-6.9400000000000003E-2</v>
      </c>
      <c r="J61" s="94">
        <v>-5.8799999999999998E-2</v>
      </c>
      <c r="K61" s="94">
        <v>-5.2699999999999997E-2</v>
      </c>
      <c r="L61" s="94">
        <v>-5.0099999999999999E-2</v>
      </c>
      <c r="M61" s="94">
        <v>-4.8000000000000001E-2</v>
      </c>
      <c r="N61" s="94">
        <v>-4.8099999999999997E-2</v>
      </c>
      <c r="O61" s="94">
        <v>-5.0451180522416719E-2</v>
      </c>
      <c r="P61" s="94">
        <v>-5.11E-2</v>
      </c>
    </row>
    <row r="62" spans="1:16" s="103" customFormat="1" ht="15" customHeight="1" x14ac:dyDescent="0.25">
      <c r="A62" s="52" t="s">
        <v>524</v>
      </c>
      <c r="B62" s="92" t="s">
        <v>650</v>
      </c>
      <c r="C62" s="93" t="s">
        <v>434</v>
      </c>
      <c r="D62" s="94">
        <v>0</v>
      </c>
      <c r="E62" s="94">
        <v>0</v>
      </c>
      <c r="F62" s="94">
        <v>0</v>
      </c>
      <c r="G62" s="94">
        <v>8.0000000000000004E-4</v>
      </c>
      <c r="H62" s="94">
        <v>0</v>
      </c>
      <c r="I62" s="94">
        <v>2.0000000000000001E-4</v>
      </c>
      <c r="J62" s="94">
        <v>4.0000000000000002E-4</v>
      </c>
      <c r="K62" s="94">
        <v>0</v>
      </c>
      <c r="L62" s="94">
        <v>0</v>
      </c>
      <c r="M62" s="94">
        <v>1E-4</v>
      </c>
      <c r="N62" s="94">
        <v>0</v>
      </c>
      <c r="O62" s="94">
        <v>6.8087316922039299E-5</v>
      </c>
      <c r="P62" s="94">
        <v>0</v>
      </c>
    </row>
    <row r="63" spans="1:16" s="103" customFormat="1" ht="15" customHeight="1" x14ac:dyDescent="0.25">
      <c r="A63" s="52" t="s">
        <v>524</v>
      </c>
      <c r="B63" s="92" t="s">
        <v>651</v>
      </c>
      <c r="C63" s="93" t="s">
        <v>435</v>
      </c>
      <c r="D63" s="94">
        <v>0</v>
      </c>
      <c r="E63" s="94">
        <v>1E-4</v>
      </c>
      <c r="F63" s="94">
        <v>-4.0000000000000002E-4</v>
      </c>
      <c r="G63" s="94">
        <v>-1E-4</v>
      </c>
      <c r="H63" s="94">
        <v>-8.9999999999999998E-4</v>
      </c>
      <c r="I63" s="94">
        <v>2.0000000000000001E-4</v>
      </c>
      <c r="J63" s="94">
        <v>0</v>
      </c>
      <c r="K63" s="94">
        <v>2.0000000000000001E-4</v>
      </c>
      <c r="L63" s="94">
        <v>-1E-4</v>
      </c>
      <c r="M63" s="94">
        <v>-2.0000000000000001E-4</v>
      </c>
      <c r="N63" s="94">
        <v>4.0000000000000001E-3</v>
      </c>
      <c r="O63" s="94">
        <v>1.315304535004038E-3</v>
      </c>
      <c r="P63" s="94">
        <v>5.0000000000000001E-4</v>
      </c>
    </row>
    <row r="64" spans="1:16" s="103" customFormat="1" ht="15" customHeight="1" thickBot="1" x14ac:dyDescent="0.3">
      <c r="A64" s="52"/>
      <c r="B64" s="92"/>
      <c r="C64" s="93" t="s">
        <v>436</v>
      </c>
      <c r="D64" s="94">
        <v>0</v>
      </c>
      <c r="E64" s="94">
        <v>0</v>
      </c>
      <c r="F64" s="94">
        <v>0</v>
      </c>
      <c r="G64" s="94">
        <v>0</v>
      </c>
      <c r="H64" s="94">
        <v>0</v>
      </c>
      <c r="I64" s="94">
        <v>0</v>
      </c>
      <c r="J64" s="94">
        <v>0</v>
      </c>
      <c r="K64" s="94">
        <v>0</v>
      </c>
      <c r="L64" s="94">
        <v>-1E-4</v>
      </c>
      <c r="M64" s="94">
        <v>-1E-4</v>
      </c>
      <c r="N64" s="94">
        <v>-1E-4</v>
      </c>
      <c r="O64" s="94">
        <v>-4.3234473008019519E-5</v>
      </c>
      <c r="P64" s="94">
        <v>-5.0000000000000001E-4</v>
      </c>
    </row>
    <row r="65" spans="1:16" s="52" customFormat="1" ht="15" customHeight="1" thickTop="1" thickBot="1" x14ac:dyDescent="0.3">
      <c r="A65" s="52" t="s">
        <v>524</v>
      </c>
      <c r="B65" s="92" t="s">
        <v>652</v>
      </c>
      <c r="C65" s="109" t="s">
        <v>653</v>
      </c>
      <c r="D65" s="89">
        <v>2.0199999999999999E-2</v>
      </c>
      <c r="E65" s="89">
        <v>1.2800000000000001E-2</v>
      </c>
      <c r="F65" s="89">
        <v>1.9099999999999999E-2</v>
      </c>
      <c r="G65" s="89">
        <v>7.6E-3</v>
      </c>
      <c r="H65" s="89">
        <v>4.1999999999999997E-3</v>
      </c>
      <c r="I65" s="95">
        <v>9.4000000000000004E-3</v>
      </c>
      <c r="J65" s="95">
        <v>1.3299999999999999E-2</v>
      </c>
      <c r="K65" s="95">
        <v>1.4E-2</v>
      </c>
      <c r="L65" s="95">
        <v>1.0200000000000001E-2</v>
      </c>
      <c r="M65" s="95">
        <v>5.0000000000000001E-4</v>
      </c>
      <c r="N65" s="95">
        <v>-1.9900000000000001E-2</v>
      </c>
      <c r="O65" s="95">
        <v>1.0728877941716065E-3</v>
      </c>
      <c r="P65" s="95">
        <v>-1E-4</v>
      </c>
    </row>
    <row r="66" spans="1:16" ht="3.75" customHeight="1" thickTop="1" thickBot="1" x14ac:dyDescent="0.25">
      <c r="A66" s="114"/>
      <c r="B66" s="114"/>
      <c r="C66" s="76"/>
      <c r="D66" s="76"/>
      <c r="E66" s="76"/>
      <c r="F66" s="76"/>
      <c r="G66" s="76"/>
      <c r="H66" s="76"/>
      <c r="I66" s="76"/>
      <c r="J66" s="76"/>
      <c r="K66" s="76"/>
      <c r="L66" s="76"/>
      <c r="M66" s="76"/>
      <c r="N66" s="76"/>
      <c r="O66" s="76"/>
      <c r="P66" s="76"/>
    </row>
    <row r="67" spans="1:16" ht="15" customHeight="1" x14ac:dyDescent="0.2">
      <c r="A67" s="52"/>
      <c r="B67" s="52"/>
      <c r="C67" s="115" t="s">
        <v>438</v>
      </c>
      <c r="D67" s="52"/>
      <c r="E67" s="52"/>
      <c r="F67" s="52"/>
      <c r="G67" s="52"/>
      <c r="H67" s="52"/>
      <c r="I67" s="52"/>
      <c r="J67" s="52"/>
      <c r="K67" s="52"/>
      <c r="L67" s="52"/>
      <c r="M67" s="52"/>
      <c r="N67" s="52"/>
      <c r="O67" s="52"/>
      <c r="P67" s="52"/>
    </row>
    <row r="68" spans="1:16" ht="15" customHeight="1" x14ac:dyDescent="0.2">
      <c r="A68" s="52"/>
      <c r="B68" s="52"/>
      <c r="C68" s="115" t="s">
        <v>654</v>
      </c>
      <c r="D68" s="52"/>
      <c r="E68" s="52"/>
      <c r="F68" s="52"/>
      <c r="G68" s="52"/>
      <c r="H68" s="52"/>
      <c r="I68" s="52"/>
      <c r="J68" s="52"/>
      <c r="K68" s="52"/>
      <c r="L68" s="52"/>
      <c r="M68" s="52"/>
      <c r="N68" s="52"/>
      <c r="O68" s="52"/>
      <c r="P68" s="52"/>
    </row>
    <row r="69" spans="1:16" ht="15" customHeight="1" x14ac:dyDescent="0.2">
      <c r="A69" s="52"/>
      <c r="B69" s="52"/>
      <c r="C69" s="115" t="s">
        <v>655</v>
      </c>
      <c r="D69" s="52"/>
      <c r="E69" s="52"/>
      <c r="F69" s="52"/>
      <c r="G69" s="52"/>
      <c r="H69" s="52"/>
      <c r="I69" s="52"/>
      <c r="J69" s="52"/>
      <c r="K69" s="52"/>
      <c r="L69" s="52"/>
      <c r="M69" s="52"/>
      <c r="N69" s="52"/>
      <c r="O69" s="52"/>
      <c r="P69" s="52"/>
    </row>
    <row r="70" spans="1:16" ht="15" customHeight="1" x14ac:dyDescent="0.2">
      <c r="A70" s="52"/>
      <c r="B70" s="52"/>
      <c r="C70" s="115" t="s">
        <v>441</v>
      </c>
      <c r="D70" s="52"/>
      <c r="E70" s="52"/>
      <c r="F70" s="52"/>
      <c r="G70" s="52"/>
      <c r="H70" s="52"/>
      <c r="I70" s="52"/>
      <c r="J70" s="52"/>
      <c r="K70" s="52"/>
      <c r="L70" s="52"/>
      <c r="M70" s="52"/>
      <c r="N70" s="52"/>
      <c r="O70" s="52"/>
      <c r="P70" s="52"/>
    </row>
    <row r="71" spans="1:16" ht="15" customHeight="1" x14ac:dyDescent="0.2">
      <c r="A71" s="52"/>
      <c r="B71" s="52"/>
      <c r="C71" s="115" t="s">
        <v>442</v>
      </c>
      <c r="D71" s="52"/>
      <c r="E71" s="52"/>
      <c r="F71" s="52"/>
      <c r="G71" s="52"/>
      <c r="H71" s="52"/>
      <c r="I71" s="52"/>
      <c r="J71" s="52"/>
      <c r="K71" s="52"/>
      <c r="L71" s="52"/>
      <c r="M71" s="52"/>
      <c r="N71" s="52"/>
      <c r="O71" s="52"/>
      <c r="P71" s="52"/>
    </row>
    <row r="72" spans="1:16" ht="30" customHeight="1" x14ac:dyDescent="0.2">
      <c r="A72" s="52"/>
      <c r="B72" s="52"/>
      <c r="C72" s="797" t="s">
        <v>443</v>
      </c>
      <c r="D72" s="797"/>
      <c r="E72" s="797"/>
      <c r="F72" s="797"/>
      <c r="G72" s="797"/>
      <c r="H72" s="797"/>
      <c r="I72" s="797"/>
      <c r="J72" s="797"/>
      <c r="K72" s="797"/>
      <c r="L72" s="797"/>
      <c r="M72" s="797"/>
      <c r="N72" s="116"/>
      <c r="O72" s="116"/>
      <c r="P72" s="116"/>
    </row>
    <row r="73" spans="1:16" ht="15" customHeight="1" x14ac:dyDescent="0.2">
      <c r="A73" s="52"/>
      <c r="B73" s="52"/>
      <c r="C73" s="115" t="s">
        <v>444</v>
      </c>
      <c r="D73" s="52"/>
      <c r="E73" s="52"/>
      <c r="F73" s="52"/>
      <c r="G73" s="52"/>
      <c r="H73" s="52"/>
      <c r="I73" s="52"/>
      <c r="J73" s="52"/>
      <c r="K73" s="52"/>
      <c r="L73" s="52"/>
      <c r="M73" s="52"/>
      <c r="N73" s="52"/>
      <c r="O73" s="52"/>
      <c r="P73" s="52"/>
    </row>
    <row r="74" spans="1:16" ht="30" customHeight="1" x14ac:dyDescent="0.2">
      <c r="A74" s="52"/>
      <c r="B74" s="52"/>
      <c r="C74" s="797" t="s">
        <v>445</v>
      </c>
      <c r="D74" s="797"/>
      <c r="E74" s="797"/>
      <c r="F74" s="797"/>
      <c r="G74" s="797"/>
      <c r="H74" s="797"/>
      <c r="I74" s="797"/>
      <c r="J74" s="797"/>
      <c r="K74" s="797"/>
      <c r="L74" s="797"/>
      <c r="M74" s="797"/>
      <c r="N74" s="116"/>
      <c r="O74" s="116"/>
      <c r="P74" s="116"/>
    </row>
    <row r="75" spans="1:16" ht="15" customHeight="1" x14ac:dyDescent="0.2">
      <c r="A75" s="52"/>
      <c r="B75" s="52"/>
      <c r="C75" s="115"/>
      <c r="D75" s="52"/>
      <c r="E75" s="52"/>
      <c r="F75" s="52"/>
      <c r="G75" s="52"/>
      <c r="H75" s="52"/>
      <c r="I75" s="52"/>
      <c r="J75" s="52"/>
      <c r="K75" s="52"/>
      <c r="L75" s="52"/>
      <c r="M75" s="52"/>
      <c r="N75" s="52"/>
      <c r="O75" s="52"/>
      <c r="P75" s="52"/>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4444B-BBA2-4853-A5F9-E2E774C5FAE4}">
  <sheetPr codeName="Sheet22">
    <pageSetUpPr fitToPage="1"/>
  </sheetPr>
  <dimension ref="A1:Q86"/>
  <sheetViews>
    <sheetView zoomScaleNormal="100" workbookViewId="0">
      <selection activeCell="Q12" sqref="Q12"/>
    </sheetView>
  </sheetViews>
  <sheetFormatPr baseColWidth="10" defaultColWidth="9.140625" defaultRowHeight="18" x14ac:dyDescent="0.25"/>
  <cols>
    <col min="1" max="1" width="89.85546875" style="53" bestFit="1" customWidth="1"/>
    <col min="2"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89.85546875" style="53" bestFit="1" customWidth="1"/>
    <col min="258"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7" ht="30" customHeight="1" x14ac:dyDescent="0.25">
      <c r="A1" s="788" t="s">
        <v>853</v>
      </c>
      <c r="B1" s="788"/>
      <c r="C1" s="788"/>
      <c r="D1" s="788"/>
      <c r="E1" s="788"/>
      <c r="F1" s="788"/>
      <c r="G1" s="788"/>
      <c r="H1" s="788"/>
      <c r="I1" s="788"/>
      <c r="J1" s="788"/>
      <c r="K1" s="788"/>
      <c r="L1" s="788"/>
      <c r="M1" s="788"/>
      <c r="N1" s="788"/>
      <c r="O1" s="52"/>
      <c r="P1" s="52"/>
      <c r="Q1" s="52"/>
    </row>
    <row r="2" spans="1:17" ht="15" customHeight="1" x14ac:dyDescent="0.25">
      <c r="A2" s="789" t="s">
        <v>446</v>
      </c>
      <c r="B2" s="789"/>
      <c r="C2" s="789"/>
      <c r="D2" s="789"/>
      <c r="E2" s="789"/>
      <c r="F2" s="789"/>
      <c r="G2" s="789"/>
      <c r="H2" s="789"/>
      <c r="I2" s="789"/>
      <c r="J2" s="789"/>
      <c r="K2" s="789"/>
      <c r="L2" s="789"/>
      <c r="M2" s="789"/>
      <c r="N2" s="789"/>
      <c r="O2" s="52"/>
      <c r="P2" s="52"/>
      <c r="Q2" s="52"/>
    </row>
    <row r="3" spans="1:17" ht="15" customHeight="1" x14ac:dyDescent="0.25">
      <c r="A3" s="789" t="s">
        <v>859</v>
      </c>
      <c r="B3" s="789"/>
      <c r="C3" s="789"/>
      <c r="D3" s="789"/>
      <c r="E3" s="789"/>
      <c r="F3" s="789"/>
      <c r="G3" s="789"/>
      <c r="H3" s="789"/>
      <c r="I3" s="789"/>
      <c r="J3" s="789"/>
      <c r="K3" s="789"/>
      <c r="L3" s="789"/>
      <c r="M3" s="789"/>
      <c r="N3" s="789"/>
      <c r="O3" s="52"/>
      <c r="P3" s="52"/>
      <c r="Q3" s="52"/>
    </row>
    <row r="4" spans="1:17" ht="30" customHeight="1" x14ac:dyDescent="0.25">
      <c r="A4" s="790" t="s">
        <v>3</v>
      </c>
      <c r="B4" s="790"/>
      <c r="C4" s="790"/>
      <c r="D4" s="790"/>
      <c r="E4" s="790"/>
      <c r="F4" s="790"/>
      <c r="G4" s="790"/>
      <c r="H4" s="790"/>
      <c r="I4" s="790"/>
      <c r="J4" s="790"/>
      <c r="K4" s="790"/>
      <c r="L4" s="790"/>
      <c r="M4" s="790"/>
      <c r="N4" s="790"/>
      <c r="O4" s="52"/>
      <c r="P4" s="52"/>
      <c r="Q4" s="52"/>
    </row>
    <row r="5" spans="1:17" ht="3.75" customHeight="1" thickBot="1" x14ac:dyDescent="0.3">
      <c r="A5" s="52"/>
      <c r="B5" s="52"/>
      <c r="C5" s="52"/>
      <c r="D5" s="52"/>
      <c r="E5" s="52"/>
      <c r="F5" s="52"/>
      <c r="G5" s="52"/>
      <c r="H5" s="52"/>
      <c r="I5" s="52"/>
      <c r="J5" s="52"/>
      <c r="K5" s="52"/>
      <c r="L5" s="52"/>
      <c r="M5" s="52"/>
      <c r="N5" s="52"/>
      <c r="O5" s="52"/>
      <c r="P5" s="52"/>
      <c r="Q5" s="52"/>
    </row>
    <row r="6" spans="1:17"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c r="O6" s="57"/>
      <c r="P6" s="57"/>
      <c r="Q6" s="57"/>
    </row>
    <row r="7" spans="1:17" ht="15" customHeight="1" thickTop="1" thickBot="1" x14ac:dyDescent="0.3">
      <c r="A7" s="59" t="s">
        <v>460</v>
      </c>
      <c r="B7" s="60">
        <v>869986.88075999997</v>
      </c>
      <c r="C7" s="60">
        <v>960797.49751000002</v>
      </c>
      <c r="D7" s="60">
        <v>1077607.3699100001</v>
      </c>
      <c r="E7" s="60">
        <v>1146905.83018</v>
      </c>
      <c r="F7" s="60">
        <v>1149294.34775</v>
      </c>
      <c r="G7" s="60">
        <v>1008829.3669400001</v>
      </c>
      <c r="H7" s="60">
        <v>917764.62651999993</v>
      </c>
      <c r="I7" s="60">
        <v>896243.99660000007</v>
      </c>
      <c r="J7" s="60">
        <v>831838.81125999999</v>
      </c>
      <c r="K7" s="60">
        <v>697484.51139</v>
      </c>
      <c r="L7" s="61">
        <v>684842.95929999999</v>
      </c>
      <c r="M7" s="60">
        <v>621720.43252000003</v>
      </c>
      <c r="N7" s="60">
        <v>635438.58265000011</v>
      </c>
      <c r="O7" s="52"/>
      <c r="P7" s="52"/>
      <c r="Q7" s="52"/>
    </row>
    <row r="8" spans="1:17" s="65" customFormat="1" ht="15" customHeight="1" thickTop="1" x14ac:dyDescent="0.25">
      <c r="A8" s="62" t="s">
        <v>10</v>
      </c>
      <c r="B8" s="63">
        <v>88900.250889999996</v>
      </c>
      <c r="C8" s="63">
        <v>102093.26248999999</v>
      </c>
      <c r="D8" s="63">
        <v>79542.263480000009</v>
      </c>
      <c r="E8" s="63">
        <v>154755.87861000001</v>
      </c>
      <c r="F8" s="63">
        <v>131558.99462000001</v>
      </c>
      <c r="G8" s="63">
        <v>104891.2831</v>
      </c>
      <c r="H8" s="63">
        <v>69128.781589999999</v>
      </c>
      <c r="I8" s="63">
        <v>96305.351559999996</v>
      </c>
      <c r="J8" s="63">
        <v>94721.196680000008</v>
      </c>
      <c r="K8" s="63">
        <v>75362.291750000004</v>
      </c>
      <c r="L8" s="64">
        <v>103611.55438</v>
      </c>
      <c r="M8" s="63">
        <v>58146.208680000003</v>
      </c>
      <c r="N8" s="63">
        <v>77162.103199999998</v>
      </c>
      <c r="O8" s="52"/>
      <c r="P8" s="52"/>
      <c r="Q8" s="52"/>
    </row>
    <row r="9" spans="1:17" s="65" customFormat="1" ht="15" customHeight="1" x14ac:dyDescent="0.25">
      <c r="A9" s="62" t="s">
        <v>19</v>
      </c>
      <c r="B9" s="63">
        <v>102059.76075</v>
      </c>
      <c r="C9" s="63">
        <v>76951.581730000005</v>
      </c>
      <c r="D9" s="63">
        <v>110583.15398</v>
      </c>
      <c r="E9" s="63">
        <v>72962.954389999999</v>
      </c>
      <c r="F9" s="63">
        <v>97291.176519999994</v>
      </c>
      <c r="G9" s="63">
        <v>43459.716039999999</v>
      </c>
      <c r="H9" s="63">
        <v>26562.549920000001</v>
      </c>
      <c r="I9" s="63">
        <v>48472.654170000002</v>
      </c>
      <c r="J9" s="63">
        <v>33334.894460000003</v>
      </c>
      <c r="K9" s="63">
        <v>31417.156260000003</v>
      </c>
      <c r="L9" s="64">
        <v>25899.639709999999</v>
      </c>
      <c r="M9" s="63">
        <v>32088.359179999999</v>
      </c>
      <c r="N9" s="63">
        <v>32640.389719999999</v>
      </c>
      <c r="O9" s="52"/>
      <c r="P9" s="52"/>
      <c r="Q9" s="52"/>
    </row>
    <row r="10" spans="1:17" s="65" customFormat="1" ht="15" customHeight="1" x14ac:dyDescent="0.25">
      <c r="A10" s="62" t="s">
        <v>28</v>
      </c>
      <c r="B10" s="63">
        <v>660292.78154</v>
      </c>
      <c r="C10" s="63">
        <v>764642.0258099999</v>
      </c>
      <c r="D10" s="63">
        <v>860431.86570000008</v>
      </c>
      <c r="E10" s="63">
        <v>886358.31814999995</v>
      </c>
      <c r="F10" s="63">
        <v>880209.61812999996</v>
      </c>
      <c r="G10" s="63">
        <v>815715.58311999997</v>
      </c>
      <c r="H10" s="63">
        <v>767194.80389999994</v>
      </c>
      <c r="I10" s="63">
        <v>694445.37613999995</v>
      </c>
      <c r="J10" s="63">
        <v>640806.88006</v>
      </c>
      <c r="K10" s="63">
        <v>529321.67498999997</v>
      </c>
      <c r="L10" s="64">
        <v>494747.32877999998</v>
      </c>
      <c r="M10" s="63">
        <v>471819.60086999997</v>
      </c>
      <c r="N10" s="63">
        <v>465885.30976000009</v>
      </c>
      <c r="O10" s="52"/>
      <c r="P10" s="52"/>
      <c r="Q10" s="52"/>
    </row>
    <row r="11" spans="1:17" s="65" customFormat="1" ht="15" customHeight="1" x14ac:dyDescent="0.25">
      <c r="A11" s="66" t="s">
        <v>461</v>
      </c>
      <c r="B11" s="63">
        <v>661025.72080999997</v>
      </c>
      <c r="C11" s="63">
        <v>756848.56801000005</v>
      </c>
      <c r="D11" s="63">
        <v>856974.87348000007</v>
      </c>
      <c r="E11" s="63">
        <v>884889.16301000002</v>
      </c>
      <c r="F11" s="63">
        <v>877265.31715999998</v>
      </c>
      <c r="G11" s="63">
        <v>802348.88032</v>
      </c>
      <c r="H11" s="63">
        <v>707728.85024000006</v>
      </c>
      <c r="I11" s="63">
        <v>620769.75213000004</v>
      </c>
      <c r="J11" s="63">
        <v>563055.34138999996</v>
      </c>
      <c r="K11" s="63">
        <v>458178.62387000001</v>
      </c>
      <c r="L11" s="64">
        <v>425018.56958999997</v>
      </c>
      <c r="M11" s="63">
        <v>413569.3602</v>
      </c>
      <c r="N11" s="63">
        <v>409672.89738000004</v>
      </c>
      <c r="O11" s="52"/>
      <c r="P11" s="52"/>
      <c r="Q11" s="52"/>
    </row>
    <row r="12" spans="1:17" s="65" customFormat="1" ht="15" customHeight="1" x14ac:dyDescent="0.25">
      <c r="A12" s="66" t="s">
        <v>462</v>
      </c>
      <c r="B12" s="63">
        <v>647615.78458000009</v>
      </c>
      <c r="C12" s="63">
        <v>740017.62612999999</v>
      </c>
      <c r="D12" s="63">
        <v>809299.57773000002</v>
      </c>
      <c r="E12" s="63">
        <v>824777.24575</v>
      </c>
      <c r="F12" s="63">
        <v>791969.91862999997</v>
      </c>
      <c r="G12" s="63">
        <v>591462.20328000002</v>
      </c>
      <c r="H12" s="63">
        <v>501594.91804000002</v>
      </c>
      <c r="I12" s="63">
        <v>392992.90889999998</v>
      </c>
      <c r="J12" s="63">
        <v>342141.83888</v>
      </c>
      <c r="K12" s="63">
        <v>264539.83308000001</v>
      </c>
      <c r="L12" s="64">
        <v>238832.68649000002</v>
      </c>
      <c r="M12" s="63">
        <v>248306.19985</v>
      </c>
      <c r="N12" s="63">
        <v>251329.44939000002</v>
      </c>
      <c r="O12" s="52"/>
      <c r="P12" s="52"/>
      <c r="Q12" s="52"/>
    </row>
    <row r="13" spans="1:17" s="65" customFormat="1" ht="15" customHeight="1" x14ac:dyDescent="0.25">
      <c r="A13" s="66" t="s">
        <v>463</v>
      </c>
      <c r="B13" s="63">
        <v>13409.936230000001</v>
      </c>
      <c r="C13" s="63">
        <v>16830.941879999998</v>
      </c>
      <c r="D13" s="63">
        <v>47675.295749999997</v>
      </c>
      <c r="E13" s="63">
        <v>60111.917259999995</v>
      </c>
      <c r="F13" s="63">
        <v>85295.398530000006</v>
      </c>
      <c r="G13" s="63">
        <v>210886.67703999998</v>
      </c>
      <c r="H13" s="63">
        <v>206133.93219999998</v>
      </c>
      <c r="I13" s="63">
        <v>227776.84323</v>
      </c>
      <c r="J13" s="63">
        <v>220913.50250999999</v>
      </c>
      <c r="K13" s="63">
        <v>193638.79079</v>
      </c>
      <c r="L13" s="64">
        <v>186185.88310000001</v>
      </c>
      <c r="M13" s="63">
        <v>165263.16034999999</v>
      </c>
      <c r="N13" s="63">
        <v>158343.44799000002</v>
      </c>
      <c r="O13" s="52"/>
      <c r="P13" s="52"/>
      <c r="Q13" s="52"/>
    </row>
    <row r="14" spans="1:17" s="65" customFormat="1" ht="15" customHeight="1" x14ac:dyDescent="0.25">
      <c r="A14" s="66" t="s">
        <v>464</v>
      </c>
      <c r="B14" s="63">
        <v>3887.9335699999997</v>
      </c>
      <c r="C14" s="63">
        <v>13798.99483</v>
      </c>
      <c r="D14" s="63">
        <v>10185.149960000001</v>
      </c>
      <c r="E14" s="63">
        <v>7098.0758399999995</v>
      </c>
      <c r="F14" s="63">
        <v>13867.627689999999</v>
      </c>
      <c r="G14" s="63">
        <v>20624.666570000001</v>
      </c>
      <c r="H14" s="63">
        <v>10172.023720000001</v>
      </c>
      <c r="I14" s="63">
        <v>2679.06673</v>
      </c>
      <c r="J14" s="63">
        <v>8111.8521000000001</v>
      </c>
      <c r="K14" s="63">
        <v>7454.3281399999996</v>
      </c>
      <c r="L14" s="64">
        <v>10666.61694</v>
      </c>
      <c r="M14" s="63">
        <v>2266.2106399999998</v>
      </c>
      <c r="N14" s="63">
        <v>2693.3480399999999</v>
      </c>
      <c r="O14" s="52"/>
      <c r="P14" s="52"/>
      <c r="Q14" s="52"/>
    </row>
    <row r="15" spans="1:17" s="65" customFormat="1" ht="15" customHeight="1" x14ac:dyDescent="0.25">
      <c r="A15" s="66" t="s">
        <v>465</v>
      </c>
      <c r="B15" s="63">
        <v>3711.2978800000001</v>
      </c>
      <c r="C15" s="63">
        <v>9214.84512</v>
      </c>
      <c r="D15" s="63">
        <v>8483.5791900000004</v>
      </c>
      <c r="E15" s="63">
        <v>6361.4218099999998</v>
      </c>
      <c r="F15" s="63">
        <v>8123.68361</v>
      </c>
      <c r="G15" s="63">
        <v>10110.85259</v>
      </c>
      <c r="H15" s="63">
        <v>170.1</v>
      </c>
      <c r="I15" s="63">
        <v>1360.1322</v>
      </c>
      <c r="J15" s="63">
        <v>1349.4306000000001</v>
      </c>
      <c r="K15" s="63">
        <v>332.36407000000003</v>
      </c>
      <c r="L15" s="64">
        <v>5099.0473400000001</v>
      </c>
      <c r="M15" s="63">
        <v>295.61291999999997</v>
      </c>
      <c r="N15" s="63">
        <v>807.31128999999999</v>
      </c>
      <c r="O15" s="52"/>
      <c r="P15" s="52"/>
      <c r="Q15" s="52"/>
    </row>
    <row r="16" spans="1:17" s="65" customFormat="1" ht="15" customHeight="1" x14ac:dyDescent="0.25">
      <c r="A16" s="66" t="s">
        <v>466</v>
      </c>
      <c r="B16" s="63">
        <v>176.63569000000001</v>
      </c>
      <c r="C16" s="63">
        <v>4584.1497099999997</v>
      </c>
      <c r="D16" s="63">
        <v>1701.57077</v>
      </c>
      <c r="E16" s="63">
        <v>736.65403000000003</v>
      </c>
      <c r="F16" s="63">
        <v>5743.9440800000002</v>
      </c>
      <c r="G16" s="63">
        <v>10513.813980000001</v>
      </c>
      <c r="H16" s="63">
        <v>10001.923720000001</v>
      </c>
      <c r="I16" s="63">
        <v>1318.93453</v>
      </c>
      <c r="J16" s="63">
        <v>6762.4215000000004</v>
      </c>
      <c r="K16" s="63">
        <v>7121.96407</v>
      </c>
      <c r="L16" s="64">
        <v>5567.5695999999998</v>
      </c>
      <c r="M16" s="63">
        <v>1970.5977199999998</v>
      </c>
      <c r="N16" s="63">
        <v>1886.03675</v>
      </c>
      <c r="O16" s="52"/>
      <c r="P16" s="52"/>
      <c r="Q16" s="52"/>
    </row>
    <row r="17" spans="1:17" s="65" customFormat="1" ht="15" customHeight="1" x14ac:dyDescent="0.25">
      <c r="A17" s="66" t="s">
        <v>467</v>
      </c>
      <c r="B17" s="63">
        <v>9323.4225800000004</v>
      </c>
      <c r="C17" s="63">
        <v>11105.726500000001</v>
      </c>
      <c r="D17" s="63">
        <v>16675.364799999999</v>
      </c>
      <c r="E17" s="63">
        <v>36800.093249999998</v>
      </c>
      <c r="F17" s="63">
        <v>38830.718500000003</v>
      </c>
      <c r="G17" s="63">
        <v>63137.883470000001</v>
      </c>
      <c r="H17" s="63">
        <v>76381.64615</v>
      </c>
      <c r="I17" s="63">
        <v>70186.320720000003</v>
      </c>
      <c r="J17" s="63">
        <v>70649.028879999998</v>
      </c>
      <c r="K17" s="63">
        <v>72715.176779999994</v>
      </c>
      <c r="L17" s="64">
        <v>72863.390480000002</v>
      </c>
      <c r="M17" s="63">
        <v>69989.890350000001</v>
      </c>
      <c r="N17" s="63">
        <v>69518.793890000001</v>
      </c>
      <c r="O17" s="52"/>
      <c r="P17" s="52"/>
      <c r="Q17" s="52"/>
    </row>
    <row r="18" spans="1:17" s="65" customFormat="1" ht="15" customHeight="1" x14ac:dyDescent="0.25">
      <c r="A18" s="66" t="s">
        <v>468</v>
      </c>
      <c r="B18" s="63">
        <v>8998.7048100000011</v>
      </c>
      <c r="C18" s="63">
        <v>10222.497579999999</v>
      </c>
      <c r="D18" s="63">
        <v>13922.001109999999</v>
      </c>
      <c r="E18" s="63">
        <v>22307.757269999998</v>
      </c>
      <c r="F18" s="63">
        <v>27334.36464</v>
      </c>
      <c r="G18" s="63">
        <v>37346.225159999995</v>
      </c>
      <c r="H18" s="63">
        <v>32495.018010000003</v>
      </c>
      <c r="I18" s="63">
        <v>22643.919449999998</v>
      </c>
      <c r="J18" s="63">
        <v>23188.089530000001</v>
      </c>
      <c r="K18" s="63">
        <v>23166.027129999999</v>
      </c>
      <c r="L18" s="64">
        <v>22184.92166</v>
      </c>
      <c r="M18" s="63">
        <v>22359.808719999994</v>
      </c>
      <c r="N18" s="63">
        <v>22307.732329999999</v>
      </c>
      <c r="O18" s="52"/>
      <c r="P18" s="52"/>
      <c r="Q18" s="52"/>
    </row>
    <row r="19" spans="1:17" s="65" customFormat="1" ht="15" customHeight="1" x14ac:dyDescent="0.25">
      <c r="A19" s="66" t="s">
        <v>469</v>
      </c>
      <c r="B19" s="63">
        <v>324.71777000000003</v>
      </c>
      <c r="C19" s="63">
        <v>883.22892000000002</v>
      </c>
      <c r="D19" s="63">
        <v>2753.3636900000001</v>
      </c>
      <c r="E19" s="63">
        <v>14492.33598</v>
      </c>
      <c r="F19" s="63">
        <v>11496.353859999999</v>
      </c>
      <c r="G19" s="63">
        <v>25791.658309999999</v>
      </c>
      <c r="H19" s="63">
        <v>43886.628140000001</v>
      </c>
      <c r="I19" s="63">
        <v>47542.401270000002</v>
      </c>
      <c r="J19" s="63">
        <v>47460.939350000001</v>
      </c>
      <c r="K19" s="63">
        <v>49549.149649999999</v>
      </c>
      <c r="L19" s="64">
        <v>50678.468820000002</v>
      </c>
      <c r="M19" s="63">
        <v>47630.081630000001</v>
      </c>
      <c r="N19" s="63">
        <v>47211.061559999995</v>
      </c>
      <c r="O19" s="52"/>
      <c r="P19" s="52"/>
      <c r="Q19" s="52"/>
    </row>
    <row r="20" spans="1:17" s="65" customFormat="1" ht="15" customHeight="1" x14ac:dyDescent="0.25">
      <c r="A20" s="66" t="s">
        <v>38</v>
      </c>
      <c r="B20" s="63">
        <v>8999.5497200000009</v>
      </c>
      <c r="C20" s="63">
        <v>10462.99749</v>
      </c>
      <c r="D20" s="63">
        <v>10933.638060000001</v>
      </c>
      <c r="E20" s="63">
        <v>10289.94636</v>
      </c>
      <c r="F20" s="63">
        <v>8325.9275699999998</v>
      </c>
      <c r="G20" s="63">
        <v>7195.0541800000001</v>
      </c>
      <c r="H20" s="63">
        <v>56592.807380000006</v>
      </c>
      <c r="I20" s="63">
        <v>71360.45981</v>
      </c>
      <c r="J20" s="63">
        <v>67760.242879999991</v>
      </c>
      <c r="K20" s="63">
        <v>60478.009380000003</v>
      </c>
      <c r="L20" s="64">
        <v>57927.806659999995</v>
      </c>
      <c r="M20" s="63">
        <v>53348.704539999999</v>
      </c>
      <c r="N20" s="63">
        <v>51996.496690000007</v>
      </c>
      <c r="O20" s="52"/>
      <c r="P20" s="52"/>
      <c r="Q20" s="52"/>
    </row>
    <row r="21" spans="1:17" s="65" customFormat="1" ht="15" customHeight="1" x14ac:dyDescent="0.25">
      <c r="A21" s="66" t="s">
        <v>470</v>
      </c>
      <c r="B21" s="63">
        <v>-22943.845140000001</v>
      </c>
      <c r="C21" s="63">
        <v>-27574.261019999998</v>
      </c>
      <c r="D21" s="63">
        <v>-34337.160600000003</v>
      </c>
      <c r="E21" s="63">
        <v>-52718.960310000002</v>
      </c>
      <c r="F21" s="63">
        <v>-58079.97279</v>
      </c>
      <c r="G21" s="63">
        <v>-77590.901419999995</v>
      </c>
      <c r="H21" s="63">
        <v>-83680.523589999997</v>
      </c>
      <c r="I21" s="63">
        <v>-70550.223249999995</v>
      </c>
      <c r="J21" s="63">
        <v>-68769.585189999998</v>
      </c>
      <c r="K21" s="63">
        <v>-69504.463180000006</v>
      </c>
      <c r="L21" s="64">
        <v>-71729.054889999999</v>
      </c>
      <c r="M21" s="63">
        <v>-67354.564860000013</v>
      </c>
      <c r="N21" s="63">
        <v>-67996.226240000004</v>
      </c>
      <c r="O21" s="52"/>
      <c r="P21" s="52"/>
      <c r="Q21" s="52"/>
    </row>
    <row r="22" spans="1:17" s="65" customFormat="1" ht="15" customHeight="1" x14ac:dyDescent="0.25">
      <c r="A22" s="62" t="s">
        <v>68</v>
      </c>
      <c r="B22" s="63">
        <v>1825.20363</v>
      </c>
      <c r="C22" s="63">
        <v>1749.2486100000001</v>
      </c>
      <c r="D22" s="63">
        <v>3094.5422100000001</v>
      </c>
      <c r="E22" s="63">
        <v>1679.0757699999999</v>
      </c>
      <c r="F22" s="63">
        <v>1783.0451799999998</v>
      </c>
      <c r="G22" s="63">
        <v>2121.06657</v>
      </c>
      <c r="H22" s="63">
        <v>4797.1598800000002</v>
      </c>
      <c r="I22" s="63">
        <v>4423.6044199999997</v>
      </c>
      <c r="J22" s="63">
        <v>3443.0687900000003</v>
      </c>
      <c r="K22" s="63">
        <v>3959.0009100000002</v>
      </c>
      <c r="L22" s="64">
        <v>3109.5384900000004</v>
      </c>
      <c r="M22" s="63">
        <v>3766.01521</v>
      </c>
      <c r="N22" s="63">
        <v>4021.88708</v>
      </c>
      <c r="O22" s="52"/>
      <c r="P22" s="52"/>
      <c r="Q22" s="52"/>
    </row>
    <row r="23" spans="1:17" s="65" customFormat="1" ht="15" customHeight="1" x14ac:dyDescent="0.25">
      <c r="A23" s="62" t="s">
        <v>74</v>
      </c>
      <c r="B23" s="63">
        <v>1E-3</v>
      </c>
      <c r="C23" s="63">
        <v>2E-3</v>
      </c>
      <c r="D23" s="63">
        <v>3.3049999999999996E-2</v>
      </c>
      <c r="E23" s="63">
        <v>253.31117</v>
      </c>
      <c r="F23" s="63">
        <v>1536.06681</v>
      </c>
      <c r="G23" s="63">
        <v>940.19150999999999</v>
      </c>
      <c r="H23" s="63">
        <v>1900.1387400000001</v>
      </c>
      <c r="I23" s="63">
        <v>5784.4227599999995</v>
      </c>
      <c r="J23" s="63">
        <v>2564.6144900000004</v>
      </c>
      <c r="K23" s="63">
        <v>1629.7611200000001</v>
      </c>
      <c r="L23" s="64">
        <v>1996.3267900000001</v>
      </c>
      <c r="M23" s="63">
        <v>628.07600999999977</v>
      </c>
      <c r="N23" s="63">
        <v>496.90254000000004</v>
      </c>
      <c r="O23" s="52"/>
      <c r="P23" s="52"/>
      <c r="Q23" s="52"/>
    </row>
    <row r="24" spans="1:17" s="65" customFormat="1" ht="15" customHeight="1" x14ac:dyDescent="0.25">
      <c r="A24" s="62" t="s">
        <v>471</v>
      </c>
      <c r="B24" s="63">
        <v>2211.047</v>
      </c>
      <c r="C24" s="63">
        <v>134.55251999999999</v>
      </c>
      <c r="D24" s="63">
        <v>3634.83061</v>
      </c>
      <c r="E24" s="63">
        <v>11295.415800000001</v>
      </c>
      <c r="F24" s="63">
        <v>19550.824700000001</v>
      </c>
      <c r="G24" s="63">
        <v>25116.35339</v>
      </c>
      <c r="H24" s="63">
        <v>33084.513489999998</v>
      </c>
      <c r="I24" s="63">
        <v>33068.913820000002</v>
      </c>
      <c r="J24" s="63">
        <v>43250.2359</v>
      </c>
      <c r="K24" s="63">
        <v>43248.589509999998</v>
      </c>
      <c r="L24" s="64">
        <v>43248.589509999998</v>
      </c>
      <c r="M24" s="63">
        <v>43241.59231</v>
      </c>
      <c r="N24" s="63">
        <v>43241.59231</v>
      </c>
      <c r="O24" s="52"/>
      <c r="P24" s="52"/>
      <c r="Q24" s="52"/>
    </row>
    <row r="25" spans="1:17" s="65" customFormat="1" ht="15" customHeight="1" x14ac:dyDescent="0.25">
      <c r="A25" s="62" t="s">
        <v>84</v>
      </c>
      <c r="B25" s="63">
        <v>13640.736570000001</v>
      </c>
      <c r="C25" s="63">
        <v>14470.801359999999</v>
      </c>
      <c r="D25" s="63">
        <v>19176.621579999999</v>
      </c>
      <c r="E25" s="63">
        <v>18244.227850000003</v>
      </c>
      <c r="F25" s="63">
        <v>16467.824690000001</v>
      </c>
      <c r="G25" s="63">
        <v>15779.85721</v>
      </c>
      <c r="H25" s="63">
        <v>14472.710489999999</v>
      </c>
      <c r="I25" s="63">
        <v>13263.965529999999</v>
      </c>
      <c r="J25" s="63">
        <v>12390.092259999999</v>
      </c>
      <c r="K25" s="63">
        <v>11580.094230000001</v>
      </c>
      <c r="L25" s="64">
        <v>11413.53866</v>
      </c>
      <c r="M25" s="63">
        <v>11226.98684</v>
      </c>
      <c r="N25" s="63">
        <v>11099.658439999999</v>
      </c>
      <c r="O25" s="52"/>
      <c r="P25" s="52"/>
      <c r="Q25" s="52"/>
    </row>
    <row r="26" spans="1:17" s="65" customFormat="1" ht="15" customHeight="1" x14ac:dyDescent="0.25">
      <c r="A26" s="62" t="s">
        <v>472</v>
      </c>
      <c r="B26" s="63">
        <v>1057.0993799999999</v>
      </c>
      <c r="C26" s="63">
        <v>756.02298999999994</v>
      </c>
      <c r="D26" s="63">
        <v>1144.0593000000001</v>
      </c>
      <c r="E26" s="63">
        <v>1356.6484399999999</v>
      </c>
      <c r="F26" s="63">
        <v>896.7971</v>
      </c>
      <c r="G26" s="63">
        <v>805.31600000000003</v>
      </c>
      <c r="H26" s="63">
        <v>623.96851000000004</v>
      </c>
      <c r="I26" s="63">
        <v>479.70820000000003</v>
      </c>
      <c r="J26" s="63">
        <v>1327.82862</v>
      </c>
      <c r="K26" s="63">
        <v>965.94262000000003</v>
      </c>
      <c r="L26" s="64">
        <v>816.44298000000003</v>
      </c>
      <c r="M26" s="63">
        <v>803.59342000000004</v>
      </c>
      <c r="N26" s="63">
        <v>890.7396</v>
      </c>
      <c r="O26" s="52"/>
      <c r="P26" s="52"/>
      <c r="Q26" s="52"/>
    </row>
    <row r="27" spans="1:17" s="67" customFormat="1" ht="15" customHeight="1" thickBot="1" x14ac:dyDescent="0.3">
      <c r="A27" s="62" t="s">
        <v>100</v>
      </c>
      <c r="B27" s="63">
        <v>0</v>
      </c>
      <c r="C27" s="63">
        <v>0</v>
      </c>
      <c r="D27" s="63">
        <v>0</v>
      </c>
      <c r="E27" s="63">
        <v>0</v>
      </c>
      <c r="F27" s="63">
        <v>0</v>
      </c>
      <c r="G27" s="63">
        <v>0</v>
      </c>
      <c r="H27" s="63">
        <v>0</v>
      </c>
      <c r="I27" s="63">
        <v>0</v>
      </c>
      <c r="J27" s="63">
        <v>0</v>
      </c>
      <c r="K27" s="63">
        <v>0</v>
      </c>
      <c r="L27" s="64">
        <v>0</v>
      </c>
      <c r="M27" s="63">
        <v>0</v>
      </c>
      <c r="N27" s="63">
        <v>0</v>
      </c>
      <c r="O27" s="52"/>
      <c r="P27" s="52"/>
      <c r="Q27" s="52"/>
    </row>
    <row r="28" spans="1:17" ht="15" customHeight="1" thickTop="1" thickBot="1" x14ac:dyDescent="0.3">
      <c r="A28" s="59" t="s">
        <v>473</v>
      </c>
      <c r="B28" s="60">
        <v>794768.52842999995</v>
      </c>
      <c r="C28" s="60">
        <v>883590.74641000002</v>
      </c>
      <c r="D28" s="60">
        <v>997033.66949999996</v>
      </c>
      <c r="E28" s="60">
        <v>1064750.7058699999</v>
      </c>
      <c r="F28" s="60">
        <v>1058023.5992399999</v>
      </c>
      <c r="G28" s="60">
        <v>933750.14053999993</v>
      </c>
      <c r="H28" s="60">
        <v>846484.73794000002</v>
      </c>
      <c r="I28" s="60">
        <v>821975.64975999994</v>
      </c>
      <c r="J28" s="60">
        <v>770267.90738999995</v>
      </c>
      <c r="K28" s="60">
        <v>646365.29294000007</v>
      </c>
      <c r="L28" s="61">
        <v>637720.34653999994</v>
      </c>
      <c r="M28" s="60">
        <v>569331.22265000001</v>
      </c>
      <c r="N28" s="60">
        <v>586881.55518999998</v>
      </c>
      <c r="O28" s="52"/>
      <c r="P28" s="52"/>
      <c r="Q28" s="52"/>
    </row>
    <row r="29" spans="1:17" s="65" customFormat="1" ht="15" customHeight="1" thickTop="1" x14ac:dyDescent="0.25">
      <c r="A29" s="62" t="s">
        <v>474</v>
      </c>
      <c r="B29" s="63">
        <v>623725.51851999993</v>
      </c>
      <c r="C29" s="63">
        <v>723498.16415999993</v>
      </c>
      <c r="D29" s="63">
        <v>847027.32712999999</v>
      </c>
      <c r="E29" s="63">
        <v>900549.12858999998</v>
      </c>
      <c r="F29" s="63">
        <v>891228.53088999994</v>
      </c>
      <c r="G29" s="63">
        <v>625622.31527000002</v>
      </c>
      <c r="H29" s="63">
        <v>367785.69577999995</v>
      </c>
      <c r="I29" s="63">
        <v>378933.48176</v>
      </c>
      <c r="J29" s="63">
        <v>374066.28106000001</v>
      </c>
      <c r="K29" s="63">
        <v>325742.85113999998</v>
      </c>
      <c r="L29" s="64">
        <v>468614.71775999997</v>
      </c>
      <c r="M29" s="63">
        <v>446897.38769</v>
      </c>
      <c r="N29" s="63">
        <v>442320.64068999997</v>
      </c>
      <c r="O29" s="52"/>
      <c r="P29" s="52"/>
      <c r="Q29" s="52"/>
    </row>
    <row r="30" spans="1:17" s="65" customFormat="1" ht="15" customHeight="1" x14ac:dyDescent="0.25">
      <c r="A30" s="66" t="s">
        <v>475</v>
      </c>
      <c r="B30" s="63">
        <v>108.907</v>
      </c>
      <c r="C30" s="63">
        <v>4013.1534700000002</v>
      </c>
      <c r="D30" s="63">
        <v>3548.1925699999997</v>
      </c>
      <c r="E30" s="63">
        <v>15703.02051</v>
      </c>
      <c r="F30" s="63">
        <v>9988.5372399999997</v>
      </c>
      <c r="G30" s="63">
        <v>11323.52851</v>
      </c>
      <c r="H30" s="63">
        <v>7238.6809000000003</v>
      </c>
      <c r="I30" s="63">
        <v>9844.7530700000007</v>
      </c>
      <c r="J30" s="63">
        <v>9183.7032200000012</v>
      </c>
      <c r="K30" s="63">
        <v>8204.1744500000004</v>
      </c>
      <c r="L30" s="64">
        <v>11807.36449</v>
      </c>
      <c r="M30" s="63">
        <v>7675.6152799999991</v>
      </c>
      <c r="N30" s="63">
        <v>13356.116359999998</v>
      </c>
      <c r="O30" s="52"/>
      <c r="P30" s="52"/>
      <c r="Q30" s="52"/>
    </row>
    <row r="31" spans="1:17" s="65" customFormat="1" ht="15" customHeight="1" x14ac:dyDescent="0.25">
      <c r="A31" s="66" t="s">
        <v>476</v>
      </c>
      <c r="B31" s="63">
        <v>91107.366469999994</v>
      </c>
      <c r="C31" s="63">
        <v>93981.039519999991</v>
      </c>
      <c r="D31" s="63">
        <v>111271.44803</v>
      </c>
      <c r="E31" s="63">
        <v>135840.63159</v>
      </c>
      <c r="F31" s="63">
        <v>155158.33609</v>
      </c>
      <c r="G31" s="63">
        <v>144639.90556000001</v>
      </c>
      <c r="H31" s="63">
        <v>152741.54313000001</v>
      </c>
      <c r="I31" s="63">
        <v>188535.02447999999</v>
      </c>
      <c r="J31" s="63">
        <v>181576.88329</v>
      </c>
      <c r="K31" s="63">
        <v>159593.11121999999</v>
      </c>
      <c r="L31" s="64">
        <v>155172.46261000002</v>
      </c>
      <c r="M31" s="63">
        <v>174163.19230999998</v>
      </c>
      <c r="N31" s="63">
        <v>172329.12674000001</v>
      </c>
      <c r="O31" s="52"/>
      <c r="P31" s="52"/>
      <c r="Q31" s="52"/>
    </row>
    <row r="32" spans="1:17" s="65" customFormat="1" ht="15" customHeight="1" x14ac:dyDescent="0.25">
      <c r="A32" s="66" t="s">
        <v>477</v>
      </c>
      <c r="B32" s="63">
        <v>174888.95856999999</v>
      </c>
      <c r="C32" s="63">
        <v>103669.64323</v>
      </c>
      <c r="D32" s="63">
        <v>10377.21931</v>
      </c>
      <c r="E32" s="63">
        <v>1388.7466499999998</v>
      </c>
      <c r="F32" s="63">
        <v>169.58488</v>
      </c>
      <c r="G32" s="63">
        <v>142.84251</v>
      </c>
      <c r="H32" s="63">
        <v>142.96821</v>
      </c>
      <c r="I32" s="63">
        <v>143.09403</v>
      </c>
      <c r="J32" s="63">
        <v>0</v>
      </c>
      <c r="K32" s="63">
        <v>0</v>
      </c>
      <c r="L32" s="64">
        <v>0</v>
      </c>
      <c r="M32" s="63">
        <v>0</v>
      </c>
      <c r="N32" s="63">
        <v>0</v>
      </c>
      <c r="O32" s="52"/>
      <c r="P32" s="52"/>
      <c r="Q32" s="52"/>
    </row>
    <row r="33" spans="1:17" s="65" customFormat="1" ht="15" customHeight="1" x14ac:dyDescent="0.25">
      <c r="A33" s="66" t="s">
        <v>478</v>
      </c>
      <c r="B33" s="63">
        <v>22213.765890000002</v>
      </c>
      <c r="C33" s="63">
        <v>19873.12155</v>
      </c>
      <c r="D33" s="63">
        <v>19428.937480000001</v>
      </c>
      <c r="E33" s="63">
        <v>36908.589319999999</v>
      </c>
      <c r="F33" s="63">
        <v>49512.333549999996</v>
      </c>
      <c r="G33" s="63">
        <v>48801.778490000004</v>
      </c>
      <c r="H33" s="63">
        <v>30222.79754</v>
      </c>
      <c r="I33" s="63">
        <v>24205.090319999999</v>
      </c>
      <c r="J33" s="63">
        <v>27266.041719999997</v>
      </c>
      <c r="K33" s="63">
        <v>31834.041309999997</v>
      </c>
      <c r="L33" s="64">
        <v>28878.25405</v>
      </c>
      <c r="M33" s="63">
        <v>37315.298319999994</v>
      </c>
      <c r="N33" s="63">
        <v>37151.148149999994</v>
      </c>
      <c r="O33" s="52"/>
      <c r="P33" s="52"/>
      <c r="Q33" s="52"/>
    </row>
    <row r="34" spans="1:17" s="65" customFormat="1" ht="15" customHeight="1" x14ac:dyDescent="0.25">
      <c r="A34" s="66" t="s">
        <v>479</v>
      </c>
      <c r="B34" s="63">
        <v>315441.89562000002</v>
      </c>
      <c r="C34" s="63">
        <v>471146.35100999998</v>
      </c>
      <c r="D34" s="63">
        <v>664215.04774000007</v>
      </c>
      <c r="E34" s="63">
        <v>658552.60109000001</v>
      </c>
      <c r="F34" s="63">
        <v>612497.17790000001</v>
      </c>
      <c r="G34" s="63">
        <v>373012.87148000003</v>
      </c>
      <c r="H34" s="63">
        <v>165430.55544</v>
      </c>
      <c r="I34" s="63">
        <v>147116.20694</v>
      </c>
      <c r="J34" s="63">
        <v>152101.92416</v>
      </c>
      <c r="K34" s="63">
        <v>122924.497</v>
      </c>
      <c r="L34" s="64">
        <v>247811.45794999998</v>
      </c>
      <c r="M34" s="63">
        <v>210910.41279000003</v>
      </c>
      <c r="N34" s="63">
        <v>205072.03976999997</v>
      </c>
      <c r="O34" s="52"/>
      <c r="P34" s="52"/>
      <c r="Q34" s="52"/>
    </row>
    <row r="35" spans="1:17" s="65" customFormat="1" ht="15" customHeight="1" x14ac:dyDescent="0.25">
      <c r="A35" s="66" t="s">
        <v>480</v>
      </c>
      <c r="B35" s="63">
        <v>19964.624969999997</v>
      </c>
      <c r="C35" s="63">
        <v>30814.855379999997</v>
      </c>
      <c r="D35" s="63">
        <v>38186.482000000004</v>
      </c>
      <c r="E35" s="63">
        <v>52155.539429999997</v>
      </c>
      <c r="F35" s="63">
        <v>63902.561229999999</v>
      </c>
      <c r="G35" s="63">
        <v>47701.388719999995</v>
      </c>
      <c r="H35" s="63">
        <v>12009.15056</v>
      </c>
      <c r="I35" s="63">
        <v>9089.3129200000003</v>
      </c>
      <c r="J35" s="63">
        <v>3937.72867</v>
      </c>
      <c r="K35" s="63">
        <v>3187.0271600000001</v>
      </c>
      <c r="L35" s="64">
        <v>24945.178660000001</v>
      </c>
      <c r="M35" s="63">
        <v>16832.868989999999</v>
      </c>
      <c r="N35" s="63">
        <v>14412.20967</v>
      </c>
      <c r="O35" s="52"/>
      <c r="P35" s="52"/>
      <c r="Q35" s="52"/>
    </row>
    <row r="36" spans="1:17" s="65" customFormat="1" ht="15" customHeight="1" x14ac:dyDescent="0.25">
      <c r="A36" s="62" t="s">
        <v>481</v>
      </c>
      <c r="B36" s="63">
        <v>0</v>
      </c>
      <c r="C36" s="63">
        <v>0</v>
      </c>
      <c r="D36" s="63">
        <v>0</v>
      </c>
      <c r="E36" s="63">
        <v>2.1077499999999998</v>
      </c>
      <c r="F36" s="63">
        <v>0</v>
      </c>
      <c r="G36" s="63">
        <v>0</v>
      </c>
      <c r="H36" s="63">
        <v>0</v>
      </c>
      <c r="I36" s="63">
        <v>0</v>
      </c>
      <c r="J36" s="63">
        <v>0</v>
      </c>
      <c r="K36" s="63">
        <v>0</v>
      </c>
      <c r="L36" s="64">
        <v>0</v>
      </c>
      <c r="M36" s="63">
        <v>0</v>
      </c>
      <c r="N36" s="63">
        <v>0</v>
      </c>
      <c r="O36" s="52"/>
      <c r="P36" s="52"/>
      <c r="Q36" s="52"/>
    </row>
    <row r="37" spans="1:17" s="65" customFormat="1" ht="15" customHeight="1" x14ac:dyDescent="0.25">
      <c r="A37" s="62" t="s">
        <v>482</v>
      </c>
      <c r="B37" s="63">
        <v>157015.70083000002</v>
      </c>
      <c r="C37" s="63">
        <v>144566.50143999999</v>
      </c>
      <c r="D37" s="63">
        <v>99442.711840000004</v>
      </c>
      <c r="E37" s="63">
        <v>116956.35773</v>
      </c>
      <c r="F37" s="63">
        <v>122233.70954000001</v>
      </c>
      <c r="G37" s="63">
        <v>190156.21759000001</v>
      </c>
      <c r="H37" s="63">
        <v>362512.17176</v>
      </c>
      <c r="I37" s="63">
        <v>341051.91357999999</v>
      </c>
      <c r="J37" s="63">
        <v>326872.92180000001</v>
      </c>
      <c r="K37" s="63">
        <v>255811.11930000002</v>
      </c>
      <c r="L37" s="64">
        <v>104479.61326</v>
      </c>
      <c r="M37" s="63">
        <v>65829.574869999997</v>
      </c>
      <c r="N37" s="63">
        <v>60557.957470000008</v>
      </c>
      <c r="O37" s="52"/>
      <c r="P37" s="52"/>
      <c r="Q37" s="52"/>
    </row>
    <row r="38" spans="1:17" s="65" customFormat="1" ht="15" customHeight="1" x14ac:dyDescent="0.25">
      <c r="A38" s="62" t="s">
        <v>483</v>
      </c>
      <c r="B38" s="63">
        <v>7758.0248499999998</v>
      </c>
      <c r="C38" s="63">
        <v>8941.4936199999993</v>
      </c>
      <c r="D38" s="63">
        <v>13815.508760000001</v>
      </c>
      <c r="E38" s="63">
        <v>13588.708060000001</v>
      </c>
      <c r="F38" s="63">
        <v>15893.422869999999</v>
      </c>
      <c r="G38" s="63">
        <v>9550.3416099999995</v>
      </c>
      <c r="H38" s="63">
        <v>11038.44044</v>
      </c>
      <c r="I38" s="63">
        <v>8794.356029999999</v>
      </c>
      <c r="J38" s="63">
        <v>10850.52822</v>
      </c>
      <c r="K38" s="63">
        <v>15967.74577</v>
      </c>
      <c r="L38" s="64">
        <v>15660.72336</v>
      </c>
      <c r="M38" s="63">
        <v>7332.7644700000001</v>
      </c>
      <c r="N38" s="63">
        <v>9230.4226099999996</v>
      </c>
      <c r="O38" s="52"/>
      <c r="P38" s="52"/>
      <c r="Q38" s="52"/>
    </row>
    <row r="39" spans="1:17" s="65" customFormat="1" ht="15" customHeight="1" x14ac:dyDescent="0.25">
      <c r="A39" s="62" t="s">
        <v>145</v>
      </c>
      <c r="B39" s="63">
        <v>6269.2842300000002</v>
      </c>
      <c r="C39" s="63">
        <v>6584.5871900000002</v>
      </c>
      <c r="D39" s="63">
        <v>7668.9812199999997</v>
      </c>
      <c r="E39" s="63">
        <v>7261.2170400000005</v>
      </c>
      <c r="F39" s="63">
        <v>7213.5481300000001</v>
      </c>
      <c r="G39" s="63">
        <v>6280.98099</v>
      </c>
      <c r="H39" s="63">
        <v>5634.2800099999995</v>
      </c>
      <c r="I39" s="63">
        <v>4775.57449</v>
      </c>
      <c r="J39" s="63">
        <v>4272.9747500000003</v>
      </c>
      <c r="K39" s="63">
        <v>3411.6151199999999</v>
      </c>
      <c r="L39" s="64">
        <v>3147.8527599999998</v>
      </c>
      <c r="M39" s="63">
        <v>3062.1315</v>
      </c>
      <c r="N39" s="63">
        <v>3073.1605099999997</v>
      </c>
      <c r="O39" s="52"/>
      <c r="P39" s="52"/>
      <c r="Q39" s="52"/>
    </row>
    <row r="40" spans="1:17" s="65" customFormat="1" ht="15" customHeight="1" x14ac:dyDescent="0.25">
      <c r="A40" s="62" t="s">
        <v>152</v>
      </c>
      <c r="B40" s="63">
        <v>0</v>
      </c>
      <c r="C40" s="63">
        <v>0</v>
      </c>
      <c r="D40" s="63">
        <v>0</v>
      </c>
      <c r="E40" s="63">
        <v>0</v>
      </c>
      <c r="F40" s="63">
        <v>0</v>
      </c>
      <c r="G40" s="63">
        <v>0</v>
      </c>
      <c r="H40" s="63">
        <v>0</v>
      </c>
      <c r="I40" s="63">
        <v>0</v>
      </c>
      <c r="J40" s="63">
        <v>0</v>
      </c>
      <c r="K40" s="63">
        <v>0</v>
      </c>
      <c r="L40" s="64">
        <v>0</v>
      </c>
      <c r="M40" s="63">
        <v>0</v>
      </c>
      <c r="N40" s="63">
        <v>0</v>
      </c>
      <c r="O40" s="52"/>
      <c r="P40" s="52"/>
      <c r="Q40" s="52"/>
    </row>
    <row r="41" spans="1:17" s="65" customFormat="1" ht="15" customHeight="1" x14ac:dyDescent="0.25">
      <c r="A41" s="62" t="s">
        <v>484</v>
      </c>
      <c r="B41" s="63">
        <v>0</v>
      </c>
      <c r="C41" s="63">
        <v>0</v>
      </c>
      <c r="D41" s="63">
        <v>29079.14055</v>
      </c>
      <c r="E41" s="63">
        <v>26393.186699999998</v>
      </c>
      <c r="F41" s="63">
        <v>21454.38781</v>
      </c>
      <c r="G41" s="63">
        <v>13797.050080000001</v>
      </c>
      <c r="H41" s="63">
        <v>9152.1510099999996</v>
      </c>
      <c r="I41" s="63">
        <v>4577.1360599999998</v>
      </c>
      <c r="J41" s="63">
        <v>0</v>
      </c>
      <c r="K41" s="63">
        <v>0</v>
      </c>
      <c r="L41" s="64">
        <v>0</v>
      </c>
      <c r="M41" s="63">
        <v>0</v>
      </c>
      <c r="N41" s="63">
        <v>0</v>
      </c>
      <c r="O41" s="52"/>
      <c r="P41" s="52"/>
      <c r="Q41" s="52"/>
    </row>
    <row r="42" spans="1:17" s="67" customFormat="1" ht="15" customHeight="1" thickBot="1" x14ac:dyDescent="0.3">
      <c r="A42" s="62" t="s">
        <v>126</v>
      </c>
      <c r="B42" s="63">
        <v>0</v>
      </c>
      <c r="C42" s="63">
        <v>0</v>
      </c>
      <c r="D42" s="63">
        <v>0</v>
      </c>
      <c r="E42" s="63">
        <v>0</v>
      </c>
      <c r="F42" s="63">
        <v>0</v>
      </c>
      <c r="G42" s="63">
        <v>88343.235000000001</v>
      </c>
      <c r="H42" s="63">
        <v>90361.99893999999</v>
      </c>
      <c r="I42" s="63">
        <v>83843.187839999999</v>
      </c>
      <c r="J42" s="63">
        <v>54205.201560000001</v>
      </c>
      <c r="K42" s="63">
        <v>45431.961609999998</v>
      </c>
      <c r="L42" s="64">
        <v>45817.439399999996</v>
      </c>
      <c r="M42" s="63">
        <v>46209.364119999998</v>
      </c>
      <c r="N42" s="63">
        <v>71699.373910000009</v>
      </c>
      <c r="O42" s="52"/>
      <c r="P42" s="52"/>
      <c r="Q42" s="52"/>
    </row>
    <row r="43" spans="1:17" ht="15" customHeight="1" thickTop="1" thickBot="1" x14ac:dyDescent="0.3">
      <c r="A43" s="59" t="s">
        <v>485</v>
      </c>
      <c r="B43" s="60">
        <v>75218.352329999994</v>
      </c>
      <c r="C43" s="60">
        <v>77206.751099999994</v>
      </c>
      <c r="D43" s="60">
        <v>80573.70040999999</v>
      </c>
      <c r="E43" s="60">
        <v>82155.124309999999</v>
      </c>
      <c r="F43" s="60">
        <v>91270.748510000005</v>
      </c>
      <c r="G43" s="60">
        <v>75079.2264</v>
      </c>
      <c r="H43" s="60">
        <v>71279.888579999999</v>
      </c>
      <c r="I43" s="60">
        <v>74268.346839999998</v>
      </c>
      <c r="J43" s="60">
        <v>61570.903869999995</v>
      </c>
      <c r="K43" s="60">
        <v>51119.21845</v>
      </c>
      <c r="L43" s="61">
        <v>47122.612759999996</v>
      </c>
      <c r="M43" s="60">
        <v>52389.209870000006</v>
      </c>
      <c r="N43" s="60">
        <v>48557.027459999998</v>
      </c>
      <c r="O43" s="52"/>
      <c r="P43" s="52"/>
      <c r="Q43" s="52"/>
    </row>
    <row r="44" spans="1:17" s="65" customFormat="1" ht="15" customHeight="1" thickTop="1" x14ac:dyDescent="0.25">
      <c r="A44" s="62" t="s">
        <v>167</v>
      </c>
      <c r="B44" s="63">
        <v>56901.64</v>
      </c>
      <c r="C44" s="63">
        <v>64379.44</v>
      </c>
      <c r="D44" s="63">
        <v>66180</v>
      </c>
      <c r="E44" s="63">
        <v>68500.47</v>
      </c>
      <c r="F44" s="63">
        <v>69116.27</v>
      </c>
      <c r="G44" s="63">
        <v>88878.28</v>
      </c>
      <c r="H44" s="63">
        <v>89221.28</v>
      </c>
      <c r="I44" s="63">
        <v>89221.28</v>
      </c>
      <c r="J44" s="63">
        <v>104771.54</v>
      </c>
      <c r="K44" s="63">
        <v>52251.3</v>
      </c>
      <c r="L44" s="64">
        <v>52251.3</v>
      </c>
      <c r="M44" s="63">
        <v>60937.2</v>
      </c>
      <c r="N44" s="63">
        <v>60937.2</v>
      </c>
      <c r="O44" s="52"/>
      <c r="P44" s="52"/>
      <c r="Q44" s="52"/>
    </row>
    <row r="45" spans="1:17" s="65" customFormat="1" ht="15" customHeight="1" x14ac:dyDescent="0.25">
      <c r="A45" s="62" t="s">
        <v>171</v>
      </c>
      <c r="B45" s="63">
        <v>5359.5865000000003</v>
      </c>
      <c r="C45" s="63">
        <v>53.62059</v>
      </c>
      <c r="D45" s="63">
        <v>53.625589999999995</v>
      </c>
      <c r="E45" s="63">
        <v>8564.9655899999998</v>
      </c>
      <c r="F45" s="63">
        <v>12556.749589999999</v>
      </c>
      <c r="G45" s="63">
        <v>396.62559000000005</v>
      </c>
      <c r="H45" s="63">
        <v>9131.1355899999999</v>
      </c>
      <c r="I45" s="63">
        <v>15582.82559</v>
      </c>
      <c r="J45" s="63">
        <v>4811.72559</v>
      </c>
      <c r="K45" s="63">
        <v>8553.0255899999993</v>
      </c>
      <c r="L45" s="64">
        <v>8553.0255899999993</v>
      </c>
      <c r="M45" s="63">
        <v>53.625589999999995</v>
      </c>
      <c r="N45" s="63">
        <v>53.625589999999995</v>
      </c>
      <c r="O45" s="52"/>
      <c r="P45" s="52"/>
      <c r="Q45" s="52"/>
    </row>
    <row r="46" spans="1:17"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c r="O46" s="52"/>
      <c r="P46" s="52"/>
      <c r="Q46" s="52"/>
    </row>
    <row r="47" spans="1:17" s="65" customFormat="1" ht="15" customHeight="1" x14ac:dyDescent="0.25">
      <c r="A47" s="62" t="s">
        <v>486</v>
      </c>
      <c r="B47" s="63">
        <v>10371.609060000001</v>
      </c>
      <c r="C47" s="63">
        <v>10630.160739999999</v>
      </c>
      <c r="D47" s="63">
        <v>10844.513720000001</v>
      </c>
      <c r="E47" s="63">
        <v>11194.06983</v>
      </c>
      <c r="F47" s="63">
        <v>4473.8887199999999</v>
      </c>
      <c r="G47" s="63">
        <v>4986.2727400000003</v>
      </c>
      <c r="H47" s="63">
        <v>4986.2727400000003</v>
      </c>
      <c r="I47" s="63">
        <v>4986.2727400000003</v>
      </c>
      <c r="J47" s="63">
        <v>4507.8763600000002</v>
      </c>
      <c r="K47" s="63">
        <v>4507.8763600000002</v>
      </c>
      <c r="L47" s="64">
        <v>4507.8763600000002</v>
      </c>
      <c r="M47" s="63">
        <v>4507.8763600000002</v>
      </c>
      <c r="N47" s="63">
        <v>4507.8763600000002</v>
      </c>
      <c r="O47" s="52"/>
      <c r="P47" s="52"/>
      <c r="Q47" s="52"/>
    </row>
    <row r="48" spans="1:17" s="65" customFormat="1" ht="15" customHeight="1" x14ac:dyDescent="0.25">
      <c r="A48" s="62" t="s">
        <v>181</v>
      </c>
      <c r="B48" s="63">
        <v>2585.5167700000002</v>
      </c>
      <c r="C48" s="63">
        <v>2143.5297700000001</v>
      </c>
      <c r="D48" s="63">
        <v>3495.5610999999999</v>
      </c>
      <c r="E48" s="63">
        <v>-6104.3811100000003</v>
      </c>
      <c r="F48" s="63">
        <v>5123.8402000000006</v>
      </c>
      <c r="G48" s="63">
        <v>-19181.951929999999</v>
      </c>
      <c r="H48" s="63">
        <v>-32058.799749999998</v>
      </c>
      <c r="I48" s="63">
        <v>-35522.031490000001</v>
      </c>
      <c r="J48" s="63">
        <v>-52520.238079999996</v>
      </c>
      <c r="K48" s="63">
        <v>-14192.9835</v>
      </c>
      <c r="L48" s="64">
        <v>-18189.589190000002</v>
      </c>
      <c r="M48" s="63">
        <v>-13109.49208</v>
      </c>
      <c r="N48" s="63">
        <v>-16941.674490000001</v>
      </c>
      <c r="O48" s="52"/>
      <c r="P48" s="52"/>
      <c r="Q48" s="52"/>
    </row>
    <row r="49" spans="1:17" s="65" customFormat="1" ht="15" customHeight="1" x14ac:dyDescent="0.25">
      <c r="A49" s="66" t="s">
        <v>487</v>
      </c>
      <c r="B49" s="63">
        <v>0</v>
      </c>
      <c r="C49" s="63">
        <v>0</v>
      </c>
      <c r="D49" s="63">
        <v>0</v>
      </c>
      <c r="E49" s="63">
        <v>615.80131999999992</v>
      </c>
      <c r="F49" s="63">
        <v>0</v>
      </c>
      <c r="G49" s="63">
        <v>5.77E-3</v>
      </c>
      <c r="H49" s="63">
        <v>-19181.951929999999</v>
      </c>
      <c r="I49" s="63">
        <v>-32058.799749999998</v>
      </c>
      <c r="J49" s="63">
        <v>-35043.635110000003</v>
      </c>
      <c r="K49" s="63">
        <v>1.9199999999999998E-3</v>
      </c>
      <c r="L49" s="64">
        <v>-14192.9835</v>
      </c>
      <c r="M49" s="63">
        <v>-7192.9835000000003</v>
      </c>
      <c r="N49" s="63">
        <v>-13109.49208</v>
      </c>
      <c r="O49" s="52"/>
      <c r="P49" s="52"/>
      <c r="Q49" s="52"/>
    </row>
    <row r="50" spans="1:17" s="67" customFormat="1" ht="15" customHeight="1" thickBot="1" x14ac:dyDescent="0.3">
      <c r="A50" s="66" t="s">
        <v>488</v>
      </c>
      <c r="B50" s="63">
        <v>2585.5167700000002</v>
      </c>
      <c r="C50" s="63">
        <v>2143.5297700000001</v>
      </c>
      <c r="D50" s="63">
        <v>3495.5610999999999</v>
      </c>
      <c r="E50" s="63">
        <v>-6720.1824299999998</v>
      </c>
      <c r="F50" s="63">
        <v>5123.8402000000006</v>
      </c>
      <c r="G50" s="63">
        <v>-19181.957699999999</v>
      </c>
      <c r="H50" s="63">
        <v>-12876.847820000001</v>
      </c>
      <c r="I50" s="63">
        <v>-3463.2317400000002</v>
      </c>
      <c r="J50" s="63">
        <v>-17476.60297</v>
      </c>
      <c r="K50" s="63">
        <v>-14192.985419999999</v>
      </c>
      <c r="L50" s="64">
        <v>-3996.6056899999999</v>
      </c>
      <c r="M50" s="63">
        <v>-5916.5085799999997</v>
      </c>
      <c r="N50" s="63">
        <v>-3832.1824100000003</v>
      </c>
      <c r="O50" s="52"/>
      <c r="P50" s="52"/>
      <c r="Q50" s="52"/>
    </row>
    <row r="51" spans="1:17" ht="15" customHeight="1" thickTop="1" thickBot="1" x14ac:dyDescent="0.3">
      <c r="A51" s="59" t="s">
        <v>489</v>
      </c>
      <c r="B51" s="60">
        <v>869986.88075999997</v>
      </c>
      <c r="C51" s="60">
        <v>960797.49751000002</v>
      </c>
      <c r="D51" s="60">
        <v>1077607.3699100001</v>
      </c>
      <c r="E51" s="60">
        <v>1146905.83018</v>
      </c>
      <c r="F51" s="60">
        <v>1149294.34775</v>
      </c>
      <c r="G51" s="60">
        <v>1008829.3669400001</v>
      </c>
      <c r="H51" s="60">
        <v>917764.62651999993</v>
      </c>
      <c r="I51" s="60">
        <v>896243.99660000007</v>
      </c>
      <c r="J51" s="60">
        <v>831838.81125999999</v>
      </c>
      <c r="K51" s="60">
        <v>697484.51139</v>
      </c>
      <c r="L51" s="61">
        <v>684842.95929999999</v>
      </c>
      <c r="M51" s="60">
        <v>621720.43252000003</v>
      </c>
      <c r="N51" s="60">
        <v>635438.58265</v>
      </c>
      <c r="O51" s="52"/>
      <c r="P51" s="52"/>
      <c r="Q51" s="52"/>
    </row>
    <row r="52" spans="1:17" s="65" customFormat="1" ht="15" customHeight="1" thickTop="1" x14ac:dyDescent="0.25">
      <c r="A52" s="68" t="s">
        <v>490</v>
      </c>
      <c r="B52" s="63">
        <v>68080.586609999998</v>
      </c>
      <c r="C52" s="63">
        <v>70856.858519999994</v>
      </c>
      <c r="D52" s="63">
        <v>71663.501340000003</v>
      </c>
      <c r="E52" s="63">
        <v>88420.87715</v>
      </c>
      <c r="F52" s="63">
        <v>62750.019700000004</v>
      </c>
      <c r="G52" s="63">
        <v>50553.169259999995</v>
      </c>
      <c r="H52" s="63">
        <v>31952.63898</v>
      </c>
      <c r="I52" s="63">
        <v>29703.61508</v>
      </c>
      <c r="J52" s="63">
        <v>32284.249309999999</v>
      </c>
      <c r="K52" s="63">
        <v>37018.515009999996</v>
      </c>
      <c r="L52" s="64">
        <v>33155.372199999998</v>
      </c>
      <c r="M52" s="63">
        <v>43792.882429999998</v>
      </c>
      <c r="N52" s="63">
        <v>39923.351369999997</v>
      </c>
      <c r="O52" s="52"/>
      <c r="P52" s="52"/>
      <c r="Q52" s="52"/>
    </row>
    <row r="53" spans="1:17" s="67" customFormat="1" ht="15" customHeight="1" x14ac:dyDescent="0.25">
      <c r="A53" s="66" t="s">
        <v>491</v>
      </c>
      <c r="B53" s="63">
        <v>0</v>
      </c>
      <c r="C53" s="63">
        <v>0</v>
      </c>
      <c r="D53" s="63">
        <v>0</v>
      </c>
      <c r="E53" s="63">
        <v>0</v>
      </c>
      <c r="F53" s="63">
        <v>0</v>
      </c>
      <c r="G53" s="63">
        <v>0</v>
      </c>
      <c r="H53" s="63">
        <v>0</v>
      </c>
      <c r="I53" s="63">
        <v>0</v>
      </c>
      <c r="J53" s="63">
        <v>0</v>
      </c>
      <c r="K53" s="63">
        <v>0</v>
      </c>
      <c r="L53" s="64">
        <v>0</v>
      </c>
      <c r="M53" s="63">
        <v>0</v>
      </c>
      <c r="N53" s="63">
        <v>0</v>
      </c>
      <c r="O53" s="52"/>
      <c r="P53" s="52"/>
      <c r="Q53" s="52"/>
    </row>
    <row r="54" spans="1:17" s="67" customFormat="1" ht="15" customHeight="1" x14ac:dyDescent="0.25">
      <c r="A54" s="66" t="s">
        <v>492</v>
      </c>
      <c r="B54" s="63">
        <v>67772.306629999992</v>
      </c>
      <c r="C54" s="63">
        <v>70300.586219999997</v>
      </c>
      <c r="D54" s="63">
        <v>70988.70766</v>
      </c>
      <c r="E54" s="63">
        <v>86475.31684</v>
      </c>
      <c r="F54" s="63">
        <v>60634.05558</v>
      </c>
      <c r="G54" s="63">
        <v>47594.607229999994</v>
      </c>
      <c r="H54" s="63">
        <v>29782.08526</v>
      </c>
      <c r="I54" s="63">
        <v>27785.222739999997</v>
      </c>
      <c r="J54" s="63">
        <v>30476.841960000002</v>
      </c>
      <c r="K54" s="63">
        <v>35085.802280000004</v>
      </c>
      <c r="L54" s="64">
        <v>31192.576149999997</v>
      </c>
      <c r="M54" s="63">
        <v>41027.912089999998</v>
      </c>
      <c r="N54" s="63">
        <v>36769.429809999994</v>
      </c>
      <c r="O54" s="52"/>
      <c r="P54" s="52"/>
      <c r="Q54" s="52"/>
    </row>
    <row r="55" spans="1:17"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c r="O55" s="52"/>
      <c r="P55" s="52"/>
      <c r="Q55" s="52"/>
    </row>
    <row r="56" spans="1:17" s="67" customFormat="1" ht="15" customHeight="1" x14ac:dyDescent="0.25">
      <c r="A56" s="66" t="s">
        <v>494</v>
      </c>
      <c r="B56" s="63">
        <v>308.27997999999997</v>
      </c>
      <c r="C56" s="63">
        <v>556.27230000000009</v>
      </c>
      <c r="D56" s="63">
        <v>674.79367999999999</v>
      </c>
      <c r="E56" s="63">
        <v>1945.5603100000001</v>
      </c>
      <c r="F56" s="63">
        <v>2115.9641200000001</v>
      </c>
      <c r="G56" s="63">
        <v>2958.5620299999996</v>
      </c>
      <c r="H56" s="63">
        <v>2170.5537200000003</v>
      </c>
      <c r="I56" s="63">
        <v>1918.3923400000001</v>
      </c>
      <c r="J56" s="63">
        <v>1807.4073500000002</v>
      </c>
      <c r="K56" s="63">
        <v>1932.71273</v>
      </c>
      <c r="L56" s="64">
        <v>1962.7960500000002</v>
      </c>
      <c r="M56" s="63">
        <v>2764.9703399999999</v>
      </c>
      <c r="N56" s="63">
        <v>3153.9215600000002</v>
      </c>
      <c r="O56" s="52"/>
      <c r="P56" s="52"/>
      <c r="Q56" s="52"/>
    </row>
    <row r="57" spans="1:17" s="67" customFormat="1" ht="15" customHeight="1" x14ac:dyDescent="0.25">
      <c r="A57" s="66" t="s">
        <v>495</v>
      </c>
      <c r="B57" s="63">
        <v>0</v>
      </c>
      <c r="C57" s="63">
        <v>0</v>
      </c>
      <c r="D57" s="63">
        <v>0</v>
      </c>
      <c r="E57" s="63">
        <v>0</v>
      </c>
      <c r="F57" s="63">
        <v>0</v>
      </c>
      <c r="G57" s="63">
        <v>0</v>
      </c>
      <c r="H57" s="63">
        <v>0</v>
      </c>
      <c r="I57" s="63">
        <v>0</v>
      </c>
      <c r="J57" s="63">
        <v>0</v>
      </c>
      <c r="K57" s="63">
        <v>0</v>
      </c>
      <c r="L57" s="64">
        <v>0</v>
      </c>
      <c r="M57" s="63">
        <v>0</v>
      </c>
      <c r="N57" s="63">
        <v>0</v>
      </c>
      <c r="O57" s="52"/>
      <c r="P57" s="52"/>
      <c r="Q57" s="52"/>
    </row>
    <row r="58" spans="1:17" s="67" customFormat="1" ht="15" customHeight="1" x14ac:dyDescent="0.25">
      <c r="A58" s="62" t="s">
        <v>496</v>
      </c>
      <c r="B58" s="63">
        <v>1658071.6937299999</v>
      </c>
      <c r="C58" s="63">
        <v>1921947.83663</v>
      </c>
      <c r="D58" s="63">
        <v>2216462.4696</v>
      </c>
      <c r="E58" s="63">
        <v>2335798.3624499999</v>
      </c>
      <c r="F58" s="63">
        <v>2342579.9192199996</v>
      </c>
      <c r="G58" s="63">
        <v>2295465.7046500002</v>
      </c>
      <c r="H58" s="63">
        <v>2137419.4205100001</v>
      </c>
      <c r="I58" s="63">
        <v>1873973.4613399999</v>
      </c>
      <c r="J58" s="63">
        <v>1856898.3158100001</v>
      </c>
      <c r="K58" s="63">
        <v>1713079.23618</v>
      </c>
      <c r="L58" s="64">
        <v>1643870.81323</v>
      </c>
      <c r="M58" s="63">
        <v>1538409.3991999999</v>
      </c>
      <c r="N58" s="63">
        <v>1529229.7558599999</v>
      </c>
      <c r="O58" s="52"/>
      <c r="P58" s="52"/>
      <c r="Q58" s="52"/>
    </row>
    <row r="59" spans="1:17" x14ac:dyDescent="0.25">
      <c r="A59" s="69" t="s">
        <v>497</v>
      </c>
      <c r="B59" s="70">
        <v>80590.710560000007</v>
      </c>
      <c r="C59" s="70">
        <v>90654.960730000006</v>
      </c>
      <c r="D59" s="70">
        <v>102494.93459999999</v>
      </c>
      <c r="E59" s="70">
        <v>112902.21595999999</v>
      </c>
      <c r="F59" s="70">
        <v>111377.8023</v>
      </c>
      <c r="G59" s="70">
        <v>103585.6482</v>
      </c>
      <c r="H59" s="70">
        <v>84033.367249999996</v>
      </c>
      <c r="I59" s="70">
        <v>70865.887170000002</v>
      </c>
      <c r="J59" s="70">
        <v>66215.858590000003</v>
      </c>
      <c r="K59" s="70">
        <v>62024.526210000004</v>
      </c>
      <c r="L59" s="71">
        <v>12788.573980000001</v>
      </c>
      <c r="M59" s="70">
        <v>52327.469899999996</v>
      </c>
      <c r="N59" s="70">
        <v>12836.23719</v>
      </c>
      <c r="O59" s="52"/>
      <c r="P59" s="52"/>
      <c r="Q59" s="52"/>
    </row>
    <row r="60" spans="1:17" ht="15" customHeight="1" x14ac:dyDescent="0.25">
      <c r="A60" s="66" t="s">
        <v>498</v>
      </c>
      <c r="B60" s="63">
        <v>-26932.675510000001</v>
      </c>
      <c r="C60" s="63">
        <v>-32502.58122</v>
      </c>
      <c r="D60" s="63">
        <v>-35662.804349999999</v>
      </c>
      <c r="E60" s="63">
        <v>-35351.749469999995</v>
      </c>
      <c r="F60" s="63">
        <v>-37127.260439999998</v>
      </c>
      <c r="G60" s="63">
        <v>-34707.238950000006</v>
      </c>
      <c r="H60" s="63">
        <v>-29993.969269999998</v>
      </c>
      <c r="I60" s="63">
        <v>-28101.720329999996</v>
      </c>
      <c r="J60" s="63">
        <v>-27259.887269999999</v>
      </c>
      <c r="K60" s="63">
        <v>-24685.81552</v>
      </c>
      <c r="L60" s="64">
        <v>-5613.4794299999994</v>
      </c>
      <c r="M60" s="63">
        <v>21908.745099999996</v>
      </c>
      <c r="N60" s="63">
        <v>5214.1532499999994</v>
      </c>
      <c r="O60" s="52"/>
      <c r="P60" s="52"/>
      <c r="Q60" s="52"/>
    </row>
    <row r="61" spans="1:17" ht="15" customHeight="1" x14ac:dyDescent="0.25">
      <c r="A61" s="62" t="s">
        <v>499</v>
      </c>
      <c r="B61" s="63">
        <v>53658.035049999999</v>
      </c>
      <c r="C61" s="63">
        <v>58152.379509999999</v>
      </c>
      <c r="D61" s="63">
        <v>66832.130250000002</v>
      </c>
      <c r="E61" s="63">
        <v>77550.466489999992</v>
      </c>
      <c r="F61" s="63">
        <v>74250.541859999998</v>
      </c>
      <c r="G61" s="63">
        <v>68878.409249999997</v>
      </c>
      <c r="H61" s="63">
        <v>54039.397979999994</v>
      </c>
      <c r="I61" s="63">
        <v>42764.166840000005</v>
      </c>
      <c r="J61" s="63">
        <v>38955.971319999997</v>
      </c>
      <c r="K61" s="63">
        <v>37338.71069</v>
      </c>
      <c r="L61" s="64">
        <v>7175.0945499999998</v>
      </c>
      <c r="M61" s="63">
        <v>30418.7248</v>
      </c>
      <c r="N61" s="63">
        <v>7622.0839400000004</v>
      </c>
      <c r="O61" s="52"/>
      <c r="P61" s="52"/>
      <c r="Q61" s="52"/>
    </row>
    <row r="62" spans="1:17" ht="15" customHeight="1" x14ac:dyDescent="0.25">
      <c r="A62" s="72" t="s">
        <v>500</v>
      </c>
      <c r="B62" s="63">
        <v>3722.33104</v>
      </c>
      <c r="C62" s="63">
        <v>5487.1685700000007</v>
      </c>
      <c r="D62" s="63">
        <v>7783.9442800000006</v>
      </c>
      <c r="E62" s="63">
        <v>7855.2120100000002</v>
      </c>
      <c r="F62" s="63">
        <v>19457.31523</v>
      </c>
      <c r="G62" s="63">
        <v>11910.43894</v>
      </c>
      <c r="H62" s="63">
        <v>4196.8964699999997</v>
      </c>
      <c r="I62" s="63">
        <v>12459.55126</v>
      </c>
      <c r="J62" s="63">
        <v>9677.0661999999993</v>
      </c>
      <c r="K62" s="63">
        <v>10534.56263</v>
      </c>
      <c r="L62" s="64">
        <v>4954.6540199999999</v>
      </c>
      <c r="M62" s="63">
        <v>18819.385419999999</v>
      </c>
      <c r="N62" s="63">
        <v>1848.6718099999998</v>
      </c>
      <c r="O62" s="52"/>
      <c r="P62" s="52"/>
      <c r="Q62" s="52"/>
    </row>
    <row r="63" spans="1:17" ht="15" customHeight="1" x14ac:dyDescent="0.25">
      <c r="A63" s="66" t="s">
        <v>501</v>
      </c>
      <c r="B63" s="63">
        <v>-1668.8838799999999</v>
      </c>
      <c r="C63" s="63">
        <v>-1828.36303</v>
      </c>
      <c r="D63" s="63">
        <v>-4076.27288</v>
      </c>
      <c r="E63" s="63">
        <v>-5508.0469599999997</v>
      </c>
      <c r="F63" s="63">
        <v>-6791.42065</v>
      </c>
      <c r="G63" s="63">
        <v>-7499.1151799999998</v>
      </c>
      <c r="H63" s="63">
        <v>-3198.9636700000001</v>
      </c>
      <c r="I63" s="63">
        <v>-8277.5778200000004</v>
      </c>
      <c r="J63" s="63">
        <v>-8886.1510699999999</v>
      </c>
      <c r="K63" s="63">
        <v>-8320.1729500000001</v>
      </c>
      <c r="L63" s="64">
        <v>-3131.68687</v>
      </c>
      <c r="M63" s="63">
        <v>9252.5425599999999</v>
      </c>
      <c r="N63" s="63">
        <v>1007.9629500000001</v>
      </c>
      <c r="O63" s="52"/>
      <c r="P63" s="52"/>
      <c r="Q63" s="52"/>
    </row>
    <row r="64" spans="1:17" ht="15" customHeight="1" x14ac:dyDescent="0.25">
      <c r="A64" s="73" t="s">
        <v>502</v>
      </c>
      <c r="B64" s="63">
        <v>55711.482210000002</v>
      </c>
      <c r="C64" s="63">
        <v>61811.18505</v>
      </c>
      <c r="D64" s="63">
        <v>70539.801650000009</v>
      </c>
      <c r="E64" s="63">
        <v>79897.631540000002</v>
      </c>
      <c r="F64" s="63">
        <v>86916.43643999999</v>
      </c>
      <c r="G64" s="63">
        <v>73289.733010000011</v>
      </c>
      <c r="H64" s="63">
        <v>55037.330780000004</v>
      </c>
      <c r="I64" s="63">
        <v>46946.14028</v>
      </c>
      <c r="J64" s="63">
        <v>39746.886450000005</v>
      </c>
      <c r="K64" s="63">
        <v>39553.10037</v>
      </c>
      <c r="L64" s="64">
        <v>8998.0616999999984</v>
      </c>
      <c r="M64" s="63">
        <v>39985.567660000001</v>
      </c>
      <c r="N64" s="63">
        <v>8462.7927999999993</v>
      </c>
      <c r="O64" s="52"/>
      <c r="P64" s="52"/>
      <c r="Q64" s="52"/>
    </row>
    <row r="65" spans="1:17" ht="15" customHeight="1" x14ac:dyDescent="0.25">
      <c r="A65" s="72" t="s">
        <v>503</v>
      </c>
      <c r="B65" s="63">
        <v>9421.7871799999994</v>
      </c>
      <c r="C65" s="63">
        <v>5039.2596700000004</v>
      </c>
      <c r="D65" s="63">
        <v>18600.295320000001</v>
      </c>
      <c r="E65" s="63">
        <v>20160.938329999997</v>
      </c>
      <c r="F65" s="63">
        <v>19463.320350000002</v>
      </c>
      <c r="G65" s="63">
        <v>25190.381239999999</v>
      </c>
      <c r="H65" s="63">
        <v>119014.91899999999</v>
      </c>
      <c r="I65" s="63">
        <v>37305.74265</v>
      </c>
      <c r="J65" s="63">
        <v>28286.152100000003</v>
      </c>
      <c r="K65" s="63">
        <v>23041.758679999999</v>
      </c>
      <c r="L65" s="64">
        <v>5244.50792</v>
      </c>
      <c r="M65" s="63">
        <v>20217.001800000002</v>
      </c>
      <c r="N65" s="63">
        <v>2032.41473</v>
      </c>
      <c r="O65" s="52"/>
      <c r="P65" s="52"/>
      <c r="Q65" s="52"/>
    </row>
    <row r="66" spans="1:17" ht="15" customHeight="1" x14ac:dyDescent="0.25">
      <c r="A66" s="72" t="s">
        <v>504</v>
      </c>
      <c r="B66" s="63">
        <v>-20152.789980000001</v>
      </c>
      <c r="C66" s="63">
        <v>-12949.760330000001</v>
      </c>
      <c r="D66" s="63">
        <v>-29105.785620000002</v>
      </c>
      <c r="E66" s="63">
        <v>-43072.585610000002</v>
      </c>
      <c r="F66" s="63">
        <v>-34572.346700000002</v>
      </c>
      <c r="G66" s="63">
        <v>-56257.572950000002</v>
      </c>
      <c r="H66" s="63">
        <v>-132822.49454000001</v>
      </c>
      <c r="I66" s="63">
        <v>-35975.366259999995</v>
      </c>
      <c r="J66" s="63">
        <v>-36008.653409999999</v>
      </c>
      <c r="K66" s="63">
        <v>-33729.765030000002</v>
      </c>
      <c r="L66" s="64">
        <v>-8941.1685099999995</v>
      </c>
      <c r="M66" s="63">
        <v>23001.560690000006</v>
      </c>
      <c r="N66" s="63">
        <v>4408.7545199999995</v>
      </c>
      <c r="O66" s="52"/>
      <c r="P66" s="52"/>
      <c r="Q66" s="52"/>
    </row>
    <row r="67" spans="1:17" ht="15" customHeight="1" x14ac:dyDescent="0.25">
      <c r="A67" s="62" t="s">
        <v>505</v>
      </c>
      <c r="B67" s="63">
        <v>44980.47941</v>
      </c>
      <c r="C67" s="63">
        <v>53900.684390000002</v>
      </c>
      <c r="D67" s="63">
        <v>60034.311350000004</v>
      </c>
      <c r="E67" s="63">
        <v>56985.984259999997</v>
      </c>
      <c r="F67" s="63">
        <v>71807.410090000005</v>
      </c>
      <c r="G67" s="63">
        <v>42222.541299999997</v>
      </c>
      <c r="H67" s="63">
        <v>41229.755239999999</v>
      </c>
      <c r="I67" s="63">
        <v>48276.516670000005</v>
      </c>
      <c r="J67" s="63">
        <v>32024.385140000002</v>
      </c>
      <c r="K67" s="63">
        <v>28865.09402</v>
      </c>
      <c r="L67" s="64">
        <v>5301.4011100000007</v>
      </c>
      <c r="M67" s="63">
        <v>37201.008769999993</v>
      </c>
      <c r="N67" s="63">
        <v>6086.4530100000002</v>
      </c>
      <c r="O67" s="52"/>
      <c r="P67" s="52"/>
      <c r="Q67" s="52"/>
    </row>
    <row r="68" spans="1:17" ht="15" customHeight="1" x14ac:dyDescent="0.25">
      <c r="A68" s="66" t="s">
        <v>506</v>
      </c>
      <c r="B68" s="63">
        <v>-41959.99381</v>
      </c>
      <c r="C68" s="63">
        <v>-51734.626109999997</v>
      </c>
      <c r="D68" s="63">
        <v>-56667.239520000003</v>
      </c>
      <c r="E68" s="63">
        <v>-63709.406000000003</v>
      </c>
      <c r="F68" s="63">
        <v>-66310.685420000009</v>
      </c>
      <c r="G68" s="63">
        <v>-61442.752829999998</v>
      </c>
      <c r="H68" s="63">
        <v>-53529.128320000003</v>
      </c>
      <c r="I68" s="63">
        <v>-51872.264289999999</v>
      </c>
      <c r="J68" s="63">
        <v>-49516.255709999998</v>
      </c>
      <c r="K68" s="63">
        <v>-43176.527990000002</v>
      </c>
      <c r="L68" s="64">
        <v>-9349.1993299999995</v>
      </c>
      <c r="M68" s="63">
        <v>43354.531800000004</v>
      </c>
      <c r="N68" s="63">
        <v>10129.422269999999</v>
      </c>
      <c r="O68" s="52"/>
      <c r="P68" s="52"/>
      <c r="Q68" s="52"/>
    </row>
    <row r="69" spans="1:17" ht="15" customHeight="1" x14ac:dyDescent="0.25">
      <c r="A69" s="73" t="s">
        <v>507</v>
      </c>
      <c r="B69" s="63">
        <v>3020.4856</v>
      </c>
      <c r="C69" s="63">
        <v>2166.0582799999997</v>
      </c>
      <c r="D69" s="63">
        <v>3367.0718299999999</v>
      </c>
      <c r="E69" s="63">
        <v>-6723.4217399999998</v>
      </c>
      <c r="F69" s="63">
        <v>5496.7246699999996</v>
      </c>
      <c r="G69" s="63">
        <v>-19220.21153</v>
      </c>
      <c r="H69" s="63">
        <v>-12299.373079999999</v>
      </c>
      <c r="I69" s="63">
        <v>-3595.7476200000001</v>
      </c>
      <c r="J69" s="63">
        <v>-17491.870569999999</v>
      </c>
      <c r="K69" s="63">
        <v>-14311.43397</v>
      </c>
      <c r="L69" s="64">
        <v>-4047.7982200000001</v>
      </c>
      <c r="M69" s="63">
        <v>-6153.5230300000112</v>
      </c>
      <c r="N69" s="63">
        <v>-4042.9692599999989</v>
      </c>
      <c r="O69" s="52"/>
      <c r="P69" s="52"/>
      <c r="Q69" s="52"/>
    </row>
    <row r="70" spans="1:17" ht="15" customHeight="1" x14ac:dyDescent="0.25">
      <c r="A70" s="73" t="s">
        <v>508</v>
      </c>
      <c r="B70" s="63">
        <v>-1.9599999999999999E-3</v>
      </c>
      <c r="C70" s="63">
        <v>-5.8E-4</v>
      </c>
      <c r="D70" s="63">
        <v>-2.1160000000000002E-2</v>
      </c>
      <c r="E70" s="63">
        <v>-5.9100000000000003E-3</v>
      </c>
      <c r="F70" s="63">
        <v>2.9999999999999997E-4</v>
      </c>
      <c r="G70" s="63">
        <v>4.8999999999999998E-4</v>
      </c>
      <c r="H70" s="63">
        <v>2.9999999999999997E-4</v>
      </c>
      <c r="I70" s="63">
        <v>5.0000000000000002E-5</v>
      </c>
      <c r="J70" s="63">
        <v>4.0000000000000003E-5</v>
      </c>
      <c r="K70" s="63">
        <v>-7.1999999999999994E-4</v>
      </c>
      <c r="L70" s="64">
        <v>0.25490999999999997</v>
      </c>
      <c r="M70" s="63">
        <v>0.32212000000000002</v>
      </c>
      <c r="N70" s="63">
        <v>3.0000000000000004E-5</v>
      </c>
      <c r="O70" s="52"/>
      <c r="P70" s="52"/>
      <c r="Q70" s="52"/>
    </row>
    <row r="71" spans="1:17" ht="15" customHeight="1" x14ac:dyDescent="0.25">
      <c r="A71" s="74" t="s">
        <v>509</v>
      </c>
      <c r="B71" s="63">
        <v>-1.9599999999999999E-3</v>
      </c>
      <c r="C71" s="63">
        <v>-5.8E-4</v>
      </c>
      <c r="D71" s="63">
        <v>-2.1160000000000002E-2</v>
      </c>
      <c r="E71" s="63">
        <v>-5.9100000000000003E-3</v>
      </c>
      <c r="F71" s="63">
        <v>2.9999999999999997E-4</v>
      </c>
      <c r="G71" s="63">
        <v>4.8999999999999998E-4</v>
      </c>
      <c r="H71" s="63">
        <v>2.9999999999999997E-4</v>
      </c>
      <c r="I71" s="63">
        <v>5.0000000000000002E-5</v>
      </c>
      <c r="J71" s="63">
        <v>4.0000000000000003E-5</v>
      </c>
      <c r="K71" s="63">
        <v>-7.1999999999999994E-4</v>
      </c>
      <c r="L71" s="64">
        <v>0.25490999999999997</v>
      </c>
      <c r="M71" s="63">
        <v>0.32212000000000002</v>
      </c>
      <c r="N71" s="63">
        <v>3.0000000000000004E-5</v>
      </c>
      <c r="O71" s="52"/>
      <c r="P71" s="52"/>
      <c r="Q71" s="52"/>
    </row>
    <row r="72" spans="1:17" ht="15" customHeight="1" x14ac:dyDescent="0.25">
      <c r="A72" s="74" t="s">
        <v>510</v>
      </c>
      <c r="B72" s="63">
        <v>0</v>
      </c>
      <c r="C72" s="63">
        <v>0</v>
      </c>
      <c r="D72" s="63">
        <v>0</v>
      </c>
      <c r="E72" s="63">
        <v>0</v>
      </c>
      <c r="F72" s="63">
        <v>0</v>
      </c>
      <c r="G72" s="63">
        <v>0</v>
      </c>
      <c r="H72" s="63">
        <v>0</v>
      </c>
      <c r="I72" s="63">
        <v>0</v>
      </c>
      <c r="J72" s="63">
        <v>0</v>
      </c>
      <c r="K72" s="63">
        <v>0</v>
      </c>
      <c r="L72" s="64">
        <v>0</v>
      </c>
      <c r="M72" s="63">
        <v>0</v>
      </c>
      <c r="N72" s="63">
        <v>0</v>
      </c>
      <c r="O72" s="52"/>
      <c r="P72" s="52"/>
      <c r="Q72" s="52"/>
    </row>
    <row r="73" spans="1:17" ht="15" customHeight="1" x14ac:dyDescent="0.25">
      <c r="A73" s="62" t="s">
        <v>511</v>
      </c>
      <c r="B73" s="63">
        <v>-0.17263999999999999</v>
      </c>
      <c r="C73" s="63">
        <v>-0.13641</v>
      </c>
      <c r="D73" s="63">
        <v>-0.25264999999999999</v>
      </c>
      <c r="E73" s="63">
        <v>-3.39418</v>
      </c>
      <c r="F73" s="63">
        <v>-0.17911000000000002</v>
      </c>
      <c r="G73" s="63">
        <v>-7.4150000000000008E-2</v>
      </c>
      <c r="H73" s="63">
        <v>-1.32E-2</v>
      </c>
      <c r="I73" s="63">
        <v>-3.0899999999999999E-3</v>
      </c>
      <c r="J73" s="63">
        <v>0.46350000000000002</v>
      </c>
      <c r="K73" s="63">
        <v>1.1453599999999999</v>
      </c>
      <c r="L73" s="64">
        <v>6.019E-2</v>
      </c>
      <c r="M73" s="63">
        <v>-5.0180000000000009E-2</v>
      </c>
      <c r="N73" s="63">
        <v>-0.28260999999999997</v>
      </c>
      <c r="O73" s="52"/>
      <c r="P73" s="52"/>
      <c r="Q73" s="52"/>
    </row>
    <row r="74" spans="1:17" ht="15" customHeight="1" x14ac:dyDescent="0.25">
      <c r="A74" s="62" t="s">
        <v>658</v>
      </c>
      <c r="B74" s="63">
        <v>6.9800000000000001E-3</v>
      </c>
      <c r="C74" s="63">
        <v>1.0230000000000001E-2</v>
      </c>
      <c r="D74" s="63">
        <v>-5.3699999999999998E-3</v>
      </c>
      <c r="E74" s="63">
        <v>-3.2856900000000002</v>
      </c>
      <c r="F74" s="63">
        <v>-3.9900000000000005E-3</v>
      </c>
      <c r="G74" s="63">
        <v>-4.2729999999999997E-2</v>
      </c>
      <c r="H74" s="63">
        <v>-1.32E-2</v>
      </c>
      <c r="I74" s="63">
        <v>-2.98E-3</v>
      </c>
      <c r="J74" s="63">
        <v>0.46373000000000003</v>
      </c>
      <c r="K74" s="63">
        <v>1.1453599999999999</v>
      </c>
      <c r="L74" s="64">
        <v>6.019E-2</v>
      </c>
      <c r="M74" s="63">
        <v>-6.3340000000000007E-2</v>
      </c>
      <c r="N74" s="63">
        <v>-9.3000000000000005E-4</v>
      </c>
      <c r="O74" s="52"/>
      <c r="P74" s="52"/>
      <c r="Q74" s="52"/>
    </row>
    <row r="75" spans="1:17" ht="15" customHeight="1" x14ac:dyDescent="0.25">
      <c r="A75" s="66" t="s">
        <v>306</v>
      </c>
      <c r="B75" s="63">
        <v>-0.17962</v>
      </c>
      <c r="C75" s="63">
        <v>-0.14663999999999999</v>
      </c>
      <c r="D75" s="63">
        <v>-0.24728</v>
      </c>
      <c r="E75" s="63">
        <v>-0.10848999999999999</v>
      </c>
      <c r="F75" s="63">
        <v>-0.17512</v>
      </c>
      <c r="G75" s="63">
        <v>-3.1420000000000003E-2</v>
      </c>
      <c r="H75" s="63">
        <v>0</v>
      </c>
      <c r="I75" s="63">
        <v>-1.1E-4</v>
      </c>
      <c r="J75" s="63">
        <v>-2.3000000000000001E-4</v>
      </c>
      <c r="K75" s="63">
        <v>0</v>
      </c>
      <c r="L75" s="64">
        <v>0</v>
      </c>
      <c r="M75" s="63">
        <v>1.316E-2</v>
      </c>
      <c r="N75" s="63">
        <v>-0.28167999999999999</v>
      </c>
      <c r="O75" s="52"/>
      <c r="P75" s="52"/>
      <c r="Q75" s="52"/>
    </row>
    <row r="76" spans="1:17" ht="15" customHeight="1" x14ac:dyDescent="0.25">
      <c r="A76" s="62" t="s">
        <v>514</v>
      </c>
      <c r="B76" s="63">
        <v>3020.3110000000001</v>
      </c>
      <c r="C76" s="63">
        <v>2165.9212900000002</v>
      </c>
      <c r="D76" s="63">
        <v>3366.7980200000002</v>
      </c>
      <c r="E76" s="63">
        <v>-6726.8218299999999</v>
      </c>
      <c r="F76" s="63">
        <v>5496.5458600000002</v>
      </c>
      <c r="G76" s="63">
        <v>-19220.285190000002</v>
      </c>
      <c r="H76" s="63">
        <v>-12299.385980000001</v>
      </c>
      <c r="I76" s="63">
        <v>-3595.7506600000002</v>
      </c>
      <c r="J76" s="63">
        <v>-17491.407030000002</v>
      </c>
      <c r="K76" s="63">
        <v>-14310.28933</v>
      </c>
      <c r="L76" s="64">
        <v>-4047.4831200000003</v>
      </c>
      <c r="M76" s="63">
        <v>-6153.1507300000112</v>
      </c>
      <c r="N76" s="63">
        <v>-4042.6866199999986</v>
      </c>
      <c r="O76" s="52"/>
      <c r="P76" s="52"/>
      <c r="Q76" s="52"/>
    </row>
    <row r="77" spans="1:17" ht="15" customHeight="1" x14ac:dyDescent="0.25">
      <c r="A77" s="75" t="s">
        <v>515</v>
      </c>
      <c r="B77" s="63">
        <v>3.0449999999999999</v>
      </c>
      <c r="C77" s="63">
        <v>0.13</v>
      </c>
      <c r="D77" s="63">
        <v>0</v>
      </c>
      <c r="E77" s="63">
        <v>0</v>
      </c>
      <c r="F77" s="63">
        <v>0</v>
      </c>
      <c r="G77" s="63">
        <v>0</v>
      </c>
      <c r="H77" s="63">
        <v>0</v>
      </c>
      <c r="I77" s="63">
        <v>0</v>
      </c>
      <c r="J77" s="63">
        <v>0</v>
      </c>
      <c r="K77" s="63">
        <v>0</v>
      </c>
      <c r="L77" s="64">
        <v>0</v>
      </c>
      <c r="M77" s="63">
        <v>0</v>
      </c>
      <c r="N77" s="63">
        <v>0</v>
      </c>
      <c r="O77" s="52"/>
      <c r="P77" s="52"/>
      <c r="Q77" s="52"/>
    </row>
    <row r="78" spans="1:17" ht="15" customHeight="1" x14ac:dyDescent="0.25">
      <c r="A78" s="73" t="s">
        <v>516</v>
      </c>
      <c r="B78" s="63">
        <v>3023.3560000000002</v>
      </c>
      <c r="C78" s="63">
        <v>2166.0512899999999</v>
      </c>
      <c r="D78" s="63">
        <v>3366.7980200000002</v>
      </c>
      <c r="E78" s="63">
        <v>-6726.8218299999999</v>
      </c>
      <c r="F78" s="63">
        <v>5496.5458600000002</v>
      </c>
      <c r="G78" s="63">
        <v>-19220.285190000002</v>
      </c>
      <c r="H78" s="63">
        <v>-12299.385980000001</v>
      </c>
      <c r="I78" s="63">
        <v>-3595.7506600000002</v>
      </c>
      <c r="J78" s="63">
        <v>-17491.407030000002</v>
      </c>
      <c r="K78" s="63">
        <v>-14310.28933</v>
      </c>
      <c r="L78" s="64">
        <v>-4047.4831200000003</v>
      </c>
      <c r="M78" s="63">
        <v>-6153.1507300000112</v>
      </c>
      <c r="N78" s="63">
        <v>-4042.6866199999986</v>
      </c>
      <c r="O78" s="52"/>
      <c r="P78" s="52"/>
      <c r="Q78" s="52"/>
    </row>
    <row r="79" spans="1:17" ht="15" customHeight="1" x14ac:dyDescent="0.25">
      <c r="A79" s="72" t="s">
        <v>517</v>
      </c>
      <c r="B79" s="63">
        <v>-437.83922999999999</v>
      </c>
      <c r="C79" s="63">
        <v>-22.521519999999999</v>
      </c>
      <c r="D79" s="63">
        <v>128.76308</v>
      </c>
      <c r="E79" s="63">
        <v>6.6393999999999993</v>
      </c>
      <c r="F79" s="63">
        <v>-372.70565999999997</v>
      </c>
      <c r="G79" s="63">
        <v>38.327489999999997</v>
      </c>
      <c r="H79" s="63">
        <v>-577.46183999999994</v>
      </c>
      <c r="I79" s="63">
        <v>132.51892000000001</v>
      </c>
      <c r="J79" s="63">
        <v>14.80406</v>
      </c>
      <c r="K79" s="63">
        <v>117.30391</v>
      </c>
      <c r="L79" s="64">
        <v>50.877429999999997</v>
      </c>
      <c r="M79" s="63">
        <v>236.64215000000002</v>
      </c>
      <c r="N79" s="63">
        <v>210.50421</v>
      </c>
      <c r="O79" s="52"/>
      <c r="P79" s="52"/>
      <c r="Q79" s="52"/>
    </row>
    <row r="80" spans="1:17" ht="15" customHeight="1" x14ac:dyDescent="0.25">
      <c r="A80" s="62" t="s">
        <v>518</v>
      </c>
      <c r="B80" s="63">
        <v>2585.5167700000002</v>
      </c>
      <c r="C80" s="63">
        <v>2143.5297700000001</v>
      </c>
      <c r="D80" s="63">
        <v>3495.5610999999999</v>
      </c>
      <c r="E80" s="63">
        <v>-6720.1824299999998</v>
      </c>
      <c r="F80" s="63">
        <v>5123.8402000000006</v>
      </c>
      <c r="G80" s="63">
        <v>-19181.957699999999</v>
      </c>
      <c r="H80" s="63">
        <v>-12876.847820000001</v>
      </c>
      <c r="I80" s="63">
        <v>-3463.2317400000002</v>
      </c>
      <c r="J80" s="63">
        <v>-17476.60297</v>
      </c>
      <c r="K80" s="63">
        <v>-14192.985419999999</v>
      </c>
      <c r="L80" s="64">
        <v>-3996.6056899999999</v>
      </c>
      <c r="M80" s="63">
        <v>-5916.5085800000115</v>
      </c>
      <c r="N80" s="63">
        <v>-3832.1824099999985</v>
      </c>
      <c r="O80" s="52"/>
      <c r="P80" s="52"/>
      <c r="Q80" s="52"/>
    </row>
    <row r="81" spans="1:17" ht="15" customHeight="1" x14ac:dyDescent="0.25">
      <c r="A81" s="72" t="s">
        <v>519</v>
      </c>
      <c r="B81" s="63">
        <v>0</v>
      </c>
      <c r="C81" s="63">
        <v>0</v>
      </c>
      <c r="D81" s="63">
        <v>0</v>
      </c>
      <c r="E81" s="63">
        <v>0</v>
      </c>
      <c r="F81" s="63">
        <v>0</v>
      </c>
      <c r="G81" s="63">
        <v>0</v>
      </c>
      <c r="H81" s="63">
        <v>0</v>
      </c>
      <c r="I81" s="63">
        <v>0</v>
      </c>
      <c r="J81" s="63">
        <v>0</v>
      </c>
      <c r="K81" s="63">
        <v>0</v>
      </c>
      <c r="L81" s="64">
        <v>0</v>
      </c>
      <c r="M81" s="63">
        <v>0</v>
      </c>
      <c r="N81" s="63">
        <v>0</v>
      </c>
      <c r="O81" s="52"/>
      <c r="P81" s="52"/>
      <c r="Q81" s="52"/>
    </row>
    <row r="82" spans="1:17" ht="15" customHeight="1" x14ac:dyDescent="0.25">
      <c r="A82" s="62" t="s">
        <v>520</v>
      </c>
      <c r="B82" s="63">
        <v>2585.5167700000002</v>
      </c>
      <c r="C82" s="63">
        <v>2143.5297700000001</v>
      </c>
      <c r="D82" s="63">
        <v>3495.5610999999999</v>
      </c>
      <c r="E82" s="63">
        <v>-6720.1824299999998</v>
      </c>
      <c r="F82" s="63">
        <v>5123.8402000000006</v>
      </c>
      <c r="G82" s="63">
        <v>-19181.957699999999</v>
      </c>
      <c r="H82" s="63">
        <v>-12876.847820000001</v>
      </c>
      <c r="I82" s="63">
        <v>-3463.2317400000002</v>
      </c>
      <c r="J82" s="63">
        <v>-17476.60297</v>
      </c>
      <c r="K82" s="63">
        <v>-14192.985419999999</v>
      </c>
      <c r="L82" s="64">
        <v>-3996.6056899999999</v>
      </c>
      <c r="M82" s="63">
        <v>-5916.5085800000115</v>
      </c>
      <c r="N82" s="63">
        <v>-3832.1824099999985</v>
      </c>
      <c r="O82" s="52"/>
      <c r="P82" s="52"/>
      <c r="Q82" s="52"/>
    </row>
    <row r="83" spans="1:17" ht="15" customHeight="1" thickBot="1" x14ac:dyDescent="0.3">
      <c r="A83" s="72" t="s">
        <v>521</v>
      </c>
      <c r="B83" s="63">
        <v>0</v>
      </c>
      <c r="C83" s="63">
        <v>0</v>
      </c>
      <c r="D83" s="63">
        <v>0</v>
      </c>
      <c r="E83" s="63">
        <v>0</v>
      </c>
      <c r="F83" s="63">
        <v>0</v>
      </c>
      <c r="G83" s="63">
        <v>0</v>
      </c>
      <c r="H83" s="63">
        <v>0</v>
      </c>
      <c r="I83" s="63">
        <v>0</v>
      </c>
      <c r="J83" s="63">
        <v>0</v>
      </c>
      <c r="K83" s="63">
        <v>0</v>
      </c>
      <c r="L83" s="64">
        <v>0</v>
      </c>
      <c r="M83" s="63">
        <v>0</v>
      </c>
      <c r="N83" s="63">
        <v>0</v>
      </c>
      <c r="O83" s="52"/>
      <c r="P83" s="52"/>
      <c r="Q83" s="52"/>
    </row>
    <row r="84" spans="1:17" ht="15" customHeight="1" thickTop="1" thickBot="1" x14ac:dyDescent="0.3">
      <c r="A84" s="59" t="s">
        <v>522</v>
      </c>
      <c r="B84" s="60">
        <v>2585.5167700000002</v>
      </c>
      <c r="C84" s="60">
        <v>2143.5297700000001</v>
      </c>
      <c r="D84" s="60">
        <v>3495.5610999999999</v>
      </c>
      <c r="E84" s="60">
        <v>-6720.1824299999998</v>
      </c>
      <c r="F84" s="60">
        <v>5123.8402000000006</v>
      </c>
      <c r="G84" s="60">
        <v>-19181.957699999999</v>
      </c>
      <c r="H84" s="60">
        <v>-12876.847820000001</v>
      </c>
      <c r="I84" s="60">
        <v>-3463.2317400000002</v>
      </c>
      <c r="J84" s="60">
        <v>-17476.60297</v>
      </c>
      <c r="K84" s="60">
        <v>-14192.985419999999</v>
      </c>
      <c r="L84" s="61">
        <v>-3996.6056899999999</v>
      </c>
      <c r="M84" s="60">
        <v>-5916.5085800000115</v>
      </c>
      <c r="N84" s="60">
        <v>-3832.1824099999985</v>
      </c>
      <c r="O84" s="52"/>
      <c r="P84" s="52"/>
      <c r="Q84" s="52"/>
    </row>
    <row r="85" spans="1:17" ht="3.75" customHeight="1" thickTop="1" thickBot="1" x14ac:dyDescent="0.3">
      <c r="A85" s="76"/>
      <c r="B85" s="77"/>
      <c r="C85" s="77"/>
      <c r="D85" s="77"/>
      <c r="E85" s="77"/>
      <c r="F85" s="77"/>
      <c r="G85" s="77"/>
      <c r="H85" s="77"/>
      <c r="I85" s="77"/>
      <c r="J85" s="77"/>
      <c r="K85" s="77"/>
      <c r="L85" s="77"/>
      <c r="M85" s="77"/>
      <c r="N85" s="77"/>
      <c r="O85" s="52"/>
      <c r="P85" s="52"/>
      <c r="Q85" s="52"/>
    </row>
    <row r="86" spans="1:17" ht="15" customHeight="1" thickTop="1" x14ac:dyDescent="0.25">
      <c r="A86" s="78"/>
      <c r="B86" s="52"/>
      <c r="C86" s="52"/>
      <c r="D86" s="52"/>
      <c r="E86" s="52"/>
      <c r="F86" s="52"/>
      <c r="G86" s="52"/>
      <c r="H86" s="52"/>
      <c r="I86" s="52"/>
      <c r="J86" s="52"/>
      <c r="K86" s="52"/>
      <c r="L86" s="52"/>
      <c r="M86" s="52"/>
      <c r="N86" s="52"/>
      <c r="O86" s="52"/>
      <c r="P86" s="52"/>
      <c r="Q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FBC60-97D6-4E68-A240-42AB2EEADCB0}">
  <sheetPr codeName="Sheet23">
    <pageSetUpPr fitToPage="1"/>
  </sheetPr>
  <dimension ref="A1:N87"/>
  <sheetViews>
    <sheetView zoomScaleNormal="100" workbookViewId="0">
      <selection activeCell="P11" sqref="P11"/>
    </sheetView>
  </sheetViews>
  <sheetFormatPr baseColWidth="10" defaultColWidth="9.140625" defaultRowHeight="18" x14ac:dyDescent="0.25"/>
  <cols>
    <col min="1" max="1" width="89.85546875" style="53" bestFit="1" customWidth="1"/>
    <col min="2"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89.85546875" style="53" bestFit="1" customWidth="1"/>
    <col min="258"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x14ac:dyDescent="0.25">
      <c r="A1" s="788" t="s">
        <v>853</v>
      </c>
      <c r="B1" s="788"/>
      <c r="C1" s="788"/>
      <c r="D1" s="788"/>
      <c r="E1" s="788"/>
      <c r="F1" s="788"/>
      <c r="G1" s="788"/>
      <c r="H1" s="788"/>
      <c r="I1" s="788"/>
      <c r="J1" s="788"/>
      <c r="K1" s="788"/>
      <c r="L1" s="788"/>
      <c r="M1" s="788"/>
      <c r="N1" s="788"/>
    </row>
    <row r="2" spans="1:14" ht="15" customHeight="1" x14ac:dyDescent="0.25">
      <c r="A2" s="789" t="s">
        <v>446</v>
      </c>
      <c r="B2" s="789"/>
      <c r="C2" s="789"/>
      <c r="D2" s="789"/>
      <c r="E2" s="789"/>
      <c r="F2" s="789"/>
      <c r="G2" s="789"/>
      <c r="H2" s="789"/>
      <c r="I2" s="789"/>
      <c r="J2" s="789"/>
      <c r="K2" s="789"/>
      <c r="L2" s="789"/>
      <c r="M2" s="789"/>
      <c r="N2" s="789"/>
    </row>
    <row r="3" spans="1:14" ht="15" customHeight="1" x14ac:dyDescent="0.25">
      <c r="A3" s="789" t="s">
        <v>860</v>
      </c>
      <c r="B3" s="789"/>
      <c r="C3" s="789"/>
      <c r="D3" s="789"/>
      <c r="E3" s="789"/>
      <c r="F3" s="789"/>
      <c r="G3" s="789"/>
      <c r="H3" s="789"/>
      <c r="I3" s="789"/>
      <c r="J3" s="789"/>
      <c r="K3" s="789"/>
      <c r="L3" s="789"/>
      <c r="M3" s="789"/>
      <c r="N3" s="789"/>
    </row>
    <row r="4" spans="1:14" ht="30" customHeight="1" x14ac:dyDescent="0.25">
      <c r="A4" s="790" t="s">
        <v>3</v>
      </c>
      <c r="B4" s="790"/>
      <c r="C4" s="790"/>
      <c r="D4" s="790"/>
      <c r="E4" s="790"/>
      <c r="F4" s="790"/>
      <c r="G4" s="790"/>
      <c r="H4" s="790"/>
      <c r="I4" s="790"/>
      <c r="J4" s="790"/>
      <c r="K4" s="790"/>
      <c r="L4" s="790"/>
      <c r="M4" s="790"/>
      <c r="N4" s="790"/>
    </row>
    <row r="5" spans="1:14" ht="3.75" customHeight="1" thickBot="1" x14ac:dyDescent="0.3">
      <c r="A5" s="52"/>
      <c r="B5" s="52"/>
      <c r="C5" s="52"/>
      <c r="D5" s="52"/>
      <c r="E5" s="52"/>
      <c r="F5" s="52"/>
      <c r="G5" s="52"/>
      <c r="H5" s="52"/>
      <c r="I5" s="52"/>
      <c r="J5" s="52"/>
      <c r="K5" s="52"/>
      <c r="L5" s="52"/>
      <c r="M5" s="52"/>
      <c r="N5" s="52"/>
    </row>
    <row r="6" spans="1:14"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row>
    <row r="7" spans="1:14" ht="15" customHeight="1" thickTop="1" thickBot="1" x14ac:dyDescent="0.3">
      <c r="A7" s="59" t="s">
        <v>460</v>
      </c>
      <c r="B7" s="60">
        <v>2617801.0359999998</v>
      </c>
      <c r="C7" s="60">
        <v>2942920.1361100003</v>
      </c>
      <c r="D7" s="60">
        <v>3343173.19539</v>
      </c>
      <c r="E7" s="60">
        <v>3420756.0660700002</v>
      </c>
      <c r="F7" s="60">
        <v>3655442.6066900003</v>
      </c>
      <c r="G7" s="60">
        <v>3871436.4313300001</v>
      </c>
      <c r="H7" s="60">
        <v>4539811.2889899993</v>
      </c>
      <c r="I7" s="60">
        <v>5218360.8518100008</v>
      </c>
      <c r="J7" s="60">
        <v>6067660.3939799992</v>
      </c>
      <c r="K7" s="60">
        <v>5755096.43506</v>
      </c>
      <c r="L7" s="61">
        <v>5655339.64714</v>
      </c>
      <c r="M7" s="60">
        <v>5556401.0613200013</v>
      </c>
      <c r="N7" s="60">
        <v>5683468.1738799997</v>
      </c>
    </row>
    <row r="8" spans="1:14" s="65" customFormat="1" ht="15" customHeight="1" thickTop="1" x14ac:dyDescent="0.25">
      <c r="A8" s="62" t="s">
        <v>10</v>
      </c>
      <c r="B8" s="63">
        <v>124164.60539</v>
      </c>
      <c r="C8" s="63">
        <v>164598.07703000001</v>
      </c>
      <c r="D8" s="63">
        <v>301711.5442</v>
      </c>
      <c r="E8" s="63">
        <v>177296.3909</v>
      </c>
      <c r="F8" s="63">
        <v>256950.68463</v>
      </c>
      <c r="G8" s="63">
        <v>296256.77467000001</v>
      </c>
      <c r="H8" s="63">
        <v>291857.77698000002</v>
      </c>
      <c r="I8" s="63">
        <v>456937.63885000005</v>
      </c>
      <c r="J8" s="63">
        <v>530486.02712999994</v>
      </c>
      <c r="K8" s="63">
        <v>501340.42621000001</v>
      </c>
      <c r="L8" s="64">
        <v>513586.10779000004</v>
      </c>
      <c r="M8" s="63">
        <v>316564.52665999997</v>
      </c>
      <c r="N8" s="63">
        <v>425029.82777000009</v>
      </c>
    </row>
    <row r="9" spans="1:14" s="65" customFormat="1" ht="15" customHeight="1" x14ac:dyDescent="0.25">
      <c r="A9" s="62" t="s">
        <v>19</v>
      </c>
      <c r="B9" s="63">
        <v>113597.42627</v>
      </c>
      <c r="C9" s="63">
        <v>93027.850539999999</v>
      </c>
      <c r="D9" s="63">
        <v>121892.82326</v>
      </c>
      <c r="E9" s="63">
        <v>152429.51761000001</v>
      </c>
      <c r="F9" s="63">
        <v>61542.297350000001</v>
      </c>
      <c r="G9" s="63">
        <v>81653.40340000001</v>
      </c>
      <c r="H9" s="63">
        <v>191003.78096999999</v>
      </c>
      <c r="I9" s="63">
        <v>241829.59311000002</v>
      </c>
      <c r="J9" s="63">
        <v>119057.50446</v>
      </c>
      <c r="K9" s="63">
        <v>186370.88634999999</v>
      </c>
      <c r="L9" s="64">
        <v>83137.560889999993</v>
      </c>
      <c r="M9" s="63">
        <v>284330.39004000003</v>
      </c>
      <c r="N9" s="63">
        <v>276250.59922999999</v>
      </c>
    </row>
    <row r="10" spans="1:14" s="65" customFormat="1" ht="15" customHeight="1" x14ac:dyDescent="0.25">
      <c r="A10" s="62" t="s">
        <v>28</v>
      </c>
      <c r="B10" s="63">
        <v>2282998.1688299999</v>
      </c>
      <c r="C10" s="63">
        <v>2571384.9606999997</v>
      </c>
      <c r="D10" s="63">
        <v>2743960.5041499999</v>
      </c>
      <c r="E10" s="63">
        <v>2838923.6910399999</v>
      </c>
      <c r="F10" s="63">
        <v>3098050.2146700001</v>
      </c>
      <c r="G10" s="63">
        <v>3242975.6119899997</v>
      </c>
      <c r="H10" s="63">
        <v>3655642.41848</v>
      </c>
      <c r="I10" s="63">
        <v>4038336.9316199999</v>
      </c>
      <c r="J10" s="63">
        <v>4670026.0251599997</v>
      </c>
      <c r="K10" s="63">
        <v>4311397.1747500002</v>
      </c>
      <c r="L10" s="64">
        <v>4247578.7546600001</v>
      </c>
      <c r="M10" s="63">
        <v>4355075.0794700002</v>
      </c>
      <c r="N10" s="63">
        <v>4377906.14377</v>
      </c>
    </row>
    <row r="11" spans="1:14" s="65" customFormat="1" ht="15" customHeight="1" x14ac:dyDescent="0.25">
      <c r="A11" s="66" t="s">
        <v>461</v>
      </c>
      <c r="B11" s="63">
        <v>2287530.91133</v>
      </c>
      <c r="C11" s="63">
        <v>2575004.7435999997</v>
      </c>
      <c r="D11" s="63">
        <v>2736393.1309499997</v>
      </c>
      <c r="E11" s="63">
        <v>2829824.9759999998</v>
      </c>
      <c r="F11" s="63">
        <v>3077284.2771000001</v>
      </c>
      <c r="G11" s="63">
        <v>3235623.20328</v>
      </c>
      <c r="H11" s="63">
        <v>3365412.10286</v>
      </c>
      <c r="I11" s="63">
        <v>3563336.3864799999</v>
      </c>
      <c r="J11" s="63">
        <v>4083346.8149600001</v>
      </c>
      <c r="K11" s="63">
        <v>3698817.58977</v>
      </c>
      <c r="L11" s="64">
        <v>3636735.7322</v>
      </c>
      <c r="M11" s="63">
        <v>3762554.49719</v>
      </c>
      <c r="N11" s="63">
        <v>3783346.4911200004</v>
      </c>
    </row>
    <row r="12" spans="1:14" s="65" customFormat="1" ht="15" customHeight="1" x14ac:dyDescent="0.25">
      <c r="A12" s="66" t="s">
        <v>462</v>
      </c>
      <c r="B12" s="63">
        <v>2273540.2989899996</v>
      </c>
      <c r="C12" s="63">
        <v>2547374.0981000001</v>
      </c>
      <c r="D12" s="63">
        <v>2699144.5355100003</v>
      </c>
      <c r="E12" s="63">
        <v>2790211.6661900003</v>
      </c>
      <c r="F12" s="63">
        <v>3036603.0761500001</v>
      </c>
      <c r="G12" s="63">
        <v>3180719.4671100001</v>
      </c>
      <c r="H12" s="63">
        <v>3305508.2818899998</v>
      </c>
      <c r="I12" s="63">
        <v>3430600.0875800001</v>
      </c>
      <c r="J12" s="63">
        <v>3785362.6673000003</v>
      </c>
      <c r="K12" s="63">
        <v>2888063.9570200001</v>
      </c>
      <c r="L12" s="64">
        <v>2760452.9277600003</v>
      </c>
      <c r="M12" s="63">
        <v>2627197.2031299998</v>
      </c>
      <c r="N12" s="63">
        <v>2623377.72474</v>
      </c>
    </row>
    <row r="13" spans="1:14" s="65" customFormat="1" ht="15" customHeight="1" x14ac:dyDescent="0.25">
      <c r="A13" s="66" t="s">
        <v>463</v>
      </c>
      <c r="B13" s="63">
        <v>13990.61234</v>
      </c>
      <c r="C13" s="63">
        <v>27630.645499999999</v>
      </c>
      <c r="D13" s="63">
        <v>37248.595439999997</v>
      </c>
      <c r="E13" s="63">
        <v>39613.309809999999</v>
      </c>
      <c r="F13" s="63">
        <v>40681.200950000006</v>
      </c>
      <c r="G13" s="63">
        <v>54903.736170000004</v>
      </c>
      <c r="H13" s="63">
        <v>59903.820970000001</v>
      </c>
      <c r="I13" s="63">
        <v>132736.29889999999</v>
      </c>
      <c r="J13" s="63">
        <v>297984.14766000002</v>
      </c>
      <c r="K13" s="63">
        <v>810753.63274999999</v>
      </c>
      <c r="L13" s="64">
        <v>876282.80444000009</v>
      </c>
      <c r="M13" s="63">
        <v>1135357.2940600002</v>
      </c>
      <c r="N13" s="63">
        <v>1159968.7663800002</v>
      </c>
    </row>
    <row r="14" spans="1:14" s="65" customFormat="1" ht="15" customHeight="1" x14ac:dyDescent="0.25">
      <c r="A14" s="66" t="s">
        <v>464</v>
      </c>
      <c r="B14" s="63">
        <v>15803.948890000001</v>
      </c>
      <c r="C14" s="63">
        <v>16195.820109999999</v>
      </c>
      <c r="D14" s="63">
        <v>14759.79722</v>
      </c>
      <c r="E14" s="63">
        <v>12297.144689999999</v>
      </c>
      <c r="F14" s="63">
        <v>23511.06437</v>
      </c>
      <c r="G14" s="63">
        <v>16734.71357</v>
      </c>
      <c r="H14" s="63">
        <v>12436.3963</v>
      </c>
      <c r="I14" s="63">
        <v>12072.249250000001</v>
      </c>
      <c r="J14" s="63">
        <v>32247.106159999999</v>
      </c>
      <c r="K14" s="63">
        <v>93952.819109999997</v>
      </c>
      <c r="L14" s="64">
        <v>129596.1338</v>
      </c>
      <c r="M14" s="63">
        <v>95110.812609999994</v>
      </c>
      <c r="N14" s="63">
        <v>93434.682219999988</v>
      </c>
    </row>
    <row r="15" spans="1:14" s="65" customFormat="1" ht="15" customHeight="1" x14ac:dyDescent="0.25">
      <c r="A15" s="66" t="s">
        <v>465</v>
      </c>
      <c r="B15" s="63">
        <v>15480.98144</v>
      </c>
      <c r="C15" s="63">
        <v>14567.283029999999</v>
      </c>
      <c r="D15" s="63">
        <v>13793.33251</v>
      </c>
      <c r="E15" s="63">
        <v>12146.51958</v>
      </c>
      <c r="F15" s="63">
        <v>22773.866409999999</v>
      </c>
      <c r="G15" s="63">
        <v>16400.78775</v>
      </c>
      <c r="H15" s="63">
        <v>11930.007</v>
      </c>
      <c r="I15" s="63">
        <v>11674.989880000001</v>
      </c>
      <c r="J15" s="63">
        <v>31022.617200000001</v>
      </c>
      <c r="K15" s="63">
        <v>77068.089229999998</v>
      </c>
      <c r="L15" s="64">
        <v>96519.428480000002</v>
      </c>
      <c r="M15" s="63">
        <v>63235.839680000005</v>
      </c>
      <c r="N15" s="63">
        <v>55806.97885</v>
      </c>
    </row>
    <row r="16" spans="1:14" s="65" customFormat="1" ht="15" customHeight="1" x14ac:dyDescent="0.25">
      <c r="A16" s="66" t="s">
        <v>466</v>
      </c>
      <c r="B16" s="63">
        <v>322.96744999999999</v>
      </c>
      <c r="C16" s="63">
        <v>1628.5370800000001</v>
      </c>
      <c r="D16" s="63">
        <v>966.46470999999997</v>
      </c>
      <c r="E16" s="63">
        <v>150.62510999999998</v>
      </c>
      <c r="F16" s="63">
        <v>737.19795999999997</v>
      </c>
      <c r="G16" s="63">
        <v>333.92581999999999</v>
      </c>
      <c r="H16" s="63">
        <v>506.38929999999999</v>
      </c>
      <c r="I16" s="63">
        <v>397.25936999999999</v>
      </c>
      <c r="J16" s="63">
        <v>1224.4889599999999</v>
      </c>
      <c r="K16" s="63">
        <v>16884.729879999999</v>
      </c>
      <c r="L16" s="64">
        <v>33076.705320000001</v>
      </c>
      <c r="M16" s="63">
        <v>31874.972929999996</v>
      </c>
      <c r="N16" s="63">
        <v>37627.703369999996</v>
      </c>
    </row>
    <row r="17" spans="1:14" s="65" customFormat="1" ht="15" customHeight="1" x14ac:dyDescent="0.25">
      <c r="A17" s="66" t="s">
        <v>467</v>
      </c>
      <c r="B17" s="63">
        <v>14274.664359999999</v>
      </c>
      <c r="C17" s="63">
        <v>26136.09316</v>
      </c>
      <c r="D17" s="63">
        <v>44112.171219999997</v>
      </c>
      <c r="E17" s="63">
        <v>48529.291420000001</v>
      </c>
      <c r="F17" s="63">
        <v>41955.550759999998</v>
      </c>
      <c r="G17" s="63">
        <v>47223.652630000004</v>
      </c>
      <c r="H17" s="63">
        <v>46576.097829999999</v>
      </c>
      <c r="I17" s="63">
        <v>40339.573750000003</v>
      </c>
      <c r="J17" s="63">
        <v>29052.385719999998</v>
      </c>
      <c r="K17" s="63">
        <v>36490.374429999996</v>
      </c>
      <c r="L17" s="64">
        <v>42664.620259999996</v>
      </c>
      <c r="M17" s="63">
        <v>39319.950969999998</v>
      </c>
      <c r="N17" s="63">
        <v>40986.670690000006</v>
      </c>
    </row>
    <row r="18" spans="1:14" s="65" customFormat="1" ht="15" customHeight="1" x14ac:dyDescent="0.25">
      <c r="A18" s="66" t="s">
        <v>468</v>
      </c>
      <c r="B18" s="63">
        <v>14034.911039999999</v>
      </c>
      <c r="C18" s="63">
        <v>23381.933109999998</v>
      </c>
      <c r="D18" s="63">
        <v>41937.198710000004</v>
      </c>
      <c r="E18" s="63">
        <v>45529.343390000002</v>
      </c>
      <c r="F18" s="63">
        <v>40693.94601</v>
      </c>
      <c r="G18" s="63">
        <v>45580.07273</v>
      </c>
      <c r="H18" s="63">
        <v>43739.510179999997</v>
      </c>
      <c r="I18" s="63">
        <v>38992.630600000004</v>
      </c>
      <c r="J18" s="63">
        <v>28077.953460000001</v>
      </c>
      <c r="K18" s="63">
        <v>32950.650139999998</v>
      </c>
      <c r="L18" s="64">
        <v>35896.619409999999</v>
      </c>
      <c r="M18" s="63">
        <v>31943.500940000002</v>
      </c>
      <c r="N18" s="63">
        <v>32040.437620000004</v>
      </c>
    </row>
    <row r="19" spans="1:14" s="65" customFormat="1" ht="15" customHeight="1" x14ac:dyDescent="0.25">
      <c r="A19" s="66" t="s">
        <v>469</v>
      </c>
      <c r="B19" s="63">
        <v>239.75332</v>
      </c>
      <c r="C19" s="63">
        <v>2754.16005</v>
      </c>
      <c r="D19" s="63">
        <v>2174.9725099999996</v>
      </c>
      <c r="E19" s="63">
        <v>2999.94803</v>
      </c>
      <c r="F19" s="63">
        <v>1261.60475</v>
      </c>
      <c r="G19" s="63">
        <v>1643.5799</v>
      </c>
      <c r="H19" s="63">
        <v>2836.5876499999999</v>
      </c>
      <c r="I19" s="63">
        <v>1346.9431499999998</v>
      </c>
      <c r="J19" s="63">
        <v>974.43226000000004</v>
      </c>
      <c r="K19" s="63">
        <v>3539.7242900000001</v>
      </c>
      <c r="L19" s="64">
        <v>6768.0008499999994</v>
      </c>
      <c r="M19" s="63">
        <v>7376.4500299999991</v>
      </c>
      <c r="N19" s="63">
        <v>8946.2330700000002</v>
      </c>
    </row>
    <row r="20" spans="1:14" s="65" customFormat="1" ht="15" customHeight="1" x14ac:dyDescent="0.25">
      <c r="A20" s="66" t="s">
        <v>38</v>
      </c>
      <c r="B20" s="63">
        <v>38372.869960000004</v>
      </c>
      <c r="C20" s="63">
        <v>38766.04941</v>
      </c>
      <c r="D20" s="63">
        <v>41286.042289999998</v>
      </c>
      <c r="E20" s="63">
        <v>43827.151949999999</v>
      </c>
      <c r="F20" s="63">
        <v>46232.014280000003</v>
      </c>
      <c r="G20" s="63">
        <v>49677.034950000001</v>
      </c>
      <c r="H20" s="63">
        <v>370176.27145999996</v>
      </c>
      <c r="I20" s="63">
        <v>540585.84247999999</v>
      </c>
      <c r="J20" s="63">
        <v>631956.25664000004</v>
      </c>
      <c r="K20" s="63">
        <v>666730.2389</v>
      </c>
      <c r="L20" s="64">
        <v>656308.8965700001</v>
      </c>
      <c r="M20" s="63">
        <v>644726.90120000008</v>
      </c>
      <c r="N20" s="63">
        <v>641253.28651999997</v>
      </c>
    </row>
    <row r="21" spans="1:14" s="65" customFormat="1" ht="15" customHeight="1" x14ac:dyDescent="0.25">
      <c r="A21" s="66" t="s">
        <v>470</v>
      </c>
      <c r="B21" s="63">
        <v>-72984.225709999999</v>
      </c>
      <c r="C21" s="63">
        <v>-84717.745580000003</v>
      </c>
      <c r="D21" s="63">
        <v>-92590.637530000007</v>
      </c>
      <c r="E21" s="63">
        <v>-95554.873019999999</v>
      </c>
      <c r="F21" s="63">
        <v>-90932.69184</v>
      </c>
      <c r="G21" s="63">
        <v>-106282.99244</v>
      </c>
      <c r="H21" s="63">
        <v>-138958.44996999999</v>
      </c>
      <c r="I21" s="63">
        <v>-117997.12034000001</v>
      </c>
      <c r="J21" s="63">
        <v>-106576.53831999999</v>
      </c>
      <c r="K21" s="63">
        <v>-184593.84746000002</v>
      </c>
      <c r="L21" s="64">
        <v>-217726.62816999998</v>
      </c>
      <c r="M21" s="63">
        <v>-186637.08249999999</v>
      </c>
      <c r="N21" s="63">
        <v>-181114.98678000004</v>
      </c>
    </row>
    <row r="22" spans="1:14" s="65" customFormat="1" ht="15" customHeight="1" x14ac:dyDescent="0.25">
      <c r="A22" s="62" t="s">
        <v>68</v>
      </c>
      <c r="B22" s="63">
        <v>19516.115269999998</v>
      </c>
      <c r="C22" s="63">
        <v>23895.968570000001</v>
      </c>
      <c r="D22" s="63">
        <v>28951.98473</v>
      </c>
      <c r="E22" s="63">
        <v>39903.627260000001</v>
      </c>
      <c r="F22" s="63">
        <v>22033.82085</v>
      </c>
      <c r="G22" s="63">
        <v>35949.696020000003</v>
      </c>
      <c r="H22" s="63">
        <v>65529.434719999997</v>
      </c>
      <c r="I22" s="63">
        <v>85307.208180000001</v>
      </c>
      <c r="J22" s="63">
        <v>101058.49051999999</v>
      </c>
      <c r="K22" s="63">
        <v>113369.75808</v>
      </c>
      <c r="L22" s="64">
        <v>113342.84602</v>
      </c>
      <c r="M22" s="63">
        <v>105632.00368000001</v>
      </c>
      <c r="N22" s="63">
        <v>104539.83093</v>
      </c>
    </row>
    <row r="23" spans="1:14" s="65" customFormat="1" ht="15" customHeight="1" x14ac:dyDescent="0.25">
      <c r="A23" s="62" t="s">
        <v>74</v>
      </c>
      <c r="B23" s="63">
        <v>1.0999999999999999E-2</v>
      </c>
      <c r="C23" s="63">
        <v>64.815269999999998</v>
      </c>
      <c r="D23" s="63">
        <v>2438.5225499999997</v>
      </c>
      <c r="E23" s="63">
        <v>8056.8140199999998</v>
      </c>
      <c r="F23" s="63">
        <v>8031.7045099999996</v>
      </c>
      <c r="G23" s="63">
        <v>3319.8590199999999</v>
      </c>
      <c r="H23" s="63">
        <v>1429.6446299999998</v>
      </c>
      <c r="I23" s="63">
        <v>1047.7392600000001</v>
      </c>
      <c r="J23" s="63">
        <v>673.91867000000002</v>
      </c>
      <c r="K23" s="63">
        <v>969.58616000000006</v>
      </c>
      <c r="L23" s="64">
        <v>950.59307999999999</v>
      </c>
      <c r="M23" s="63">
        <v>768.05859999999939</v>
      </c>
      <c r="N23" s="63">
        <v>474.26683000000048</v>
      </c>
    </row>
    <row r="24" spans="1:14" s="65" customFormat="1" ht="15" customHeight="1" x14ac:dyDescent="0.25">
      <c r="A24" s="62" t="s">
        <v>471</v>
      </c>
      <c r="B24" s="63">
        <v>387.89777000000004</v>
      </c>
      <c r="C24" s="63">
        <v>387.89777000000004</v>
      </c>
      <c r="D24" s="63">
        <v>34297.107590000007</v>
      </c>
      <c r="E24" s="63">
        <v>47058.10224</v>
      </c>
      <c r="F24" s="63">
        <v>43818.946040000003</v>
      </c>
      <c r="G24" s="63">
        <v>51385.32948</v>
      </c>
      <c r="H24" s="63">
        <v>183868.54731999998</v>
      </c>
      <c r="I24" s="63">
        <v>256321.73344000001</v>
      </c>
      <c r="J24" s="63">
        <v>512877.54033999995</v>
      </c>
      <c r="K24" s="63">
        <v>512173.13695999997</v>
      </c>
      <c r="L24" s="64">
        <v>569013.19971000007</v>
      </c>
      <c r="M24" s="63">
        <v>372475.49300999998</v>
      </c>
      <c r="N24" s="63">
        <v>377296.35888999997</v>
      </c>
    </row>
    <row r="25" spans="1:14" s="65" customFormat="1" ht="15" customHeight="1" x14ac:dyDescent="0.25">
      <c r="A25" s="62" t="s">
        <v>84</v>
      </c>
      <c r="B25" s="63">
        <v>64745.07473</v>
      </c>
      <c r="C25" s="63">
        <v>77494.46802</v>
      </c>
      <c r="D25" s="63">
        <v>97889.376680000001</v>
      </c>
      <c r="E25" s="63">
        <v>141175.39791</v>
      </c>
      <c r="F25" s="63">
        <v>149343.88816</v>
      </c>
      <c r="G25" s="63">
        <v>142251.04428999999</v>
      </c>
      <c r="H25" s="63">
        <v>134506.60490999999</v>
      </c>
      <c r="I25" s="63">
        <v>131183.10040999998</v>
      </c>
      <c r="J25" s="63">
        <v>126393.40747000001</v>
      </c>
      <c r="K25" s="63">
        <v>122807.03319</v>
      </c>
      <c r="L25" s="64">
        <v>120871.66833</v>
      </c>
      <c r="M25" s="63">
        <v>115784.58077999999</v>
      </c>
      <c r="N25" s="63">
        <v>115429.91062999998</v>
      </c>
    </row>
    <row r="26" spans="1:14" s="65" customFormat="1" ht="15" customHeight="1" x14ac:dyDescent="0.25">
      <c r="A26" s="62" t="s">
        <v>472</v>
      </c>
      <c r="B26" s="63">
        <v>12391.73674</v>
      </c>
      <c r="C26" s="63">
        <v>12066.09821</v>
      </c>
      <c r="D26" s="63">
        <v>12031.33223</v>
      </c>
      <c r="E26" s="63">
        <v>15912.525089999999</v>
      </c>
      <c r="F26" s="63">
        <v>15671.05048</v>
      </c>
      <c r="G26" s="63">
        <v>17644.712460000002</v>
      </c>
      <c r="H26" s="63">
        <v>15973.080980000001</v>
      </c>
      <c r="I26" s="63">
        <v>7396.9069400000008</v>
      </c>
      <c r="J26" s="63">
        <v>7087.4802300000001</v>
      </c>
      <c r="K26" s="63">
        <v>6668.43336</v>
      </c>
      <c r="L26" s="64">
        <v>6858.9166599999999</v>
      </c>
      <c r="M26" s="63">
        <v>5770.9290799999999</v>
      </c>
      <c r="N26" s="63">
        <v>6541.2358299999996</v>
      </c>
    </row>
    <row r="27" spans="1:14" s="67" customFormat="1" ht="15" customHeight="1" thickBot="1" x14ac:dyDescent="0.3">
      <c r="A27" s="62" t="s">
        <v>100</v>
      </c>
      <c r="B27" s="63">
        <v>0</v>
      </c>
      <c r="C27" s="63">
        <v>0</v>
      </c>
      <c r="D27" s="63">
        <v>0</v>
      </c>
      <c r="E27" s="63">
        <v>0</v>
      </c>
      <c r="F27" s="63">
        <v>0</v>
      </c>
      <c r="G27" s="63">
        <v>0</v>
      </c>
      <c r="H27" s="63">
        <v>0</v>
      </c>
      <c r="I27" s="63">
        <v>0</v>
      </c>
      <c r="J27" s="63">
        <v>0</v>
      </c>
      <c r="K27" s="63">
        <v>0</v>
      </c>
      <c r="L27" s="64">
        <v>0</v>
      </c>
      <c r="M27" s="63">
        <v>0</v>
      </c>
      <c r="N27" s="63">
        <v>0</v>
      </c>
    </row>
    <row r="28" spans="1:14" ht="15" customHeight="1" thickTop="1" thickBot="1" x14ac:dyDescent="0.3">
      <c r="A28" s="59" t="s">
        <v>473</v>
      </c>
      <c r="B28" s="60">
        <v>2424822.0438000001</v>
      </c>
      <c r="C28" s="60">
        <v>2725826.5228000004</v>
      </c>
      <c r="D28" s="60">
        <v>3108557.40381</v>
      </c>
      <c r="E28" s="60">
        <v>3171377.6573600001</v>
      </c>
      <c r="F28" s="60">
        <v>3409523.5293699997</v>
      </c>
      <c r="G28" s="60">
        <v>3557274.3309999998</v>
      </c>
      <c r="H28" s="60">
        <v>4206005.6270199995</v>
      </c>
      <c r="I28" s="60">
        <v>4846313.9711800003</v>
      </c>
      <c r="J28" s="60">
        <v>5667799.0394899994</v>
      </c>
      <c r="K28" s="60">
        <v>5311832.7802700009</v>
      </c>
      <c r="L28" s="61">
        <v>5240361.0735100005</v>
      </c>
      <c r="M28" s="60">
        <v>5090057.3898899993</v>
      </c>
      <c r="N28" s="60">
        <v>5214770.1172300009</v>
      </c>
    </row>
    <row r="29" spans="1:14" s="65" customFormat="1" ht="15" customHeight="1" thickTop="1" x14ac:dyDescent="0.25">
      <c r="A29" s="62" t="s">
        <v>474</v>
      </c>
      <c r="B29" s="63">
        <v>2079137.2333900002</v>
      </c>
      <c r="C29" s="63">
        <v>2356369.03265</v>
      </c>
      <c r="D29" s="63">
        <v>2720624.48911</v>
      </c>
      <c r="E29" s="63">
        <v>2799240.3751399997</v>
      </c>
      <c r="F29" s="63">
        <v>2962069.3538600001</v>
      </c>
      <c r="G29" s="63">
        <v>3077884.6801999998</v>
      </c>
      <c r="H29" s="63">
        <v>3215663.3393699997</v>
      </c>
      <c r="I29" s="63">
        <v>3961597.4379400001</v>
      </c>
      <c r="J29" s="63">
        <v>4219734.5854200004</v>
      </c>
      <c r="K29" s="63">
        <v>2179644.9290200002</v>
      </c>
      <c r="L29" s="64">
        <v>2043056.7945399999</v>
      </c>
      <c r="M29" s="63">
        <v>3471815.6331699998</v>
      </c>
      <c r="N29" s="63">
        <v>3570816.3681100002</v>
      </c>
    </row>
    <row r="30" spans="1:14" s="65" customFormat="1" ht="15" customHeight="1" x14ac:dyDescent="0.25">
      <c r="A30" s="66" t="s">
        <v>475</v>
      </c>
      <c r="B30" s="63">
        <v>13987.78001</v>
      </c>
      <c r="C30" s="63">
        <v>24819.116469999997</v>
      </c>
      <c r="D30" s="63">
        <v>41851.373890000003</v>
      </c>
      <c r="E30" s="63">
        <v>55765.342039999996</v>
      </c>
      <c r="F30" s="63">
        <v>65351.595829999998</v>
      </c>
      <c r="G30" s="63">
        <v>124456.3912</v>
      </c>
      <c r="H30" s="63">
        <v>309287.70483999996</v>
      </c>
      <c r="I30" s="63">
        <v>421665.9694</v>
      </c>
      <c r="J30" s="63">
        <v>393010.28901000001</v>
      </c>
      <c r="K30" s="63">
        <v>109014.38475</v>
      </c>
      <c r="L30" s="64">
        <v>152334.09888999999</v>
      </c>
      <c r="M30" s="63">
        <v>93738.774330000015</v>
      </c>
      <c r="N30" s="63">
        <v>141913.91382000002</v>
      </c>
    </row>
    <row r="31" spans="1:14" s="65" customFormat="1" ht="15" customHeight="1" x14ac:dyDescent="0.25">
      <c r="A31" s="66" t="s">
        <v>476</v>
      </c>
      <c r="B31" s="63">
        <v>354026.26806000003</v>
      </c>
      <c r="C31" s="63">
        <v>348546.44702999998</v>
      </c>
      <c r="D31" s="63">
        <v>383852.04456000001</v>
      </c>
      <c r="E31" s="63">
        <v>408723.46737000003</v>
      </c>
      <c r="F31" s="63">
        <v>468725.52256999997</v>
      </c>
      <c r="G31" s="63">
        <v>487314.67287999997</v>
      </c>
      <c r="H31" s="63">
        <v>728327.90285000007</v>
      </c>
      <c r="I31" s="63">
        <v>1127216.1133399999</v>
      </c>
      <c r="J31" s="63">
        <v>1203461.38668</v>
      </c>
      <c r="K31" s="63">
        <v>721624.57655</v>
      </c>
      <c r="L31" s="64">
        <v>638378.48473999999</v>
      </c>
      <c r="M31" s="63">
        <v>757431.18836999999</v>
      </c>
      <c r="N31" s="63">
        <v>791030.33316000015</v>
      </c>
    </row>
    <row r="32" spans="1:14" s="65" customFormat="1" ht="15" customHeight="1" x14ac:dyDescent="0.25">
      <c r="A32" s="66" t="s">
        <v>477</v>
      </c>
      <c r="B32" s="63">
        <v>62791.574110000001</v>
      </c>
      <c r="C32" s="63">
        <v>11127.8897</v>
      </c>
      <c r="D32" s="63">
        <v>6051.1191699999999</v>
      </c>
      <c r="E32" s="63">
        <v>3874.8347400000002</v>
      </c>
      <c r="F32" s="63">
        <v>6172.2966100000003</v>
      </c>
      <c r="G32" s="63">
        <v>56831.34302</v>
      </c>
      <c r="H32" s="63">
        <v>55382.358489999999</v>
      </c>
      <c r="I32" s="63">
        <v>52316.679149999996</v>
      </c>
      <c r="J32" s="63">
        <v>167.16506000000001</v>
      </c>
      <c r="K32" s="63">
        <v>79.597529999999992</v>
      </c>
      <c r="L32" s="64">
        <v>64.202449999999999</v>
      </c>
      <c r="M32" s="63">
        <v>15.286059999999999</v>
      </c>
      <c r="N32" s="63">
        <v>8.5271799999999995</v>
      </c>
    </row>
    <row r="33" spans="1:14" s="65" customFormat="1" ht="15" customHeight="1" x14ac:dyDescent="0.25">
      <c r="A33" s="66" t="s">
        <v>478</v>
      </c>
      <c r="B33" s="63">
        <v>3913.56439</v>
      </c>
      <c r="C33" s="63">
        <v>3441.0439799999999</v>
      </c>
      <c r="D33" s="63">
        <v>3497.3060099999998</v>
      </c>
      <c r="E33" s="63">
        <v>6099.3832300000004</v>
      </c>
      <c r="F33" s="63">
        <v>9418.9530999999988</v>
      </c>
      <c r="G33" s="63">
        <v>7571.4543600000006</v>
      </c>
      <c r="H33" s="63">
        <v>9187.4818500000001</v>
      </c>
      <c r="I33" s="63">
        <v>11251.16618</v>
      </c>
      <c r="J33" s="63">
        <v>12829.313689999999</v>
      </c>
      <c r="K33" s="63">
        <v>15895.214679999999</v>
      </c>
      <c r="L33" s="64">
        <v>19229.707589999998</v>
      </c>
      <c r="M33" s="63">
        <v>17459.30658</v>
      </c>
      <c r="N33" s="63">
        <v>17723.345249999998</v>
      </c>
    </row>
    <row r="34" spans="1:14" s="65" customFormat="1" ht="15" customHeight="1" x14ac:dyDescent="0.25">
      <c r="A34" s="66" t="s">
        <v>479</v>
      </c>
      <c r="B34" s="63">
        <v>1551940.7499300002</v>
      </c>
      <c r="C34" s="63">
        <v>1838942.8639</v>
      </c>
      <c r="D34" s="63">
        <v>2112504.2594900001</v>
      </c>
      <c r="E34" s="63">
        <v>2113567.4751900001</v>
      </c>
      <c r="F34" s="63">
        <v>2163320.3194499998</v>
      </c>
      <c r="G34" s="63">
        <v>2135019.0276500001</v>
      </c>
      <c r="H34" s="63">
        <v>1844570.9240299999</v>
      </c>
      <c r="I34" s="63">
        <v>2056628.16946</v>
      </c>
      <c r="J34" s="63">
        <v>2338751.3557199999</v>
      </c>
      <c r="K34" s="63">
        <v>1285047.69392</v>
      </c>
      <c r="L34" s="64">
        <v>1186531.7356199999</v>
      </c>
      <c r="M34" s="63">
        <v>2342996.74933</v>
      </c>
      <c r="N34" s="63">
        <v>2352773.6167600001</v>
      </c>
    </row>
    <row r="35" spans="1:14" s="65" customFormat="1" ht="15" customHeight="1" x14ac:dyDescent="0.25">
      <c r="A35" s="66" t="s">
        <v>480</v>
      </c>
      <c r="B35" s="63">
        <v>92477.296889999998</v>
      </c>
      <c r="C35" s="63">
        <v>129491.67156999999</v>
      </c>
      <c r="D35" s="63">
        <v>172868.38599000001</v>
      </c>
      <c r="E35" s="63">
        <v>211209.87257000001</v>
      </c>
      <c r="F35" s="63">
        <v>249080.66630000001</v>
      </c>
      <c r="G35" s="63">
        <v>266691.79109000001</v>
      </c>
      <c r="H35" s="63">
        <v>268906.96730999998</v>
      </c>
      <c r="I35" s="63">
        <v>292519.34041</v>
      </c>
      <c r="J35" s="63">
        <v>271515.07526000001</v>
      </c>
      <c r="K35" s="63">
        <v>47983.461590000006</v>
      </c>
      <c r="L35" s="64">
        <v>46518.56525</v>
      </c>
      <c r="M35" s="63">
        <v>260174.3285</v>
      </c>
      <c r="N35" s="63">
        <v>267366.63193999999</v>
      </c>
    </row>
    <row r="36" spans="1:14" s="65" customFormat="1" ht="15" customHeight="1" x14ac:dyDescent="0.25">
      <c r="A36" s="62" t="s">
        <v>481</v>
      </c>
      <c r="B36" s="63">
        <v>0</v>
      </c>
      <c r="C36" s="63">
        <v>0</v>
      </c>
      <c r="D36" s="63">
        <v>0.55749000000000004</v>
      </c>
      <c r="E36" s="63">
        <v>50.862699999999997</v>
      </c>
      <c r="F36" s="63">
        <v>55.264040000000001</v>
      </c>
      <c r="G36" s="63">
        <v>51.252559999999995</v>
      </c>
      <c r="H36" s="63">
        <v>83.004259999999988</v>
      </c>
      <c r="I36" s="63">
        <v>115.49764</v>
      </c>
      <c r="J36" s="63">
        <v>0</v>
      </c>
      <c r="K36" s="63">
        <v>0</v>
      </c>
      <c r="L36" s="64">
        <v>0</v>
      </c>
      <c r="M36" s="63">
        <v>1.4179300000000001</v>
      </c>
      <c r="N36" s="63">
        <v>1.70878</v>
      </c>
    </row>
    <row r="37" spans="1:14" s="65" customFormat="1" ht="15" customHeight="1" x14ac:dyDescent="0.25">
      <c r="A37" s="62" t="s">
        <v>482</v>
      </c>
      <c r="B37" s="63">
        <v>82297.802689999997</v>
      </c>
      <c r="C37" s="63">
        <v>138292.99125999998</v>
      </c>
      <c r="D37" s="63">
        <v>165256.99258000002</v>
      </c>
      <c r="E37" s="63">
        <v>128324.5104</v>
      </c>
      <c r="F37" s="63">
        <v>214180.33887000001</v>
      </c>
      <c r="G37" s="63">
        <v>216624.90529</v>
      </c>
      <c r="H37" s="63">
        <v>517524.40110000002</v>
      </c>
      <c r="I37" s="63">
        <v>494678.29301999998</v>
      </c>
      <c r="J37" s="63">
        <v>1038492.46026</v>
      </c>
      <c r="K37" s="63">
        <v>1508858.8225799999</v>
      </c>
      <c r="L37" s="64">
        <v>1326840.2196199999</v>
      </c>
      <c r="M37" s="63">
        <v>1124126.2883599999</v>
      </c>
      <c r="N37" s="63">
        <v>1063996.2725700003</v>
      </c>
    </row>
    <row r="38" spans="1:14" s="65" customFormat="1" ht="15" customHeight="1" x14ac:dyDescent="0.25">
      <c r="A38" s="62" t="s">
        <v>483</v>
      </c>
      <c r="B38" s="63">
        <v>77897.626940000002</v>
      </c>
      <c r="C38" s="63">
        <v>65725.729269999996</v>
      </c>
      <c r="D38" s="63">
        <v>77923.574689999994</v>
      </c>
      <c r="E38" s="63">
        <v>91352.892219999994</v>
      </c>
      <c r="F38" s="63">
        <v>62127.036039999999</v>
      </c>
      <c r="G38" s="63">
        <v>102914.51715</v>
      </c>
      <c r="H38" s="63">
        <v>133380.26691000001</v>
      </c>
      <c r="I38" s="63">
        <v>167604.46061000001</v>
      </c>
      <c r="J38" s="63">
        <v>155394.32916999998</v>
      </c>
      <c r="K38" s="63">
        <v>171010.77901</v>
      </c>
      <c r="L38" s="64">
        <v>186883.43403999999</v>
      </c>
      <c r="M38" s="63">
        <v>140241.39063000001</v>
      </c>
      <c r="N38" s="63">
        <v>164306.27001999997</v>
      </c>
    </row>
    <row r="39" spans="1:14" s="65" customFormat="1" ht="15" customHeight="1" x14ac:dyDescent="0.25">
      <c r="A39" s="62" t="s">
        <v>145</v>
      </c>
      <c r="B39" s="63">
        <v>36625.889340000002</v>
      </c>
      <c r="C39" s="63">
        <v>38482.664360000002</v>
      </c>
      <c r="D39" s="63">
        <v>40061.759789999996</v>
      </c>
      <c r="E39" s="63">
        <v>41943.028789999997</v>
      </c>
      <c r="F39" s="63">
        <v>46491.4283</v>
      </c>
      <c r="G39" s="63">
        <v>49590.010289999998</v>
      </c>
      <c r="H39" s="63">
        <v>51604.266680000001</v>
      </c>
      <c r="I39" s="63">
        <v>54940.933659999995</v>
      </c>
      <c r="J39" s="63">
        <v>83471.718379999991</v>
      </c>
      <c r="K39" s="63">
        <v>55827.780270000003</v>
      </c>
      <c r="L39" s="64">
        <v>50187.904049999997</v>
      </c>
      <c r="M39" s="63">
        <v>52196.60815</v>
      </c>
      <c r="N39" s="63">
        <v>52443.361959999995</v>
      </c>
    </row>
    <row r="40" spans="1:14" s="65" customFormat="1" ht="15" customHeight="1" x14ac:dyDescent="0.25">
      <c r="A40" s="62" t="s">
        <v>152</v>
      </c>
      <c r="B40" s="63">
        <v>69900.427209999994</v>
      </c>
      <c r="C40" s="63">
        <v>48982.896280000001</v>
      </c>
      <c r="D40" s="63">
        <v>28042.460360000001</v>
      </c>
      <c r="E40" s="63">
        <v>21046.708579999999</v>
      </c>
      <c r="F40" s="63">
        <v>14041.048140000001</v>
      </c>
      <c r="G40" s="63">
        <v>7026.4693600000001</v>
      </c>
      <c r="H40" s="63">
        <v>0</v>
      </c>
      <c r="I40" s="63">
        <v>50695.138890000002</v>
      </c>
      <c r="J40" s="63">
        <v>50740.277770000001</v>
      </c>
      <c r="K40" s="63">
        <v>35549.791669999999</v>
      </c>
      <c r="L40" s="64">
        <v>35556.111109999998</v>
      </c>
      <c r="M40" s="63">
        <v>20010.833330000001</v>
      </c>
      <c r="N40" s="63">
        <v>52014.49</v>
      </c>
    </row>
    <row r="41" spans="1:14" s="65" customFormat="1" ht="15" customHeight="1" x14ac:dyDescent="0.25">
      <c r="A41" s="62" t="s">
        <v>484</v>
      </c>
      <c r="B41" s="63">
        <v>78963.064230000004</v>
      </c>
      <c r="C41" s="63">
        <v>77973.20898000001</v>
      </c>
      <c r="D41" s="63">
        <v>76647.569790000009</v>
      </c>
      <c r="E41" s="63">
        <v>89419.27953</v>
      </c>
      <c r="F41" s="63">
        <v>110559.06012000001</v>
      </c>
      <c r="G41" s="63">
        <v>98891.978109999996</v>
      </c>
      <c r="H41" s="63">
        <v>83715.492469999997</v>
      </c>
      <c r="I41" s="63">
        <v>65333.932639999999</v>
      </c>
      <c r="J41" s="63">
        <v>117044.24190000001</v>
      </c>
      <c r="K41" s="63">
        <v>98655.327980000002</v>
      </c>
      <c r="L41" s="64">
        <v>99776.117969999992</v>
      </c>
      <c r="M41" s="63">
        <v>80913.265490000005</v>
      </c>
      <c r="N41" s="63">
        <v>80624.575219999984</v>
      </c>
    </row>
    <row r="42" spans="1:14" s="67" customFormat="1" ht="15" customHeight="1" thickBot="1" x14ac:dyDescent="0.3">
      <c r="A42" s="62" t="s">
        <v>126</v>
      </c>
      <c r="B42" s="63">
        <v>0</v>
      </c>
      <c r="C42" s="63">
        <v>0</v>
      </c>
      <c r="D42" s="63">
        <v>0</v>
      </c>
      <c r="E42" s="63">
        <v>0</v>
      </c>
      <c r="F42" s="63">
        <v>0</v>
      </c>
      <c r="G42" s="63">
        <v>4290.5180399999999</v>
      </c>
      <c r="H42" s="63">
        <v>204034.85622999998</v>
      </c>
      <c r="I42" s="63">
        <v>51348.27678</v>
      </c>
      <c r="J42" s="63">
        <v>2921.42659</v>
      </c>
      <c r="K42" s="63">
        <v>1262285.34974</v>
      </c>
      <c r="L42" s="64">
        <v>1498060.4921800001</v>
      </c>
      <c r="M42" s="63">
        <v>200751.95283000002</v>
      </c>
      <c r="N42" s="63">
        <v>230567.07056999998</v>
      </c>
    </row>
    <row r="43" spans="1:14" ht="15" customHeight="1" thickTop="1" thickBot="1" x14ac:dyDescent="0.3">
      <c r="A43" s="59" t="s">
        <v>485</v>
      </c>
      <c r="B43" s="60">
        <v>192978.99219999998</v>
      </c>
      <c r="C43" s="60">
        <v>217093.61331000002</v>
      </c>
      <c r="D43" s="60">
        <v>234615.79158000002</v>
      </c>
      <c r="E43" s="60">
        <v>249378.40871000002</v>
      </c>
      <c r="F43" s="60">
        <v>245919.07731999998</v>
      </c>
      <c r="G43" s="60">
        <v>314162.10032999999</v>
      </c>
      <c r="H43" s="60">
        <v>333805.66197000002</v>
      </c>
      <c r="I43" s="60">
        <v>372046.88062999997</v>
      </c>
      <c r="J43" s="60">
        <v>399861.35449</v>
      </c>
      <c r="K43" s="60">
        <v>443263.65480999998</v>
      </c>
      <c r="L43" s="61">
        <v>414978.57363</v>
      </c>
      <c r="M43" s="60">
        <v>466343.67143000005</v>
      </c>
      <c r="N43" s="60">
        <v>468698.05664999998</v>
      </c>
    </row>
    <row r="44" spans="1:14" s="65" customFormat="1" ht="15" customHeight="1" thickTop="1" x14ac:dyDescent="0.25">
      <c r="A44" s="62" t="s">
        <v>167</v>
      </c>
      <c r="B44" s="63">
        <v>139892.4</v>
      </c>
      <c r="C44" s="63">
        <v>168742.5</v>
      </c>
      <c r="D44" s="63">
        <v>180468.7</v>
      </c>
      <c r="E44" s="63">
        <v>194235.9</v>
      </c>
      <c r="F44" s="63">
        <v>208037.8</v>
      </c>
      <c r="G44" s="63">
        <v>247620.3</v>
      </c>
      <c r="H44" s="63">
        <v>266003.20000000001</v>
      </c>
      <c r="I44" s="63">
        <v>294410.5</v>
      </c>
      <c r="J44" s="63">
        <v>309798.90000000002</v>
      </c>
      <c r="K44" s="63">
        <v>378232.3</v>
      </c>
      <c r="L44" s="64">
        <v>392996.4</v>
      </c>
      <c r="M44" s="63">
        <v>410978.2</v>
      </c>
      <c r="N44" s="63">
        <v>412772.3</v>
      </c>
    </row>
    <row r="45" spans="1:14" s="65" customFormat="1" ht="15" customHeight="1" x14ac:dyDescent="0.25">
      <c r="A45" s="62" t="s">
        <v>171</v>
      </c>
      <c r="B45" s="63">
        <v>883.29032999999993</v>
      </c>
      <c r="C45" s="63">
        <v>883.19180000000006</v>
      </c>
      <c r="D45" s="63">
        <v>883.09741000000008</v>
      </c>
      <c r="E45" s="63">
        <v>883.01370999999995</v>
      </c>
      <c r="F45" s="63">
        <v>882.28591000000006</v>
      </c>
      <c r="G45" s="63">
        <v>883.25976000000003</v>
      </c>
      <c r="H45" s="63">
        <v>883.62921999999992</v>
      </c>
      <c r="I45" s="63">
        <v>2678.0021099999999</v>
      </c>
      <c r="J45" s="63">
        <v>10417.891149999999</v>
      </c>
      <c r="K45" s="63">
        <v>13092.54508</v>
      </c>
      <c r="L45" s="64">
        <v>883.74226999999996</v>
      </c>
      <c r="M45" s="63">
        <v>883.55043000000001</v>
      </c>
      <c r="N45" s="63">
        <v>883.60111000000006</v>
      </c>
    </row>
    <row r="46" spans="1:14"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row>
    <row r="47" spans="1:14" s="65" customFormat="1" ht="15" customHeight="1" x14ac:dyDescent="0.25">
      <c r="A47" s="62" t="s">
        <v>486</v>
      </c>
      <c r="B47" s="63">
        <v>15920.32474</v>
      </c>
      <c r="C47" s="63">
        <v>19548.622449999999</v>
      </c>
      <c r="D47" s="63">
        <v>22340.552359999998</v>
      </c>
      <c r="E47" s="63">
        <v>25432.896539999998</v>
      </c>
      <c r="F47" s="63">
        <v>28315.556390000002</v>
      </c>
      <c r="G47" s="63">
        <v>29183.799579999999</v>
      </c>
      <c r="H47" s="63">
        <v>33560.768499999998</v>
      </c>
      <c r="I47" s="63">
        <v>36717.15986</v>
      </c>
      <c r="J47" s="63">
        <v>40541.281729999995</v>
      </c>
      <c r="K47" s="63">
        <v>44451.60989</v>
      </c>
      <c r="L47" s="64">
        <v>45200.329869999994</v>
      </c>
      <c r="M47" s="63">
        <v>45200.329869999994</v>
      </c>
      <c r="N47" s="63">
        <v>46128.488979999995</v>
      </c>
    </row>
    <row r="48" spans="1:14" s="65" customFormat="1" ht="15" customHeight="1" x14ac:dyDescent="0.25">
      <c r="A48" s="62" t="s">
        <v>181</v>
      </c>
      <c r="B48" s="63">
        <v>36282.977129999999</v>
      </c>
      <c r="C48" s="63">
        <v>27919.299059999998</v>
      </c>
      <c r="D48" s="63">
        <v>30923.44181</v>
      </c>
      <c r="E48" s="63">
        <v>28826.598460000001</v>
      </c>
      <c r="F48" s="63">
        <v>8683.435019999999</v>
      </c>
      <c r="G48" s="63">
        <v>36474.740990000006</v>
      </c>
      <c r="H48" s="63">
        <v>33358.064250000003</v>
      </c>
      <c r="I48" s="63">
        <v>38241.218659999999</v>
      </c>
      <c r="J48" s="63">
        <v>39103.281609999998</v>
      </c>
      <c r="K48" s="63">
        <v>7487.1998400000002</v>
      </c>
      <c r="L48" s="64">
        <v>-24101.898510000003</v>
      </c>
      <c r="M48" s="63">
        <v>9281.5911300000007</v>
      </c>
      <c r="N48" s="63">
        <v>8913.6665600000015</v>
      </c>
    </row>
    <row r="49" spans="1:14" s="65" customFormat="1" ht="15" customHeight="1" x14ac:dyDescent="0.25">
      <c r="A49" s="66" t="s">
        <v>487</v>
      </c>
      <c r="B49" s="63">
        <v>0</v>
      </c>
      <c r="C49" s="63">
        <v>0</v>
      </c>
      <c r="D49" s="63">
        <v>0</v>
      </c>
      <c r="E49" s="63">
        <v>0</v>
      </c>
      <c r="F49" s="63">
        <v>1.0031399999999999</v>
      </c>
      <c r="G49" s="63">
        <v>0</v>
      </c>
      <c r="H49" s="63">
        <v>1794.15068</v>
      </c>
      <c r="I49" s="63">
        <v>0</v>
      </c>
      <c r="J49" s="63">
        <v>0</v>
      </c>
      <c r="K49" s="63">
        <v>0</v>
      </c>
      <c r="L49" s="64">
        <v>3733.95066</v>
      </c>
      <c r="M49" s="63">
        <v>0</v>
      </c>
      <c r="N49" s="63">
        <v>5847.4024100000006</v>
      </c>
    </row>
    <row r="50" spans="1:14" s="67" customFormat="1" ht="15" customHeight="1" thickBot="1" x14ac:dyDescent="0.3">
      <c r="A50" s="66" t="s">
        <v>488</v>
      </c>
      <c r="B50" s="63">
        <v>36282.977129999999</v>
      </c>
      <c r="C50" s="63">
        <v>27919.299059999998</v>
      </c>
      <c r="D50" s="63">
        <v>30923.44181</v>
      </c>
      <c r="E50" s="63">
        <v>28826.598460000001</v>
      </c>
      <c r="F50" s="63">
        <v>8682.4318800000001</v>
      </c>
      <c r="G50" s="63">
        <v>36474.740990000006</v>
      </c>
      <c r="H50" s="63">
        <v>31563.913570000001</v>
      </c>
      <c r="I50" s="63">
        <v>38241.218659999999</v>
      </c>
      <c r="J50" s="63">
        <v>39103.281609999998</v>
      </c>
      <c r="K50" s="63">
        <v>7487.1998400000002</v>
      </c>
      <c r="L50" s="64">
        <v>-27835.849170000001</v>
      </c>
      <c r="M50" s="63">
        <v>9281.5911300000007</v>
      </c>
      <c r="N50" s="63">
        <v>3066.26415</v>
      </c>
    </row>
    <row r="51" spans="1:14" ht="15" customHeight="1" thickTop="1" thickBot="1" x14ac:dyDescent="0.3">
      <c r="A51" s="59" t="s">
        <v>489</v>
      </c>
      <c r="B51" s="60">
        <v>2617801.0359999998</v>
      </c>
      <c r="C51" s="60">
        <v>2942920.1361100003</v>
      </c>
      <c r="D51" s="60">
        <v>3343173.19539</v>
      </c>
      <c r="E51" s="60">
        <v>3420756.0660700002</v>
      </c>
      <c r="F51" s="60">
        <v>3655442.6066900003</v>
      </c>
      <c r="G51" s="60">
        <v>3871436.4313300001</v>
      </c>
      <c r="H51" s="60">
        <v>4539811.2889899993</v>
      </c>
      <c r="I51" s="60">
        <v>5218360.8518100008</v>
      </c>
      <c r="J51" s="60">
        <v>6067660.3939799992</v>
      </c>
      <c r="K51" s="60">
        <v>5755096.4350800002</v>
      </c>
      <c r="L51" s="61">
        <v>5655339.64714</v>
      </c>
      <c r="M51" s="60">
        <v>5556401.0613199994</v>
      </c>
      <c r="N51" s="60">
        <v>5683468.1738800006</v>
      </c>
    </row>
    <row r="52" spans="1:14" s="65" customFormat="1" ht="15" customHeight="1" thickTop="1" x14ac:dyDescent="0.25">
      <c r="A52" s="68" t="s">
        <v>490</v>
      </c>
      <c r="B52" s="63">
        <v>0</v>
      </c>
      <c r="C52" s="63">
        <v>436.40499999999997</v>
      </c>
      <c r="D52" s="63">
        <v>4087.8991499999997</v>
      </c>
      <c r="E52" s="63">
        <v>6761.6935199999998</v>
      </c>
      <c r="F52" s="63">
        <v>17582.83164</v>
      </c>
      <c r="G52" s="63">
        <v>29846.26197</v>
      </c>
      <c r="H52" s="63">
        <v>33163.59042</v>
      </c>
      <c r="I52" s="63">
        <v>56016.253600000004</v>
      </c>
      <c r="J52" s="63">
        <v>39187.9421</v>
      </c>
      <c r="K52" s="63">
        <v>33479.770069999999</v>
      </c>
      <c r="L52" s="64">
        <v>33052.339200000002</v>
      </c>
      <c r="M52" s="63">
        <v>30150.89084</v>
      </c>
      <c r="N52" s="63">
        <v>31518.453020000001</v>
      </c>
    </row>
    <row r="53" spans="1:14" s="67" customFormat="1" ht="15" customHeight="1" x14ac:dyDescent="0.25">
      <c r="A53" s="66" t="s">
        <v>491</v>
      </c>
      <c r="B53" s="63">
        <v>0</v>
      </c>
      <c r="C53" s="63">
        <v>0</v>
      </c>
      <c r="D53" s="63">
        <v>0</v>
      </c>
      <c r="E53" s="63">
        <v>0</v>
      </c>
      <c r="F53" s="63">
        <v>0</v>
      </c>
      <c r="G53" s="63">
        <v>0</v>
      </c>
      <c r="H53" s="63">
        <v>0</v>
      </c>
      <c r="I53" s="63">
        <v>0</v>
      </c>
      <c r="J53" s="63">
        <v>0</v>
      </c>
      <c r="K53" s="63">
        <v>0</v>
      </c>
      <c r="L53" s="64">
        <v>0</v>
      </c>
      <c r="M53" s="63">
        <v>0</v>
      </c>
      <c r="N53" s="63">
        <v>0</v>
      </c>
    </row>
    <row r="54" spans="1:14" s="67" customFormat="1" ht="15" customHeight="1" x14ac:dyDescent="0.25">
      <c r="A54" s="66" t="s">
        <v>492</v>
      </c>
      <c r="B54" s="63">
        <v>0</v>
      </c>
      <c r="C54" s="63">
        <v>0</v>
      </c>
      <c r="D54" s="63">
        <v>23.69838</v>
      </c>
      <c r="E54" s="63">
        <v>98.302999999999997</v>
      </c>
      <c r="F54" s="63">
        <v>4.5830000000000002</v>
      </c>
      <c r="G54" s="63">
        <v>0</v>
      </c>
      <c r="H54" s="63">
        <v>0</v>
      </c>
      <c r="I54" s="63">
        <v>0</v>
      </c>
      <c r="J54" s="63">
        <v>0</v>
      </c>
      <c r="K54" s="63">
        <v>0</v>
      </c>
      <c r="L54" s="64">
        <v>0</v>
      </c>
      <c r="M54" s="63">
        <v>0</v>
      </c>
      <c r="N54" s="63">
        <v>0</v>
      </c>
    </row>
    <row r="55" spans="1:14"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row>
    <row r="56" spans="1:14" s="67" customFormat="1" ht="15" customHeight="1" x14ac:dyDescent="0.25">
      <c r="A56" s="66" t="s">
        <v>494</v>
      </c>
      <c r="B56" s="63">
        <v>0</v>
      </c>
      <c r="C56" s="63">
        <v>436.40499999999997</v>
      </c>
      <c r="D56" s="63">
        <v>4064.2007699999999</v>
      </c>
      <c r="E56" s="63">
        <v>6663.3905199999999</v>
      </c>
      <c r="F56" s="63">
        <v>17578.248640000002</v>
      </c>
      <c r="G56" s="63">
        <v>29846.26197</v>
      </c>
      <c r="H56" s="63">
        <v>33163.59042</v>
      </c>
      <c r="I56" s="63">
        <v>56016.253600000004</v>
      </c>
      <c r="J56" s="63">
        <v>39187.9421</v>
      </c>
      <c r="K56" s="63">
        <v>33479.770069999999</v>
      </c>
      <c r="L56" s="64">
        <v>33052.339200000002</v>
      </c>
      <c r="M56" s="63">
        <v>30150.89084</v>
      </c>
      <c r="N56" s="63">
        <v>31518.453020000001</v>
      </c>
    </row>
    <row r="57" spans="1:14" s="67" customFormat="1" ht="15" customHeight="1" x14ac:dyDescent="0.25">
      <c r="A57" s="66" t="s">
        <v>495</v>
      </c>
      <c r="B57" s="63">
        <v>0</v>
      </c>
      <c r="C57" s="63">
        <v>0</v>
      </c>
      <c r="D57" s="63">
        <v>0</v>
      </c>
      <c r="E57" s="63">
        <v>0</v>
      </c>
      <c r="F57" s="63">
        <v>0</v>
      </c>
      <c r="G57" s="63">
        <v>0</v>
      </c>
      <c r="H57" s="63">
        <v>0</v>
      </c>
      <c r="I57" s="63">
        <v>0</v>
      </c>
      <c r="J57" s="63">
        <v>0</v>
      </c>
      <c r="K57" s="63">
        <v>0</v>
      </c>
      <c r="L57" s="64">
        <v>0</v>
      </c>
      <c r="M57" s="63">
        <v>0</v>
      </c>
      <c r="N57" s="63">
        <v>0</v>
      </c>
    </row>
    <row r="58" spans="1:14" s="67" customFormat="1" ht="15" customHeight="1" x14ac:dyDescent="0.25">
      <c r="A58" s="62" t="s">
        <v>496</v>
      </c>
      <c r="B58" s="63">
        <v>3783500.6345100002</v>
      </c>
      <c r="C58" s="63">
        <v>4520950.4311099993</v>
      </c>
      <c r="D58" s="63">
        <v>4977541.4337299997</v>
      </c>
      <c r="E58" s="63">
        <v>5308000.2936499994</v>
      </c>
      <c r="F58" s="63">
        <v>5246349.6653300002</v>
      </c>
      <c r="G58" s="63">
        <v>5614665.7180399997</v>
      </c>
      <c r="H58" s="63">
        <v>5853221.6508999998</v>
      </c>
      <c r="I58" s="63">
        <v>7096887.2649099994</v>
      </c>
      <c r="J58" s="63">
        <v>5942613.3696999997</v>
      </c>
      <c r="K58" s="63">
        <v>5648948.1226199996</v>
      </c>
      <c r="L58" s="64">
        <v>5566000.2784799999</v>
      </c>
      <c r="M58" s="63">
        <v>5367710.2421399998</v>
      </c>
      <c r="N58" s="63">
        <v>5349475.6944899987</v>
      </c>
    </row>
    <row r="59" spans="1:14" x14ac:dyDescent="0.25">
      <c r="A59" s="69" t="s">
        <v>497</v>
      </c>
      <c r="B59" s="70">
        <v>365503.15304</v>
      </c>
      <c r="C59" s="70">
        <v>396978.78083999996</v>
      </c>
      <c r="D59" s="70">
        <v>420741.93552</v>
      </c>
      <c r="E59" s="70">
        <v>432863.32124000002</v>
      </c>
      <c r="F59" s="70">
        <v>444825.33827000001</v>
      </c>
      <c r="G59" s="70">
        <v>479486.03369999997</v>
      </c>
      <c r="H59" s="70">
        <v>524709.28081999999</v>
      </c>
      <c r="I59" s="70">
        <v>504495.97580999997</v>
      </c>
      <c r="J59" s="70">
        <v>629823.13826000004</v>
      </c>
      <c r="K59" s="70">
        <v>596546.46494000009</v>
      </c>
      <c r="L59" s="71">
        <v>138446.81159</v>
      </c>
      <c r="M59" s="70">
        <v>576962.80942999991</v>
      </c>
      <c r="N59" s="70">
        <v>143991.21764000002</v>
      </c>
    </row>
    <row r="60" spans="1:14" ht="15" customHeight="1" x14ac:dyDescent="0.25">
      <c r="A60" s="66" t="s">
        <v>498</v>
      </c>
      <c r="B60" s="63">
        <v>-69539.580950000003</v>
      </c>
      <c r="C60" s="63">
        <v>-88844.819940000001</v>
      </c>
      <c r="D60" s="63">
        <v>-89420.43677</v>
      </c>
      <c r="E60" s="63">
        <v>-95573.187579999998</v>
      </c>
      <c r="F60" s="63">
        <v>-109875.87772</v>
      </c>
      <c r="G60" s="63">
        <v>-126891.32226</v>
      </c>
      <c r="H60" s="63">
        <v>-164833.33637999999</v>
      </c>
      <c r="I60" s="63">
        <v>-196123.75305999999</v>
      </c>
      <c r="J60" s="63">
        <v>-210388.62044</v>
      </c>
      <c r="K60" s="63">
        <v>-215224.56036999999</v>
      </c>
      <c r="L60" s="64">
        <v>-55173.014240000004</v>
      </c>
      <c r="M60" s="63">
        <v>220918.10393000004</v>
      </c>
      <c r="N60" s="63">
        <v>55316.022559999998</v>
      </c>
    </row>
    <row r="61" spans="1:14" ht="15" customHeight="1" x14ac:dyDescent="0.25">
      <c r="A61" s="62" t="s">
        <v>499</v>
      </c>
      <c r="B61" s="63">
        <v>295963.57208999997</v>
      </c>
      <c r="C61" s="63">
        <v>308133.96089999995</v>
      </c>
      <c r="D61" s="63">
        <v>331321.49875000003</v>
      </c>
      <c r="E61" s="63">
        <v>337290.13366000005</v>
      </c>
      <c r="F61" s="63">
        <v>334949.46055000002</v>
      </c>
      <c r="G61" s="63">
        <v>352594.71143999998</v>
      </c>
      <c r="H61" s="63">
        <v>359875.94443999999</v>
      </c>
      <c r="I61" s="63">
        <v>308372.22275000002</v>
      </c>
      <c r="J61" s="63">
        <v>419434.51782000001</v>
      </c>
      <c r="K61" s="63">
        <v>381321.90457000001</v>
      </c>
      <c r="L61" s="64">
        <v>83273.797349999993</v>
      </c>
      <c r="M61" s="63">
        <v>356044.70549999987</v>
      </c>
      <c r="N61" s="63">
        <v>88675.19508000002</v>
      </c>
    </row>
    <row r="62" spans="1:14" ht="15" customHeight="1" x14ac:dyDescent="0.25">
      <c r="A62" s="72" t="s">
        <v>500</v>
      </c>
      <c r="B62" s="63">
        <v>20486.47309</v>
      </c>
      <c r="C62" s="63">
        <v>30054.665710000001</v>
      </c>
      <c r="D62" s="63">
        <v>30313.104010000003</v>
      </c>
      <c r="E62" s="63">
        <v>38664.523289999997</v>
      </c>
      <c r="F62" s="63">
        <v>53957.525700000006</v>
      </c>
      <c r="G62" s="63">
        <v>77881.722810000007</v>
      </c>
      <c r="H62" s="63">
        <v>38217.109039999996</v>
      </c>
      <c r="I62" s="63">
        <v>48672.809670000002</v>
      </c>
      <c r="J62" s="63">
        <v>56671.193930000001</v>
      </c>
      <c r="K62" s="63">
        <v>57170.579450000005</v>
      </c>
      <c r="L62" s="64">
        <v>11529.665939999999</v>
      </c>
      <c r="M62" s="63">
        <v>62718.959439999999</v>
      </c>
      <c r="N62" s="63">
        <v>18330.998490000002</v>
      </c>
    </row>
    <row r="63" spans="1:14" ht="15" customHeight="1" x14ac:dyDescent="0.25">
      <c r="A63" s="66" t="s">
        <v>501</v>
      </c>
      <c r="B63" s="63">
        <v>-10014.36743</v>
      </c>
      <c r="C63" s="63">
        <v>-13966.76505</v>
      </c>
      <c r="D63" s="63">
        <v>-17488.727070000001</v>
      </c>
      <c r="E63" s="63">
        <v>-26328.31769</v>
      </c>
      <c r="F63" s="63">
        <v>-36117.369070000001</v>
      </c>
      <c r="G63" s="63">
        <v>-42855.286020000007</v>
      </c>
      <c r="H63" s="63">
        <v>-19009.21285</v>
      </c>
      <c r="I63" s="63">
        <v>-16223.062320000001</v>
      </c>
      <c r="J63" s="63">
        <v>-15577.714199999999</v>
      </c>
      <c r="K63" s="63">
        <v>-19742.726449999998</v>
      </c>
      <c r="L63" s="64">
        <v>-3384.1026200000001</v>
      </c>
      <c r="M63" s="63">
        <v>36536.723689999999</v>
      </c>
      <c r="N63" s="63">
        <v>6959.6857600000003</v>
      </c>
    </row>
    <row r="64" spans="1:14" ht="15" customHeight="1" x14ac:dyDescent="0.25">
      <c r="A64" s="73" t="s">
        <v>502</v>
      </c>
      <c r="B64" s="63">
        <v>306435.67774999997</v>
      </c>
      <c r="C64" s="63">
        <v>324221.86155999999</v>
      </c>
      <c r="D64" s="63">
        <v>344145.87569000002</v>
      </c>
      <c r="E64" s="63">
        <v>349626.33925999998</v>
      </c>
      <c r="F64" s="63">
        <v>352789.61718</v>
      </c>
      <c r="G64" s="63">
        <v>387621.14822999999</v>
      </c>
      <c r="H64" s="63">
        <v>379083.84062999999</v>
      </c>
      <c r="I64" s="63">
        <v>340821.97010000004</v>
      </c>
      <c r="J64" s="63">
        <v>460527.99755000003</v>
      </c>
      <c r="K64" s="63">
        <v>418749.75757000002</v>
      </c>
      <c r="L64" s="64">
        <v>91419.360669999995</v>
      </c>
      <c r="M64" s="63">
        <v>382226.94124999986</v>
      </c>
      <c r="N64" s="63">
        <v>100046.50781000001</v>
      </c>
    </row>
    <row r="65" spans="1:14" ht="15" customHeight="1" x14ac:dyDescent="0.25">
      <c r="A65" s="72" t="s">
        <v>503</v>
      </c>
      <c r="B65" s="63">
        <v>70498.054390000005</v>
      </c>
      <c r="C65" s="63">
        <v>56391.707040000001</v>
      </c>
      <c r="D65" s="63">
        <v>70770.988750000004</v>
      </c>
      <c r="E65" s="63">
        <v>74956.013619999998</v>
      </c>
      <c r="F65" s="63">
        <v>89375.176080000005</v>
      </c>
      <c r="G65" s="63">
        <v>81760.817190000002</v>
      </c>
      <c r="H65" s="63">
        <v>58238.821779999998</v>
      </c>
      <c r="I65" s="63">
        <v>78191.779739999998</v>
      </c>
      <c r="J65" s="63">
        <v>77314.760129999995</v>
      </c>
      <c r="K65" s="63">
        <v>124191.14436000001</v>
      </c>
      <c r="L65" s="64">
        <v>35184.408579999996</v>
      </c>
      <c r="M65" s="63">
        <v>223860.93174999999</v>
      </c>
      <c r="N65" s="63">
        <v>44162.540699999998</v>
      </c>
    </row>
    <row r="66" spans="1:14" ht="15" customHeight="1" x14ac:dyDescent="0.25">
      <c r="A66" s="72" t="s">
        <v>504</v>
      </c>
      <c r="B66" s="63">
        <v>-87742.186400000006</v>
      </c>
      <c r="C66" s="63">
        <v>-82105.478489999994</v>
      </c>
      <c r="D66" s="63">
        <v>-107402.86147</v>
      </c>
      <c r="E66" s="63">
        <v>-117062.23931999999</v>
      </c>
      <c r="F66" s="63">
        <v>-137369.07496</v>
      </c>
      <c r="G66" s="63">
        <v>-131373.19759</v>
      </c>
      <c r="H66" s="63">
        <v>-108182.99135</v>
      </c>
      <c r="I66" s="63">
        <v>-83065.607969999997</v>
      </c>
      <c r="J66" s="63">
        <v>-176829.77804</v>
      </c>
      <c r="K66" s="63">
        <v>-245667.52432</v>
      </c>
      <c r="L66" s="64">
        <v>-93007.326549999998</v>
      </c>
      <c r="M66" s="63">
        <v>326416.75472999999</v>
      </c>
      <c r="N66" s="63">
        <v>70705.992259999999</v>
      </c>
    </row>
    <row r="67" spans="1:14" ht="15" customHeight="1" x14ac:dyDescent="0.25">
      <c r="A67" s="62" t="s">
        <v>505</v>
      </c>
      <c r="B67" s="63">
        <v>289191.54574000003</v>
      </c>
      <c r="C67" s="63">
        <v>298508.09010999999</v>
      </c>
      <c r="D67" s="63">
        <v>307514.00297000003</v>
      </c>
      <c r="E67" s="63">
        <v>307520.11356000003</v>
      </c>
      <c r="F67" s="63">
        <v>304795.71830000001</v>
      </c>
      <c r="G67" s="63">
        <v>338008.76782999997</v>
      </c>
      <c r="H67" s="63">
        <v>329139.67106000002</v>
      </c>
      <c r="I67" s="63">
        <v>335948.14186999999</v>
      </c>
      <c r="J67" s="63">
        <v>361012.97963999998</v>
      </c>
      <c r="K67" s="63">
        <v>297273.37761000003</v>
      </c>
      <c r="L67" s="64">
        <v>33596.4427</v>
      </c>
      <c r="M67" s="63">
        <v>279671.11826999992</v>
      </c>
      <c r="N67" s="63">
        <v>73503.056249999994</v>
      </c>
    </row>
    <row r="68" spans="1:14" ht="15" customHeight="1" x14ac:dyDescent="0.25">
      <c r="A68" s="66" t="s">
        <v>506</v>
      </c>
      <c r="B68" s="63">
        <v>-231383.79308</v>
      </c>
      <c r="C68" s="63">
        <v>-254265.50349999999</v>
      </c>
      <c r="D68" s="63">
        <v>-249158.42794999998</v>
      </c>
      <c r="E68" s="63">
        <v>-251763.36419999998</v>
      </c>
      <c r="F68" s="63">
        <v>-286494.35371</v>
      </c>
      <c r="G68" s="63">
        <v>-274720.81617000001</v>
      </c>
      <c r="H68" s="63">
        <v>-250180.95300000001</v>
      </c>
      <c r="I68" s="63">
        <v>-252988.45718</v>
      </c>
      <c r="J68" s="63">
        <v>-276724.58786999999</v>
      </c>
      <c r="K68" s="63">
        <v>-277474.87349000003</v>
      </c>
      <c r="L68" s="64">
        <v>-67635.809980000005</v>
      </c>
      <c r="M68" s="63">
        <v>275262.39267000003</v>
      </c>
      <c r="N68" s="63">
        <v>69716.010679999992</v>
      </c>
    </row>
    <row r="69" spans="1:14" ht="15" customHeight="1" x14ac:dyDescent="0.25">
      <c r="A69" s="73" t="s">
        <v>507</v>
      </c>
      <c r="B69" s="63">
        <v>57807.752659999998</v>
      </c>
      <c r="C69" s="63">
        <v>44242.586609999998</v>
      </c>
      <c r="D69" s="63">
        <v>58355.575020000004</v>
      </c>
      <c r="E69" s="63">
        <v>55756.749360000002</v>
      </c>
      <c r="F69" s="63">
        <v>18301.364590000001</v>
      </c>
      <c r="G69" s="63">
        <v>63287.951659999999</v>
      </c>
      <c r="H69" s="63">
        <v>78958.718059999999</v>
      </c>
      <c r="I69" s="63">
        <v>82959.684689999995</v>
      </c>
      <c r="J69" s="63">
        <v>84288.391770000002</v>
      </c>
      <c r="K69" s="63">
        <v>19798.504120000001</v>
      </c>
      <c r="L69" s="64">
        <v>-34039.367279999999</v>
      </c>
      <c r="M69" s="63">
        <v>4408.7255999998888</v>
      </c>
      <c r="N69" s="63">
        <v>3787.045570000002</v>
      </c>
    </row>
    <row r="70" spans="1:14" ht="15" customHeight="1" x14ac:dyDescent="0.25">
      <c r="A70" s="73" t="s">
        <v>508</v>
      </c>
      <c r="B70" s="63">
        <v>34.817920000000001</v>
      </c>
      <c r="C70" s="63">
        <v>24.506790000000002</v>
      </c>
      <c r="D70" s="63">
        <v>19.050990000000002</v>
      </c>
      <c r="E70" s="63">
        <v>211.90089</v>
      </c>
      <c r="F70" s="63">
        <v>23.326930000000001</v>
      </c>
      <c r="G70" s="63">
        <v>19.06664</v>
      </c>
      <c r="H70" s="63">
        <v>15.012799999999999</v>
      </c>
      <c r="I70" s="63">
        <v>9.3396499999999989</v>
      </c>
      <c r="J70" s="63">
        <v>15.23728</v>
      </c>
      <c r="K70" s="63">
        <v>39.918430000000001</v>
      </c>
      <c r="L70" s="64">
        <v>8.4347499999999993</v>
      </c>
      <c r="M70" s="63">
        <v>46.886990000000011</v>
      </c>
      <c r="N70" s="63">
        <v>43.049760000000006</v>
      </c>
    </row>
    <row r="71" spans="1:14" ht="15" customHeight="1" x14ac:dyDescent="0.25">
      <c r="A71" s="74" t="s">
        <v>509</v>
      </c>
      <c r="B71" s="63">
        <v>7.0000000000000007E-5</v>
      </c>
      <c r="C71" s="63">
        <v>1.298E-2</v>
      </c>
      <c r="D71" s="63">
        <v>1.1480000000000001E-2</v>
      </c>
      <c r="E71" s="63">
        <v>198.9495</v>
      </c>
      <c r="F71" s="63">
        <v>-2.9363999999999999</v>
      </c>
      <c r="G71" s="63">
        <v>-0.30982999999999999</v>
      </c>
      <c r="H71" s="63">
        <v>-0.68123</v>
      </c>
      <c r="I71" s="63">
        <v>0.37545999999999996</v>
      </c>
      <c r="J71" s="63">
        <v>-1.39E-3</v>
      </c>
      <c r="K71" s="63">
        <v>9.5955700000000004</v>
      </c>
      <c r="L71" s="64">
        <v>3.1048400000000003</v>
      </c>
      <c r="M71" s="63">
        <v>4.2984400000000003</v>
      </c>
      <c r="N71" s="63">
        <v>-2.2000000000000009E-4</v>
      </c>
    </row>
    <row r="72" spans="1:14" ht="15" customHeight="1" x14ac:dyDescent="0.25">
      <c r="A72" s="74" t="s">
        <v>510</v>
      </c>
      <c r="B72" s="63">
        <v>34.81785</v>
      </c>
      <c r="C72" s="63">
        <v>24.49381</v>
      </c>
      <c r="D72" s="63">
        <v>19.03951</v>
      </c>
      <c r="E72" s="63">
        <v>12.95139</v>
      </c>
      <c r="F72" s="63">
        <v>26.263330000000003</v>
      </c>
      <c r="G72" s="63">
        <v>19.376470000000001</v>
      </c>
      <c r="H72" s="63">
        <v>15.694030000000001</v>
      </c>
      <c r="I72" s="63">
        <v>8.9641900000000003</v>
      </c>
      <c r="J72" s="63">
        <v>15.238670000000001</v>
      </c>
      <c r="K72" s="63">
        <v>30.322860000000002</v>
      </c>
      <c r="L72" s="64">
        <v>5.3299099999999999</v>
      </c>
      <c r="M72" s="63">
        <v>42.588550000000012</v>
      </c>
      <c r="N72" s="63">
        <v>43.049980000000005</v>
      </c>
    </row>
    <row r="73" spans="1:14" ht="15" customHeight="1" x14ac:dyDescent="0.25">
      <c r="A73" s="62" t="s">
        <v>511</v>
      </c>
      <c r="B73" s="63">
        <v>-3.8656299999999999</v>
      </c>
      <c r="C73" s="63">
        <v>-0.92315000000000003</v>
      </c>
      <c r="D73" s="63">
        <v>-0.69571000000000005</v>
      </c>
      <c r="E73" s="63">
        <v>-9.5681100000000008</v>
      </c>
      <c r="F73" s="63">
        <v>-9.7877399999999994</v>
      </c>
      <c r="G73" s="63">
        <v>-0.38949</v>
      </c>
      <c r="H73" s="63">
        <v>-49.4604</v>
      </c>
      <c r="I73" s="63">
        <v>-95.181280000000001</v>
      </c>
      <c r="J73" s="63">
        <v>-501.55712</v>
      </c>
      <c r="K73" s="63">
        <v>-1027.3447200000001</v>
      </c>
      <c r="L73" s="64">
        <v>-117.5033</v>
      </c>
      <c r="M73" s="63">
        <v>323.42260999999991</v>
      </c>
      <c r="N73" s="63">
        <v>807.06419999999991</v>
      </c>
    </row>
    <row r="74" spans="1:14" ht="15" customHeight="1" x14ac:dyDescent="0.25">
      <c r="A74" s="62" t="s">
        <v>658</v>
      </c>
      <c r="B74" s="63">
        <v>2.7059999999999997E-2</v>
      </c>
      <c r="C74" s="63">
        <v>-3.5749999999999997E-2</v>
      </c>
      <c r="D74" s="63">
        <v>0.13574</v>
      </c>
      <c r="E74" s="63">
        <v>-8.7843799999999987</v>
      </c>
      <c r="F74" s="63">
        <v>-9.2690300000000008</v>
      </c>
      <c r="G74" s="63">
        <v>5.2719999999999996E-2</v>
      </c>
      <c r="H74" s="63">
        <v>-1.95417</v>
      </c>
      <c r="I74" s="63">
        <v>-1.772E-2</v>
      </c>
      <c r="J74" s="63">
        <v>-93.602270000000004</v>
      </c>
      <c r="K74" s="63">
        <v>-153.45815999999999</v>
      </c>
      <c r="L74" s="64">
        <v>-4.4864799999999994</v>
      </c>
      <c r="M74" s="63">
        <v>7.8167200000000001</v>
      </c>
      <c r="N74" s="63">
        <v>1.01742</v>
      </c>
    </row>
    <row r="75" spans="1:14" ht="15" customHeight="1" x14ac:dyDescent="0.25">
      <c r="A75" s="66" t="s">
        <v>306</v>
      </c>
      <c r="B75" s="63">
        <v>-3.89269</v>
      </c>
      <c r="C75" s="63">
        <v>-0.88739999999999997</v>
      </c>
      <c r="D75" s="63">
        <v>-0.83145000000000002</v>
      </c>
      <c r="E75" s="63">
        <v>-0.78373000000000004</v>
      </c>
      <c r="F75" s="63">
        <v>-0.51871</v>
      </c>
      <c r="G75" s="63">
        <v>-0.44220999999999999</v>
      </c>
      <c r="H75" s="63">
        <v>-47.506230000000002</v>
      </c>
      <c r="I75" s="63">
        <v>-95.163560000000004</v>
      </c>
      <c r="J75" s="63">
        <v>-407.95484999999996</v>
      </c>
      <c r="K75" s="63">
        <v>-873.88656000000003</v>
      </c>
      <c r="L75" s="64">
        <v>-113.01682000000001</v>
      </c>
      <c r="M75" s="63">
        <v>315.60588999999993</v>
      </c>
      <c r="N75" s="63">
        <v>806.0467799999999</v>
      </c>
    </row>
    <row r="76" spans="1:14" ht="15" customHeight="1" x14ac:dyDescent="0.25">
      <c r="A76" s="62" t="s">
        <v>514</v>
      </c>
      <c r="B76" s="63">
        <v>57838.704949999999</v>
      </c>
      <c r="C76" s="63">
        <v>44266.170250000003</v>
      </c>
      <c r="D76" s="63">
        <v>58373.9303</v>
      </c>
      <c r="E76" s="63">
        <v>55959.082139999999</v>
      </c>
      <c r="F76" s="63">
        <v>18314.903780000001</v>
      </c>
      <c r="G76" s="63">
        <v>63306.628810000002</v>
      </c>
      <c r="H76" s="63">
        <v>78924.27046</v>
      </c>
      <c r="I76" s="63">
        <v>82873.843059999999</v>
      </c>
      <c r="J76" s="63">
        <v>83802.071930000006</v>
      </c>
      <c r="K76" s="63">
        <v>18811.077829999998</v>
      </c>
      <c r="L76" s="64">
        <v>-34148.435829999995</v>
      </c>
      <c r="M76" s="63">
        <v>4132.1899799998891</v>
      </c>
      <c r="N76" s="63">
        <v>3023.0311300000021</v>
      </c>
    </row>
    <row r="77" spans="1:14" ht="15" customHeight="1" x14ac:dyDescent="0.25">
      <c r="A77" s="75" t="s">
        <v>515</v>
      </c>
      <c r="B77" s="63">
        <v>229.49342999999999</v>
      </c>
      <c r="C77" s="63">
        <v>118.56693</v>
      </c>
      <c r="D77" s="63">
        <v>205.54554000000002</v>
      </c>
      <c r="E77" s="63">
        <v>5586.2416499999999</v>
      </c>
      <c r="F77" s="63">
        <v>174.64964000000001</v>
      </c>
      <c r="G77" s="63">
        <v>764.08882999999992</v>
      </c>
      <c r="H77" s="63">
        <v>2140.3906499999998</v>
      </c>
      <c r="I77" s="63">
        <v>257.88125000000002</v>
      </c>
      <c r="J77" s="63">
        <v>119.46758</v>
      </c>
      <c r="K77" s="63">
        <v>487.04163</v>
      </c>
      <c r="L77" s="64">
        <v>44.469760000000001</v>
      </c>
      <c r="M77" s="63">
        <v>429.99531999999994</v>
      </c>
      <c r="N77" s="63">
        <v>42.220730000000003</v>
      </c>
    </row>
    <row r="78" spans="1:14" ht="15" customHeight="1" x14ac:dyDescent="0.25">
      <c r="A78" s="73" t="s">
        <v>516</v>
      </c>
      <c r="B78" s="63">
        <v>58068.198380000002</v>
      </c>
      <c r="C78" s="63">
        <v>44384.737179999996</v>
      </c>
      <c r="D78" s="63">
        <v>58579.475840000006</v>
      </c>
      <c r="E78" s="63">
        <v>61545.323790000002</v>
      </c>
      <c r="F78" s="63">
        <v>18489.55342</v>
      </c>
      <c r="G78" s="63">
        <v>64070.717640000003</v>
      </c>
      <c r="H78" s="63">
        <v>81064.661110000001</v>
      </c>
      <c r="I78" s="63">
        <v>83131.724310000005</v>
      </c>
      <c r="J78" s="63">
        <v>83921.539510000002</v>
      </c>
      <c r="K78" s="63">
        <v>19298.119460000002</v>
      </c>
      <c r="L78" s="64">
        <v>-34103.966070000002</v>
      </c>
      <c r="M78" s="63">
        <v>4562.1852999998891</v>
      </c>
      <c r="N78" s="63">
        <v>3065.2518600000021</v>
      </c>
    </row>
    <row r="79" spans="1:14" ht="15" customHeight="1" x14ac:dyDescent="0.25">
      <c r="A79" s="72" t="s">
        <v>517</v>
      </c>
      <c r="B79" s="63">
        <v>228.97076000000001</v>
      </c>
      <c r="C79" s="63">
        <v>693.07687999999996</v>
      </c>
      <c r="D79" s="63">
        <v>-610.18702000000008</v>
      </c>
      <c r="E79" s="63">
        <v>-783.99932999999999</v>
      </c>
      <c r="F79" s="63">
        <v>-3964.0118499999999</v>
      </c>
      <c r="G79" s="63">
        <v>770.47198000000003</v>
      </c>
      <c r="H79" s="63">
        <v>391.58315999999996</v>
      </c>
      <c r="I79" s="63">
        <v>997.73489000000006</v>
      </c>
      <c r="J79" s="63">
        <v>-964.33025999999995</v>
      </c>
      <c r="K79" s="63">
        <v>-1569.3230700000001</v>
      </c>
      <c r="L79" s="64">
        <v>6268.1169</v>
      </c>
      <c r="M79" s="63">
        <v>8069.9679499999993</v>
      </c>
      <c r="N79" s="63">
        <v>628.63360000000023</v>
      </c>
    </row>
    <row r="80" spans="1:14" ht="15" customHeight="1" x14ac:dyDescent="0.25">
      <c r="A80" s="62" t="s">
        <v>518</v>
      </c>
      <c r="B80" s="63">
        <v>58297.169139999998</v>
      </c>
      <c r="C80" s="63">
        <v>45077.814060000004</v>
      </c>
      <c r="D80" s="63">
        <v>57969.288820000002</v>
      </c>
      <c r="E80" s="63">
        <v>60761.324460000003</v>
      </c>
      <c r="F80" s="63">
        <v>14525.541569999999</v>
      </c>
      <c r="G80" s="63">
        <v>64841.189619999997</v>
      </c>
      <c r="H80" s="63">
        <v>81456.244269999996</v>
      </c>
      <c r="I80" s="63">
        <v>84129.459199999998</v>
      </c>
      <c r="J80" s="63">
        <v>82957.20925</v>
      </c>
      <c r="K80" s="63">
        <v>17728.79639</v>
      </c>
      <c r="L80" s="64">
        <v>-27835.849170000001</v>
      </c>
      <c r="M80" s="63">
        <v>12632.153249999888</v>
      </c>
      <c r="N80" s="63">
        <v>3693.8854600000022</v>
      </c>
    </row>
    <row r="81" spans="1:14" ht="15" customHeight="1" x14ac:dyDescent="0.25">
      <c r="A81" s="72" t="s">
        <v>519</v>
      </c>
      <c r="B81" s="63">
        <v>0</v>
      </c>
      <c r="C81" s="63">
        <v>0</v>
      </c>
      <c r="D81" s="63">
        <v>0</v>
      </c>
      <c r="E81" s="63">
        <v>0</v>
      </c>
      <c r="F81" s="63">
        <v>0</v>
      </c>
      <c r="G81" s="63">
        <v>0</v>
      </c>
      <c r="H81" s="63">
        <v>0</v>
      </c>
      <c r="I81" s="63">
        <v>0</v>
      </c>
      <c r="J81" s="63">
        <v>0</v>
      </c>
      <c r="K81" s="63">
        <v>0</v>
      </c>
      <c r="L81" s="64">
        <v>0</v>
      </c>
      <c r="M81" s="63">
        <v>0</v>
      </c>
      <c r="N81" s="63">
        <v>0</v>
      </c>
    </row>
    <row r="82" spans="1:14" ht="15" customHeight="1" x14ac:dyDescent="0.25">
      <c r="A82" s="62" t="s">
        <v>520</v>
      </c>
      <c r="B82" s="63">
        <v>58297.169139999998</v>
      </c>
      <c r="C82" s="63">
        <v>45077.814060000004</v>
      </c>
      <c r="D82" s="63">
        <v>57969.288820000002</v>
      </c>
      <c r="E82" s="63">
        <v>60761.324460000003</v>
      </c>
      <c r="F82" s="63">
        <v>14525.541569999999</v>
      </c>
      <c r="G82" s="63">
        <v>64841.189619999997</v>
      </c>
      <c r="H82" s="63">
        <v>81456.244269999996</v>
      </c>
      <c r="I82" s="63">
        <v>84129.459199999998</v>
      </c>
      <c r="J82" s="63">
        <v>82957.20925</v>
      </c>
      <c r="K82" s="63">
        <v>17728.79639</v>
      </c>
      <c r="L82" s="64">
        <v>-27835.849170000001</v>
      </c>
      <c r="M82" s="63">
        <v>12632.153249999888</v>
      </c>
      <c r="N82" s="63">
        <v>3693.8854600000022</v>
      </c>
    </row>
    <row r="83" spans="1:14" ht="15" customHeight="1" thickBot="1" x14ac:dyDescent="0.3">
      <c r="A83" s="72" t="s">
        <v>521</v>
      </c>
      <c r="B83" s="63">
        <v>-22014.191999999999</v>
      </c>
      <c r="C83" s="63">
        <v>-17158.514999999999</v>
      </c>
      <c r="D83" s="63">
        <v>-27045.847000000002</v>
      </c>
      <c r="E83" s="63">
        <v>-31934.725999999999</v>
      </c>
      <c r="F83" s="63">
        <v>-5843.1096900000002</v>
      </c>
      <c r="G83" s="63">
        <v>-28366.448629999999</v>
      </c>
      <c r="H83" s="63">
        <v>-49892.330700000006</v>
      </c>
      <c r="I83" s="63">
        <v>-45888.240539999999</v>
      </c>
      <c r="J83" s="63">
        <v>-43853.927640000002</v>
      </c>
      <c r="K83" s="63">
        <v>-10241.59655</v>
      </c>
      <c r="L83" s="64">
        <v>0</v>
      </c>
      <c r="M83" s="63">
        <v>3350.56212</v>
      </c>
      <c r="N83" s="63">
        <v>627.62131000000011</v>
      </c>
    </row>
    <row r="84" spans="1:14" ht="15" customHeight="1" thickTop="1" thickBot="1" x14ac:dyDescent="0.3">
      <c r="A84" s="59" t="s">
        <v>522</v>
      </c>
      <c r="B84" s="60">
        <v>36282.977140000003</v>
      </c>
      <c r="C84" s="60">
        <v>27919.299059999998</v>
      </c>
      <c r="D84" s="60">
        <v>30923.44182</v>
      </c>
      <c r="E84" s="60">
        <v>28826.598460000001</v>
      </c>
      <c r="F84" s="60">
        <v>8682.4318800000001</v>
      </c>
      <c r="G84" s="60">
        <v>36474.740990000006</v>
      </c>
      <c r="H84" s="60">
        <v>31563.913570000001</v>
      </c>
      <c r="I84" s="60">
        <v>38241.218659999999</v>
      </c>
      <c r="J84" s="60">
        <v>39103.281609999998</v>
      </c>
      <c r="K84" s="60">
        <v>7487.1998400000002</v>
      </c>
      <c r="L84" s="61">
        <v>-27835.849170000001</v>
      </c>
      <c r="M84" s="60">
        <v>9281.5911299998879</v>
      </c>
      <c r="N84" s="60">
        <v>3066.2641500000022</v>
      </c>
    </row>
    <row r="85" spans="1:14" ht="3.75" customHeight="1" thickTop="1" thickBot="1" x14ac:dyDescent="0.3">
      <c r="A85" s="76"/>
      <c r="B85" s="77"/>
      <c r="C85" s="77"/>
      <c r="D85" s="77"/>
      <c r="E85" s="77"/>
      <c r="F85" s="77"/>
      <c r="G85" s="77"/>
      <c r="H85" s="77"/>
      <c r="I85" s="77"/>
      <c r="J85" s="77"/>
      <c r="K85" s="77"/>
      <c r="L85" s="77"/>
      <c r="M85" s="77"/>
      <c r="N85" s="77"/>
    </row>
    <row r="86" spans="1:14" ht="15" customHeight="1" thickTop="1" x14ac:dyDescent="0.25">
      <c r="A86" s="78"/>
      <c r="B86" s="52"/>
      <c r="C86" s="52"/>
      <c r="D86" s="52"/>
      <c r="E86" s="52"/>
      <c r="F86" s="52"/>
      <c r="G86" s="52"/>
      <c r="H86" s="52"/>
      <c r="I86" s="52"/>
      <c r="J86" s="52"/>
      <c r="K86" s="52"/>
      <c r="L86" s="52"/>
      <c r="M86" s="52"/>
      <c r="N86" s="52"/>
    </row>
    <row r="87" spans="1:14" ht="15" customHeight="1" x14ac:dyDescent="0.25">
      <c r="A87" s="78"/>
      <c r="B87" s="52"/>
      <c r="C87" s="52"/>
      <c r="D87" s="52"/>
      <c r="E87" s="52"/>
      <c r="F87" s="52"/>
      <c r="G87" s="52"/>
      <c r="H87" s="52"/>
      <c r="I87" s="52"/>
      <c r="J87" s="52"/>
      <c r="K87" s="52"/>
      <c r="L87" s="52"/>
      <c r="M87" s="52"/>
      <c r="N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DC7F4-663A-43D3-B26F-7CE24593C4E4}">
  <sheetPr codeName="Sheet34">
    <pageSetUpPr fitToPage="1"/>
  </sheetPr>
  <dimension ref="A1:G37"/>
  <sheetViews>
    <sheetView zoomScaleNormal="100" workbookViewId="0">
      <selection activeCell="A12" sqref="A12"/>
    </sheetView>
  </sheetViews>
  <sheetFormatPr baseColWidth="10" defaultColWidth="11.42578125" defaultRowHeight="12.75" x14ac:dyDescent="0.2"/>
  <cols>
    <col min="1" max="1" width="89.140625" style="154" customWidth="1"/>
    <col min="2" max="3" width="20.140625" style="80" customWidth="1"/>
    <col min="4" max="4" width="26.140625" style="80" customWidth="1"/>
    <col min="5" max="6" width="11.42578125" style="80" customWidth="1"/>
    <col min="7" max="7" width="12.7109375" style="80" bestFit="1" customWidth="1"/>
    <col min="8" max="256" width="9.140625" style="80" customWidth="1"/>
    <col min="257" max="257" width="89.140625" style="80" customWidth="1"/>
    <col min="258" max="259" width="20.140625" style="80" customWidth="1"/>
    <col min="260" max="260" width="26.140625" style="80" customWidth="1"/>
    <col min="261" max="262" width="11.42578125" style="80"/>
    <col min="263" max="263" width="12.7109375" style="80" bestFit="1" customWidth="1"/>
    <col min="264" max="512" width="9.140625" style="80" customWidth="1"/>
    <col min="513" max="513" width="89.140625" style="80" customWidth="1"/>
    <col min="514" max="515" width="20.140625" style="80" customWidth="1"/>
    <col min="516" max="516" width="26.140625" style="80" customWidth="1"/>
    <col min="517" max="518" width="11.42578125" style="80"/>
    <col min="519" max="519" width="12.7109375" style="80" bestFit="1" customWidth="1"/>
    <col min="520" max="768" width="9.140625" style="80" customWidth="1"/>
    <col min="769" max="769" width="89.140625" style="80" customWidth="1"/>
    <col min="770" max="771" width="20.140625" style="80" customWidth="1"/>
    <col min="772" max="772" width="26.140625" style="80" customWidth="1"/>
    <col min="773" max="774" width="11.42578125" style="80"/>
    <col min="775" max="775" width="12.7109375" style="80" bestFit="1" customWidth="1"/>
    <col min="776" max="1024" width="9.140625" style="80" customWidth="1"/>
    <col min="1025" max="1025" width="89.140625" style="80" customWidth="1"/>
    <col min="1026" max="1027" width="20.140625" style="80" customWidth="1"/>
    <col min="1028" max="1028" width="26.140625" style="80" customWidth="1"/>
    <col min="1029" max="1030" width="11.42578125" style="80"/>
    <col min="1031" max="1031" width="12.7109375" style="80" bestFit="1" customWidth="1"/>
    <col min="1032" max="1280" width="9.140625" style="80" customWidth="1"/>
    <col min="1281" max="1281" width="89.140625" style="80" customWidth="1"/>
    <col min="1282" max="1283" width="20.140625" style="80" customWidth="1"/>
    <col min="1284" max="1284" width="26.140625" style="80" customWidth="1"/>
    <col min="1285" max="1286" width="11.42578125" style="80"/>
    <col min="1287" max="1287" width="12.7109375" style="80" bestFit="1" customWidth="1"/>
    <col min="1288" max="1536" width="9.140625" style="80" customWidth="1"/>
    <col min="1537" max="1537" width="89.140625" style="80" customWidth="1"/>
    <col min="1538" max="1539" width="20.140625" style="80" customWidth="1"/>
    <col min="1540" max="1540" width="26.140625" style="80" customWidth="1"/>
    <col min="1541" max="1542" width="11.42578125" style="80"/>
    <col min="1543" max="1543" width="12.7109375" style="80" bestFit="1" customWidth="1"/>
    <col min="1544" max="1792" width="9.140625" style="80" customWidth="1"/>
    <col min="1793" max="1793" width="89.140625" style="80" customWidth="1"/>
    <col min="1794" max="1795" width="20.140625" style="80" customWidth="1"/>
    <col min="1796" max="1796" width="26.140625" style="80" customWidth="1"/>
    <col min="1797" max="1798" width="11.42578125" style="80"/>
    <col min="1799" max="1799" width="12.7109375" style="80" bestFit="1" customWidth="1"/>
    <col min="1800" max="2048" width="9.140625" style="80" customWidth="1"/>
    <col min="2049" max="2049" width="89.140625" style="80" customWidth="1"/>
    <col min="2050" max="2051" width="20.140625" style="80" customWidth="1"/>
    <col min="2052" max="2052" width="26.140625" style="80" customWidth="1"/>
    <col min="2053" max="2054" width="11.42578125" style="80"/>
    <col min="2055" max="2055" width="12.7109375" style="80" bestFit="1" customWidth="1"/>
    <col min="2056" max="2304" width="9.140625" style="80" customWidth="1"/>
    <col min="2305" max="2305" width="89.140625" style="80" customWidth="1"/>
    <col min="2306" max="2307" width="20.140625" style="80" customWidth="1"/>
    <col min="2308" max="2308" width="26.140625" style="80" customWidth="1"/>
    <col min="2309" max="2310" width="11.42578125" style="80"/>
    <col min="2311" max="2311" width="12.7109375" style="80" bestFit="1" customWidth="1"/>
    <col min="2312" max="2560" width="9.140625" style="80" customWidth="1"/>
    <col min="2561" max="2561" width="89.140625" style="80" customWidth="1"/>
    <col min="2562" max="2563" width="20.140625" style="80" customWidth="1"/>
    <col min="2564" max="2564" width="26.140625" style="80" customWidth="1"/>
    <col min="2565" max="2566" width="11.42578125" style="80"/>
    <col min="2567" max="2567" width="12.7109375" style="80" bestFit="1" customWidth="1"/>
    <col min="2568" max="2816" width="9.140625" style="80" customWidth="1"/>
    <col min="2817" max="2817" width="89.140625" style="80" customWidth="1"/>
    <col min="2818" max="2819" width="20.140625" style="80" customWidth="1"/>
    <col min="2820" max="2820" width="26.140625" style="80" customWidth="1"/>
    <col min="2821" max="2822" width="11.42578125" style="80"/>
    <col min="2823" max="2823" width="12.7109375" style="80" bestFit="1" customWidth="1"/>
    <col min="2824" max="3072" width="9.140625" style="80" customWidth="1"/>
    <col min="3073" max="3073" width="89.140625" style="80" customWidth="1"/>
    <col min="3074" max="3075" width="20.140625" style="80" customWidth="1"/>
    <col min="3076" max="3076" width="26.140625" style="80" customWidth="1"/>
    <col min="3077" max="3078" width="11.42578125" style="80"/>
    <col min="3079" max="3079" width="12.7109375" style="80" bestFit="1" customWidth="1"/>
    <col min="3080" max="3328" width="9.140625" style="80" customWidth="1"/>
    <col min="3329" max="3329" width="89.140625" style="80" customWidth="1"/>
    <col min="3330" max="3331" width="20.140625" style="80" customWidth="1"/>
    <col min="3332" max="3332" width="26.140625" style="80" customWidth="1"/>
    <col min="3333" max="3334" width="11.42578125" style="80"/>
    <col min="3335" max="3335" width="12.7109375" style="80" bestFit="1" customWidth="1"/>
    <col min="3336" max="3584" width="9.140625" style="80" customWidth="1"/>
    <col min="3585" max="3585" width="89.140625" style="80" customWidth="1"/>
    <col min="3586" max="3587" width="20.140625" style="80" customWidth="1"/>
    <col min="3588" max="3588" width="26.140625" style="80" customWidth="1"/>
    <col min="3589" max="3590" width="11.42578125" style="80"/>
    <col min="3591" max="3591" width="12.7109375" style="80" bestFit="1" customWidth="1"/>
    <col min="3592" max="3840" width="9.140625" style="80" customWidth="1"/>
    <col min="3841" max="3841" width="89.140625" style="80" customWidth="1"/>
    <col min="3842" max="3843" width="20.140625" style="80" customWidth="1"/>
    <col min="3844" max="3844" width="26.140625" style="80" customWidth="1"/>
    <col min="3845" max="3846" width="11.42578125" style="80"/>
    <col min="3847" max="3847" width="12.7109375" style="80" bestFit="1" customWidth="1"/>
    <col min="3848" max="4096" width="9.140625" style="80" customWidth="1"/>
    <col min="4097" max="4097" width="89.140625" style="80" customWidth="1"/>
    <col min="4098" max="4099" width="20.140625" style="80" customWidth="1"/>
    <col min="4100" max="4100" width="26.140625" style="80" customWidth="1"/>
    <col min="4101" max="4102" width="11.42578125" style="80"/>
    <col min="4103" max="4103" width="12.7109375" style="80" bestFit="1" customWidth="1"/>
    <col min="4104" max="4352" width="9.140625" style="80" customWidth="1"/>
    <col min="4353" max="4353" width="89.140625" style="80" customWidth="1"/>
    <col min="4354" max="4355" width="20.140625" style="80" customWidth="1"/>
    <col min="4356" max="4356" width="26.140625" style="80" customWidth="1"/>
    <col min="4357" max="4358" width="11.42578125" style="80"/>
    <col min="4359" max="4359" width="12.7109375" style="80" bestFit="1" customWidth="1"/>
    <col min="4360" max="4608" width="9.140625" style="80" customWidth="1"/>
    <col min="4609" max="4609" width="89.140625" style="80" customWidth="1"/>
    <col min="4610" max="4611" width="20.140625" style="80" customWidth="1"/>
    <col min="4612" max="4612" width="26.140625" style="80" customWidth="1"/>
    <col min="4613" max="4614" width="11.42578125" style="80"/>
    <col min="4615" max="4615" width="12.7109375" style="80" bestFit="1" customWidth="1"/>
    <col min="4616" max="4864" width="9.140625" style="80" customWidth="1"/>
    <col min="4865" max="4865" width="89.140625" style="80" customWidth="1"/>
    <col min="4866" max="4867" width="20.140625" style="80" customWidth="1"/>
    <col min="4868" max="4868" width="26.140625" style="80" customWidth="1"/>
    <col min="4869" max="4870" width="11.42578125" style="80"/>
    <col min="4871" max="4871" width="12.7109375" style="80" bestFit="1" customWidth="1"/>
    <col min="4872" max="5120" width="9.140625" style="80" customWidth="1"/>
    <col min="5121" max="5121" width="89.140625" style="80" customWidth="1"/>
    <col min="5122" max="5123" width="20.140625" style="80" customWidth="1"/>
    <col min="5124" max="5124" width="26.140625" style="80" customWidth="1"/>
    <col min="5125" max="5126" width="11.42578125" style="80"/>
    <col min="5127" max="5127" width="12.7109375" style="80" bestFit="1" customWidth="1"/>
    <col min="5128" max="5376" width="9.140625" style="80" customWidth="1"/>
    <col min="5377" max="5377" width="89.140625" style="80" customWidth="1"/>
    <col min="5378" max="5379" width="20.140625" style="80" customWidth="1"/>
    <col min="5380" max="5380" width="26.140625" style="80" customWidth="1"/>
    <col min="5381" max="5382" width="11.42578125" style="80"/>
    <col min="5383" max="5383" width="12.7109375" style="80" bestFit="1" customWidth="1"/>
    <col min="5384" max="5632" width="9.140625" style="80" customWidth="1"/>
    <col min="5633" max="5633" width="89.140625" style="80" customWidth="1"/>
    <col min="5634" max="5635" width="20.140625" style="80" customWidth="1"/>
    <col min="5636" max="5636" width="26.140625" style="80" customWidth="1"/>
    <col min="5637" max="5638" width="11.42578125" style="80"/>
    <col min="5639" max="5639" width="12.7109375" style="80" bestFit="1" customWidth="1"/>
    <col min="5640" max="5888" width="9.140625" style="80" customWidth="1"/>
    <col min="5889" max="5889" width="89.140625" style="80" customWidth="1"/>
    <col min="5890" max="5891" width="20.140625" style="80" customWidth="1"/>
    <col min="5892" max="5892" width="26.140625" style="80" customWidth="1"/>
    <col min="5893" max="5894" width="11.42578125" style="80"/>
    <col min="5895" max="5895" width="12.7109375" style="80" bestFit="1" customWidth="1"/>
    <col min="5896" max="6144" width="9.140625" style="80" customWidth="1"/>
    <col min="6145" max="6145" width="89.140625" style="80" customWidth="1"/>
    <col min="6146" max="6147" width="20.140625" style="80" customWidth="1"/>
    <col min="6148" max="6148" width="26.140625" style="80" customWidth="1"/>
    <col min="6149" max="6150" width="11.42578125" style="80"/>
    <col min="6151" max="6151" width="12.7109375" style="80" bestFit="1" customWidth="1"/>
    <col min="6152" max="6400" width="9.140625" style="80" customWidth="1"/>
    <col min="6401" max="6401" width="89.140625" style="80" customWidth="1"/>
    <col min="6402" max="6403" width="20.140625" style="80" customWidth="1"/>
    <col min="6404" max="6404" width="26.140625" style="80" customWidth="1"/>
    <col min="6405" max="6406" width="11.42578125" style="80"/>
    <col min="6407" max="6407" width="12.7109375" style="80" bestFit="1" customWidth="1"/>
    <col min="6408" max="6656" width="9.140625" style="80" customWidth="1"/>
    <col min="6657" max="6657" width="89.140625" style="80" customWidth="1"/>
    <col min="6658" max="6659" width="20.140625" style="80" customWidth="1"/>
    <col min="6660" max="6660" width="26.140625" style="80" customWidth="1"/>
    <col min="6661" max="6662" width="11.42578125" style="80"/>
    <col min="6663" max="6663" width="12.7109375" style="80" bestFit="1" customWidth="1"/>
    <col min="6664" max="6912" width="9.140625" style="80" customWidth="1"/>
    <col min="6913" max="6913" width="89.140625" style="80" customWidth="1"/>
    <col min="6914" max="6915" width="20.140625" style="80" customWidth="1"/>
    <col min="6916" max="6916" width="26.140625" style="80" customWidth="1"/>
    <col min="6917" max="6918" width="11.42578125" style="80"/>
    <col min="6919" max="6919" width="12.7109375" style="80" bestFit="1" customWidth="1"/>
    <col min="6920" max="7168" width="9.140625" style="80" customWidth="1"/>
    <col min="7169" max="7169" width="89.140625" style="80" customWidth="1"/>
    <col min="7170" max="7171" width="20.140625" style="80" customWidth="1"/>
    <col min="7172" max="7172" width="26.140625" style="80" customWidth="1"/>
    <col min="7173" max="7174" width="11.42578125" style="80"/>
    <col min="7175" max="7175" width="12.7109375" style="80" bestFit="1" customWidth="1"/>
    <col min="7176" max="7424" width="9.140625" style="80" customWidth="1"/>
    <col min="7425" max="7425" width="89.140625" style="80" customWidth="1"/>
    <col min="7426" max="7427" width="20.140625" style="80" customWidth="1"/>
    <col min="7428" max="7428" width="26.140625" style="80" customWidth="1"/>
    <col min="7429" max="7430" width="11.42578125" style="80"/>
    <col min="7431" max="7431" width="12.7109375" style="80" bestFit="1" customWidth="1"/>
    <col min="7432" max="7680" width="9.140625" style="80" customWidth="1"/>
    <col min="7681" max="7681" width="89.140625" style="80" customWidth="1"/>
    <col min="7682" max="7683" width="20.140625" style="80" customWidth="1"/>
    <col min="7684" max="7684" width="26.140625" style="80" customWidth="1"/>
    <col min="7685" max="7686" width="11.42578125" style="80"/>
    <col min="7687" max="7687" width="12.7109375" style="80" bestFit="1" customWidth="1"/>
    <col min="7688" max="7936" width="9.140625" style="80" customWidth="1"/>
    <col min="7937" max="7937" width="89.140625" style="80" customWidth="1"/>
    <col min="7938" max="7939" width="20.140625" style="80" customWidth="1"/>
    <col min="7940" max="7940" width="26.140625" style="80" customWidth="1"/>
    <col min="7941" max="7942" width="11.42578125" style="80"/>
    <col min="7943" max="7943" width="12.7109375" style="80" bestFit="1" customWidth="1"/>
    <col min="7944" max="8192" width="9.140625" style="80" customWidth="1"/>
    <col min="8193" max="8193" width="89.140625" style="80" customWidth="1"/>
    <col min="8194" max="8195" width="20.140625" style="80" customWidth="1"/>
    <col min="8196" max="8196" width="26.140625" style="80" customWidth="1"/>
    <col min="8197" max="8198" width="11.42578125" style="80"/>
    <col min="8199" max="8199" width="12.7109375" style="80" bestFit="1" customWidth="1"/>
    <col min="8200" max="8448" width="9.140625" style="80" customWidth="1"/>
    <col min="8449" max="8449" width="89.140625" style="80" customWidth="1"/>
    <col min="8450" max="8451" width="20.140625" style="80" customWidth="1"/>
    <col min="8452" max="8452" width="26.140625" style="80" customWidth="1"/>
    <col min="8453" max="8454" width="11.42578125" style="80"/>
    <col min="8455" max="8455" width="12.7109375" style="80" bestFit="1" customWidth="1"/>
    <col min="8456" max="8704" width="9.140625" style="80" customWidth="1"/>
    <col min="8705" max="8705" width="89.140625" style="80" customWidth="1"/>
    <col min="8706" max="8707" width="20.140625" style="80" customWidth="1"/>
    <col min="8708" max="8708" width="26.140625" style="80" customWidth="1"/>
    <col min="8709" max="8710" width="11.42578125" style="80"/>
    <col min="8711" max="8711" width="12.7109375" style="80" bestFit="1" customWidth="1"/>
    <col min="8712" max="8960" width="9.140625" style="80" customWidth="1"/>
    <col min="8961" max="8961" width="89.140625" style="80" customWidth="1"/>
    <col min="8962" max="8963" width="20.140625" style="80" customWidth="1"/>
    <col min="8964" max="8964" width="26.140625" style="80" customWidth="1"/>
    <col min="8965" max="8966" width="11.42578125" style="80"/>
    <col min="8967" max="8967" width="12.7109375" style="80" bestFit="1" customWidth="1"/>
    <col min="8968" max="9216" width="9.140625" style="80" customWidth="1"/>
    <col min="9217" max="9217" width="89.140625" style="80" customWidth="1"/>
    <col min="9218" max="9219" width="20.140625" style="80" customWidth="1"/>
    <col min="9220" max="9220" width="26.140625" style="80" customWidth="1"/>
    <col min="9221" max="9222" width="11.42578125" style="80"/>
    <col min="9223" max="9223" width="12.7109375" style="80" bestFit="1" customWidth="1"/>
    <col min="9224" max="9472" width="9.140625" style="80" customWidth="1"/>
    <col min="9473" max="9473" width="89.140625" style="80" customWidth="1"/>
    <col min="9474" max="9475" width="20.140625" style="80" customWidth="1"/>
    <col min="9476" max="9476" width="26.140625" style="80" customWidth="1"/>
    <col min="9477" max="9478" width="11.42578125" style="80"/>
    <col min="9479" max="9479" width="12.7109375" style="80" bestFit="1" customWidth="1"/>
    <col min="9480" max="9728" width="9.140625" style="80" customWidth="1"/>
    <col min="9729" max="9729" width="89.140625" style="80" customWidth="1"/>
    <col min="9730" max="9731" width="20.140625" style="80" customWidth="1"/>
    <col min="9732" max="9732" width="26.140625" style="80" customWidth="1"/>
    <col min="9733" max="9734" width="11.42578125" style="80"/>
    <col min="9735" max="9735" width="12.7109375" style="80" bestFit="1" customWidth="1"/>
    <col min="9736" max="9984" width="9.140625" style="80" customWidth="1"/>
    <col min="9985" max="9985" width="89.140625" style="80" customWidth="1"/>
    <col min="9986" max="9987" width="20.140625" style="80" customWidth="1"/>
    <col min="9988" max="9988" width="26.140625" style="80" customWidth="1"/>
    <col min="9989" max="9990" width="11.42578125" style="80"/>
    <col min="9991" max="9991" width="12.7109375" style="80" bestFit="1" customWidth="1"/>
    <col min="9992" max="10240" width="9.140625" style="80" customWidth="1"/>
    <col min="10241" max="10241" width="89.140625" style="80" customWidth="1"/>
    <col min="10242" max="10243" width="20.140625" style="80" customWidth="1"/>
    <col min="10244" max="10244" width="26.140625" style="80" customWidth="1"/>
    <col min="10245" max="10246" width="11.42578125" style="80"/>
    <col min="10247" max="10247" width="12.7109375" style="80" bestFit="1" customWidth="1"/>
    <col min="10248" max="10496" width="9.140625" style="80" customWidth="1"/>
    <col min="10497" max="10497" width="89.140625" style="80" customWidth="1"/>
    <col min="10498" max="10499" width="20.140625" style="80" customWidth="1"/>
    <col min="10500" max="10500" width="26.140625" style="80" customWidth="1"/>
    <col min="10501" max="10502" width="11.42578125" style="80"/>
    <col min="10503" max="10503" width="12.7109375" style="80" bestFit="1" customWidth="1"/>
    <col min="10504" max="10752" width="9.140625" style="80" customWidth="1"/>
    <col min="10753" max="10753" width="89.140625" style="80" customWidth="1"/>
    <col min="10754" max="10755" width="20.140625" style="80" customWidth="1"/>
    <col min="10756" max="10756" width="26.140625" style="80" customWidth="1"/>
    <col min="10757" max="10758" width="11.42578125" style="80"/>
    <col min="10759" max="10759" width="12.7109375" style="80" bestFit="1" customWidth="1"/>
    <col min="10760" max="11008" width="9.140625" style="80" customWidth="1"/>
    <col min="11009" max="11009" width="89.140625" style="80" customWidth="1"/>
    <col min="11010" max="11011" width="20.140625" style="80" customWidth="1"/>
    <col min="11012" max="11012" width="26.140625" style="80" customWidth="1"/>
    <col min="11013" max="11014" width="11.42578125" style="80"/>
    <col min="11015" max="11015" width="12.7109375" style="80" bestFit="1" customWidth="1"/>
    <col min="11016" max="11264" width="9.140625" style="80" customWidth="1"/>
    <col min="11265" max="11265" width="89.140625" style="80" customWidth="1"/>
    <col min="11266" max="11267" width="20.140625" style="80" customWidth="1"/>
    <col min="11268" max="11268" width="26.140625" style="80" customWidth="1"/>
    <col min="11269" max="11270" width="11.42578125" style="80"/>
    <col min="11271" max="11271" width="12.7109375" style="80" bestFit="1" customWidth="1"/>
    <col min="11272" max="11520" width="9.140625" style="80" customWidth="1"/>
    <col min="11521" max="11521" width="89.140625" style="80" customWidth="1"/>
    <col min="11522" max="11523" width="20.140625" style="80" customWidth="1"/>
    <col min="11524" max="11524" width="26.140625" style="80" customWidth="1"/>
    <col min="11525" max="11526" width="11.42578125" style="80"/>
    <col min="11527" max="11527" width="12.7109375" style="80" bestFit="1" customWidth="1"/>
    <col min="11528" max="11776" width="9.140625" style="80" customWidth="1"/>
    <col min="11777" max="11777" width="89.140625" style="80" customWidth="1"/>
    <col min="11778" max="11779" width="20.140625" style="80" customWidth="1"/>
    <col min="11780" max="11780" width="26.140625" style="80" customWidth="1"/>
    <col min="11781" max="11782" width="11.42578125" style="80"/>
    <col min="11783" max="11783" width="12.7109375" style="80" bestFit="1" customWidth="1"/>
    <col min="11784" max="12032" width="9.140625" style="80" customWidth="1"/>
    <col min="12033" max="12033" width="89.140625" style="80" customWidth="1"/>
    <col min="12034" max="12035" width="20.140625" style="80" customWidth="1"/>
    <col min="12036" max="12036" width="26.140625" style="80" customWidth="1"/>
    <col min="12037" max="12038" width="11.42578125" style="80"/>
    <col min="12039" max="12039" width="12.7109375" style="80" bestFit="1" customWidth="1"/>
    <col min="12040" max="12288" width="9.140625" style="80" customWidth="1"/>
    <col min="12289" max="12289" width="89.140625" style="80" customWidth="1"/>
    <col min="12290" max="12291" width="20.140625" style="80" customWidth="1"/>
    <col min="12292" max="12292" width="26.140625" style="80" customWidth="1"/>
    <col min="12293" max="12294" width="11.42578125" style="80"/>
    <col min="12295" max="12295" width="12.7109375" style="80" bestFit="1" customWidth="1"/>
    <col min="12296" max="12544" width="9.140625" style="80" customWidth="1"/>
    <col min="12545" max="12545" width="89.140625" style="80" customWidth="1"/>
    <col min="12546" max="12547" width="20.140625" style="80" customWidth="1"/>
    <col min="12548" max="12548" width="26.140625" style="80" customWidth="1"/>
    <col min="12549" max="12550" width="11.42578125" style="80"/>
    <col min="12551" max="12551" width="12.7109375" style="80" bestFit="1" customWidth="1"/>
    <col min="12552" max="12800" width="9.140625" style="80" customWidth="1"/>
    <col min="12801" max="12801" width="89.140625" style="80" customWidth="1"/>
    <col min="12802" max="12803" width="20.140625" style="80" customWidth="1"/>
    <col min="12804" max="12804" width="26.140625" style="80" customWidth="1"/>
    <col min="12805" max="12806" width="11.42578125" style="80"/>
    <col min="12807" max="12807" width="12.7109375" style="80" bestFit="1" customWidth="1"/>
    <col min="12808" max="13056" width="9.140625" style="80" customWidth="1"/>
    <col min="13057" max="13057" width="89.140625" style="80" customWidth="1"/>
    <col min="13058" max="13059" width="20.140625" style="80" customWidth="1"/>
    <col min="13060" max="13060" width="26.140625" style="80" customWidth="1"/>
    <col min="13061" max="13062" width="11.42578125" style="80"/>
    <col min="13063" max="13063" width="12.7109375" style="80" bestFit="1" customWidth="1"/>
    <col min="13064" max="13312" width="9.140625" style="80" customWidth="1"/>
    <col min="13313" max="13313" width="89.140625" style="80" customWidth="1"/>
    <col min="13314" max="13315" width="20.140625" style="80" customWidth="1"/>
    <col min="13316" max="13316" width="26.140625" style="80" customWidth="1"/>
    <col min="13317" max="13318" width="11.42578125" style="80"/>
    <col min="13319" max="13319" width="12.7109375" style="80" bestFit="1" customWidth="1"/>
    <col min="13320" max="13568" width="9.140625" style="80" customWidth="1"/>
    <col min="13569" max="13569" width="89.140625" style="80" customWidth="1"/>
    <col min="13570" max="13571" width="20.140625" style="80" customWidth="1"/>
    <col min="13572" max="13572" width="26.140625" style="80" customWidth="1"/>
    <col min="13573" max="13574" width="11.42578125" style="80"/>
    <col min="13575" max="13575" width="12.7109375" style="80" bestFit="1" customWidth="1"/>
    <col min="13576" max="13824" width="9.140625" style="80" customWidth="1"/>
    <col min="13825" max="13825" width="89.140625" style="80" customWidth="1"/>
    <col min="13826" max="13827" width="20.140625" style="80" customWidth="1"/>
    <col min="13828" max="13828" width="26.140625" style="80" customWidth="1"/>
    <col min="13829" max="13830" width="11.42578125" style="80"/>
    <col min="13831" max="13831" width="12.7109375" style="80" bestFit="1" customWidth="1"/>
    <col min="13832" max="14080" width="9.140625" style="80" customWidth="1"/>
    <col min="14081" max="14081" width="89.140625" style="80" customWidth="1"/>
    <col min="14082" max="14083" width="20.140625" style="80" customWidth="1"/>
    <col min="14084" max="14084" width="26.140625" style="80" customWidth="1"/>
    <col min="14085" max="14086" width="11.42578125" style="80"/>
    <col min="14087" max="14087" width="12.7109375" style="80" bestFit="1" customWidth="1"/>
    <col min="14088" max="14336" width="9.140625" style="80" customWidth="1"/>
    <col min="14337" max="14337" width="89.140625" style="80" customWidth="1"/>
    <col min="14338" max="14339" width="20.140625" style="80" customWidth="1"/>
    <col min="14340" max="14340" width="26.140625" style="80" customWidth="1"/>
    <col min="14341" max="14342" width="11.42578125" style="80"/>
    <col min="14343" max="14343" width="12.7109375" style="80" bestFit="1" customWidth="1"/>
    <col min="14344" max="14592" width="9.140625" style="80" customWidth="1"/>
    <col min="14593" max="14593" width="89.140625" style="80" customWidth="1"/>
    <col min="14594" max="14595" width="20.140625" style="80" customWidth="1"/>
    <col min="14596" max="14596" width="26.140625" style="80" customWidth="1"/>
    <col min="14597" max="14598" width="11.42578125" style="80"/>
    <col min="14599" max="14599" width="12.7109375" style="80" bestFit="1" customWidth="1"/>
    <col min="14600" max="14848" width="9.140625" style="80" customWidth="1"/>
    <col min="14849" max="14849" width="89.140625" style="80" customWidth="1"/>
    <col min="14850" max="14851" width="20.140625" style="80" customWidth="1"/>
    <col min="14852" max="14852" width="26.140625" style="80" customWidth="1"/>
    <col min="14853" max="14854" width="11.42578125" style="80"/>
    <col min="14855" max="14855" width="12.7109375" style="80" bestFit="1" customWidth="1"/>
    <col min="14856" max="15104" width="9.140625" style="80" customWidth="1"/>
    <col min="15105" max="15105" width="89.140625" style="80" customWidth="1"/>
    <col min="15106" max="15107" width="20.140625" style="80" customWidth="1"/>
    <col min="15108" max="15108" width="26.140625" style="80" customWidth="1"/>
    <col min="15109" max="15110" width="11.42578125" style="80"/>
    <col min="15111" max="15111" width="12.7109375" style="80" bestFit="1" customWidth="1"/>
    <col min="15112" max="15360" width="9.140625" style="80" customWidth="1"/>
    <col min="15361" max="15361" width="89.140625" style="80" customWidth="1"/>
    <col min="15362" max="15363" width="20.140625" style="80" customWidth="1"/>
    <col min="15364" max="15364" width="26.140625" style="80" customWidth="1"/>
    <col min="15365" max="15366" width="11.42578125" style="80"/>
    <col min="15367" max="15367" width="12.7109375" style="80" bestFit="1" customWidth="1"/>
    <col min="15368" max="15616" width="9.140625" style="80" customWidth="1"/>
    <col min="15617" max="15617" width="89.140625" style="80" customWidth="1"/>
    <col min="15618" max="15619" width="20.140625" style="80" customWidth="1"/>
    <col min="15620" max="15620" width="26.140625" style="80" customWidth="1"/>
    <col min="15621" max="15622" width="11.42578125" style="80"/>
    <col min="15623" max="15623" width="12.7109375" style="80" bestFit="1" customWidth="1"/>
    <col min="15624" max="15872" width="9.140625" style="80" customWidth="1"/>
    <col min="15873" max="15873" width="89.140625" style="80" customWidth="1"/>
    <col min="15874" max="15875" width="20.140625" style="80" customWidth="1"/>
    <col min="15876" max="15876" width="26.140625" style="80" customWidth="1"/>
    <col min="15877" max="15878" width="11.42578125" style="80"/>
    <col min="15879" max="15879" width="12.7109375" style="80" bestFit="1" customWidth="1"/>
    <col min="15880" max="16128" width="9.140625" style="80" customWidth="1"/>
    <col min="16129" max="16129" width="89.140625" style="80" customWidth="1"/>
    <col min="16130" max="16131" width="20.140625" style="80" customWidth="1"/>
    <col min="16132" max="16132" width="26.140625" style="80" customWidth="1"/>
    <col min="16133" max="16134" width="11.42578125" style="80"/>
    <col min="16135" max="16135" width="12.7109375" style="80" bestFit="1" customWidth="1"/>
    <col min="16136" max="16384" width="9.140625" style="80" customWidth="1"/>
  </cols>
  <sheetData>
    <row r="1" spans="1:7" ht="18" x14ac:dyDescent="0.25">
      <c r="A1" s="788" t="s">
        <v>853</v>
      </c>
      <c r="B1" s="799"/>
      <c r="C1" s="799"/>
      <c r="D1" s="799"/>
    </row>
    <row r="2" spans="1:7" ht="18" x14ac:dyDescent="0.2">
      <c r="A2" s="789" t="s">
        <v>670</v>
      </c>
      <c r="B2" s="800"/>
      <c r="C2" s="800"/>
      <c r="D2" s="800"/>
    </row>
    <row r="3" spans="1:7" ht="18" x14ac:dyDescent="0.2">
      <c r="A3" s="789" t="s">
        <v>2</v>
      </c>
      <c r="B3" s="800"/>
      <c r="C3" s="800"/>
      <c r="D3" s="800"/>
    </row>
    <row r="4" spans="1:7" s="86" customFormat="1" ht="30" customHeight="1" x14ac:dyDescent="0.25">
      <c r="A4" s="790" t="s">
        <v>671</v>
      </c>
      <c r="B4" s="801"/>
      <c r="C4" s="801"/>
      <c r="D4" s="801"/>
    </row>
    <row r="5" spans="1:7" ht="3.75" customHeight="1" x14ac:dyDescent="0.2">
      <c r="A5" s="52"/>
      <c r="B5" s="52"/>
      <c r="C5" s="52"/>
      <c r="D5" s="52"/>
    </row>
    <row r="6" spans="1:7" s="96" customFormat="1" ht="30" customHeight="1" x14ac:dyDescent="0.2">
      <c r="A6" s="321"/>
      <c r="B6" s="136" t="s">
        <v>854</v>
      </c>
      <c r="C6" s="136" t="s">
        <v>855</v>
      </c>
      <c r="D6" s="136" t="s">
        <v>8</v>
      </c>
    </row>
    <row r="7" spans="1:7" s="140" customFormat="1" ht="15" customHeight="1" x14ac:dyDescent="0.25">
      <c r="A7" s="322" t="s">
        <v>672</v>
      </c>
      <c r="B7" s="323">
        <v>0.12933481389451482</v>
      </c>
      <c r="C7" s="323">
        <v>0.11840642013377624</v>
      </c>
      <c r="D7" s="323">
        <v>0.12835875348006726</v>
      </c>
    </row>
    <row r="8" spans="1:7" s="86" customFormat="1" ht="15" customHeight="1" x14ac:dyDescent="0.25">
      <c r="A8" s="52" t="s">
        <v>673</v>
      </c>
      <c r="B8" s="324">
        <v>937242095.88999999</v>
      </c>
      <c r="C8" s="324">
        <v>148625855.80000001</v>
      </c>
      <c r="D8" s="324">
        <v>1085867951.6900001</v>
      </c>
      <c r="G8" s="140"/>
    </row>
    <row r="9" spans="1:7" s="86" customFormat="1" ht="15" customHeight="1" x14ac:dyDescent="0.25">
      <c r="A9" s="52" t="s">
        <v>674</v>
      </c>
      <c r="B9" s="324">
        <v>0</v>
      </c>
      <c r="C9" s="324">
        <v>0</v>
      </c>
      <c r="D9" s="324">
        <v>0</v>
      </c>
      <c r="G9" s="140"/>
    </row>
    <row r="10" spans="1:7" s="86" customFormat="1" ht="15" customHeight="1" x14ac:dyDescent="0.25">
      <c r="A10" s="52" t="s">
        <v>675</v>
      </c>
      <c r="B10" s="324">
        <v>340782405.72999996</v>
      </c>
      <c r="C10" s="324">
        <v>32207525.619999997</v>
      </c>
      <c r="D10" s="324">
        <v>372989931.34999996</v>
      </c>
      <c r="G10" s="140"/>
    </row>
    <row r="11" spans="1:7" s="86" customFormat="1" ht="15" customHeight="1" x14ac:dyDescent="0.25">
      <c r="A11" s="52" t="s">
        <v>676</v>
      </c>
      <c r="B11" s="324">
        <v>89900521.030000001</v>
      </c>
      <c r="C11" s="324">
        <v>44362507.100000001</v>
      </c>
      <c r="D11" s="324">
        <v>134263028.13</v>
      </c>
      <c r="G11" s="140"/>
    </row>
    <row r="12" spans="1:7" s="86" customFormat="1" ht="15" customHeight="1" x14ac:dyDescent="0.25">
      <c r="A12" s="52" t="s">
        <v>677</v>
      </c>
      <c r="B12" s="324">
        <v>719739664.02999997</v>
      </c>
      <c r="C12" s="324">
        <v>212077405.88</v>
      </c>
      <c r="D12" s="324">
        <v>931817069.90999997</v>
      </c>
      <c r="G12" s="140"/>
    </row>
    <row r="13" spans="1:7" s="86" customFormat="1" ht="15" customHeight="1" x14ac:dyDescent="0.25">
      <c r="A13" s="52" t="s">
        <v>678</v>
      </c>
      <c r="B13" s="324">
        <v>3701277661.5499992</v>
      </c>
      <c r="C13" s="324">
        <v>239349866.02000001</v>
      </c>
      <c r="D13" s="324">
        <v>3940627527.5699992</v>
      </c>
      <c r="G13" s="140"/>
    </row>
    <row r="14" spans="1:7" s="86" customFormat="1" ht="15" customHeight="1" x14ac:dyDescent="0.25">
      <c r="A14" s="325" t="s">
        <v>679</v>
      </c>
      <c r="B14" s="326">
        <v>5788942348.2299995</v>
      </c>
      <c r="C14" s="326">
        <v>676623160.41999996</v>
      </c>
      <c r="D14" s="326">
        <v>6465565508.6499996</v>
      </c>
      <c r="G14" s="140"/>
    </row>
    <row r="15" spans="1:7" s="144" customFormat="1" ht="15" customHeight="1" x14ac:dyDescent="0.25">
      <c r="A15" s="52" t="s">
        <v>680</v>
      </c>
      <c r="B15" s="324">
        <v>4354189151.2334995</v>
      </c>
      <c r="C15" s="324">
        <v>427030679.10399997</v>
      </c>
      <c r="D15" s="324">
        <v>4781219830.3374996</v>
      </c>
      <c r="G15" s="140"/>
    </row>
    <row r="16" spans="1:7" s="146" customFormat="1" ht="15" customHeight="1" x14ac:dyDescent="0.25">
      <c r="A16" s="270" t="s">
        <v>681</v>
      </c>
      <c r="B16" s="324">
        <v>0.7521562470845502</v>
      </c>
      <c r="C16" s="324">
        <v>0.6311203991878277</v>
      </c>
      <c r="D16" s="324">
        <v>0.73948981321756202</v>
      </c>
      <c r="G16" s="140"/>
    </row>
    <row r="17" spans="1:7" s="86" customFormat="1" ht="15" customHeight="1" x14ac:dyDescent="0.25">
      <c r="A17" s="325" t="s">
        <v>682</v>
      </c>
      <c r="B17" s="326">
        <v>435418915.12334996</v>
      </c>
      <c r="C17" s="326">
        <v>42703067.910400003</v>
      </c>
      <c r="D17" s="326">
        <v>478121983.03375</v>
      </c>
      <c r="G17" s="140"/>
    </row>
    <row r="18" spans="1:7" s="86" customFormat="1" ht="15" customHeight="1" x14ac:dyDescent="0.25">
      <c r="A18" s="52" t="s">
        <v>683</v>
      </c>
      <c r="B18" s="324">
        <v>457973945.06999999</v>
      </c>
      <c r="C18" s="324">
        <v>65498702</v>
      </c>
      <c r="D18" s="324">
        <v>523472647.06999999</v>
      </c>
      <c r="G18" s="140"/>
    </row>
    <row r="19" spans="1:7" s="86" customFormat="1" ht="15" customHeight="1" x14ac:dyDescent="0.25">
      <c r="A19" s="52" t="s">
        <v>684</v>
      </c>
      <c r="B19" s="324">
        <v>4762179.1637000004</v>
      </c>
      <c r="C19" s="324">
        <v>0</v>
      </c>
      <c r="D19" s="324">
        <v>4762179.1637000004</v>
      </c>
      <c r="G19" s="140"/>
    </row>
    <row r="20" spans="1:7" s="86" customFormat="1" ht="15" customHeight="1" x14ac:dyDescent="0.25">
      <c r="A20" s="270" t="s">
        <v>685</v>
      </c>
      <c r="B20" s="324">
        <v>0</v>
      </c>
      <c r="C20" s="324">
        <v>0</v>
      </c>
      <c r="D20" s="324">
        <v>0</v>
      </c>
      <c r="G20" s="140"/>
    </row>
    <row r="21" spans="1:7" s="86" customFormat="1" ht="15" customHeight="1" x14ac:dyDescent="0.25">
      <c r="A21" s="52" t="s">
        <v>686</v>
      </c>
      <c r="B21" s="324">
        <v>237086.76</v>
      </c>
      <c r="C21" s="324">
        <v>16405829</v>
      </c>
      <c r="D21" s="324">
        <v>16642915.76</v>
      </c>
      <c r="G21" s="140"/>
    </row>
    <row r="22" spans="1:7" s="86" customFormat="1" ht="15" customHeight="1" x14ac:dyDescent="0.25">
      <c r="A22" s="325" t="s">
        <v>687</v>
      </c>
      <c r="B22" s="326">
        <v>452974679.14630002</v>
      </c>
      <c r="C22" s="326">
        <v>49092873</v>
      </c>
      <c r="D22" s="326">
        <v>502067552.14630002</v>
      </c>
      <c r="G22" s="140"/>
    </row>
    <row r="23" spans="1:7" s="86" customFormat="1" ht="15" customHeight="1" x14ac:dyDescent="0.25">
      <c r="A23" s="52" t="s">
        <v>688</v>
      </c>
      <c r="B23" s="324">
        <v>78049318.659999996</v>
      </c>
      <c r="C23" s="324">
        <v>0</v>
      </c>
      <c r="D23" s="324">
        <v>78049318.659999996</v>
      </c>
      <c r="G23" s="140"/>
    </row>
    <row r="24" spans="1:7" s="86" customFormat="1" ht="15" customHeight="1" x14ac:dyDescent="0.25">
      <c r="A24" s="52" t="s">
        <v>689</v>
      </c>
      <c r="B24" s="324">
        <v>0</v>
      </c>
      <c r="C24" s="324">
        <v>0</v>
      </c>
      <c r="D24" s="324">
        <v>0</v>
      </c>
      <c r="G24" s="140"/>
    </row>
    <row r="25" spans="1:7" s="147" customFormat="1" ht="15" customHeight="1" x14ac:dyDescent="0.25">
      <c r="A25" s="52" t="s">
        <v>690</v>
      </c>
      <c r="B25" s="324">
        <v>0</v>
      </c>
      <c r="C25" s="324">
        <v>0</v>
      </c>
      <c r="D25" s="324">
        <v>0</v>
      </c>
      <c r="G25" s="140"/>
    </row>
    <row r="26" spans="1:7" s="86" customFormat="1" ht="15" customHeight="1" x14ac:dyDescent="0.25">
      <c r="A26" s="52" t="s">
        <v>691</v>
      </c>
      <c r="B26" s="324">
        <v>78049318.659999996</v>
      </c>
      <c r="C26" s="324">
        <v>0</v>
      </c>
      <c r="D26" s="324">
        <v>78049318.659999996</v>
      </c>
      <c r="G26" s="140"/>
    </row>
    <row r="27" spans="1:7" s="52" customFormat="1" ht="15" customHeight="1" x14ac:dyDescent="0.25">
      <c r="A27" s="270" t="s">
        <v>692</v>
      </c>
      <c r="B27" s="324">
        <v>32686389.41</v>
      </c>
      <c r="C27" s="324">
        <v>1470301</v>
      </c>
      <c r="D27" s="324">
        <v>34156690.409999996</v>
      </c>
      <c r="G27" s="140"/>
    </row>
    <row r="28" spans="1:7" s="148" customFormat="1" ht="15" customHeight="1" x14ac:dyDescent="0.25">
      <c r="A28" s="270" t="s">
        <v>693</v>
      </c>
      <c r="B28" s="324">
        <v>0</v>
      </c>
      <c r="C28" s="324">
        <v>0</v>
      </c>
      <c r="D28" s="324">
        <v>0</v>
      </c>
      <c r="G28" s="140"/>
    </row>
    <row r="29" spans="1:7" s="86" customFormat="1" ht="15" customHeight="1" x14ac:dyDescent="0.25">
      <c r="A29" s="327" t="s">
        <v>694</v>
      </c>
      <c r="B29" s="326">
        <v>110735708.06999999</v>
      </c>
      <c r="C29" s="326">
        <v>1470301</v>
      </c>
      <c r="D29" s="326">
        <v>112206009.06999999</v>
      </c>
      <c r="G29" s="140"/>
    </row>
    <row r="30" spans="1:7" s="86" customFormat="1" ht="15" customHeight="1" x14ac:dyDescent="0.25">
      <c r="A30" s="270" t="s">
        <v>695</v>
      </c>
      <c r="B30" s="324">
        <v>0</v>
      </c>
      <c r="C30" s="324">
        <v>0</v>
      </c>
      <c r="D30" s="324">
        <v>0</v>
      </c>
      <c r="G30" s="140"/>
    </row>
    <row r="31" spans="1:7" s="86" customFormat="1" ht="15" customHeight="1" x14ac:dyDescent="0.25">
      <c r="A31" s="270" t="s">
        <v>696</v>
      </c>
      <c r="B31" s="324">
        <v>562143.68000000005</v>
      </c>
      <c r="C31" s="324">
        <v>0</v>
      </c>
      <c r="D31" s="324">
        <v>562143.68000000005</v>
      </c>
      <c r="G31" s="140"/>
    </row>
    <row r="32" spans="1:7" s="86" customFormat="1" ht="15" customHeight="1" x14ac:dyDescent="0.25">
      <c r="A32" s="325" t="s">
        <v>697</v>
      </c>
      <c r="B32" s="326">
        <v>563148243.53630006</v>
      </c>
      <c r="C32" s="326">
        <v>50563174</v>
      </c>
      <c r="D32" s="326">
        <v>613711417.53630006</v>
      </c>
      <c r="G32" s="140"/>
    </row>
    <row r="33" spans="1:7" s="86" customFormat="1" ht="15" customHeight="1" x14ac:dyDescent="0.25">
      <c r="A33" s="52" t="s">
        <v>698</v>
      </c>
      <c r="B33" s="324">
        <v>127729328.4129501</v>
      </c>
      <c r="C33" s="324">
        <v>7860106.0895999968</v>
      </c>
      <c r="D33" s="324">
        <v>135589434.50255007</v>
      </c>
      <c r="G33" s="140"/>
    </row>
    <row r="34" spans="1:7" s="152" customFormat="1" ht="15" customHeight="1" x14ac:dyDescent="0.25">
      <c r="A34" s="52" t="s">
        <v>699</v>
      </c>
      <c r="B34" s="328">
        <v>0.21123747467096918</v>
      </c>
      <c r="C34" s="328">
        <v>0.22933486018895882</v>
      </c>
      <c r="D34" s="328">
        <v>0.21272850323381495</v>
      </c>
      <c r="G34" s="140"/>
    </row>
    <row r="35" spans="1:7" ht="3.75" customHeight="1" thickBot="1" x14ac:dyDescent="0.25">
      <c r="A35" s="76"/>
      <c r="B35" s="76"/>
      <c r="C35" s="76"/>
      <c r="D35" s="76"/>
    </row>
    <row r="36" spans="1:7" ht="15" customHeight="1" thickTop="1" x14ac:dyDescent="0.2">
      <c r="A36" s="153" t="s">
        <v>700</v>
      </c>
      <c r="B36" s="52"/>
      <c r="C36" s="52"/>
      <c r="D36" s="52"/>
    </row>
    <row r="37" spans="1:7" ht="15" customHeight="1" x14ac:dyDescent="0.2">
      <c r="A37" s="112"/>
      <c r="B37" s="52"/>
      <c r="C37" s="52"/>
      <c r="D37" s="52"/>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00611-D7BA-4E73-A73F-AE8C0C82D3DE}">
  <sheetPr codeName="Sheet24">
    <pageSetUpPr fitToPage="1"/>
  </sheetPr>
  <dimension ref="A1:L26"/>
  <sheetViews>
    <sheetView zoomScaleNormal="100" workbookViewId="0">
      <selection activeCell="A4" sqref="A4:E4"/>
    </sheetView>
  </sheetViews>
  <sheetFormatPr baseColWidth="10" defaultColWidth="11.42578125" defaultRowHeight="12.75" x14ac:dyDescent="0.2"/>
  <cols>
    <col min="1" max="1" width="38.28515625" style="154" customWidth="1"/>
    <col min="2" max="2" width="13.85546875" style="80" customWidth="1"/>
    <col min="3" max="3" width="13.7109375" style="80" customWidth="1"/>
    <col min="4" max="4" width="15.140625" style="80" customWidth="1"/>
    <col min="5" max="5" width="12.140625" style="80" customWidth="1"/>
    <col min="6" max="256" width="9.140625" style="80" customWidth="1"/>
    <col min="257" max="257" width="38.28515625" style="80" customWidth="1"/>
    <col min="258" max="258" width="13.85546875" style="80" customWidth="1"/>
    <col min="259" max="259" width="13.7109375" style="80" customWidth="1"/>
    <col min="260" max="260" width="15.140625" style="80" customWidth="1"/>
    <col min="261" max="261" width="12.140625" style="80" customWidth="1"/>
    <col min="262" max="512" width="9.140625" style="80" customWidth="1"/>
    <col min="513" max="513" width="38.28515625" style="80" customWidth="1"/>
    <col min="514" max="514" width="13.85546875" style="80" customWidth="1"/>
    <col min="515" max="515" width="13.7109375" style="80" customWidth="1"/>
    <col min="516" max="516" width="15.140625" style="80" customWidth="1"/>
    <col min="517" max="517" width="12.140625" style="80" customWidth="1"/>
    <col min="518" max="768" width="9.140625" style="80" customWidth="1"/>
    <col min="769" max="769" width="38.28515625" style="80" customWidth="1"/>
    <col min="770" max="770" width="13.85546875" style="80" customWidth="1"/>
    <col min="771" max="771" width="13.7109375" style="80" customWidth="1"/>
    <col min="772" max="772" width="15.140625" style="80" customWidth="1"/>
    <col min="773" max="773" width="12.140625" style="80" customWidth="1"/>
    <col min="774" max="1024" width="9.140625" style="80" customWidth="1"/>
    <col min="1025" max="1025" width="38.28515625" style="80" customWidth="1"/>
    <col min="1026" max="1026" width="13.85546875" style="80" customWidth="1"/>
    <col min="1027" max="1027" width="13.7109375" style="80" customWidth="1"/>
    <col min="1028" max="1028" width="15.140625" style="80" customWidth="1"/>
    <col min="1029" max="1029" width="12.140625" style="80" customWidth="1"/>
    <col min="1030" max="1280" width="9.140625" style="80" customWidth="1"/>
    <col min="1281" max="1281" width="38.28515625" style="80" customWidth="1"/>
    <col min="1282" max="1282" width="13.85546875" style="80" customWidth="1"/>
    <col min="1283" max="1283" width="13.7109375" style="80" customWidth="1"/>
    <col min="1284" max="1284" width="15.140625" style="80" customWidth="1"/>
    <col min="1285" max="1285" width="12.140625" style="80" customWidth="1"/>
    <col min="1286" max="1536" width="9.140625" style="80" customWidth="1"/>
    <col min="1537" max="1537" width="38.28515625" style="80" customWidth="1"/>
    <col min="1538" max="1538" width="13.85546875" style="80" customWidth="1"/>
    <col min="1539" max="1539" width="13.7109375" style="80" customWidth="1"/>
    <col min="1540" max="1540" width="15.140625" style="80" customWidth="1"/>
    <col min="1541" max="1541" width="12.140625" style="80" customWidth="1"/>
    <col min="1542" max="1792" width="9.140625" style="80" customWidth="1"/>
    <col min="1793" max="1793" width="38.28515625" style="80" customWidth="1"/>
    <col min="1794" max="1794" width="13.85546875" style="80" customWidth="1"/>
    <col min="1795" max="1795" width="13.7109375" style="80" customWidth="1"/>
    <col min="1796" max="1796" width="15.140625" style="80" customWidth="1"/>
    <col min="1797" max="1797" width="12.140625" style="80" customWidth="1"/>
    <col min="1798" max="2048" width="9.140625" style="80" customWidth="1"/>
    <col min="2049" max="2049" width="38.28515625" style="80" customWidth="1"/>
    <col min="2050" max="2050" width="13.85546875" style="80" customWidth="1"/>
    <col min="2051" max="2051" width="13.7109375" style="80" customWidth="1"/>
    <col min="2052" max="2052" width="15.140625" style="80" customWidth="1"/>
    <col min="2053" max="2053" width="12.140625" style="80" customWidth="1"/>
    <col min="2054" max="2304" width="9.140625" style="80" customWidth="1"/>
    <col min="2305" max="2305" width="38.28515625" style="80" customWidth="1"/>
    <col min="2306" max="2306" width="13.85546875" style="80" customWidth="1"/>
    <col min="2307" max="2307" width="13.7109375" style="80" customWidth="1"/>
    <col min="2308" max="2308" width="15.140625" style="80" customWidth="1"/>
    <col min="2309" max="2309" width="12.140625" style="80" customWidth="1"/>
    <col min="2310" max="2560" width="9.140625" style="80" customWidth="1"/>
    <col min="2561" max="2561" width="38.28515625" style="80" customWidth="1"/>
    <col min="2562" max="2562" width="13.85546875" style="80" customWidth="1"/>
    <col min="2563" max="2563" width="13.7109375" style="80" customWidth="1"/>
    <col min="2564" max="2564" width="15.140625" style="80" customWidth="1"/>
    <col min="2565" max="2565" width="12.140625" style="80" customWidth="1"/>
    <col min="2566" max="2816" width="9.140625" style="80" customWidth="1"/>
    <col min="2817" max="2817" width="38.28515625" style="80" customWidth="1"/>
    <col min="2818" max="2818" width="13.85546875" style="80" customWidth="1"/>
    <col min="2819" max="2819" width="13.7109375" style="80" customWidth="1"/>
    <col min="2820" max="2820" width="15.140625" style="80" customWidth="1"/>
    <col min="2821" max="2821" width="12.140625" style="80" customWidth="1"/>
    <col min="2822" max="3072" width="9.140625" style="80" customWidth="1"/>
    <col min="3073" max="3073" width="38.28515625" style="80" customWidth="1"/>
    <col min="3074" max="3074" width="13.85546875" style="80" customWidth="1"/>
    <col min="3075" max="3075" width="13.7109375" style="80" customWidth="1"/>
    <col min="3076" max="3076" width="15.140625" style="80" customWidth="1"/>
    <col min="3077" max="3077" width="12.140625" style="80" customWidth="1"/>
    <col min="3078" max="3328" width="9.140625" style="80" customWidth="1"/>
    <col min="3329" max="3329" width="38.28515625" style="80" customWidth="1"/>
    <col min="3330" max="3330" width="13.85546875" style="80" customWidth="1"/>
    <col min="3331" max="3331" width="13.7109375" style="80" customWidth="1"/>
    <col min="3332" max="3332" width="15.140625" style="80" customWidth="1"/>
    <col min="3333" max="3333" width="12.140625" style="80" customWidth="1"/>
    <col min="3334" max="3584" width="9.140625" style="80" customWidth="1"/>
    <col min="3585" max="3585" width="38.28515625" style="80" customWidth="1"/>
    <col min="3586" max="3586" width="13.85546875" style="80" customWidth="1"/>
    <col min="3587" max="3587" width="13.7109375" style="80" customWidth="1"/>
    <col min="3588" max="3588" width="15.140625" style="80" customWidth="1"/>
    <col min="3589" max="3589" width="12.140625" style="80" customWidth="1"/>
    <col min="3590" max="3840" width="9.140625" style="80" customWidth="1"/>
    <col min="3841" max="3841" width="38.28515625" style="80" customWidth="1"/>
    <col min="3842" max="3842" width="13.85546875" style="80" customWidth="1"/>
    <col min="3843" max="3843" width="13.7109375" style="80" customWidth="1"/>
    <col min="3844" max="3844" width="15.140625" style="80" customWidth="1"/>
    <col min="3845" max="3845" width="12.140625" style="80" customWidth="1"/>
    <col min="3846" max="4096" width="9.140625" style="80" customWidth="1"/>
    <col min="4097" max="4097" width="38.28515625" style="80" customWidth="1"/>
    <col min="4098" max="4098" width="13.85546875" style="80" customWidth="1"/>
    <col min="4099" max="4099" width="13.7109375" style="80" customWidth="1"/>
    <col min="4100" max="4100" width="15.140625" style="80" customWidth="1"/>
    <col min="4101" max="4101" width="12.140625" style="80" customWidth="1"/>
    <col min="4102" max="4352" width="9.140625" style="80" customWidth="1"/>
    <col min="4353" max="4353" width="38.28515625" style="80" customWidth="1"/>
    <col min="4354" max="4354" width="13.85546875" style="80" customWidth="1"/>
    <col min="4355" max="4355" width="13.7109375" style="80" customWidth="1"/>
    <col min="4356" max="4356" width="15.140625" style="80" customWidth="1"/>
    <col min="4357" max="4357" width="12.140625" style="80" customWidth="1"/>
    <col min="4358" max="4608" width="9.140625" style="80" customWidth="1"/>
    <col min="4609" max="4609" width="38.28515625" style="80" customWidth="1"/>
    <col min="4610" max="4610" width="13.85546875" style="80" customWidth="1"/>
    <col min="4611" max="4611" width="13.7109375" style="80" customWidth="1"/>
    <col min="4612" max="4612" width="15.140625" style="80" customWidth="1"/>
    <col min="4613" max="4613" width="12.140625" style="80" customWidth="1"/>
    <col min="4614" max="4864" width="9.140625" style="80" customWidth="1"/>
    <col min="4865" max="4865" width="38.28515625" style="80" customWidth="1"/>
    <col min="4866" max="4866" width="13.85546875" style="80" customWidth="1"/>
    <col min="4867" max="4867" width="13.7109375" style="80" customWidth="1"/>
    <col min="4868" max="4868" width="15.140625" style="80" customWidth="1"/>
    <col min="4869" max="4869" width="12.140625" style="80" customWidth="1"/>
    <col min="4870" max="5120" width="9.140625" style="80" customWidth="1"/>
    <col min="5121" max="5121" width="38.28515625" style="80" customWidth="1"/>
    <col min="5122" max="5122" width="13.85546875" style="80" customWidth="1"/>
    <col min="5123" max="5123" width="13.7109375" style="80" customWidth="1"/>
    <col min="5124" max="5124" width="15.140625" style="80" customWidth="1"/>
    <col min="5125" max="5125" width="12.140625" style="80" customWidth="1"/>
    <col min="5126" max="5376" width="9.140625" style="80" customWidth="1"/>
    <col min="5377" max="5377" width="38.28515625" style="80" customWidth="1"/>
    <col min="5378" max="5378" width="13.85546875" style="80" customWidth="1"/>
    <col min="5379" max="5379" width="13.7109375" style="80" customWidth="1"/>
    <col min="5380" max="5380" width="15.140625" style="80" customWidth="1"/>
    <col min="5381" max="5381" width="12.140625" style="80" customWidth="1"/>
    <col min="5382" max="5632" width="9.140625" style="80" customWidth="1"/>
    <col min="5633" max="5633" width="38.28515625" style="80" customWidth="1"/>
    <col min="5634" max="5634" width="13.85546875" style="80" customWidth="1"/>
    <col min="5635" max="5635" width="13.7109375" style="80" customWidth="1"/>
    <col min="5636" max="5636" width="15.140625" style="80" customWidth="1"/>
    <col min="5637" max="5637" width="12.140625" style="80" customWidth="1"/>
    <col min="5638" max="5888" width="9.140625" style="80" customWidth="1"/>
    <col min="5889" max="5889" width="38.28515625" style="80" customWidth="1"/>
    <col min="5890" max="5890" width="13.85546875" style="80" customWidth="1"/>
    <col min="5891" max="5891" width="13.7109375" style="80" customWidth="1"/>
    <col min="5892" max="5892" width="15.140625" style="80" customWidth="1"/>
    <col min="5893" max="5893" width="12.140625" style="80" customWidth="1"/>
    <col min="5894" max="6144" width="9.140625" style="80" customWidth="1"/>
    <col min="6145" max="6145" width="38.28515625" style="80" customWidth="1"/>
    <col min="6146" max="6146" width="13.85546875" style="80" customWidth="1"/>
    <col min="6147" max="6147" width="13.7109375" style="80" customWidth="1"/>
    <col min="6148" max="6148" width="15.140625" style="80" customWidth="1"/>
    <col min="6149" max="6149" width="12.140625" style="80" customWidth="1"/>
    <col min="6150" max="6400" width="9.140625" style="80" customWidth="1"/>
    <col min="6401" max="6401" width="38.28515625" style="80" customWidth="1"/>
    <col min="6402" max="6402" width="13.85546875" style="80" customWidth="1"/>
    <col min="6403" max="6403" width="13.7109375" style="80" customWidth="1"/>
    <col min="6404" max="6404" width="15.140625" style="80" customWidth="1"/>
    <col min="6405" max="6405" width="12.140625" style="80" customWidth="1"/>
    <col min="6406" max="6656" width="9.140625" style="80" customWidth="1"/>
    <col min="6657" max="6657" width="38.28515625" style="80" customWidth="1"/>
    <col min="6658" max="6658" width="13.85546875" style="80" customWidth="1"/>
    <col min="6659" max="6659" width="13.7109375" style="80" customWidth="1"/>
    <col min="6660" max="6660" width="15.140625" style="80" customWidth="1"/>
    <col min="6661" max="6661" width="12.140625" style="80" customWidth="1"/>
    <col min="6662" max="6912" width="9.140625" style="80" customWidth="1"/>
    <col min="6913" max="6913" width="38.28515625" style="80" customWidth="1"/>
    <col min="6914" max="6914" width="13.85546875" style="80" customWidth="1"/>
    <col min="6915" max="6915" width="13.7109375" style="80" customWidth="1"/>
    <col min="6916" max="6916" width="15.140625" style="80" customWidth="1"/>
    <col min="6917" max="6917" width="12.140625" style="80" customWidth="1"/>
    <col min="6918" max="7168" width="9.140625" style="80" customWidth="1"/>
    <col min="7169" max="7169" width="38.28515625" style="80" customWidth="1"/>
    <col min="7170" max="7170" width="13.85546875" style="80" customWidth="1"/>
    <col min="7171" max="7171" width="13.7109375" style="80" customWidth="1"/>
    <col min="7172" max="7172" width="15.140625" style="80" customWidth="1"/>
    <col min="7173" max="7173" width="12.140625" style="80" customWidth="1"/>
    <col min="7174" max="7424" width="9.140625" style="80" customWidth="1"/>
    <col min="7425" max="7425" width="38.28515625" style="80" customWidth="1"/>
    <col min="7426" max="7426" width="13.85546875" style="80" customWidth="1"/>
    <col min="7427" max="7427" width="13.7109375" style="80" customWidth="1"/>
    <col min="7428" max="7428" width="15.140625" style="80" customWidth="1"/>
    <col min="7429" max="7429" width="12.140625" style="80" customWidth="1"/>
    <col min="7430" max="7680" width="9.140625" style="80" customWidth="1"/>
    <col min="7681" max="7681" width="38.28515625" style="80" customWidth="1"/>
    <col min="7682" max="7682" width="13.85546875" style="80" customWidth="1"/>
    <col min="7683" max="7683" width="13.7109375" style="80" customWidth="1"/>
    <col min="7684" max="7684" width="15.140625" style="80" customWidth="1"/>
    <col min="7685" max="7685" width="12.140625" style="80" customWidth="1"/>
    <col min="7686" max="7936" width="9.140625" style="80" customWidth="1"/>
    <col min="7937" max="7937" width="38.28515625" style="80" customWidth="1"/>
    <col min="7938" max="7938" width="13.85546875" style="80" customWidth="1"/>
    <col min="7939" max="7939" width="13.7109375" style="80" customWidth="1"/>
    <col min="7940" max="7940" width="15.140625" style="80" customWidth="1"/>
    <col min="7941" max="7941" width="12.140625" style="80" customWidth="1"/>
    <col min="7942" max="8192" width="9.140625" style="80" customWidth="1"/>
    <col min="8193" max="8193" width="38.28515625" style="80" customWidth="1"/>
    <col min="8194" max="8194" width="13.85546875" style="80" customWidth="1"/>
    <col min="8195" max="8195" width="13.7109375" style="80" customWidth="1"/>
    <col min="8196" max="8196" width="15.140625" style="80" customWidth="1"/>
    <col min="8197" max="8197" width="12.140625" style="80" customWidth="1"/>
    <col min="8198" max="8448" width="9.140625" style="80" customWidth="1"/>
    <col min="8449" max="8449" width="38.28515625" style="80" customWidth="1"/>
    <col min="8450" max="8450" width="13.85546875" style="80" customWidth="1"/>
    <col min="8451" max="8451" width="13.7109375" style="80" customWidth="1"/>
    <col min="8452" max="8452" width="15.140625" style="80" customWidth="1"/>
    <col min="8453" max="8453" width="12.140625" style="80" customWidth="1"/>
    <col min="8454" max="8704" width="9.140625" style="80" customWidth="1"/>
    <col min="8705" max="8705" width="38.28515625" style="80" customWidth="1"/>
    <col min="8706" max="8706" width="13.85546875" style="80" customWidth="1"/>
    <col min="8707" max="8707" width="13.7109375" style="80" customWidth="1"/>
    <col min="8708" max="8708" width="15.140625" style="80" customWidth="1"/>
    <col min="8709" max="8709" width="12.140625" style="80" customWidth="1"/>
    <col min="8710" max="8960" width="9.140625" style="80" customWidth="1"/>
    <col min="8961" max="8961" width="38.28515625" style="80" customWidth="1"/>
    <col min="8962" max="8962" width="13.85546875" style="80" customWidth="1"/>
    <col min="8963" max="8963" width="13.7109375" style="80" customWidth="1"/>
    <col min="8964" max="8964" width="15.140625" style="80" customWidth="1"/>
    <col min="8965" max="8965" width="12.140625" style="80" customWidth="1"/>
    <col min="8966" max="9216" width="9.140625" style="80" customWidth="1"/>
    <col min="9217" max="9217" width="38.28515625" style="80" customWidth="1"/>
    <col min="9218" max="9218" width="13.85546875" style="80" customWidth="1"/>
    <col min="9219" max="9219" width="13.7109375" style="80" customWidth="1"/>
    <col min="9220" max="9220" width="15.140625" style="80" customWidth="1"/>
    <col min="9221" max="9221" width="12.140625" style="80" customWidth="1"/>
    <col min="9222" max="9472" width="9.140625" style="80" customWidth="1"/>
    <col min="9473" max="9473" width="38.28515625" style="80" customWidth="1"/>
    <col min="9474" max="9474" width="13.85546875" style="80" customWidth="1"/>
    <col min="9475" max="9475" width="13.7109375" style="80" customWidth="1"/>
    <col min="9476" max="9476" width="15.140625" style="80" customWidth="1"/>
    <col min="9477" max="9477" width="12.140625" style="80" customWidth="1"/>
    <col min="9478" max="9728" width="9.140625" style="80" customWidth="1"/>
    <col min="9729" max="9729" width="38.28515625" style="80" customWidth="1"/>
    <col min="9730" max="9730" width="13.85546875" style="80" customWidth="1"/>
    <col min="9731" max="9731" width="13.7109375" style="80" customWidth="1"/>
    <col min="9732" max="9732" width="15.140625" style="80" customWidth="1"/>
    <col min="9733" max="9733" width="12.140625" style="80" customWidth="1"/>
    <col min="9734" max="9984" width="9.140625" style="80" customWidth="1"/>
    <col min="9985" max="9985" width="38.28515625" style="80" customWidth="1"/>
    <col min="9986" max="9986" width="13.85546875" style="80" customWidth="1"/>
    <col min="9987" max="9987" width="13.7109375" style="80" customWidth="1"/>
    <col min="9988" max="9988" width="15.140625" style="80" customWidth="1"/>
    <col min="9989" max="9989" width="12.140625" style="80" customWidth="1"/>
    <col min="9990" max="10240" width="9.140625" style="80" customWidth="1"/>
    <col min="10241" max="10241" width="38.28515625" style="80" customWidth="1"/>
    <col min="10242" max="10242" width="13.85546875" style="80" customWidth="1"/>
    <col min="10243" max="10243" width="13.7109375" style="80" customWidth="1"/>
    <col min="10244" max="10244" width="15.140625" style="80" customWidth="1"/>
    <col min="10245" max="10245" width="12.140625" style="80" customWidth="1"/>
    <col min="10246" max="10496" width="9.140625" style="80" customWidth="1"/>
    <col min="10497" max="10497" width="38.28515625" style="80" customWidth="1"/>
    <col min="10498" max="10498" width="13.85546875" style="80" customWidth="1"/>
    <col min="10499" max="10499" width="13.7109375" style="80" customWidth="1"/>
    <col min="10500" max="10500" width="15.140625" style="80" customWidth="1"/>
    <col min="10501" max="10501" width="12.140625" style="80" customWidth="1"/>
    <col min="10502" max="10752" width="9.140625" style="80" customWidth="1"/>
    <col min="10753" max="10753" width="38.28515625" style="80" customWidth="1"/>
    <col min="10754" max="10754" width="13.85546875" style="80" customWidth="1"/>
    <col min="10755" max="10755" width="13.7109375" style="80" customWidth="1"/>
    <col min="10756" max="10756" width="15.140625" style="80" customWidth="1"/>
    <col min="10757" max="10757" width="12.140625" style="80" customWidth="1"/>
    <col min="10758" max="11008" width="9.140625" style="80" customWidth="1"/>
    <col min="11009" max="11009" width="38.28515625" style="80" customWidth="1"/>
    <col min="11010" max="11010" width="13.85546875" style="80" customWidth="1"/>
    <col min="11011" max="11011" width="13.7109375" style="80" customWidth="1"/>
    <col min="11012" max="11012" width="15.140625" style="80" customWidth="1"/>
    <col min="11013" max="11013" width="12.140625" style="80" customWidth="1"/>
    <col min="11014" max="11264" width="9.140625" style="80" customWidth="1"/>
    <col min="11265" max="11265" width="38.28515625" style="80" customWidth="1"/>
    <col min="11266" max="11266" width="13.85546875" style="80" customWidth="1"/>
    <col min="11267" max="11267" width="13.7109375" style="80" customWidth="1"/>
    <col min="11268" max="11268" width="15.140625" style="80" customWidth="1"/>
    <col min="11269" max="11269" width="12.140625" style="80" customWidth="1"/>
    <col min="11270" max="11520" width="9.140625" style="80" customWidth="1"/>
    <col min="11521" max="11521" width="38.28515625" style="80" customWidth="1"/>
    <col min="11522" max="11522" width="13.85546875" style="80" customWidth="1"/>
    <col min="11523" max="11523" width="13.7109375" style="80" customWidth="1"/>
    <col min="11524" max="11524" width="15.140625" style="80" customWidth="1"/>
    <col min="11525" max="11525" width="12.140625" style="80" customWidth="1"/>
    <col min="11526" max="11776" width="9.140625" style="80" customWidth="1"/>
    <col min="11777" max="11777" width="38.28515625" style="80" customWidth="1"/>
    <col min="11778" max="11778" width="13.85546875" style="80" customWidth="1"/>
    <col min="11779" max="11779" width="13.7109375" style="80" customWidth="1"/>
    <col min="11780" max="11780" width="15.140625" style="80" customWidth="1"/>
    <col min="11781" max="11781" width="12.140625" style="80" customWidth="1"/>
    <col min="11782" max="12032" width="9.140625" style="80" customWidth="1"/>
    <col min="12033" max="12033" width="38.28515625" style="80" customWidth="1"/>
    <col min="12034" max="12034" width="13.85546875" style="80" customWidth="1"/>
    <col min="12035" max="12035" width="13.7109375" style="80" customWidth="1"/>
    <col min="12036" max="12036" width="15.140625" style="80" customWidth="1"/>
    <col min="12037" max="12037" width="12.140625" style="80" customWidth="1"/>
    <col min="12038" max="12288" width="9.140625" style="80" customWidth="1"/>
    <col min="12289" max="12289" width="38.28515625" style="80" customWidth="1"/>
    <col min="12290" max="12290" width="13.85546875" style="80" customWidth="1"/>
    <col min="12291" max="12291" width="13.7109375" style="80" customWidth="1"/>
    <col min="12292" max="12292" width="15.140625" style="80" customWidth="1"/>
    <col min="12293" max="12293" width="12.140625" style="80" customWidth="1"/>
    <col min="12294" max="12544" width="9.140625" style="80" customWidth="1"/>
    <col min="12545" max="12545" width="38.28515625" style="80" customWidth="1"/>
    <col min="12546" max="12546" width="13.85546875" style="80" customWidth="1"/>
    <col min="12547" max="12547" width="13.7109375" style="80" customWidth="1"/>
    <col min="12548" max="12548" width="15.140625" style="80" customWidth="1"/>
    <col min="12549" max="12549" width="12.140625" style="80" customWidth="1"/>
    <col min="12550" max="12800" width="9.140625" style="80" customWidth="1"/>
    <col min="12801" max="12801" width="38.28515625" style="80" customWidth="1"/>
    <col min="12802" max="12802" width="13.85546875" style="80" customWidth="1"/>
    <col min="12803" max="12803" width="13.7109375" style="80" customWidth="1"/>
    <col min="12804" max="12804" width="15.140625" style="80" customWidth="1"/>
    <col min="12805" max="12805" width="12.140625" style="80" customWidth="1"/>
    <col min="12806" max="13056" width="9.140625" style="80" customWidth="1"/>
    <col min="13057" max="13057" width="38.28515625" style="80" customWidth="1"/>
    <col min="13058" max="13058" width="13.85546875" style="80" customWidth="1"/>
    <col min="13059" max="13059" width="13.7109375" style="80" customWidth="1"/>
    <col min="13060" max="13060" width="15.140625" style="80" customWidth="1"/>
    <col min="13061" max="13061" width="12.140625" style="80" customWidth="1"/>
    <col min="13062" max="13312" width="9.140625" style="80" customWidth="1"/>
    <col min="13313" max="13313" width="38.28515625" style="80" customWidth="1"/>
    <col min="13314" max="13314" width="13.85546875" style="80" customWidth="1"/>
    <col min="13315" max="13315" width="13.7109375" style="80" customWidth="1"/>
    <col min="13316" max="13316" width="15.140625" style="80" customWidth="1"/>
    <col min="13317" max="13317" width="12.140625" style="80" customWidth="1"/>
    <col min="13318" max="13568" width="9.140625" style="80" customWidth="1"/>
    <col min="13569" max="13569" width="38.28515625" style="80" customWidth="1"/>
    <col min="13570" max="13570" width="13.85546875" style="80" customWidth="1"/>
    <col min="13571" max="13571" width="13.7109375" style="80" customWidth="1"/>
    <col min="13572" max="13572" width="15.140625" style="80" customWidth="1"/>
    <col min="13573" max="13573" width="12.140625" style="80" customWidth="1"/>
    <col min="13574" max="13824" width="9.140625" style="80" customWidth="1"/>
    <col min="13825" max="13825" width="38.28515625" style="80" customWidth="1"/>
    <col min="13826" max="13826" width="13.85546875" style="80" customWidth="1"/>
    <col min="13827" max="13827" width="13.7109375" style="80" customWidth="1"/>
    <col min="13828" max="13828" width="15.140625" style="80" customWidth="1"/>
    <col min="13829" max="13829" width="12.140625" style="80" customWidth="1"/>
    <col min="13830" max="14080" width="9.140625" style="80" customWidth="1"/>
    <col min="14081" max="14081" width="38.28515625" style="80" customWidth="1"/>
    <col min="14082" max="14082" width="13.85546875" style="80" customWidth="1"/>
    <col min="14083" max="14083" width="13.7109375" style="80" customWidth="1"/>
    <col min="14084" max="14084" width="15.140625" style="80" customWidth="1"/>
    <col min="14085" max="14085" width="12.140625" style="80" customWidth="1"/>
    <col min="14086" max="14336" width="9.140625" style="80" customWidth="1"/>
    <col min="14337" max="14337" width="38.28515625" style="80" customWidth="1"/>
    <col min="14338" max="14338" width="13.85546875" style="80" customWidth="1"/>
    <col min="14339" max="14339" width="13.7109375" style="80" customWidth="1"/>
    <col min="14340" max="14340" width="15.140625" style="80" customWidth="1"/>
    <col min="14341" max="14341" width="12.140625" style="80" customWidth="1"/>
    <col min="14342" max="14592" width="9.140625" style="80" customWidth="1"/>
    <col min="14593" max="14593" width="38.28515625" style="80" customWidth="1"/>
    <col min="14594" max="14594" width="13.85546875" style="80" customWidth="1"/>
    <col min="14595" max="14595" width="13.7109375" style="80" customWidth="1"/>
    <col min="14596" max="14596" width="15.140625" style="80" customWidth="1"/>
    <col min="14597" max="14597" width="12.140625" style="80" customWidth="1"/>
    <col min="14598" max="14848" width="9.140625" style="80" customWidth="1"/>
    <col min="14849" max="14849" width="38.28515625" style="80" customWidth="1"/>
    <col min="14850" max="14850" width="13.85546875" style="80" customWidth="1"/>
    <col min="14851" max="14851" width="13.7109375" style="80" customWidth="1"/>
    <col min="14852" max="14852" width="15.140625" style="80" customWidth="1"/>
    <col min="14853" max="14853" width="12.140625" style="80" customWidth="1"/>
    <col min="14854" max="15104" width="9.140625" style="80" customWidth="1"/>
    <col min="15105" max="15105" width="38.28515625" style="80" customWidth="1"/>
    <col min="15106" max="15106" width="13.85546875" style="80" customWidth="1"/>
    <col min="15107" max="15107" width="13.7109375" style="80" customWidth="1"/>
    <col min="15108" max="15108" width="15.140625" style="80" customWidth="1"/>
    <col min="15109" max="15109" width="12.140625" style="80" customWidth="1"/>
    <col min="15110" max="15360" width="9.140625" style="80" customWidth="1"/>
    <col min="15361" max="15361" width="38.28515625" style="80" customWidth="1"/>
    <col min="15362" max="15362" width="13.85546875" style="80" customWidth="1"/>
    <col min="15363" max="15363" width="13.7109375" style="80" customWidth="1"/>
    <col min="15364" max="15364" width="15.140625" style="80" customWidth="1"/>
    <col min="15365" max="15365" width="12.140625" style="80" customWidth="1"/>
    <col min="15366" max="15616" width="9.140625" style="80" customWidth="1"/>
    <col min="15617" max="15617" width="38.28515625" style="80" customWidth="1"/>
    <col min="15618" max="15618" width="13.85546875" style="80" customWidth="1"/>
    <col min="15619" max="15619" width="13.7109375" style="80" customWidth="1"/>
    <col min="15620" max="15620" width="15.140625" style="80" customWidth="1"/>
    <col min="15621" max="15621" width="12.140625" style="80" customWidth="1"/>
    <col min="15622" max="15872" width="9.140625" style="80" customWidth="1"/>
    <col min="15873" max="15873" width="38.28515625" style="80" customWidth="1"/>
    <col min="15874" max="15874" width="13.85546875" style="80" customWidth="1"/>
    <col min="15875" max="15875" width="13.7109375" style="80" customWidth="1"/>
    <col min="15876" max="15876" width="15.140625" style="80" customWidth="1"/>
    <col min="15877" max="15877" width="12.140625" style="80" customWidth="1"/>
    <col min="15878" max="16128" width="9.140625" style="80" customWidth="1"/>
    <col min="16129" max="16129" width="38.28515625" style="80" customWidth="1"/>
    <col min="16130" max="16130" width="13.85546875" style="80" customWidth="1"/>
    <col min="16131" max="16131" width="13.7109375" style="80" customWidth="1"/>
    <col min="16132" max="16132" width="15.140625" style="80" customWidth="1"/>
    <col min="16133" max="16133" width="12.140625" style="80" customWidth="1"/>
    <col min="16134" max="16384" width="9.140625" style="80" customWidth="1"/>
  </cols>
  <sheetData>
    <row r="1" spans="1:12" s="155" customFormat="1" ht="30" customHeight="1" x14ac:dyDescent="0.25">
      <c r="A1" s="788" t="s">
        <v>853</v>
      </c>
      <c r="B1" s="788"/>
      <c r="C1" s="788"/>
      <c r="D1" s="788"/>
      <c r="E1" s="788"/>
      <c r="F1" s="52"/>
      <c r="G1" s="52"/>
      <c r="H1" s="52"/>
      <c r="I1" s="52"/>
      <c r="J1" s="52"/>
      <c r="K1" s="52"/>
      <c r="L1" s="52"/>
    </row>
    <row r="2" spans="1:12" s="155" customFormat="1" ht="15" customHeight="1" x14ac:dyDescent="0.25">
      <c r="A2" s="789" t="s">
        <v>701</v>
      </c>
      <c r="B2" s="789"/>
      <c r="C2" s="789"/>
      <c r="D2" s="789"/>
      <c r="E2" s="789"/>
      <c r="F2" s="52"/>
      <c r="G2" s="52"/>
      <c r="H2" s="52"/>
      <c r="I2" s="52"/>
      <c r="J2" s="52"/>
      <c r="K2" s="52"/>
      <c r="L2" s="52"/>
    </row>
    <row r="3" spans="1:12" s="155" customFormat="1" ht="15" customHeight="1" x14ac:dyDescent="0.25">
      <c r="A3" s="789" t="s">
        <v>2</v>
      </c>
      <c r="B3" s="789"/>
      <c r="C3" s="789"/>
      <c r="D3" s="789"/>
      <c r="E3" s="789"/>
      <c r="F3" s="52"/>
      <c r="G3" s="52"/>
      <c r="H3" s="52"/>
      <c r="I3" s="52"/>
      <c r="J3" s="52"/>
      <c r="K3" s="52"/>
      <c r="L3" s="52"/>
    </row>
    <row r="4" spans="1:12" s="156" customFormat="1" ht="30" customHeight="1" x14ac:dyDescent="0.25">
      <c r="A4" s="790" t="s">
        <v>861</v>
      </c>
      <c r="B4" s="790"/>
      <c r="C4" s="790"/>
      <c r="D4" s="790"/>
      <c r="E4" s="790"/>
      <c r="F4" s="52"/>
      <c r="G4" s="52"/>
      <c r="H4" s="52"/>
      <c r="I4" s="52"/>
      <c r="J4" s="52"/>
      <c r="K4" s="52"/>
      <c r="L4" s="52"/>
    </row>
    <row r="5" spans="1:12" ht="15" customHeight="1" x14ac:dyDescent="0.2">
      <c r="A5" s="329"/>
      <c r="B5" s="254"/>
      <c r="C5" s="254"/>
      <c r="D5" s="52"/>
      <c r="E5" s="52"/>
      <c r="F5" s="52"/>
      <c r="G5" s="52"/>
      <c r="H5" s="52"/>
      <c r="I5" s="52"/>
      <c r="J5" s="52"/>
      <c r="K5" s="52"/>
      <c r="L5" s="52"/>
    </row>
    <row r="6" spans="1:12" ht="30" customHeight="1" x14ac:dyDescent="0.2">
      <c r="A6" s="330"/>
      <c r="B6" s="331" t="s">
        <v>854</v>
      </c>
      <c r="C6" s="331" t="s">
        <v>855</v>
      </c>
      <c r="D6" s="332" t="s">
        <v>8</v>
      </c>
      <c r="E6" s="333" t="s">
        <v>702</v>
      </c>
      <c r="F6" s="52"/>
      <c r="G6" s="52"/>
      <c r="H6" s="52"/>
      <c r="I6" s="52"/>
      <c r="J6" s="52"/>
      <c r="K6" s="52"/>
      <c r="L6" s="52"/>
    </row>
    <row r="7" spans="1:12" ht="15" customHeight="1" x14ac:dyDescent="0.25">
      <c r="A7" s="281" t="s">
        <v>703</v>
      </c>
      <c r="B7" s="165">
        <v>3692399.4217195995</v>
      </c>
      <c r="C7" s="165">
        <v>440695.98546739982</v>
      </c>
      <c r="D7" s="165">
        <v>4133095.4071869995</v>
      </c>
      <c r="E7" s="167">
        <v>0.92440346176666555</v>
      </c>
      <c r="F7" s="52"/>
      <c r="G7" s="52"/>
      <c r="H7" s="52"/>
      <c r="I7" s="52"/>
      <c r="J7" s="52"/>
      <c r="K7" s="52"/>
      <c r="L7" s="52"/>
    </row>
    <row r="8" spans="1:12" ht="15" customHeight="1" x14ac:dyDescent="0.25">
      <c r="A8" s="281" t="s">
        <v>704</v>
      </c>
      <c r="B8" s="165">
        <v>15677.297719999993</v>
      </c>
      <c r="C8" s="165">
        <v>1807.2720700000002</v>
      </c>
      <c r="D8" s="165">
        <v>17484.569789999994</v>
      </c>
      <c r="E8" s="167">
        <v>3.9105791783251662E-3</v>
      </c>
      <c r="F8" s="52"/>
      <c r="G8" s="52"/>
      <c r="H8" s="52"/>
      <c r="I8" s="52"/>
      <c r="J8" s="52"/>
      <c r="K8" s="52"/>
      <c r="L8" s="52"/>
    </row>
    <row r="9" spans="1:12" ht="15" customHeight="1" x14ac:dyDescent="0.25">
      <c r="A9" s="281" t="s">
        <v>705</v>
      </c>
      <c r="B9" s="165">
        <v>111370.76913059999</v>
      </c>
      <c r="C9" s="165">
        <v>7416.4132099999988</v>
      </c>
      <c r="D9" s="165">
        <v>118787.18234059999</v>
      </c>
      <c r="E9" s="167">
        <v>2.6567807357704819E-2</v>
      </c>
      <c r="F9" s="52"/>
      <c r="G9" s="52"/>
      <c r="H9" s="52"/>
      <c r="I9" s="52"/>
      <c r="J9" s="52"/>
      <c r="K9" s="52"/>
      <c r="L9" s="52"/>
    </row>
    <row r="10" spans="1:12" ht="15" customHeight="1" x14ac:dyDescent="0.25">
      <c r="A10" s="281" t="s">
        <v>706</v>
      </c>
      <c r="B10" s="165">
        <v>4211.0314100000023</v>
      </c>
      <c r="C10" s="165">
        <v>125.13395</v>
      </c>
      <c r="D10" s="165">
        <v>4336.1653600000027</v>
      </c>
      <c r="E10" s="167">
        <v>9.6982185860181036E-4</v>
      </c>
      <c r="F10" s="52"/>
      <c r="G10" s="52"/>
      <c r="H10" s="52"/>
      <c r="I10" s="52"/>
      <c r="J10" s="52"/>
      <c r="K10" s="52"/>
      <c r="L10" s="52"/>
    </row>
    <row r="11" spans="1:12" ht="15" customHeight="1" x14ac:dyDescent="0.25">
      <c r="A11" s="281" t="s">
        <v>707</v>
      </c>
      <c r="B11" s="165">
        <v>29805.752992799997</v>
      </c>
      <c r="C11" s="165">
        <v>534.32119000000012</v>
      </c>
      <c r="D11" s="165">
        <v>30340.074182799995</v>
      </c>
      <c r="E11" s="167">
        <v>6.7858268057562907E-3</v>
      </c>
      <c r="F11" s="52"/>
      <c r="G11" s="52"/>
      <c r="H11" s="52"/>
      <c r="I11" s="52"/>
      <c r="J11" s="52"/>
      <c r="K11" s="52"/>
      <c r="L11" s="52"/>
    </row>
    <row r="12" spans="1:12" ht="15" customHeight="1" x14ac:dyDescent="0.25">
      <c r="A12" s="281" t="s">
        <v>708</v>
      </c>
      <c r="B12" s="165">
        <v>5351.7581600000012</v>
      </c>
      <c r="C12" s="165">
        <v>88.810990000000004</v>
      </c>
      <c r="D12" s="165">
        <v>5440.5691500000012</v>
      </c>
      <c r="E12" s="167">
        <v>1.2168315658756773E-3</v>
      </c>
      <c r="F12" s="52"/>
      <c r="G12" s="52"/>
      <c r="H12" s="52"/>
      <c r="I12" s="52"/>
      <c r="J12" s="52"/>
      <c r="K12" s="52"/>
      <c r="L12" s="52"/>
    </row>
    <row r="13" spans="1:12" ht="15" customHeight="1" x14ac:dyDescent="0.25">
      <c r="A13" s="281" t="s">
        <v>709</v>
      </c>
      <c r="B13" s="165">
        <v>3988.2112199999997</v>
      </c>
      <c r="C13" s="165">
        <v>1476.3284000000001</v>
      </c>
      <c r="D13" s="165">
        <v>5464.5396199999996</v>
      </c>
      <c r="E13" s="167">
        <v>1.2221927741869205E-3</v>
      </c>
      <c r="F13" s="52"/>
      <c r="G13" s="52"/>
      <c r="H13" s="52"/>
      <c r="I13" s="52"/>
      <c r="J13" s="52"/>
      <c r="K13" s="52"/>
      <c r="L13" s="52"/>
    </row>
    <row r="14" spans="1:12" ht="15" customHeight="1" x14ac:dyDescent="0.25">
      <c r="A14" s="281" t="s">
        <v>710</v>
      </c>
      <c r="B14" s="165">
        <v>1843.6279599999998</v>
      </c>
      <c r="C14" s="165">
        <v>407.54615000000001</v>
      </c>
      <c r="D14" s="165">
        <v>2251.1741099999999</v>
      </c>
      <c r="E14" s="167">
        <v>5.0349506491064149E-4</v>
      </c>
      <c r="F14" s="52"/>
      <c r="G14" s="52"/>
      <c r="H14" s="52"/>
      <c r="I14" s="52"/>
      <c r="J14" s="52"/>
      <c r="K14" s="52"/>
      <c r="L14" s="52"/>
    </row>
    <row r="15" spans="1:12" ht="15" customHeight="1" x14ac:dyDescent="0.25">
      <c r="A15" s="281" t="s">
        <v>711</v>
      </c>
      <c r="B15" s="165">
        <v>11984.213449999996</v>
      </c>
      <c r="C15" s="165">
        <v>3102.7427637999999</v>
      </c>
      <c r="D15" s="165">
        <v>15086.956213799996</v>
      </c>
      <c r="E15" s="167">
        <v>3.3743316274063026E-3</v>
      </c>
      <c r="F15" s="52"/>
      <c r="G15" s="52"/>
      <c r="H15" s="52"/>
      <c r="I15" s="52"/>
      <c r="J15" s="52"/>
      <c r="K15" s="52"/>
      <c r="L15" s="52"/>
    </row>
    <row r="16" spans="1:12" ht="15" customHeight="1" x14ac:dyDescent="0.25">
      <c r="A16" s="281" t="s">
        <v>712</v>
      </c>
      <c r="B16" s="165">
        <v>8904.2527799999989</v>
      </c>
      <c r="C16" s="165">
        <v>1474.7606799999999</v>
      </c>
      <c r="D16" s="165">
        <v>10379.013459999998</v>
      </c>
      <c r="E16" s="167">
        <v>2.3213584558109193E-3</v>
      </c>
      <c r="F16" s="52"/>
      <c r="G16" s="52"/>
      <c r="H16" s="52"/>
      <c r="I16" s="52"/>
      <c r="J16" s="52"/>
      <c r="K16" s="52"/>
      <c r="L16" s="52"/>
    </row>
    <row r="17" spans="1:12" ht="15" customHeight="1" x14ac:dyDescent="0.25">
      <c r="A17" s="281" t="s">
        <v>713</v>
      </c>
      <c r="B17" s="165">
        <v>99737.928495600005</v>
      </c>
      <c r="C17" s="165">
        <v>68582.599650000018</v>
      </c>
      <c r="D17" s="165">
        <v>168320.52814560002</v>
      </c>
      <c r="E17" s="167">
        <v>3.7646379668280008E-2</v>
      </c>
      <c r="F17" s="52"/>
      <c r="G17" s="52"/>
      <c r="H17" s="52"/>
      <c r="I17" s="52"/>
      <c r="J17" s="52"/>
      <c r="K17" s="52"/>
      <c r="L17" s="52"/>
    </row>
    <row r="18" spans="1:12" ht="15" customHeight="1" x14ac:dyDescent="0.25">
      <c r="A18" s="281" t="s">
        <v>714</v>
      </c>
      <c r="B18" s="165">
        <v>88520.876880000025</v>
      </c>
      <c r="C18" s="165">
        <v>43553.554870000007</v>
      </c>
      <c r="D18" s="165">
        <v>132074.43175000005</v>
      </c>
      <c r="E18" s="167">
        <v>2.9539618589075885E-2</v>
      </c>
      <c r="F18" s="52"/>
      <c r="G18" s="52"/>
      <c r="H18" s="52"/>
      <c r="I18" s="52"/>
      <c r="J18" s="52"/>
      <c r="K18" s="52"/>
      <c r="L18" s="52"/>
    </row>
    <row r="19" spans="1:12" ht="15" customHeight="1" x14ac:dyDescent="0.2">
      <c r="A19" s="334" t="s">
        <v>715</v>
      </c>
      <c r="B19" s="335">
        <v>3949286.2970085996</v>
      </c>
      <c r="C19" s="335">
        <v>521808.39068119985</v>
      </c>
      <c r="D19" s="335">
        <v>4471094.6876897998</v>
      </c>
      <c r="E19" s="170">
        <v>1</v>
      </c>
      <c r="F19" s="52"/>
      <c r="G19" s="52"/>
      <c r="H19" s="52"/>
      <c r="I19" s="52"/>
      <c r="J19" s="52"/>
      <c r="K19" s="52"/>
      <c r="L19" s="52"/>
    </row>
    <row r="20" spans="1:12" ht="15" customHeight="1" x14ac:dyDescent="0.2">
      <c r="A20" s="171" t="s">
        <v>716</v>
      </c>
      <c r="B20" s="172">
        <v>124508.84491000001</v>
      </c>
      <c r="C20" s="172">
        <v>47457.078710000009</v>
      </c>
      <c r="D20" s="172">
        <v>171965.92362000005</v>
      </c>
      <c r="E20" s="173"/>
      <c r="F20" s="52"/>
      <c r="G20" s="52"/>
      <c r="H20" s="52"/>
      <c r="I20" s="52"/>
      <c r="J20" s="52"/>
      <c r="K20" s="52"/>
      <c r="L20" s="52"/>
    </row>
    <row r="21" spans="1:12" s="177" customFormat="1" ht="15" customHeight="1" thickBot="1" x14ac:dyDescent="0.25">
      <c r="A21" s="174" t="s">
        <v>717</v>
      </c>
      <c r="B21" s="175">
        <v>0.88329292329283748</v>
      </c>
      <c r="C21" s="175">
        <v>0.11670707670716242</v>
      </c>
      <c r="D21" s="175">
        <v>0.99999999999999989</v>
      </c>
      <c r="E21" s="176"/>
      <c r="F21" s="336"/>
      <c r="G21" s="336"/>
      <c r="H21" s="336"/>
      <c r="I21" s="336"/>
      <c r="J21" s="336"/>
      <c r="K21" s="336"/>
      <c r="L21" s="336"/>
    </row>
    <row r="22" spans="1:12" ht="15" customHeight="1" thickTop="1" x14ac:dyDescent="0.2">
      <c r="A22" s="79" t="s">
        <v>718</v>
      </c>
      <c r="B22" s="337"/>
      <c r="C22" s="337"/>
      <c r="D22" s="338"/>
      <c r="E22" s="338"/>
      <c r="F22" s="52"/>
      <c r="G22" s="52"/>
      <c r="H22" s="52"/>
      <c r="I22" s="52"/>
      <c r="J22" s="52"/>
      <c r="K22" s="52"/>
      <c r="L22" s="52"/>
    </row>
    <row r="23" spans="1:12" ht="108" customHeight="1" x14ac:dyDescent="0.2">
      <c r="A23" s="817" t="s">
        <v>376</v>
      </c>
      <c r="B23" s="819"/>
      <c r="C23" s="819"/>
      <c r="D23" s="819"/>
      <c r="E23" s="819"/>
      <c r="F23" s="52"/>
      <c r="G23" s="52"/>
      <c r="H23" s="52"/>
      <c r="I23" s="52"/>
      <c r="J23" s="52"/>
      <c r="K23" s="52"/>
      <c r="L23" s="52"/>
    </row>
    <row r="24" spans="1:12" ht="107.25" customHeight="1" x14ac:dyDescent="0.2">
      <c r="A24" s="817" t="s">
        <v>377</v>
      </c>
      <c r="B24" s="818"/>
      <c r="C24" s="818"/>
      <c r="D24" s="818"/>
      <c r="E24" s="818"/>
      <c r="F24" s="52"/>
      <c r="G24" s="52"/>
      <c r="H24" s="52"/>
      <c r="I24" s="52"/>
      <c r="J24" s="52"/>
      <c r="K24" s="52"/>
      <c r="L24" s="52"/>
    </row>
    <row r="25" spans="1:12" ht="15" customHeight="1" x14ac:dyDescent="0.2">
      <c r="A25" s="79" t="s">
        <v>719</v>
      </c>
      <c r="B25" s="339"/>
      <c r="C25" s="339"/>
      <c r="D25" s="79"/>
      <c r="E25" s="79"/>
      <c r="F25" s="52"/>
      <c r="G25" s="52"/>
      <c r="H25" s="52"/>
      <c r="I25" s="52"/>
      <c r="J25" s="52"/>
      <c r="K25" s="52"/>
      <c r="L25" s="52"/>
    </row>
    <row r="26" spans="1:12" ht="15" customHeight="1" x14ac:dyDescent="0.2">
      <c r="A26" s="340"/>
      <c r="B26" s="339"/>
      <c r="C26" s="339"/>
      <c r="D26" s="79"/>
      <c r="E26" s="79"/>
      <c r="F26" s="52"/>
      <c r="G26" s="52"/>
      <c r="H26" s="52"/>
      <c r="I26" s="52"/>
      <c r="J26" s="52"/>
      <c r="K26" s="52"/>
      <c r="L26" s="52"/>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29035-B3FB-4EB3-B3C8-4A8F2EC32E2E}">
  <sheetPr codeName="Hoja11">
    <pageSetUpPr fitToPage="1"/>
  </sheetPr>
  <dimension ref="A1:O56"/>
  <sheetViews>
    <sheetView zoomScaleNormal="100" workbookViewId="0">
      <selection activeCell="E11" sqref="E11"/>
    </sheetView>
  </sheetViews>
  <sheetFormatPr baseColWidth="10" defaultColWidth="11.42578125" defaultRowHeight="12.75" x14ac:dyDescent="0.2"/>
  <cols>
    <col min="1" max="1" width="9.140625" style="193" customWidth="1"/>
    <col min="2" max="2" width="10.28515625" style="193" bestFit="1" customWidth="1"/>
    <col min="3" max="3" width="12.140625" style="193" bestFit="1" customWidth="1"/>
    <col min="4" max="4" width="10.140625" style="193" bestFit="1" customWidth="1"/>
    <col min="5" max="5" width="9.140625" style="193" bestFit="1" customWidth="1"/>
    <col min="6" max="6" width="10.28515625" style="193" bestFit="1" customWidth="1"/>
    <col min="7" max="7" width="8" style="193" bestFit="1" customWidth="1"/>
    <col min="8" max="8" width="6.140625" style="193" customWidth="1"/>
    <col min="9" max="9" width="10" style="193" customWidth="1"/>
    <col min="10" max="10" width="15.7109375" style="193" bestFit="1" customWidth="1"/>
    <col min="11" max="11" width="8" style="193" customWidth="1"/>
    <col min="12" max="12" width="7.85546875" style="193" bestFit="1" customWidth="1"/>
    <col min="13" max="13" width="7" style="193" customWidth="1"/>
    <col min="14" max="14" width="11" style="193" customWidth="1"/>
    <col min="15" max="15" width="8.28515625" style="193" bestFit="1" customWidth="1"/>
    <col min="16" max="16" width="4.7109375" style="193" customWidth="1"/>
    <col min="17" max="19" width="9.28515625" style="193" bestFit="1" customWidth="1"/>
    <col min="20" max="257" width="9.140625" style="193" customWidth="1"/>
    <col min="258" max="258" width="10.28515625" style="193" bestFit="1" customWidth="1"/>
    <col min="259" max="259" width="12.140625" style="193" bestFit="1" customWidth="1"/>
    <col min="260" max="260" width="10.140625" style="193" bestFit="1" customWidth="1"/>
    <col min="261" max="261" width="9.140625" style="193" bestFit="1" customWidth="1"/>
    <col min="262" max="262" width="10.28515625" style="193" bestFit="1" customWidth="1"/>
    <col min="263" max="263" width="8" style="193" bestFit="1" customWidth="1"/>
    <col min="264" max="264" width="6.140625" style="193" customWidth="1"/>
    <col min="265" max="265" width="10" style="193" customWidth="1"/>
    <col min="266" max="266" width="15.7109375" style="193" bestFit="1" customWidth="1"/>
    <col min="267" max="267" width="8" style="193" customWidth="1"/>
    <col min="268" max="268" width="7.85546875" style="193" bestFit="1" customWidth="1"/>
    <col min="269" max="269" width="7" style="193" customWidth="1"/>
    <col min="270" max="270" width="11" style="193" customWidth="1"/>
    <col min="271" max="271" width="8.28515625" style="193" bestFit="1" customWidth="1"/>
    <col min="272" max="272" width="4.7109375" style="193" customWidth="1"/>
    <col min="273" max="275" width="9.28515625" style="193" bestFit="1" customWidth="1"/>
    <col min="276" max="513" width="9.140625" style="193" customWidth="1"/>
    <col min="514" max="514" width="10.28515625" style="193" bestFit="1" customWidth="1"/>
    <col min="515" max="515" width="12.140625" style="193" bestFit="1" customWidth="1"/>
    <col min="516" max="516" width="10.140625" style="193" bestFit="1" customWidth="1"/>
    <col min="517" max="517" width="9.140625" style="193" bestFit="1" customWidth="1"/>
    <col min="518" max="518" width="10.28515625" style="193" bestFit="1" customWidth="1"/>
    <col min="519" max="519" width="8" style="193" bestFit="1" customWidth="1"/>
    <col min="520" max="520" width="6.140625" style="193" customWidth="1"/>
    <col min="521" max="521" width="10" style="193" customWidth="1"/>
    <col min="522" max="522" width="15.7109375" style="193" bestFit="1" customWidth="1"/>
    <col min="523" max="523" width="8" style="193" customWidth="1"/>
    <col min="524" max="524" width="7.85546875" style="193" bestFit="1" customWidth="1"/>
    <col min="525" max="525" width="7" style="193" customWidth="1"/>
    <col min="526" max="526" width="11" style="193" customWidth="1"/>
    <col min="527" max="527" width="8.28515625" style="193" bestFit="1" customWidth="1"/>
    <col min="528" max="528" width="4.7109375" style="193" customWidth="1"/>
    <col min="529" max="531" width="9.28515625" style="193" bestFit="1" customWidth="1"/>
    <col min="532" max="769" width="9.140625" style="193" customWidth="1"/>
    <col min="770" max="770" width="10.28515625" style="193" bestFit="1" customWidth="1"/>
    <col min="771" max="771" width="12.140625" style="193" bestFit="1" customWidth="1"/>
    <col min="772" max="772" width="10.140625" style="193" bestFit="1" customWidth="1"/>
    <col min="773" max="773" width="9.140625" style="193" bestFit="1" customWidth="1"/>
    <col min="774" max="774" width="10.28515625" style="193" bestFit="1" customWidth="1"/>
    <col min="775" max="775" width="8" style="193" bestFit="1" customWidth="1"/>
    <col min="776" max="776" width="6.140625" style="193" customWidth="1"/>
    <col min="777" max="777" width="10" style="193" customWidth="1"/>
    <col min="778" max="778" width="15.7109375" style="193" bestFit="1" customWidth="1"/>
    <col min="779" max="779" width="8" style="193" customWidth="1"/>
    <col min="780" max="780" width="7.85546875" style="193" bestFit="1" customWidth="1"/>
    <col min="781" max="781" width="7" style="193" customWidth="1"/>
    <col min="782" max="782" width="11" style="193" customWidth="1"/>
    <col min="783" max="783" width="8.28515625" style="193" bestFit="1" customWidth="1"/>
    <col min="784" max="784" width="4.7109375" style="193" customWidth="1"/>
    <col min="785" max="787" width="9.28515625" style="193" bestFit="1" customWidth="1"/>
    <col min="788" max="1025" width="9.140625" style="193" customWidth="1"/>
    <col min="1026" max="1026" width="10.28515625" style="193" bestFit="1" customWidth="1"/>
    <col min="1027" max="1027" width="12.140625" style="193" bestFit="1" customWidth="1"/>
    <col min="1028" max="1028" width="10.140625" style="193" bestFit="1" customWidth="1"/>
    <col min="1029" max="1029" width="9.140625" style="193" bestFit="1" customWidth="1"/>
    <col min="1030" max="1030" width="10.28515625" style="193" bestFit="1" customWidth="1"/>
    <col min="1031" max="1031" width="8" style="193" bestFit="1" customWidth="1"/>
    <col min="1032" max="1032" width="6.140625" style="193" customWidth="1"/>
    <col min="1033" max="1033" width="10" style="193" customWidth="1"/>
    <col min="1034" max="1034" width="15.7109375" style="193" bestFit="1" customWidth="1"/>
    <col min="1035" max="1035" width="8" style="193" customWidth="1"/>
    <col min="1036" max="1036" width="7.85546875" style="193" bestFit="1" customWidth="1"/>
    <col min="1037" max="1037" width="7" style="193" customWidth="1"/>
    <col min="1038" max="1038" width="11" style="193" customWidth="1"/>
    <col min="1039" max="1039" width="8.28515625" style="193" bestFit="1" customWidth="1"/>
    <col min="1040" max="1040" width="4.7109375" style="193" customWidth="1"/>
    <col min="1041" max="1043" width="9.28515625" style="193" bestFit="1" customWidth="1"/>
    <col min="1044" max="1281" width="9.140625" style="193" customWidth="1"/>
    <col min="1282" max="1282" width="10.28515625" style="193" bestFit="1" customWidth="1"/>
    <col min="1283" max="1283" width="12.140625" style="193" bestFit="1" customWidth="1"/>
    <col min="1284" max="1284" width="10.140625" style="193" bestFit="1" customWidth="1"/>
    <col min="1285" max="1285" width="9.140625" style="193" bestFit="1" customWidth="1"/>
    <col min="1286" max="1286" width="10.28515625" style="193" bestFit="1" customWidth="1"/>
    <col min="1287" max="1287" width="8" style="193" bestFit="1" customWidth="1"/>
    <col min="1288" max="1288" width="6.140625" style="193" customWidth="1"/>
    <col min="1289" max="1289" width="10" style="193" customWidth="1"/>
    <col min="1290" max="1290" width="15.7109375" style="193" bestFit="1" customWidth="1"/>
    <col min="1291" max="1291" width="8" style="193" customWidth="1"/>
    <col min="1292" max="1292" width="7.85546875" style="193" bestFit="1" customWidth="1"/>
    <col min="1293" max="1293" width="7" style="193" customWidth="1"/>
    <col min="1294" max="1294" width="11" style="193" customWidth="1"/>
    <col min="1295" max="1295" width="8.28515625" style="193" bestFit="1" customWidth="1"/>
    <col min="1296" max="1296" width="4.7109375" style="193" customWidth="1"/>
    <col min="1297" max="1299" width="9.28515625" style="193" bestFit="1" customWidth="1"/>
    <col min="1300" max="1537" width="9.140625" style="193" customWidth="1"/>
    <col min="1538" max="1538" width="10.28515625" style="193" bestFit="1" customWidth="1"/>
    <col min="1539" max="1539" width="12.140625" style="193" bestFit="1" customWidth="1"/>
    <col min="1540" max="1540" width="10.140625" style="193" bestFit="1" customWidth="1"/>
    <col min="1541" max="1541" width="9.140625" style="193" bestFit="1" customWidth="1"/>
    <col min="1542" max="1542" width="10.28515625" style="193" bestFit="1" customWidth="1"/>
    <col min="1543" max="1543" width="8" style="193" bestFit="1" customWidth="1"/>
    <col min="1544" max="1544" width="6.140625" style="193" customWidth="1"/>
    <col min="1545" max="1545" width="10" style="193" customWidth="1"/>
    <col min="1546" max="1546" width="15.7109375" style="193" bestFit="1" customWidth="1"/>
    <col min="1547" max="1547" width="8" style="193" customWidth="1"/>
    <col min="1548" max="1548" width="7.85546875" style="193" bestFit="1" customWidth="1"/>
    <col min="1549" max="1549" width="7" style="193" customWidth="1"/>
    <col min="1550" max="1550" width="11" style="193" customWidth="1"/>
    <col min="1551" max="1551" width="8.28515625" style="193" bestFit="1" customWidth="1"/>
    <col min="1552" max="1552" width="4.7109375" style="193" customWidth="1"/>
    <col min="1553" max="1555" width="9.28515625" style="193" bestFit="1" customWidth="1"/>
    <col min="1556" max="1793" width="9.140625" style="193" customWidth="1"/>
    <col min="1794" max="1794" width="10.28515625" style="193" bestFit="1" customWidth="1"/>
    <col min="1795" max="1795" width="12.140625" style="193" bestFit="1" customWidth="1"/>
    <col min="1796" max="1796" width="10.140625" style="193" bestFit="1" customWidth="1"/>
    <col min="1797" max="1797" width="9.140625" style="193" bestFit="1" customWidth="1"/>
    <col min="1798" max="1798" width="10.28515625" style="193" bestFit="1" customWidth="1"/>
    <col min="1799" max="1799" width="8" style="193" bestFit="1" customWidth="1"/>
    <col min="1800" max="1800" width="6.140625" style="193" customWidth="1"/>
    <col min="1801" max="1801" width="10" style="193" customWidth="1"/>
    <col min="1802" max="1802" width="15.7109375" style="193" bestFit="1" customWidth="1"/>
    <col min="1803" max="1803" width="8" style="193" customWidth="1"/>
    <col min="1804" max="1804" width="7.85546875" style="193" bestFit="1" customWidth="1"/>
    <col min="1805" max="1805" width="7" style="193" customWidth="1"/>
    <col min="1806" max="1806" width="11" style="193" customWidth="1"/>
    <col min="1807" max="1807" width="8.28515625" style="193" bestFit="1" customWidth="1"/>
    <col min="1808" max="1808" width="4.7109375" style="193" customWidth="1"/>
    <col min="1809" max="1811" width="9.28515625" style="193" bestFit="1" customWidth="1"/>
    <col min="1812" max="2049" width="9.140625" style="193" customWidth="1"/>
    <col min="2050" max="2050" width="10.28515625" style="193" bestFit="1" customWidth="1"/>
    <col min="2051" max="2051" width="12.140625" style="193" bestFit="1" customWidth="1"/>
    <col min="2052" max="2052" width="10.140625" style="193" bestFit="1" customWidth="1"/>
    <col min="2053" max="2053" width="9.140625" style="193" bestFit="1" customWidth="1"/>
    <col min="2054" max="2054" width="10.28515625" style="193" bestFit="1" customWidth="1"/>
    <col min="2055" max="2055" width="8" style="193" bestFit="1" customWidth="1"/>
    <col min="2056" max="2056" width="6.140625" style="193" customWidth="1"/>
    <col min="2057" max="2057" width="10" style="193" customWidth="1"/>
    <col min="2058" max="2058" width="15.7109375" style="193" bestFit="1" customWidth="1"/>
    <col min="2059" max="2059" width="8" style="193" customWidth="1"/>
    <col min="2060" max="2060" width="7.85546875" style="193" bestFit="1" customWidth="1"/>
    <col min="2061" max="2061" width="7" style="193" customWidth="1"/>
    <col min="2062" max="2062" width="11" style="193" customWidth="1"/>
    <col min="2063" max="2063" width="8.28515625" style="193" bestFit="1" customWidth="1"/>
    <col min="2064" max="2064" width="4.7109375" style="193" customWidth="1"/>
    <col min="2065" max="2067" width="9.28515625" style="193" bestFit="1" customWidth="1"/>
    <col min="2068" max="2305" width="9.140625" style="193" customWidth="1"/>
    <col min="2306" max="2306" width="10.28515625" style="193" bestFit="1" customWidth="1"/>
    <col min="2307" max="2307" width="12.140625" style="193" bestFit="1" customWidth="1"/>
    <col min="2308" max="2308" width="10.140625" style="193" bestFit="1" customWidth="1"/>
    <col min="2309" max="2309" width="9.140625" style="193" bestFit="1" customWidth="1"/>
    <col min="2310" max="2310" width="10.28515625" style="193" bestFit="1" customWidth="1"/>
    <col min="2311" max="2311" width="8" style="193" bestFit="1" customWidth="1"/>
    <col min="2312" max="2312" width="6.140625" style="193" customWidth="1"/>
    <col min="2313" max="2313" width="10" style="193" customWidth="1"/>
    <col min="2314" max="2314" width="15.7109375" style="193" bestFit="1" customWidth="1"/>
    <col min="2315" max="2315" width="8" style="193" customWidth="1"/>
    <col min="2316" max="2316" width="7.85546875" style="193" bestFit="1" customWidth="1"/>
    <col min="2317" max="2317" width="7" style="193" customWidth="1"/>
    <col min="2318" max="2318" width="11" style="193" customWidth="1"/>
    <col min="2319" max="2319" width="8.28515625" style="193" bestFit="1" customWidth="1"/>
    <col min="2320" max="2320" width="4.7109375" style="193" customWidth="1"/>
    <col min="2321" max="2323" width="9.28515625" style="193" bestFit="1" customWidth="1"/>
    <col min="2324" max="2561" width="9.140625" style="193" customWidth="1"/>
    <col min="2562" max="2562" width="10.28515625" style="193" bestFit="1" customWidth="1"/>
    <col min="2563" max="2563" width="12.140625" style="193" bestFit="1" customWidth="1"/>
    <col min="2564" max="2564" width="10.140625" style="193" bestFit="1" customWidth="1"/>
    <col min="2565" max="2565" width="9.140625" style="193" bestFit="1" customWidth="1"/>
    <col min="2566" max="2566" width="10.28515625" style="193" bestFit="1" customWidth="1"/>
    <col min="2567" max="2567" width="8" style="193" bestFit="1" customWidth="1"/>
    <col min="2568" max="2568" width="6.140625" style="193" customWidth="1"/>
    <col min="2569" max="2569" width="10" style="193" customWidth="1"/>
    <col min="2570" max="2570" width="15.7109375" style="193" bestFit="1" customWidth="1"/>
    <col min="2571" max="2571" width="8" style="193" customWidth="1"/>
    <col min="2572" max="2572" width="7.85546875" style="193" bestFit="1" customWidth="1"/>
    <col min="2573" max="2573" width="7" style="193" customWidth="1"/>
    <col min="2574" max="2574" width="11" style="193" customWidth="1"/>
    <col min="2575" max="2575" width="8.28515625" style="193" bestFit="1" customWidth="1"/>
    <col min="2576" max="2576" width="4.7109375" style="193" customWidth="1"/>
    <col min="2577" max="2579" width="9.28515625" style="193" bestFit="1" customWidth="1"/>
    <col min="2580" max="2817" width="9.140625" style="193" customWidth="1"/>
    <col min="2818" max="2818" width="10.28515625" style="193" bestFit="1" customWidth="1"/>
    <col min="2819" max="2819" width="12.140625" style="193" bestFit="1" customWidth="1"/>
    <col min="2820" max="2820" width="10.140625" style="193" bestFit="1" customWidth="1"/>
    <col min="2821" max="2821" width="9.140625" style="193" bestFit="1" customWidth="1"/>
    <col min="2822" max="2822" width="10.28515625" style="193" bestFit="1" customWidth="1"/>
    <col min="2823" max="2823" width="8" style="193" bestFit="1" customWidth="1"/>
    <col min="2824" max="2824" width="6.140625" style="193" customWidth="1"/>
    <col min="2825" max="2825" width="10" style="193" customWidth="1"/>
    <col min="2826" max="2826" width="15.7109375" style="193" bestFit="1" customWidth="1"/>
    <col min="2827" max="2827" width="8" style="193" customWidth="1"/>
    <col min="2828" max="2828" width="7.85546875" style="193" bestFit="1" customWidth="1"/>
    <col min="2829" max="2829" width="7" style="193" customWidth="1"/>
    <col min="2830" max="2830" width="11" style="193" customWidth="1"/>
    <col min="2831" max="2831" width="8.28515625" style="193" bestFit="1" customWidth="1"/>
    <col min="2832" max="2832" width="4.7109375" style="193" customWidth="1"/>
    <col min="2833" max="2835" width="9.28515625" style="193" bestFit="1" customWidth="1"/>
    <col min="2836" max="3073" width="9.140625" style="193" customWidth="1"/>
    <col min="3074" max="3074" width="10.28515625" style="193" bestFit="1" customWidth="1"/>
    <col min="3075" max="3075" width="12.140625" style="193" bestFit="1" customWidth="1"/>
    <col min="3076" max="3076" width="10.140625" style="193" bestFit="1" customWidth="1"/>
    <col min="3077" max="3077" width="9.140625" style="193" bestFit="1" customWidth="1"/>
    <col min="3078" max="3078" width="10.28515625" style="193" bestFit="1" customWidth="1"/>
    <col min="3079" max="3079" width="8" style="193" bestFit="1" customWidth="1"/>
    <col min="3080" max="3080" width="6.140625" style="193" customWidth="1"/>
    <col min="3081" max="3081" width="10" style="193" customWidth="1"/>
    <col min="3082" max="3082" width="15.7109375" style="193" bestFit="1" customWidth="1"/>
    <col min="3083" max="3083" width="8" style="193" customWidth="1"/>
    <col min="3084" max="3084" width="7.85546875" style="193" bestFit="1" customWidth="1"/>
    <col min="3085" max="3085" width="7" style="193" customWidth="1"/>
    <col min="3086" max="3086" width="11" style="193" customWidth="1"/>
    <col min="3087" max="3087" width="8.28515625" style="193" bestFit="1" customWidth="1"/>
    <col min="3088" max="3088" width="4.7109375" style="193" customWidth="1"/>
    <col min="3089" max="3091" width="9.28515625" style="193" bestFit="1" customWidth="1"/>
    <col min="3092" max="3329" width="9.140625" style="193" customWidth="1"/>
    <col min="3330" max="3330" width="10.28515625" style="193" bestFit="1" customWidth="1"/>
    <col min="3331" max="3331" width="12.140625" style="193" bestFit="1" customWidth="1"/>
    <col min="3332" max="3332" width="10.140625" style="193" bestFit="1" customWidth="1"/>
    <col min="3333" max="3333" width="9.140625" style="193" bestFit="1" customWidth="1"/>
    <col min="3334" max="3334" width="10.28515625" style="193" bestFit="1" customWidth="1"/>
    <col min="3335" max="3335" width="8" style="193" bestFit="1" customWidth="1"/>
    <col min="3336" max="3336" width="6.140625" style="193" customWidth="1"/>
    <col min="3337" max="3337" width="10" style="193" customWidth="1"/>
    <col min="3338" max="3338" width="15.7109375" style="193" bestFit="1" customWidth="1"/>
    <col min="3339" max="3339" width="8" style="193" customWidth="1"/>
    <col min="3340" max="3340" width="7.85546875" style="193" bestFit="1" customWidth="1"/>
    <col min="3341" max="3341" width="7" style="193" customWidth="1"/>
    <col min="3342" max="3342" width="11" style="193" customWidth="1"/>
    <col min="3343" max="3343" width="8.28515625" style="193" bestFit="1" customWidth="1"/>
    <col min="3344" max="3344" width="4.7109375" style="193" customWidth="1"/>
    <col min="3345" max="3347" width="9.28515625" style="193" bestFit="1" customWidth="1"/>
    <col min="3348" max="3585" width="9.140625" style="193" customWidth="1"/>
    <col min="3586" max="3586" width="10.28515625" style="193" bestFit="1" customWidth="1"/>
    <col min="3587" max="3587" width="12.140625" style="193" bestFit="1" customWidth="1"/>
    <col min="3588" max="3588" width="10.140625" style="193" bestFit="1" customWidth="1"/>
    <col min="3589" max="3589" width="9.140625" style="193" bestFit="1" customWidth="1"/>
    <col min="3590" max="3590" width="10.28515625" style="193" bestFit="1" customWidth="1"/>
    <col min="3591" max="3591" width="8" style="193" bestFit="1" customWidth="1"/>
    <col min="3592" max="3592" width="6.140625" style="193" customWidth="1"/>
    <col min="3593" max="3593" width="10" style="193" customWidth="1"/>
    <col min="3594" max="3594" width="15.7109375" style="193" bestFit="1" customWidth="1"/>
    <col min="3595" max="3595" width="8" style="193" customWidth="1"/>
    <col min="3596" max="3596" width="7.85546875" style="193" bestFit="1" customWidth="1"/>
    <col min="3597" max="3597" width="7" style="193" customWidth="1"/>
    <col min="3598" max="3598" width="11" style="193" customWidth="1"/>
    <col min="3599" max="3599" width="8.28515625" style="193" bestFit="1" customWidth="1"/>
    <col min="3600" max="3600" width="4.7109375" style="193" customWidth="1"/>
    <col min="3601" max="3603" width="9.28515625" style="193" bestFit="1" customWidth="1"/>
    <col min="3604" max="3841" width="9.140625" style="193" customWidth="1"/>
    <col min="3842" max="3842" width="10.28515625" style="193" bestFit="1" customWidth="1"/>
    <col min="3843" max="3843" width="12.140625" style="193" bestFit="1" customWidth="1"/>
    <col min="3844" max="3844" width="10.140625" style="193" bestFit="1" customWidth="1"/>
    <col min="3845" max="3845" width="9.140625" style="193" bestFit="1" customWidth="1"/>
    <col min="3846" max="3846" width="10.28515625" style="193" bestFit="1" customWidth="1"/>
    <col min="3847" max="3847" width="8" style="193" bestFit="1" customWidth="1"/>
    <col min="3848" max="3848" width="6.140625" style="193" customWidth="1"/>
    <col min="3849" max="3849" width="10" style="193" customWidth="1"/>
    <col min="3850" max="3850" width="15.7109375" style="193" bestFit="1" customWidth="1"/>
    <col min="3851" max="3851" width="8" style="193" customWidth="1"/>
    <col min="3852" max="3852" width="7.85546875" style="193" bestFit="1" customWidth="1"/>
    <col min="3853" max="3853" width="7" style="193" customWidth="1"/>
    <col min="3854" max="3854" width="11" style="193" customWidth="1"/>
    <col min="3855" max="3855" width="8.28515625" style="193" bestFit="1" customWidth="1"/>
    <col min="3856" max="3856" width="4.7109375" style="193" customWidth="1"/>
    <col min="3857" max="3859" width="9.28515625" style="193" bestFit="1" customWidth="1"/>
    <col min="3860" max="4097" width="9.140625" style="193" customWidth="1"/>
    <col min="4098" max="4098" width="10.28515625" style="193" bestFit="1" customWidth="1"/>
    <col min="4099" max="4099" width="12.140625" style="193" bestFit="1" customWidth="1"/>
    <col min="4100" max="4100" width="10.140625" style="193" bestFit="1" customWidth="1"/>
    <col min="4101" max="4101" width="9.140625" style="193" bestFit="1" customWidth="1"/>
    <col min="4102" max="4102" width="10.28515625" style="193" bestFit="1" customWidth="1"/>
    <col min="4103" max="4103" width="8" style="193" bestFit="1" customWidth="1"/>
    <col min="4104" max="4104" width="6.140625" style="193" customWidth="1"/>
    <col min="4105" max="4105" width="10" style="193" customWidth="1"/>
    <col min="4106" max="4106" width="15.7109375" style="193" bestFit="1" customWidth="1"/>
    <col min="4107" max="4107" width="8" style="193" customWidth="1"/>
    <col min="4108" max="4108" width="7.85546875" style="193" bestFit="1" customWidth="1"/>
    <col min="4109" max="4109" width="7" style="193" customWidth="1"/>
    <col min="4110" max="4110" width="11" style="193" customWidth="1"/>
    <col min="4111" max="4111" width="8.28515625" style="193" bestFit="1" customWidth="1"/>
    <col min="4112" max="4112" width="4.7109375" style="193" customWidth="1"/>
    <col min="4113" max="4115" width="9.28515625" style="193" bestFit="1" customWidth="1"/>
    <col min="4116" max="4353" width="9.140625" style="193" customWidth="1"/>
    <col min="4354" max="4354" width="10.28515625" style="193" bestFit="1" customWidth="1"/>
    <col min="4355" max="4355" width="12.140625" style="193" bestFit="1" customWidth="1"/>
    <col min="4356" max="4356" width="10.140625" style="193" bestFit="1" customWidth="1"/>
    <col min="4357" max="4357" width="9.140625" style="193" bestFit="1" customWidth="1"/>
    <col min="4358" max="4358" width="10.28515625" style="193" bestFit="1" customWidth="1"/>
    <col min="4359" max="4359" width="8" style="193" bestFit="1" customWidth="1"/>
    <col min="4360" max="4360" width="6.140625" style="193" customWidth="1"/>
    <col min="4361" max="4361" width="10" style="193" customWidth="1"/>
    <col min="4362" max="4362" width="15.7109375" style="193" bestFit="1" customWidth="1"/>
    <col min="4363" max="4363" width="8" style="193" customWidth="1"/>
    <col min="4364" max="4364" width="7.85546875" style="193" bestFit="1" customWidth="1"/>
    <col min="4365" max="4365" width="7" style="193" customWidth="1"/>
    <col min="4366" max="4366" width="11" style="193" customWidth="1"/>
    <col min="4367" max="4367" width="8.28515625" style="193" bestFit="1" customWidth="1"/>
    <col min="4368" max="4368" width="4.7109375" style="193" customWidth="1"/>
    <col min="4369" max="4371" width="9.28515625" style="193" bestFit="1" customWidth="1"/>
    <col min="4372" max="4609" width="9.140625" style="193" customWidth="1"/>
    <col min="4610" max="4610" width="10.28515625" style="193" bestFit="1" customWidth="1"/>
    <col min="4611" max="4611" width="12.140625" style="193" bestFit="1" customWidth="1"/>
    <col min="4612" max="4612" width="10.140625" style="193" bestFit="1" customWidth="1"/>
    <col min="4613" max="4613" width="9.140625" style="193" bestFit="1" customWidth="1"/>
    <col min="4614" max="4614" width="10.28515625" style="193" bestFit="1" customWidth="1"/>
    <col min="4615" max="4615" width="8" style="193" bestFit="1" customWidth="1"/>
    <col min="4616" max="4616" width="6.140625" style="193" customWidth="1"/>
    <col min="4617" max="4617" width="10" style="193" customWidth="1"/>
    <col min="4618" max="4618" width="15.7109375" style="193" bestFit="1" customWidth="1"/>
    <col min="4619" max="4619" width="8" style="193" customWidth="1"/>
    <col min="4620" max="4620" width="7.85546875" style="193" bestFit="1" customWidth="1"/>
    <col min="4621" max="4621" width="7" style="193" customWidth="1"/>
    <col min="4622" max="4622" width="11" style="193" customWidth="1"/>
    <col min="4623" max="4623" width="8.28515625" style="193" bestFit="1" customWidth="1"/>
    <col min="4624" max="4624" width="4.7109375" style="193" customWidth="1"/>
    <col min="4625" max="4627" width="9.28515625" style="193" bestFit="1" customWidth="1"/>
    <col min="4628" max="4865" width="9.140625" style="193" customWidth="1"/>
    <col min="4866" max="4866" width="10.28515625" style="193" bestFit="1" customWidth="1"/>
    <col min="4867" max="4867" width="12.140625" style="193" bestFit="1" customWidth="1"/>
    <col min="4868" max="4868" width="10.140625" style="193" bestFit="1" customWidth="1"/>
    <col min="4869" max="4869" width="9.140625" style="193" bestFit="1" customWidth="1"/>
    <col min="4870" max="4870" width="10.28515625" style="193" bestFit="1" customWidth="1"/>
    <col min="4871" max="4871" width="8" style="193" bestFit="1" customWidth="1"/>
    <col min="4872" max="4872" width="6.140625" style="193" customWidth="1"/>
    <col min="4873" max="4873" width="10" style="193" customWidth="1"/>
    <col min="4874" max="4874" width="15.7109375" style="193" bestFit="1" customWidth="1"/>
    <col min="4875" max="4875" width="8" style="193" customWidth="1"/>
    <col min="4876" max="4876" width="7.85546875" style="193" bestFit="1" customWidth="1"/>
    <col min="4877" max="4877" width="7" style="193" customWidth="1"/>
    <col min="4878" max="4878" width="11" style="193" customWidth="1"/>
    <col min="4879" max="4879" width="8.28515625" style="193" bestFit="1" customWidth="1"/>
    <col min="4880" max="4880" width="4.7109375" style="193" customWidth="1"/>
    <col min="4881" max="4883" width="9.28515625" style="193" bestFit="1" customWidth="1"/>
    <col min="4884" max="5121" width="9.140625" style="193" customWidth="1"/>
    <col min="5122" max="5122" width="10.28515625" style="193" bestFit="1" customWidth="1"/>
    <col min="5123" max="5123" width="12.140625" style="193" bestFit="1" customWidth="1"/>
    <col min="5124" max="5124" width="10.140625" style="193" bestFit="1" customWidth="1"/>
    <col min="5125" max="5125" width="9.140625" style="193" bestFit="1" customWidth="1"/>
    <col min="5126" max="5126" width="10.28515625" style="193" bestFit="1" customWidth="1"/>
    <col min="5127" max="5127" width="8" style="193" bestFit="1" customWidth="1"/>
    <col min="5128" max="5128" width="6.140625" style="193" customWidth="1"/>
    <col min="5129" max="5129" width="10" style="193" customWidth="1"/>
    <col min="5130" max="5130" width="15.7109375" style="193" bestFit="1" customWidth="1"/>
    <col min="5131" max="5131" width="8" style="193" customWidth="1"/>
    <col min="5132" max="5132" width="7.85546875" style="193" bestFit="1" customWidth="1"/>
    <col min="5133" max="5133" width="7" style="193" customWidth="1"/>
    <col min="5134" max="5134" width="11" style="193" customWidth="1"/>
    <col min="5135" max="5135" width="8.28515625" style="193" bestFit="1" customWidth="1"/>
    <col min="5136" max="5136" width="4.7109375" style="193" customWidth="1"/>
    <col min="5137" max="5139" width="9.28515625" style="193" bestFit="1" customWidth="1"/>
    <col min="5140" max="5377" width="9.140625" style="193" customWidth="1"/>
    <col min="5378" max="5378" width="10.28515625" style="193" bestFit="1" customWidth="1"/>
    <col min="5379" max="5379" width="12.140625" style="193" bestFit="1" customWidth="1"/>
    <col min="5380" max="5380" width="10.140625" style="193" bestFit="1" customWidth="1"/>
    <col min="5381" max="5381" width="9.140625" style="193" bestFit="1" customWidth="1"/>
    <col min="5382" max="5382" width="10.28515625" style="193" bestFit="1" customWidth="1"/>
    <col min="5383" max="5383" width="8" style="193" bestFit="1" customWidth="1"/>
    <col min="5384" max="5384" width="6.140625" style="193" customWidth="1"/>
    <col min="5385" max="5385" width="10" style="193" customWidth="1"/>
    <col min="5386" max="5386" width="15.7109375" style="193" bestFit="1" customWidth="1"/>
    <col min="5387" max="5387" width="8" style="193" customWidth="1"/>
    <col min="5388" max="5388" width="7.85546875" style="193" bestFit="1" customWidth="1"/>
    <col min="5389" max="5389" width="7" style="193" customWidth="1"/>
    <col min="5390" max="5390" width="11" style="193" customWidth="1"/>
    <col min="5391" max="5391" width="8.28515625" style="193" bestFit="1" customWidth="1"/>
    <col min="5392" max="5392" width="4.7109375" style="193" customWidth="1"/>
    <col min="5393" max="5395" width="9.28515625" style="193" bestFit="1" customWidth="1"/>
    <col min="5396" max="5633" width="9.140625" style="193" customWidth="1"/>
    <col min="5634" max="5634" width="10.28515625" style="193" bestFit="1" customWidth="1"/>
    <col min="5635" max="5635" width="12.140625" style="193" bestFit="1" customWidth="1"/>
    <col min="5636" max="5636" width="10.140625" style="193" bestFit="1" customWidth="1"/>
    <col min="5637" max="5637" width="9.140625" style="193" bestFit="1" customWidth="1"/>
    <col min="5638" max="5638" width="10.28515625" style="193" bestFit="1" customWidth="1"/>
    <col min="5639" max="5639" width="8" style="193" bestFit="1" customWidth="1"/>
    <col min="5640" max="5640" width="6.140625" style="193" customWidth="1"/>
    <col min="5641" max="5641" width="10" style="193" customWidth="1"/>
    <col min="5642" max="5642" width="15.7109375" style="193" bestFit="1" customWidth="1"/>
    <col min="5643" max="5643" width="8" style="193" customWidth="1"/>
    <col min="5644" max="5644" width="7.85546875" style="193" bestFit="1" customWidth="1"/>
    <col min="5645" max="5645" width="7" style="193" customWidth="1"/>
    <col min="5646" max="5646" width="11" style="193" customWidth="1"/>
    <col min="5647" max="5647" width="8.28515625" style="193" bestFit="1" customWidth="1"/>
    <col min="5648" max="5648" width="4.7109375" style="193" customWidth="1"/>
    <col min="5649" max="5651" width="9.28515625" style="193" bestFit="1" customWidth="1"/>
    <col min="5652" max="5889" width="9.140625" style="193" customWidth="1"/>
    <col min="5890" max="5890" width="10.28515625" style="193" bestFit="1" customWidth="1"/>
    <col min="5891" max="5891" width="12.140625" style="193" bestFit="1" customWidth="1"/>
    <col min="5892" max="5892" width="10.140625" style="193" bestFit="1" customWidth="1"/>
    <col min="5893" max="5893" width="9.140625" style="193" bestFit="1" customWidth="1"/>
    <col min="5894" max="5894" width="10.28515625" style="193" bestFit="1" customWidth="1"/>
    <col min="5895" max="5895" width="8" style="193" bestFit="1" customWidth="1"/>
    <col min="5896" max="5896" width="6.140625" style="193" customWidth="1"/>
    <col min="5897" max="5897" width="10" style="193" customWidth="1"/>
    <col min="5898" max="5898" width="15.7109375" style="193" bestFit="1" customWidth="1"/>
    <col min="5899" max="5899" width="8" style="193" customWidth="1"/>
    <col min="5900" max="5900" width="7.85546875" style="193" bestFit="1" customWidth="1"/>
    <col min="5901" max="5901" width="7" style="193" customWidth="1"/>
    <col min="5902" max="5902" width="11" style="193" customWidth="1"/>
    <col min="5903" max="5903" width="8.28515625" style="193" bestFit="1" customWidth="1"/>
    <col min="5904" max="5904" width="4.7109375" style="193" customWidth="1"/>
    <col min="5905" max="5907" width="9.28515625" style="193" bestFit="1" customWidth="1"/>
    <col min="5908" max="6145" width="9.140625" style="193" customWidth="1"/>
    <col min="6146" max="6146" width="10.28515625" style="193" bestFit="1" customWidth="1"/>
    <col min="6147" max="6147" width="12.140625" style="193" bestFit="1" customWidth="1"/>
    <col min="6148" max="6148" width="10.140625" style="193" bestFit="1" customWidth="1"/>
    <col min="6149" max="6149" width="9.140625" style="193" bestFit="1" customWidth="1"/>
    <col min="6150" max="6150" width="10.28515625" style="193" bestFit="1" customWidth="1"/>
    <col min="6151" max="6151" width="8" style="193" bestFit="1" customWidth="1"/>
    <col min="6152" max="6152" width="6.140625" style="193" customWidth="1"/>
    <col min="6153" max="6153" width="10" style="193" customWidth="1"/>
    <col min="6154" max="6154" width="15.7109375" style="193" bestFit="1" customWidth="1"/>
    <col min="6155" max="6155" width="8" style="193" customWidth="1"/>
    <col min="6156" max="6156" width="7.85546875" style="193" bestFit="1" customWidth="1"/>
    <col min="6157" max="6157" width="7" style="193" customWidth="1"/>
    <col min="6158" max="6158" width="11" style="193" customWidth="1"/>
    <col min="6159" max="6159" width="8.28515625" style="193" bestFit="1" customWidth="1"/>
    <col min="6160" max="6160" width="4.7109375" style="193" customWidth="1"/>
    <col min="6161" max="6163" width="9.28515625" style="193" bestFit="1" customWidth="1"/>
    <col min="6164" max="6401" width="9.140625" style="193" customWidth="1"/>
    <col min="6402" max="6402" width="10.28515625" style="193" bestFit="1" customWidth="1"/>
    <col min="6403" max="6403" width="12.140625" style="193" bestFit="1" customWidth="1"/>
    <col min="6404" max="6404" width="10.140625" style="193" bestFit="1" customWidth="1"/>
    <col min="6405" max="6405" width="9.140625" style="193" bestFit="1" customWidth="1"/>
    <col min="6406" max="6406" width="10.28515625" style="193" bestFit="1" customWidth="1"/>
    <col min="6407" max="6407" width="8" style="193" bestFit="1" customWidth="1"/>
    <col min="6408" max="6408" width="6.140625" style="193" customWidth="1"/>
    <col min="6409" max="6409" width="10" style="193" customWidth="1"/>
    <col min="6410" max="6410" width="15.7109375" style="193" bestFit="1" customWidth="1"/>
    <col min="6411" max="6411" width="8" style="193" customWidth="1"/>
    <col min="6412" max="6412" width="7.85546875" style="193" bestFit="1" customWidth="1"/>
    <col min="6413" max="6413" width="7" style="193" customWidth="1"/>
    <col min="6414" max="6414" width="11" style="193" customWidth="1"/>
    <col min="6415" max="6415" width="8.28515625" style="193" bestFit="1" customWidth="1"/>
    <col min="6416" max="6416" width="4.7109375" style="193" customWidth="1"/>
    <col min="6417" max="6419" width="9.28515625" style="193" bestFit="1" customWidth="1"/>
    <col min="6420" max="6657" width="9.140625" style="193" customWidth="1"/>
    <col min="6658" max="6658" width="10.28515625" style="193" bestFit="1" customWidth="1"/>
    <col min="6659" max="6659" width="12.140625" style="193" bestFit="1" customWidth="1"/>
    <col min="6660" max="6660" width="10.140625" style="193" bestFit="1" customWidth="1"/>
    <col min="6661" max="6661" width="9.140625" style="193" bestFit="1" customWidth="1"/>
    <col min="6662" max="6662" width="10.28515625" style="193" bestFit="1" customWidth="1"/>
    <col min="6663" max="6663" width="8" style="193" bestFit="1" customWidth="1"/>
    <col min="6664" max="6664" width="6.140625" style="193" customWidth="1"/>
    <col min="6665" max="6665" width="10" style="193" customWidth="1"/>
    <col min="6666" max="6666" width="15.7109375" style="193" bestFit="1" customWidth="1"/>
    <col min="6667" max="6667" width="8" style="193" customWidth="1"/>
    <col min="6668" max="6668" width="7.85546875" style="193" bestFit="1" customWidth="1"/>
    <col min="6669" max="6669" width="7" style="193" customWidth="1"/>
    <col min="6670" max="6670" width="11" style="193" customWidth="1"/>
    <col min="6671" max="6671" width="8.28515625" style="193" bestFit="1" customWidth="1"/>
    <col min="6672" max="6672" width="4.7109375" style="193" customWidth="1"/>
    <col min="6673" max="6675" width="9.28515625" style="193" bestFit="1" customWidth="1"/>
    <col min="6676" max="6913" width="9.140625" style="193" customWidth="1"/>
    <col min="6914" max="6914" width="10.28515625" style="193" bestFit="1" customWidth="1"/>
    <col min="6915" max="6915" width="12.140625" style="193" bestFit="1" customWidth="1"/>
    <col min="6916" max="6916" width="10.140625" style="193" bestFit="1" customWidth="1"/>
    <col min="6917" max="6917" width="9.140625" style="193" bestFit="1" customWidth="1"/>
    <col min="6918" max="6918" width="10.28515625" style="193" bestFit="1" customWidth="1"/>
    <col min="6919" max="6919" width="8" style="193" bestFit="1" customWidth="1"/>
    <col min="6920" max="6920" width="6.140625" style="193" customWidth="1"/>
    <col min="6921" max="6921" width="10" style="193" customWidth="1"/>
    <col min="6922" max="6922" width="15.7109375" style="193" bestFit="1" customWidth="1"/>
    <col min="6923" max="6923" width="8" style="193" customWidth="1"/>
    <col min="6924" max="6924" width="7.85546875" style="193" bestFit="1" customWidth="1"/>
    <col min="6925" max="6925" width="7" style="193" customWidth="1"/>
    <col min="6926" max="6926" width="11" style="193" customWidth="1"/>
    <col min="6927" max="6927" width="8.28515625" style="193" bestFit="1" customWidth="1"/>
    <col min="6928" max="6928" width="4.7109375" style="193" customWidth="1"/>
    <col min="6929" max="6931" width="9.28515625" style="193" bestFit="1" customWidth="1"/>
    <col min="6932" max="7169" width="9.140625" style="193" customWidth="1"/>
    <col min="7170" max="7170" width="10.28515625" style="193" bestFit="1" customWidth="1"/>
    <col min="7171" max="7171" width="12.140625" style="193" bestFit="1" customWidth="1"/>
    <col min="7172" max="7172" width="10.140625" style="193" bestFit="1" customWidth="1"/>
    <col min="7173" max="7173" width="9.140625" style="193" bestFit="1" customWidth="1"/>
    <col min="7174" max="7174" width="10.28515625" style="193" bestFit="1" customWidth="1"/>
    <col min="7175" max="7175" width="8" style="193" bestFit="1" customWidth="1"/>
    <col min="7176" max="7176" width="6.140625" style="193" customWidth="1"/>
    <col min="7177" max="7177" width="10" style="193" customWidth="1"/>
    <col min="7178" max="7178" width="15.7109375" style="193" bestFit="1" customWidth="1"/>
    <col min="7179" max="7179" width="8" style="193" customWidth="1"/>
    <col min="7180" max="7180" width="7.85546875" style="193" bestFit="1" customWidth="1"/>
    <col min="7181" max="7181" width="7" style="193" customWidth="1"/>
    <col min="7182" max="7182" width="11" style="193" customWidth="1"/>
    <col min="7183" max="7183" width="8.28515625" style="193" bestFit="1" customWidth="1"/>
    <col min="7184" max="7184" width="4.7109375" style="193" customWidth="1"/>
    <col min="7185" max="7187" width="9.28515625" style="193" bestFit="1" customWidth="1"/>
    <col min="7188" max="7425" width="9.140625" style="193" customWidth="1"/>
    <col min="7426" max="7426" width="10.28515625" style="193" bestFit="1" customWidth="1"/>
    <col min="7427" max="7427" width="12.140625" style="193" bestFit="1" customWidth="1"/>
    <col min="7428" max="7428" width="10.140625" style="193" bestFit="1" customWidth="1"/>
    <col min="7429" max="7429" width="9.140625" style="193" bestFit="1" customWidth="1"/>
    <col min="7430" max="7430" width="10.28515625" style="193" bestFit="1" customWidth="1"/>
    <col min="7431" max="7431" width="8" style="193" bestFit="1" customWidth="1"/>
    <col min="7432" max="7432" width="6.140625" style="193" customWidth="1"/>
    <col min="7433" max="7433" width="10" style="193" customWidth="1"/>
    <col min="7434" max="7434" width="15.7109375" style="193" bestFit="1" customWidth="1"/>
    <col min="7435" max="7435" width="8" style="193" customWidth="1"/>
    <col min="7436" max="7436" width="7.85546875" style="193" bestFit="1" customWidth="1"/>
    <col min="7437" max="7437" width="7" style="193" customWidth="1"/>
    <col min="7438" max="7438" width="11" style="193" customWidth="1"/>
    <col min="7439" max="7439" width="8.28515625" style="193" bestFit="1" customWidth="1"/>
    <col min="7440" max="7440" width="4.7109375" style="193" customWidth="1"/>
    <col min="7441" max="7443" width="9.28515625" style="193" bestFit="1" customWidth="1"/>
    <col min="7444" max="7681" width="9.140625" style="193" customWidth="1"/>
    <col min="7682" max="7682" width="10.28515625" style="193" bestFit="1" customWidth="1"/>
    <col min="7683" max="7683" width="12.140625" style="193" bestFit="1" customWidth="1"/>
    <col min="7684" max="7684" width="10.140625" style="193" bestFit="1" customWidth="1"/>
    <col min="7685" max="7685" width="9.140625" style="193" bestFit="1" customWidth="1"/>
    <col min="7686" max="7686" width="10.28515625" style="193" bestFit="1" customWidth="1"/>
    <col min="7687" max="7687" width="8" style="193" bestFit="1" customWidth="1"/>
    <col min="7688" max="7688" width="6.140625" style="193" customWidth="1"/>
    <col min="7689" max="7689" width="10" style="193" customWidth="1"/>
    <col min="7690" max="7690" width="15.7109375" style="193" bestFit="1" customWidth="1"/>
    <col min="7691" max="7691" width="8" style="193" customWidth="1"/>
    <col min="7692" max="7692" width="7.85546875" style="193" bestFit="1" customWidth="1"/>
    <col min="7693" max="7693" width="7" style="193" customWidth="1"/>
    <col min="7694" max="7694" width="11" style="193" customWidth="1"/>
    <col min="7695" max="7695" width="8.28515625" style="193" bestFit="1" customWidth="1"/>
    <col min="7696" max="7696" width="4.7109375" style="193" customWidth="1"/>
    <col min="7697" max="7699" width="9.28515625" style="193" bestFit="1" customWidth="1"/>
    <col min="7700" max="7937" width="9.140625" style="193" customWidth="1"/>
    <col min="7938" max="7938" width="10.28515625" style="193" bestFit="1" customWidth="1"/>
    <col min="7939" max="7939" width="12.140625" style="193" bestFit="1" customWidth="1"/>
    <col min="7940" max="7940" width="10.140625" style="193" bestFit="1" customWidth="1"/>
    <col min="7941" max="7941" width="9.140625" style="193" bestFit="1" customWidth="1"/>
    <col min="7942" max="7942" width="10.28515625" style="193" bestFit="1" customWidth="1"/>
    <col min="7943" max="7943" width="8" style="193" bestFit="1" customWidth="1"/>
    <col min="7944" max="7944" width="6.140625" style="193" customWidth="1"/>
    <col min="7945" max="7945" width="10" style="193" customWidth="1"/>
    <col min="7946" max="7946" width="15.7109375" style="193" bestFit="1" customWidth="1"/>
    <col min="7947" max="7947" width="8" style="193" customWidth="1"/>
    <col min="7948" max="7948" width="7.85546875" style="193" bestFit="1" customWidth="1"/>
    <col min="7949" max="7949" width="7" style="193" customWidth="1"/>
    <col min="7950" max="7950" width="11" style="193" customWidth="1"/>
    <col min="7951" max="7951" width="8.28515625" style="193" bestFit="1" customWidth="1"/>
    <col min="7952" max="7952" width="4.7109375" style="193" customWidth="1"/>
    <col min="7953" max="7955" width="9.28515625" style="193" bestFit="1" customWidth="1"/>
    <col min="7956" max="8193" width="9.140625" style="193" customWidth="1"/>
    <col min="8194" max="8194" width="10.28515625" style="193" bestFit="1" customWidth="1"/>
    <col min="8195" max="8195" width="12.140625" style="193" bestFit="1" customWidth="1"/>
    <col min="8196" max="8196" width="10.140625" style="193" bestFit="1" customWidth="1"/>
    <col min="8197" max="8197" width="9.140625" style="193" bestFit="1" customWidth="1"/>
    <col min="8198" max="8198" width="10.28515625" style="193" bestFit="1" customWidth="1"/>
    <col min="8199" max="8199" width="8" style="193" bestFit="1" customWidth="1"/>
    <col min="8200" max="8200" width="6.140625" style="193" customWidth="1"/>
    <col min="8201" max="8201" width="10" style="193" customWidth="1"/>
    <col min="8202" max="8202" width="15.7109375" style="193" bestFit="1" customWidth="1"/>
    <col min="8203" max="8203" width="8" style="193" customWidth="1"/>
    <col min="8204" max="8204" width="7.85546875" style="193" bestFit="1" customWidth="1"/>
    <col min="8205" max="8205" width="7" style="193" customWidth="1"/>
    <col min="8206" max="8206" width="11" style="193" customWidth="1"/>
    <col min="8207" max="8207" width="8.28515625" style="193" bestFit="1" customWidth="1"/>
    <col min="8208" max="8208" width="4.7109375" style="193" customWidth="1"/>
    <col min="8209" max="8211" width="9.28515625" style="193" bestFit="1" customWidth="1"/>
    <col min="8212" max="8449" width="9.140625" style="193" customWidth="1"/>
    <col min="8450" max="8450" width="10.28515625" style="193" bestFit="1" customWidth="1"/>
    <col min="8451" max="8451" width="12.140625" style="193" bestFit="1" customWidth="1"/>
    <col min="8452" max="8452" width="10.140625" style="193" bestFit="1" customWidth="1"/>
    <col min="8453" max="8453" width="9.140625" style="193" bestFit="1" customWidth="1"/>
    <col min="8454" max="8454" width="10.28515625" style="193" bestFit="1" customWidth="1"/>
    <col min="8455" max="8455" width="8" style="193" bestFit="1" customWidth="1"/>
    <col min="8456" max="8456" width="6.140625" style="193" customWidth="1"/>
    <col min="8457" max="8457" width="10" style="193" customWidth="1"/>
    <col min="8458" max="8458" width="15.7109375" style="193" bestFit="1" customWidth="1"/>
    <col min="8459" max="8459" width="8" style="193" customWidth="1"/>
    <col min="8460" max="8460" width="7.85546875" style="193" bestFit="1" customWidth="1"/>
    <col min="8461" max="8461" width="7" style="193" customWidth="1"/>
    <col min="8462" max="8462" width="11" style="193" customWidth="1"/>
    <col min="8463" max="8463" width="8.28515625" style="193" bestFit="1" customWidth="1"/>
    <col min="8464" max="8464" width="4.7109375" style="193" customWidth="1"/>
    <col min="8465" max="8467" width="9.28515625" style="193" bestFit="1" customWidth="1"/>
    <col min="8468" max="8705" width="9.140625" style="193" customWidth="1"/>
    <col min="8706" max="8706" width="10.28515625" style="193" bestFit="1" customWidth="1"/>
    <col min="8707" max="8707" width="12.140625" style="193" bestFit="1" customWidth="1"/>
    <col min="8708" max="8708" width="10.140625" style="193" bestFit="1" customWidth="1"/>
    <col min="8709" max="8709" width="9.140625" style="193" bestFit="1" customWidth="1"/>
    <col min="8710" max="8710" width="10.28515625" style="193" bestFit="1" customWidth="1"/>
    <col min="8711" max="8711" width="8" style="193" bestFit="1" customWidth="1"/>
    <col min="8712" max="8712" width="6.140625" style="193" customWidth="1"/>
    <col min="8713" max="8713" width="10" style="193" customWidth="1"/>
    <col min="8714" max="8714" width="15.7109375" style="193" bestFit="1" customWidth="1"/>
    <col min="8715" max="8715" width="8" style="193" customWidth="1"/>
    <col min="8716" max="8716" width="7.85546875" style="193" bestFit="1" customWidth="1"/>
    <col min="8717" max="8717" width="7" style="193" customWidth="1"/>
    <col min="8718" max="8718" width="11" style="193" customWidth="1"/>
    <col min="8719" max="8719" width="8.28515625" style="193" bestFit="1" customWidth="1"/>
    <col min="8720" max="8720" width="4.7109375" style="193" customWidth="1"/>
    <col min="8721" max="8723" width="9.28515625" style="193" bestFit="1" customWidth="1"/>
    <col min="8724" max="8961" width="9.140625" style="193" customWidth="1"/>
    <col min="8962" max="8962" width="10.28515625" style="193" bestFit="1" customWidth="1"/>
    <col min="8963" max="8963" width="12.140625" style="193" bestFit="1" customWidth="1"/>
    <col min="8964" max="8964" width="10.140625" style="193" bestFit="1" customWidth="1"/>
    <col min="8965" max="8965" width="9.140625" style="193" bestFit="1" customWidth="1"/>
    <col min="8966" max="8966" width="10.28515625" style="193" bestFit="1" customWidth="1"/>
    <col min="8967" max="8967" width="8" style="193" bestFit="1" customWidth="1"/>
    <col min="8968" max="8968" width="6.140625" style="193" customWidth="1"/>
    <col min="8969" max="8969" width="10" style="193" customWidth="1"/>
    <col min="8970" max="8970" width="15.7109375" style="193" bestFit="1" customWidth="1"/>
    <col min="8971" max="8971" width="8" style="193" customWidth="1"/>
    <col min="8972" max="8972" width="7.85546875" style="193" bestFit="1" customWidth="1"/>
    <col min="8973" max="8973" width="7" style="193" customWidth="1"/>
    <col min="8974" max="8974" width="11" style="193" customWidth="1"/>
    <col min="8975" max="8975" width="8.28515625" style="193" bestFit="1" customWidth="1"/>
    <col min="8976" max="8976" width="4.7109375" style="193" customWidth="1"/>
    <col min="8977" max="8979" width="9.28515625" style="193" bestFit="1" customWidth="1"/>
    <col min="8980" max="9217" width="9.140625" style="193" customWidth="1"/>
    <col min="9218" max="9218" width="10.28515625" style="193" bestFit="1" customWidth="1"/>
    <col min="9219" max="9219" width="12.140625" style="193" bestFit="1" customWidth="1"/>
    <col min="9220" max="9220" width="10.140625" style="193" bestFit="1" customWidth="1"/>
    <col min="9221" max="9221" width="9.140625" style="193" bestFit="1" customWidth="1"/>
    <col min="9222" max="9222" width="10.28515625" style="193" bestFit="1" customWidth="1"/>
    <col min="9223" max="9223" width="8" style="193" bestFit="1" customWidth="1"/>
    <col min="9224" max="9224" width="6.140625" style="193" customWidth="1"/>
    <col min="9225" max="9225" width="10" style="193" customWidth="1"/>
    <col min="9226" max="9226" width="15.7109375" style="193" bestFit="1" customWidth="1"/>
    <col min="9227" max="9227" width="8" style="193" customWidth="1"/>
    <col min="9228" max="9228" width="7.85546875" style="193" bestFit="1" customWidth="1"/>
    <col min="9229" max="9229" width="7" style="193" customWidth="1"/>
    <col min="9230" max="9230" width="11" style="193" customWidth="1"/>
    <col min="9231" max="9231" width="8.28515625" style="193" bestFit="1" customWidth="1"/>
    <col min="9232" max="9232" width="4.7109375" style="193" customWidth="1"/>
    <col min="9233" max="9235" width="9.28515625" style="193" bestFit="1" customWidth="1"/>
    <col min="9236" max="9473" width="9.140625" style="193" customWidth="1"/>
    <col min="9474" max="9474" width="10.28515625" style="193" bestFit="1" customWidth="1"/>
    <col min="9475" max="9475" width="12.140625" style="193" bestFit="1" customWidth="1"/>
    <col min="9476" max="9476" width="10.140625" style="193" bestFit="1" customWidth="1"/>
    <col min="9477" max="9477" width="9.140625" style="193" bestFit="1" customWidth="1"/>
    <col min="9478" max="9478" width="10.28515625" style="193" bestFit="1" customWidth="1"/>
    <col min="9479" max="9479" width="8" style="193" bestFit="1" customWidth="1"/>
    <col min="9480" max="9480" width="6.140625" style="193" customWidth="1"/>
    <col min="9481" max="9481" width="10" style="193" customWidth="1"/>
    <col min="9482" max="9482" width="15.7109375" style="193" bestFit="1" customWidth="1"/>
    <col min="9483" max="9483" width="8" style="193" customWidth="1"/>
    <col min="9484" max="9484" width="7.85546875" style="193" bestFit="1" customWidth="1"/>
    <col min="9485" max="9485" width="7" style="193" customWidth="1"/>
    <col min="9486" max="9486" width="11" style="193" customWidth="1"/>
    <col min="9487" max="9487" width="8.28515625" style="193" bestFit="1" customWidth="1"/>
    <col min="9488" max="9488" width="4.7109375" style="193" customWidth="1"/>
    <col min="9489" max="9491" width="9.28515625" style="193" bestFit="1" customWidth="1"/>
    <col min="9492" max="9729" width="9.140625" style="193" customWidth="1"/>
    <col min="9730" max="9730" width="10.28515625" style="193" bestFit="1" customWidth="1"/>
    <col min="9731" max="9731" width="12.140625" style="193" bestFit="1" customWidth="1"/>
    <col min="9732" max="9732" width="10.140625" style="193" bestFit="1" customWidth="1"/>
    <col min="9733" max="9733" width="9.140625" style="193" bestFit="1" customWidth="1"/>
    <col min="9734" max="9734" width="10.28515625" style="193" bestFit="1" customWidth="1"/>
    <col min="9735" max="9735" width="8" style="193" bestFit="1" customWidth="1"/>
    <col min="9736" max="9736" width="6.140625" style="193" customWidth="1"/>
    <col min="9737" max="9737" width="10" style="193" customWidth="1"/>
    <col min="9738" max="9738" width="15.7109375" style="193" bestFit="1" customWidth="1"/>
    <col min="9739" max="9739" width="8" style="193" customWidth="1"/>
    <col min="9740" max="9740" width="7.85546875" style="193" bestFit="1" customWidth="1"/>
    <col min="9741" max="9741" width="7" style="193" customWidth="1"/>
    <col min="9742" max="9742" width="11" style="193" customWidth="1"/>
    <col min="9743" max="9743" width="8.28515625" style="193" bestFit="1" customWidth="1"/>
    <col min="9744" max="9744" width="4.7109375" style="193" customWidth="1"/>
    <col min="9745" max="9747" width="9.28515625" style="193" bestFit="1" customWidth="1"/>
    <col min="9748" max="9985" width="9.140625" style="193" customWidth="1"/>
    <col min="9986" max="9986" width="10.28515625" style="193" bestFit="1" customWidth="1"/>
    <col min="9987" max="9987" width="12.140625" style="193" bestFit="1" customWidth="1"/>
    <col min="9988" max="9988" width="10.140625" style="193" bestFit="1" customWidth="1"/>
    <col min="9989" max="9989" width="9.140625" style="193" bestFit="1" customWidth="1"/>
    <col min="9990" max="9990" width="10.28515625" style="193" bestFit="1" customWidth="1"/>
    <col min="9991" max="9991" width="8" style="193" bestFit="1" customWidth="1"/>
    <col min="9992" max="9992" width="6.140625" style="193" customWidth="1"/>
    <col min="9993" max="9993" width="10" style="193" customWidth="1"/>
    <col min="9994" max="9994" width="15.7109375" style="193" bestFit="1" customWidth="1"/>
    <col min="9995" max="9995" width="8" style="193" customWidth="1"/>
    <col min="9996" max="9996" width="7.85546875" style="193" bestFit="1" customWidth="1"/>
    <col min="9997" max="9997" width="7" style="193" customWidth="1"/>
    <col min="9998" max="9998" width="11" style="193" customWidth="1"/>
    <col min="9999" max="9999" width="8.28515625" style="193" bestFit="1" customWidth="1"/>
    <col min="10000" max="10000" width="4.7109375" style="193" customWidth="1"/>
    <col min="10001" max="10003" width="9.28515625" style="193" bestFit="1" customWidth="1"/>
    <col min="10004" max="10241" width="9.140625" style="193" customWidth="1"/>
    <col min="10242" max="10242" width="10.28515625" style="193" bestFit="1" customWidth="1"/>
    <col min="10243" max="10243" width="12.140625" style="193" bestFit="1" customWidth="1"/>
    <col min="10244" max="10244" width="10.140625" style="193" bestFit="1" customWidth="1"/>
    <col min="10245" max="10245" width="9.140625" style="193" bestFit="1" customWidth="1"/>
    <col min="10246" max="10246" width="10.28515625" style="193" bestFit="1" customWidth="1"/>
    <col min="10247" max="10247" width="8" style="193" bestFit="1" customWidth="1"/>
    <col min="10248" max="10248" width="6.140625" style="193" customWidth="1"/>
    <col min="10249" max="10249" width="10" style="193" customWidth="1"/>
    <col min="10250" max="10250" width="15.7109375" style="193" bestFit="1" customWidth="1"/>
    <col min="10251" max="10251" width="8" style="193" customWidth="1"/>
    <col min="10252" max="10252" width="7.85546875" style="193" bestFit="1" customWidth="1"/>
    <col min="10253" max="10253" width="7" style="193" customWidth="1"/>
    <col min="10254" max="10254" width="11" style="193" customWidth="1"/>
    <col min="10255" max="10255" width="8.28515625" style="193" bestFit="1" customWidth="1"/>
    <col min="10256" max="10256" width="4.7109375" style="193" customWidth="1"/>
    <col min="10257" max="10259" width="9.28515625" style="193" bestFit="1" customWidth="1"/>
    <col min="10260" max="10497" width="9.140625" style="193" customWidth="1"/>
    <col min="10498" max="10498" width="10.28515625" style="193" bestFit="1" customWidth="1"/>
    <col min="10499" max="10499" width="12.140625" style="193" bestFit="1" customWidth="1"/>
    <col min="10500" max="10500" width="10.140625" style="193" bestFit="1" customWidth="1"/>
    <col min="10501" max="10501" width="9.140625" style="193" bestFit="1" customWidth="1"/>
    <col min="10502" max="10502" width="10.28515625" style="193" bestFit="1" customWidth="1"/>
    <col min="10503" max="10503" width="8" style="193" bestFit="1" customWidth="1"/>
    <col min="10504" max="10504" width="6.140625" style="193" customWidth="1"/>
    <col min="10505" max="10505" width="10" style="193" customWidth="1"/>
    <col min="10506" max="10506" width="15.7109375" style="193" bestFit="1" customWidth="1"/>
    <col min="10507" max="10507" width="8" style="193" customWidth="1"/>
    <col min="10508" max="10508" width="7.85546875" style="193" bestFit="1" customWidth="1"/>
    <col min="10509" max="10509" width="7" style="193" customWidth="1"/>
    <col min="10510" max="10510" width="11" style="193" customWidth="1"/>
    <col min="10511" max="10511" width="8.28515625" style="193" bestFit="1" customWidth="1"/>
    <col min="10512" max="10512" width="4.7109375" style="193" customWidth="1"/>
    <col min="10513" max="10515" width="9.28515625" style="193" bestFit="1" customWidth="1"/>
    <col min="10516" max="10753" width="9.140625" style="193" customWidth="1"/>
    <col min="10754" max="10754" width="10.28515625" style="193" bestFit="1" customWidth="1"/>
    <col min="10755" max="10755" width="12.140625" style="193" bestFit="1" customWidth="1"/>
    <col min="10756" max="10756" width="10.140625" style="193" bestFit="1" customWidth="1"/>
    <col min="10757" max="10757" width="9.140625" style="193" bestFit="1" customWidth="1"/>
    <col min="10758" max="10758" width="10.28515625" style="193" bestFit="1" customWidth="1"/>
    <col min="10759" max="10759" width="8" style="193" bestFit="1" customWidth="1"/>
    <col min="10760" max="10760" width="6.140625" style="193" customWidth="1"/>
    <col min="10761" max="10761" width="10" style="193" customWidth="1"/>
    <col min="10762" max="10762" width="15.7109375" style="193" bestFit="1" customWidth="1"/>
    <col min="10763" max="10763" width="8" style="193" customWidth="1"/>
    <col min="10764" max="10764" width="7.85546875" style="193" bestFit="1" customWidth="1"/>
    <col min="10765" max="10765" width="7" style="193" customWidth="1"/>
    <col min="10766" max="10766" width="11" style="193" customWidth="1"/>
    <col min="10767" max="10767" width="8.28515625" style="193" bestFit="1" customWidth="1"/>
    <col min="10768" max="10768" width="4.7109375" style="193" customWidth="1"/>
    <col min="10769" max="10771" width="9.28515625" style="193" bestFit="1" customWidth="1"/>
    <col min="10772" max="11009" width="9.140625" style="193" customWidth="1"/>
    <col min="11010" max="11010" width="10.28515625" style="193" bestFit="1" customWidth="1"/>
    <col min="11011" max="11011" width="12.140625" style="193" bestFit="1" customWidth="1"/>
    <col min="11012" max="11012" width="10.140625" style="193" bestFit="1" customWidth="1"/>
    <col min="11013" max="11013" width="9.140625" style="193" bestFit="1" customWidth="1"/>
    <col min="11014" max="11014" width="10.28515625" style="193" bestFit="1" customWidth="1"/>
    <col min="11015" max="11015" width="8" style="193" bestFit="1" customWidth="1"/>
    <col min="11016" max="11016" width="6.140625" style="193" customWidth="1"/>
    <col min="11017" max="11017" width="10" style="193" customWidth="1"/>
    <col min="11018" max="11018" width="15.7109375" style="193" bestFit="1" customWidth="1"/>
    <col min="11019" max="11019" width="8" style="193" customWidth="1"/>
    <col min="11020" max="11020" width="7.85546875" style="193" bestFit="1" customWidth="1"/>
    <col min="11021" max="11021" width="7" style="193" customWidth="1"/>
    <col min="11022" max="11022" width="11" style="193" customWidth="1"/>
    <col min="11023" max="11023" width="8.28515625" style="193" bestFit="1" customWidth="1"/>
    <col min="11024" max="11024" width="4.7109375" style="193" customWidth="1"/>
    <col min="11025" max="11027" width="9.28515625" style="193" bestFit="1" customWidth="1"/>
    <col min="11028" max="11265" width="9.140625" style="193" customWidth="1"/>
    <col min="11266" max="11266" width="10.28515625" style="193" bestFit="1" customWidth="1"/>
    <col min="11267" max="11267" width="12.140625" style="193" bestFit="1" customWidth="1"/>
    <col min="11268" max="11268" width="10.140625" style="193" bestFit="1" customWidth="1"/>
    <col min="11269" max="11269" width="9.140625" style="193" bestFit="1" customWidth="1"/>
    <col min="11270" max="11270" width="10.28515625" style="193" bestFit="1" customWidth="1"/>
    <col min="11271" max="11271" width="8" style="193" bestFit="1" customWidth="1"/>
    <col min="11272" max="11272" width="6.140625" style="193" customWidth="1"/>
    <col min="11273" max="11273" width="10" style="193" customWidth="1"/>
    <col min="11274" max="11274" width="15.7109375" style="193" bestFit="1" customWidth="1"/>
    <col min="11275" max="11275" width="8" style="193" customWidth="1"/>
    <col min="11276" max="11276" width="7.85546875" style="193" bestFit="1" customWidth="1"/>
    <col min="11277" max="11277" width="7" style="193" customWidth="1"/>
    <col min="11278" max="11278" width="11" style="193" customWidth="1"/>
    <col min="11279" max="11279" width="8.28515625" style="193" bestFit="1" customWidth="1"/>
    <col min="11280" max="11280" width="4.7109375" style="193" customWidth="1"/>
    <col min="11281" max="11283" width="9.28515625" style="193" bestFit="1" customWidth="1"/>
    <col min="11284" max="11521" width="9.140625" style="193" customWidth="1"/>
    <col min="11522" max="11522" width="10.28515625" style="193" bestFit="1" customWidth="1"/>
    <col min="11523" max="11523" width="12.140625" style="193" bestFit="1" customWidth="1"/>
    <col min="11524" max="11524" width="10.140625" style="193" bestFit="1" customWidth="1"/>
    <col min="11525" max="11525" width="9.140625" style="193" bestFit="1" customWidth="1"/>
    <col min="11526" max="11526" width="10.28515625" style="193" bestFit="1" customWidth="1"/>
    <col min="11527" max="11527" width="8" style="193" bestFit="1" customWidth="1"/>
    <col min="11528" max="11528" width="6.140625" style="193" customWidth="1"/>
    <col min="11529" max="11529" width="10" style="193" customWidth="1"/>
    <col min="11530" max="11530" width="15.7109375" style="193" bestFit="1" customWidth="1"/>
    <col min="11531" max="11531" width="8" style="193" customWidth="1"/>
    <col min="11532" max="11532" width="7.85546875" style="193" bestFit="1" customWidth="1"/>
    <col min="11533" max="11533" width="7" style="193" customWidth="1"/>
    <col min="11534" max="11534" width="11" style="193" customWidth="1"/>
    <col min="11535" max="11535" width="8.28515625" style="193" bestFit="1" customWidth="1"/>
    <col min="11536" max="11536" width="4.7109375" style="193" customWidth="1"/>
    <col min="11537" max="11539" width="9.28515625" style="193" bestFit="1" customWidth="1"/>
    <col min="11540" max="11777" width="9.140625" style="193" customWidth="1"/>
    <col min="11778" max="11778" width="10.28515625" style="193" bestFit="1" customWidth="1"/>
    <col min="11779" max="11779" width="12.140625" style="193" bestFit="1" customWidth="1"/>
    <col min="11780" max="11780" width="10.140625" style="193" bestFit="1" customWidth="1"/>
    <col min="11781" max="11781" width="9.140625" style="193" bestFit="1" customWidth="1"/>
    <col min="11782" max="11782" width="10.28515625" style="193" bestFit="1" customWidth="1"/>
    <col min="11783" max="11783" width="8" style="193" bestFit="1" customWidth="1"/>
    <col min="11784" max="11784" width="6.140625" style="193" customWidth="1"/>
    <col min="11785" max="11785" width="10" style="193" customWidth="1"/>
    <col min="11786" max="11786" width="15.7109375" style="193" bestFit="1" customWidth="1"/>
    <col min="11787" max="11787" width="8" style="193" customWidth="1"/>
    <col min="11788" max="11788" width="7.85546875" style="193" bestFit="1" customWidth="1"/>
    <col min="11789" max="11789" width="7" style="193" customWidth="1"/>
    <col min="11790" max="11790" width="11" style="193" customWidth="1"/>
    <col min="11791" max="11791" width="8.28515625" style="193" bestFit="1" customWidth="1"/>
    <col min="11792" max="11792" width="4.7109375" style="193" customWidth="1"/>
    <col min="11793" max="11795" width="9.28515625" style="193" bestFit="1" customWidth="1"/>
    <col min="11796" max="12033" width="9.140625" style="193" customWidth="1"/>
    <col min="12034" max="12034" width="10.28515625" style="193" bestFit="1" customWidth="1"/>
    <col min="12035" max="12035" width="12.140625" style="193" bestFit="1" customWidth="1"/>
    <col min="12036" max="12036" width="10.140625" style="193" bestFit="1" customWidth="1"/>
    <col min="12037" max="12037" width="9.140625" style="193" bestFit="1" customWidth="1"/>
    <col min="12038" max="12038" width="10.28515625" style="193" bestFit="1" customWidth="1"/>
    <col min="12039" max="12039" width="8" style="193" bestFit="1" customWidth="1"/>
    <col min="12040" max="12040" width="6.140625" style="193" customWidth="1"/>
    <col min="12041" max="12041" width="10" style="193" customWidth="1"/>
    <col min="12042" max="12042" width="15.7109375" style="193" bestFit="1" customWidth="1"/>
    <col min="12043" max="12043" width="8" style="193" customWidth="1"/>
    <col min="12044" max="12044" width="7.85546875" style="193" bestFit="1" customWidth="1"/>
    <col min="12045" max="12045" width="7" style="193" customWidth="1"/>
    <col min="12046" max="12046" width="11" style="193" customWidth="1"/>
    <col min="12047" max="12047" width="8.28515625" style="193" bestFit="1" customWidth="1"/>
    <col min="12048" max="12048" width="4.7109375" style="193" customWidth="1"/>
    <col min="12049" max="12051" width="9.28515625" style="193" bestFit="1" customWidth="1"/>
    <col min="12052" max="12289" width="9.140625" style="193" customWidth="1"/>
    <col min="12290" max="12290" width="10.28515625" style="193" bestFit="1" customWidth="1"/>
    <col min="12291" max="12291" width="12.140625" style="193" bestFit="1" customWidth="1"/>
    <col min="12292" max="12292" width="10.140625" style="193" bestFit="1" customWidth="1"/>
    <col min="12293" max="12293" width="9.140625" style="193" bestFit="1" customWidth="1"/>
    <col min="12294" max="12294" width="10.28515625" style="193" bestFit="1" customWidth="1"/>
    <col min="12295" max="12295" width="8" style="193" bestFit="1" customWidth="1"/>
    <col min="12296" max="12296" width="6.140625" style="193" customWidth="1"/>
    <col min="12297" max="12297" width="10" style="193" customWidth="1"/>
    <col min="12298" max="12298" width="15.7109375" style="193" bestFit="1" customWidth="1"/>
    <col min="12299" max="12299" width="8" style="193" customWidth="1"/>
    <col min="12300" max="12300" width="7.85546875" style="193" bestFit="1" customWidth="1"/>
    <col min="12301" max="12301" width="7" style="193" customWidth="1"/>
    <col min="12302" max="12302" width="11" style="193" customWidth="1"/>
    <col min="12303" max="12303" width="8.28515625" style="193" bestFit="1" customWidth="1"/>
    <col min="12304" max="12304" width="4.7109375" style="193" customWidth="1"/>
    <col min="12305" max="12307" width="9.28515625" style="193" bestFit="1" customWidth="1"/>
    <col min="12308" max="12545" width="9.140625" style="193" customWidth="1"/>
    <col min="12546" max="12546" width="10.28515625" style="193" bestFit="1" customWidth="1"/>
    <col min="12547" max="12547" width="12.140625" style="193" bestFit="1" customWidth="1"/>
    <col min="12548" max="12548" width="10.140625" style="193" bestFit="1" customWidth="1"/>
    <col min="12549" max="12549" width="9.140625" style="193" bestFit="1" customWidth="1"/>
    <col min="12550" max="12550" width="10.28515625" style="193" bestFit="1" customWidth="1"/>
    <col min="12551" max="12551" width="8" style="193" bestFit="1" customWidth="1"/>
    <col min="12552" max="12552" width="6.140625" style="193" customWidth="1"/>
    <col min="12553" max="12553" width="10" style="193" customWidth="1"/>
    <col min="12554" max="12554" width="15.7109375" style="193" bestFit="1" customWidth="1"/>
    <col min="12555" max="12555" width="8" style="193" customWidth="1"/>
    <col min="12556" max="12556" width="7.85546875" style="193" bestFit="1" customWidth="1"/>
    <col min="12557" max="12557" width="7" style="193" customWidth="1"/>
    <col min="12558" max="12558" width="11" style="193" customWidth="1"/>
    <col min="12559" max="12559" width="8.28515625" style="193" bestFit="1" customWidth="1"/>
    <col min="12560" max="12560" width="4.7109375" style="193" customWidth="1"/>
    <col min="12561" max="12563" width="9.28515625" style="193" bestFit="1" customWidth="1"/>
    <col min="12564" max="12801" width="9.140625" style="193" customWidth="1"/>
    <col min="12802" max="12802" width="10.28515625" style="193" bestFit="1" customWidth="1"/>
    <col min="12803" max="12803" width="12.140625" style="193" bestFit="1" customWidth="1"/>
    <col min="12804" max="12804" width="10.140625" style="193" bestFit="1" customWidth="1"/>
    <col min="12805" max="12805" width="9.140625" style="193" bestFit="1" customWidth="1"/>
    <col min="12806" max="12806" width="10.28515625" style="193" bestFit="1" customWidth="1"/>
    <col min="12807" max="12807" width="8" style="193" bestFit="1" customWidth="1"/>
    <col min="12808" max="12808" width="6.140625" style="193" customWidth="1"/>
    <col min="12809" max="12809" width="10" style="193" customWidth="1"/>
    <col min="12810" max="12810" width="15.7109375" style="193" bestFit="1" customWidth="1"/>
    <col min="12811" max="12811" width="8" style="193" customWidth="1"/>
    <col min="12812" max="12812" width="7.85546875" style="193" bestFit="1" customWidth="1"/>
    <col min="12813" max="12813" width="7" style="193" customWidth="1"/>
    <col min="12814" max="12814" width="11" style="193" customWidth="1"/>
    <col min="12815" max="12815" width="8.28515625" style="193" bestFit="1" customWidth="1"/>
    <col min="12816" max="12816" width="4.7109375" style="193" customWidth="1"/>
    <col min="12817" max="12819" width="9.28515625" style="193" bestFit="1" customWidth="1"/>
    <col min="12820" max="13057" width="9.140625" style="193" customWidth="1"/>
    <col min="13058" max="13058" width="10.28515625" style="193" bestFit="1" customWidth="1"/>
    <col min="13059" max="13059" width="12.140625" style="193" bestFit="1" customWidth="1"/>
    <col min="13060" max="13060" width="10.140625" style="193" bestFit="1" customWidth="1"/>
    <col min="13061" max="13061" width="9.140625" style="193" bestFit="1" customWidth="1"/>
    <col min="13062" max="13062" width="10.28515625" style="193" bestFit="1" customWidth="1"/>
    <col min="13063" max="13063" width="8" style="193" bestFit="1" customWidth="1"/>
    <col min="13064" max="13064" width="6.140625" style="193" customWidth="1"/>
    <col min="13065" max="13065" width="10" style="193" customWidth="1"/>
    <col min="13066" max="13066" width="15.7109375" style="193" bestFit="1" customWidth="1"/>
    <col min="13067" max="13067" width="8" style="193" customWidth="1"/>
    <col min="13068" max="13068" width="7.85546875" style="193" bestFit="1" customWidth="1"/>
    <col min="13069" max="13069" width="7" style="193" customWidth="1"/>
    <col min="13070" max="13070" width="11" style="193" customWidth="1"/>
    <col min="13071" max="13071" width="8.28515625" style="193" bestFit="1" customWidth="1"/>
    <col min="13072" max="13072" width="4.7109375" style="193" customWidth="1"/>
    <col min="13073" max="13075" width="9.28515625" style="193" bestFit="1" customWidth="1"/>
    <col min="13076" max="13313" width="9.140625" style="193" customWidth="1"/>
    <col min="13314" max="13314" width="10.28515625" style="193" bestFit="1" customWidth="1"/>
    <col min="13315" max="13315" width="12.140625" style="193" bestFit="1" customWidth="1"/>
    <col min="13316" max="13316" width="10.140625" style="193" bestFit="1" customWidth="1"/>
    <col min="13317" max="13317" width="9.140625" style="193" bestFit="1" customWidth="1"/>
    <col min="13318" max="13318" width="10.28515625" style="193" bestFit="1" customWidth="1"/>
    <col min="13319" max="13319" width="8" style="193" bestFit="1" customWidth="1"/>
    <col min="13320" max="13320" width="6.140625" style="193" customWidth="1"/>
    <col min="13321" max="13321" width="10" style="193" customWidth="1"/>
    <col min="13322" max="13322" width="15.7109375" style="193" bestFit="1" customWidth="1"/>
    <col min="13323" max="13323" width="8" style="193" customWidth="1"/>
    <col min="13324" max="13324" width="7.85546875" style="193" bestFit="1" customWidth="1"/>
    <col min="13325" max="13325" width="7" style="193" customWidth="1"/>
    <col min="13326" max="13326" width="11" style="193" customWidth="1"/>
    <col min="13327" max="13327" width="8.28515625" style="193" bestFit="1" customWidth="1"/>
    <col min="13328" max="13328" width="4.7109375" style="193" customWidth="1"/>
    <col min="13329" max="13331" width="9.28515625" style="193" bestFit="1" customWidth="1"/>
    <col min="13332" max="13569" width="9.140625" style="193" customWidth="1"/>
    <col min="13570" max="13570" width="10.28515625" style="193" bestFit="1" customWidth="1"/>
    <col min="13571" max="13571" width="12.140625" style="193" bestFit="1" customWidth="1"/>
    <col min="13572" max="13572" width="10.140625" style="193" bestFit="1" customWidth="1"/>
    <col min="13573" max="13573" width="9.140625" style="193" bestFit="1" customWidth="1"/>
    <col min="13574" max="13574" width="10.28515625" style="193" bestFit="1" customWidth="1"/>
    <col min="13575" max="13575" width="8" style="193" bestFit="1" customWidth="1"/>
    <col min="13576" max="13576" width="6.140625" style="193" customWidth="1"/>
    <col min="13577" max="13577" width="10" style="193" customWidth="1"/>
    <col min="13578" max="13578" width="15.7109375" style="193" bestFit="1" customWidth="1"/>
    <col min="13579" max="13579" width="8" style="193" customWidth="1"/>
    <col min="13580" max="13580" width="7.85546875" style="193" bestFit="1" customWidth="1"/>
    <col min="13581" max="13581" width="7" style="193" customWidth="1"/>
    <col min="13582" max="13582" width="11" style="193" customWidth="1"/>
    <col min="13583" max="13583" width="8.28515625" style="193" bestFit="1" customWidth="1"/>
    <col min="13584" max="13584" width="4.7109375" style="193" customWidth="1"/>
    <col min="13585" max="13587" width="9.28515625" style="193" bestFit="1" customWidth="1"/>
    <col min="13588" max="13825" width="9.140625" style="193" customWidth="1"/>
    <col min="13826" max="13826" width="10.28515625" style="193" bestFit="1" customWidth="1"/>
    <col min="13827" max="13827" width="12.140625" style="193" bestFit="1" customWidth="1"/>
    <col min="13828" max="13828" width="10.140625" style="193" bestFit="1" customWidth="1"/>
    <col min="13829" max="13829" width="9.140625" style="193" bestFit="1" customWidth="1"/>
    <col min="13830" max="13830" width="10.28515625" style="193" bestFit="1" customWidth="1"/>
    <col min="13831" max="13831" width="8" style="193" bestFit="1" customWidth="1"/>
    <col min="13832" max="13832" width="6.140625" style="193" customWidth="1"/>
    <col min="13833" max="13833" width="10" style="193" customWidth="1"/>
    <col min="13834" max="13834" width="15.7109375" style="193" bestFit="1" customWidth="1"/>
    <col min="13835" max="13835" width="8" style="193" customWidth="1"/>
    <col min="13836" max="13836" width="7.85546875" style="193" bestFit="1" customWidth="1"/>
    <col min="13837" max="13837" width="7" style="193" customWidth="1"/>
    <col min="13838" max="13838" width="11" style="193" customWidth="1"/>
    <col min="13839" max="13839" width="8.28515625" style="193" bestFit="1" customWidth="1"/>
    <col min="13840" max="13840" width="4.7109375" style="193" customWidth="1"/>
    <col min="13841" max="13843" width="9.28515625" style="193" bestFit="1" customWidth="1"/>
    <col min="13844" max="14081" width="9.140625" style="193" customWidth="1"/>
    <col min="14082" max="14082" width="10.28515625" style="193" bestFit="1" customWidth="1"/>
    <col min="14083" max="14083" width="12.140625" style="193" bestFit="1" customWidth="1"/>
    <col min="14084" max="14084" width="10.140625" style="193" bestFit="1" customWidth="1"/>
    <col min="14085" max="14085" width="9.140625" style="193" bestFit="1" customWidth="1"/>
    <col min="14086" max="14086" width="10.28515625" style="193" bestFit="1" customWidth="1"/>
    <col min="14087" max="14087" width="8" style="193" bestFit="1" customWidth="1"/>
    <col min="14088" max="14088" width="6.140625" style="193" customWidth="1"/>
    <col min="14089" max="14089" width="10" style="193" customWidth="1"/>
    <col min="14090" max="14090" width="15.7109375" style="193" bestFit="1" customWidth="1"/>
    <col min="14091" max="14091" width="8" style="193" customWidth="1"/>
    <col min="14092" max="14092" width="7.85546875" style="193" bestFit="1" customWidth="1"/>
    <col min="14093" max="14093" width="7" style="193" customWidth="1"/>
    <col min="14094" max="14094" width="11" style="193" customWidth="1"/>
    <col min="14095" max="14095" width="8.28515625" style="193" bestFit="1" customWidth="1"/>
    <col min="14096" max="14096" width="4.7109375" style="193" customWidth="1"/>
    <col min="14097" max="14099" width="9.28515625" style="193" bestFit="1" customWidth="1"/>
    <col min="14100" max="14337" width="9.140625" style="193" customWidth="1"/>
    <col min="14338" max="14338" width="10.28515625" style="193" bestFit="1" customWidth="1"/>
    <col min="14339" max="14339" width="12.140625" style="193" bestFit="1" customWidth="1"/>
    <col min="14340" max="14340" width="10.140625" style="193" bestFit="1" customWidth="1"/>
    <col min="14341" max="14341" width="9.140625" style="193" bestFit="1" customWidth="1"/>
    <col min="14342" max="14342" width="10.28515625" style="193" bestFit="1" customWidth="1"/>
    <col min="14343" max="14343" width="8" style="193" bestFit="1" customWidth="1"/>
    <col min="14344" max="14344" width="6.140625" style="193" customWidth="1"/>
    <col min="14345" max="14345" width="10" style="193" customWidth="1"/>
    <col min="14346" max="14346" width="15.7109375" style="193" bestFit="1" customWidth="1"/>
    <col min="14347" max="14347" width="8" style="193" customWidth="1"/>
    <col min="14348" max="14348" width="7.85546875" style="193" bestFit="1" customWidth="1"/>
    <col min="14349" max="14349" width="7" style="193" customWidth="1"/>
    <col min="14350" max="14350" width="11" style="193" customWidth="1"/>
    <col min="14351" max="14351" width="8.28515625" style="193" bestFit="1" customWidth="1"/>
    <col min="14352" max="14352" width="4.7109375" style="193" customWidth="1"/>
    <col min="14353" max="14355" width="9.28515625" style="193" bestFit="1" customWidth="1"/>
    <col min="14356" max="14593" width="9.140625" style="193" customWidth="1"/>
    <col min="14594" max="14594" width="10.28515625" style="193" bestFit="1" customWidth="1"/>
    <col min="14595" max="14595" width="12.140625" style="193" bestFit="1" customWidth="1"/>
    <col min="14596" max="14596" width="10.140625" style="193" bestFit="1" customWidth="1"/>
    <col min="14597" max="14597" width="9.140625" style="193" bestFit="1" customWidth="1"/>
    <col min="14598" max="14598" width="10.28515625" style="193" bestFit="1" customWidth="1"/>
    <col min="14599" max="14599" width="8" style="193" bestFit="1" customWidth="1"/>
    <col min="14600" max="14600" width="6.140625" style="193" customWidth="1"/>
    <col min="14601" max="14601" width="10" style="193" customWidth="1"/>
    <col min="14602" max="14602" width="15.7109375" style="193" bestFit="1" customWidth="1"/>
    <col min="14603" max="14603" width="8" style="193" customWidth="1"/>
    <col min="14604" max="14604" width="7.85546875" style="193" bestFit="1" customWidth="1"/>
    <col min="14605" max="14605" width="7" style="193" customWidth="1"/>
    <col min="14606" max="14606" width="11" style="193" customWidth="1"/>
    <col min="14607" max="14607" width="8.28515625" style="193" bestFit="1" customWidth="1"/>
    <col min="14608" max="14608" width="4.7109375" style="193" customWidth="1"/>
    <col min="14609" max="14611" width="9.28515625" style="193" bestFit="1" customWidth="1"/>
    <col min="14612" max="14849" width="9.140625" style="193" customWidth="1"/>
    <col min="14850" max="14850" width="10.28515625" style="193" bestFit="1" customWidth="1"/>
    <col min="14851" max="14851" width="12.140625" style="193" bestFit="1" customWidth="1"/>
    <col min="14852" max="14852" width="10.140625" style="193" bestFit="1" customWidth="1"/>
    <col min="14853" max="14853" width="9.140625" style="193" bestFit="1" customWidth="1"/>
    <col min="14854" max="14854" width="10.28515625" style="193" bestFit="1" customWidth="1"/>
    <col min="14855" max="14855" width="8" style="193" bestFit="1" customWidth="1"/>
    <col min="14856" max="14856" width="6.140625" style="193" customWidth="1"/>
    <col min="14857" max="14857" width="10" style="193" customWidth="1"/>
    <col min="14858" max="14858" width="15.7109375" style="193" bestFit="1" customWidth="1"/>
    <col min="14859" max="14859" width="8" style="193" customWidth="1"/>
    <col min="14860" max="14860" width="7.85546875" style="193" bestFit="1" customWidth="1"/>
    <col min="14861" max="14861" width="7" style="193" customWidth="1"/>
    <col min="14862" max="14862" width="11" style="193" customWidth="1"/>
    <col min="14863" max="14863" width="8.28515625" style="193" bestFit="1" customWidth="1"/>
    <col min="14864" max="14864" width="4.7109375" style="193" customWidth="1"/>
    <col min="14865" max="14867" width="9.28515625" style="193" bestFit="1" customWidth="1"/>
    <col min="14868" max="15105" width="9.140625" style="193" customWidth="1"/>
    <col min="15106" max="15106" width="10.28515625" style="193" bestFit="1" customWidth="1"/>
    <col min="15107" max="15107" width="12.140625" style="193" bestFit="1" customWidth="1"/>
    <col min="15108" max="15108" width="10.140625" style="193" bestFit="1" customWidth="1"/>
    <col min="15109" max="15109" width="9.140625" style="193" bestFit="1" customWidth="1"/>
    <col min="15110" max="15110" width="10.28515625" style="193" bestFit="1" customWidth="1"/>
    <col min="15111" max="15111" width="8" style="193" bestFit="1" customWidth="1"/>
    <col min="15112" max="15112" width="6.140625" style="193" customWidth="1"/>
    <col min="15113" max="15113" width="10" style="193" customWidth="1"/>
    <col min="15114" max="15114" width="15.7109375" style="193" bestFit="1" customWidth="1"/>
    <col min="15115" max="15115" width="8" style="193" customWidth="1"/>
    <col min="15116" max="15116" width="7.85546875" style="193" bestFit="1" customWidth="1"/>
    <col min="15117" max="15117" width="7" style="193" customWidth="1"/>
    <col min="15118" max="15118" width="11" style="193" customWidth="1"/>
    <col min="15119" max="15119" width="8.28515625" style="193" bestFit="1" customWidth="1"/>
    <col min="15120" max="15120" width="4.7109375" style="193" customWidth="1"/>
    <col min="15121" max="15123" width="9.28515625" style="193" bestFit="1" customWidth="1"/>
    <col min="15124" max="15361" width="9.140625" style="193" customWidth="1"/>
    <col min="15362" max="15362" width="10.28515625" style="193" bestFit="1" customWidth="1"/>
    <col min="15363" max="15363" width="12.140625" style="193" bestFit="1" customWidth="1"/>
    <col min="15364" max="15364" width="10.140625" style="193" bestFit="1" customWidth="1"/>
    <col min="15365" max="15365" width="9.140625" style="193" bestFit="1" customWidth="1"/>
    <col min="15366" max="15366" width="10.28515625" style="193" bestFit="1" customWidth="1"/>
    <col min="15367" max="15367" width="8" style="193" bestFit="1" customWidth="1"/>
    <col min="15368" max="15368" width="6.140625" style="193" customWidth="1"/>
    <col min="15369" max="15369" width="10" style="193" customWidth="1"/>
    <col min="15370" max="15370" width="15.7109375" style="193" bestFit="1" customWidth="1"/>
    <col min="15371" max="15371" width="8" style="193" customWidth="1"/>
    <col min="15372" max="15372" width="7.85546875" style="193" bestFit="1" customWidth="1"/>
    <col min="15373" max="15373" width="7" style="193" customWidth="1"/>
    <col min="15374" max="15374" width="11" style="193" customWidth="1"/>
    <col min="15375" max="15375" width="8.28515625" style="193" bestFit="1" customWidth="1"/>
    <col min="15376" max="15376" width="4.7109375" style="193" customWidth="1"/>
    <col min="15377" max="15379" width="9.28515625" style="193" bestFit="1" customWidth="1"/>
    <col min="15380" max="15617" width="9.140625" style="193" customWidth="1"/>
    <col min="15618" max="15618" width="10.28515625" style="193" bestFit="1" customWidth="1"/>
    <col min="15619" max="15619" width="12.140625" style="193" bestFit="1" customWidth="1"/>
    <col min="15620" max="15620" width="10.140625" style="193" bestFit="1" customWidth="1"/>
    <col min="15621" max="15621" width="9.140625" style="193" bestFit="1" customWidth="1"/>
    <col min="15622" max="15622" width="10.28515625" style="193" bestFit="1" customWidth="1"/>
    <col min="15623" max="15623" width="8" style="193" bestFit="1" customWidth="1"/>
    <col min="15624" max="15624" width="6.140625" style="193" customWidth="1"/>
    <col min="15625" max="15625" width="10" style="193" customWidth="1"/>
    <col min="15626" max="15626" width="15.7109375" style="193" bestFit="1" customWidth="1"/>
    <col min="15627" max="15627" width="8" style="193" customWidth="1"/>
    <col min="15628" max="15628" width="7.85546875" style="193" bestFit="1" customWidth="1"/>
    <col min="15629" max="15629" width="7" style="193" customWidth="1"/>
    <col min="15630" max="15630" width="11" style="193" customWidth="1"/>
    <col min="15631" max="15631" width="8.28515625" style="193" bestFit="1" customWidth="1"/>
    <col min="15632" max="15632" width="4.7109375" style="193" customWidth="1"/>
    <col min="15633" max="15635" width="9.28515625" style="193" bestFit="1" customWidth="1"/>
    <col min="15636" max="15873" width="9.140625" style="193" customWidth="1"/>
    <col min="15874" max="15874" width="10.28515625" style="193" bestFit="1" customWidth="1"/>
    <col min="15875" max="15875" width="12.140625" style="193" bestFit="1" customWidth="1"/>
    <col min="15876" max="15876" width="10.140625" style="193" bestFit="1" customWidth="1"/>
    <col min="15877" max="15877" width="9.140625" style="193" bestFit="1" customWidth="1"/>
    <col min="15878" max="15878" width="10.28515625" style="193" bestFit="1" customWidth="1"/>
    <col min="15879" max="15879" width="8" style="193" bestFit="1" customWidth="1"/>
    <col min="15880" max="15880" width="6.140625" style="193" customWidth="1"/>
    <col min="15881" max="15881" width="10" style="193" customWidth="1"/>
    <col min="15882" max="15882" width="15.7109375" style="193" bestFit="1" customWidth="1"/>
    <col min="15883" max="15883" width="8" style="193" customWidth="1"/>
    <col min="15884" max="15884" width="7.85546875" style="193" bestFit="1" customWidth="1"/>
    <col min="15885" max="15885" width="7" style="193" customWidth="1"/>
    <col min="15886" max="15886" width="11" style="193" customWidth="1"/>
    <col min="15887" max="15887" width="8.28515625" style="193" bestFit="1" customWidth="1"/>
    <col min="15888" max="15888" width="4.7109375" style="193" customWidth="1"/>
    <col min="15889" max="15891" width="9.28515625" style="193" bestFit="1" customWidth="1"/>
    <col min="15892" max="16129" width="9.140625" style="193" customWidth="1"/>
    <col min="16130" max="16130" width="10.28515625" style="193" bestFit="1" customWidth="1"/>
    <col min="16131" max="16131" width="12.140625" style="193" bestFit="1" customWidth="1"/>
    <col min="16132" max="16132" width="10.140625" style="193" bestFit="1" customWidth="1"/>
    <col min="16133" max="16133" width="9.140625" style="193" bestFit="1" customWidth="1"/>
    <col min="16134" max="16134" width="10.28515625" style="193" bestFit="1" customWidth="1"/>
    <col min="16135" max="16135" width="8" style="193" bestFit="1" customWidth="1"/>
    <col min="16136" max="16136" width="6.140625" style="193" customWidth="1"/>
    <col min="16137" max="16137" width="10" style="193" customWidth="1"/>
    <col min="16138" max="16138" width="15.7109375" style="193" bestFit="1" customWidth="1"/>
    <col min="16139" max="16139" width="8" style="193" customWidth="1"/>
    <col min="16140" max="16140" width="7.85546875" style="193" bestFit="1" customWidth="1"/>
    <col min="16141" max="16141" width="7" style="193" customWidth="1"/>
    <col min="16142" max="16142" width="11" style="193" customWidth="1"/>
    <col min="16143" max="16143" width="8.28515625" style="193" bestFit="1" customWidth="1"/>
    <col min="16144" max="16144" width="4.7109375" style="193" customWidth="1"/>
    <col min="16145" max="16147" width="9.28515625" style="193" bestFit="1" customWidth="1"/>
    <col min="16148" max="16384" width="9.140625" style="193" customWidth="1"/>
  </cols>
  <sheetData>
    <row r="1" spans="1:15" ht="18" x14ac:dyDescent="0.25">
      <c r="A1" s="808" t="s">
        <v>853</v>
      </c>
      <c r="B1" s="808"/>
      <c r="C1" s="808"/>
      <c r="D1" s="808"/>
      <c r="E1" s="808"/>
      <c r="F1" s="808"/>
      <c r="G1" s="808"/>
      <c r="H1" s="808"/>
      <c r="I1" s="808"/>
      <c r="J1" s="808"/>
      <c r="K1" s="808"/>
      <c r="L1" s="808"/>
      <c r="M1" s="808"/>
      <c r="N1" s="808"/>
      <c r="O1" s="808"/>
    </row>
    <row r="2" spans="1:15" ht="18" x14ac:dyDescent="0.25">
      <c r="A2" s="808" t="s">
        <v>720</v>
      </c>
      <c r="B2" s="808"/>
      <c r="C2" s="808"/>
      <c r="D2" s="808"/>
      <c r="E2" s="808"/>
      <c r="F2" s="808"/>
      <c r="G2" s="808"/>
      <c r="H2" s="808"/>
      <c r="I2" s="808"/>
      <c r="J2" s="808"/>
      <c r="K2" s="808"/>
      <c r="L2" s="808"/>
      <c r="M2" s="808"/>
      <c r="N2" s="808"/>
      <c r="O2" s="808"/>
    </row>
    <row r="3" spans="1:15" ht="18" x14ac:dyDescent="0.25">
      <c r="A3" s="808" t="s">
        <v>2</v>
      </c>
      <c r="B3" s="808"/>
      <c r="C3" s="808"/>
      <c r="D3" s="808"/>
      <c r="E3" s="808"/>
      <c r="F3" s="808"/>
      <c r="G3" s="808"/>
      <c r="H3" s="808"/>
      <c r="I3" s="808"/>
      <c r="J3" s="808"/>
      <c r="K3" s="808"/>
      <c r="L3" s="808"/>
      <c r="M3" s="808"/>
      <c r="N3" s="808"/>
      <c r="O3" s="808"/>
    </row>
    <row r="4" spans="1:15" ht="24" customHeight="1" x14ac:dyDescent="0.2">
      <c r="A4" s="809" t="s">
        <v>3</v>
      </c>
      <c r="B4" s="809"/>
      <c r="C4" s="809"/>
      <c r="D4" s="809"/>
      <c r="E4" s="809"/>
      <c r="F4" s="809"/>
      <c r="G4" s="809"/>
      <c r="H4" s="809"/>
      <c r="I4" s="809"/>
      <c r="J4" s="809"/>
      <c r="K4" s="809"/>
      <c r="L4" s="809"/>
      <c r="M4" s="809"/>
      <c r="N4" s="809"/>
      <c r="O4" s="809"/>
    </row>
    <row r="5" spans="1:15" ht="9.75" customHeight="1" thickBot="1" x14ac:dyDescent="0.25">
      <c r="A5" s="194"/>
      <c r="B5" s="194"/>
      <c r="C5" s="194"/>
      <c r="D5" s="194"/>
      <c r="E5" s="194"/>
      <c r="F5" s="194"/>
      <c r="G5" s="194"/>
      <c r="H5" s="194"/>
      <c r="I5" s="194"/>
      <c r="J5" s="194"/>
      <c r="K5" s="194"/>
      <c r="L5" s="194"/>
      <c r="M5" s="194"/>
      <c r="N5" s="194"/>
      <c r="O5" s="194"/>
    </row>
    <row r="6" spans="1:15" ht="14.25" thickTop="1" thickBot="1" x14ac:dyDescent="0.25">
      <c r="A6" s="195"/>
      <c r="B6" s="810" t="s">
        <v>862</v>
      </c>
      <c r="C6" s="810"/>
      <c r="D6" s="810"/>
      <c r="E6" s="810"/>
      <c r="F6" s="810"/>
      <c r="G6" s="810"/>
      <c r="H6" s="196"/>
      <c r="I6" s="197"/>
      <c r="J6" s="810" t="s">
        <v>722</v>
      </c>
      <c r="K6" s="810"/>
      <c r="L6" s="810"/>
      <c r="M6" s="810"/>
      <c r="N6" s="810"/>
      <c r="O6" s="810"/>
    </row>
    <row r="7" spans="1:15" ht="14.25" thickTop="1" thickBot="1" x14ac:dyDescent="0.25">
      <c r="A7" s="198" t="s">
        <v>723</v>
      </c>
      <c r="B7" s="199" t="s">
        <v>724</v>
      </c>
      <c r="C7" s="199" t="s">
        <v>725</v>
      </c>
      <c r="D7" s="199" t="s">
        <v>726</v>
      </c>
      <c r="E7" s="199" t="s">
        <v>727</v>
      </c>
      <c r="F7" s="199" t="s">
        <v>702</v>
      </c>
      <c r="G7" s="200"/>
      <c r="H7" s="196"/>
      <c r="I7" s="198" t="s">
        <v>723</v>
      </c>
      <c r="J7" s="201" t="s">
        <v>4</v>
      </c>
      <c r="K7" s="201" t="s">
        <v>5</v>
      </c>
      <c r="L7" s="201" t="s">
        <v>6</v>
      </c>
      <c r="M7" s="201" t="s">
        <v>728</v>
      </c>
      <c r="N7" s="201" t="s">
        <v>727</v>
      </c>
      <c r="O7" s="201" t="s">
        <v>702</v>
      </c>
    </row>
    <row r="8" spans="1:15" ht="13.5" thickTop="1" x14ac:dyDescent="0.2">
      <c r="A8" s="202" t="s">
        <v>854</v>
      </c>
      <c r="B8" s="203">
        <v>127762.89309</v>
      </c>
      <c r="C8" s="203">
        <v>988165.21325000003</v>
      </c>
      <c r="D8" s="203">
        <v>2269473.0535999998</v>
      </c>
      <c r="E8" s="203">
        <v>3385401.1599399997</v>
      </c>
      <c r="F8" s="204">
        <v>0.89253533349138803</v>
      </c>
      <c r="H8" s="196"/>
      <c r="I8" s="202" t="s">
        <v>854</v>
      </c>
      <c r="J8" s="203">
        <v>127762.89309</v>
      </c>
      <c r="K8" s="203">
        <v>0</v>
      </c>
      <c r="L8" s="203">
        <v>0</v>
      </c>
      <c r="M8" s="203">
        <v>0</v>
      </c>
      <c r="N8" s="203">
        <v>127762.89309</v>
      </c>
      <c r="O8" s="204">
        <v>0.90893875441290228</v>
      </c>
    </row>
    <row r="9" spans="1:15" x14ac:dyDescent="0.2">
      <c r="A9" s="202" t="s">
        <v>855</v>
      </c>
      <c r="B9" s="203">
        <v>12799.815309999996</v>
      </c>
      <c r="C9" s="203">
        <v>174505.42618000004</v>
      </c>
      <c r="D9" s="203">
        <v>220310.00128999999</v>
      </c>
      <c r="E9" s="203">
        <v>407615.24278000003</v>
      </c>
      <c r="F9" s="204">
        <v>0.10746466650861203</v>
      </c>
      <c r="H9" s="196"/>
      <c r="I9" s="202" t="s">
        <v>855</v>
      </c>
      <c r="J9" s="203">
        <v>12799.815309999996</v>
      </c>
      <c r="K9" s="203">
        <v>0</v>
      </c>
      <c r="L9" s="203">
        <v>0</v>
      </c>
      <c r="M9" s="203">
        <v>0</v>
      </c>
      <c r="N9" s="203">
        <v>12799.815309999996</v>
      </c>
      <c r="O9" s="204">
        <v>9.1061245587097661E-2</v>
      </c>
    </row>
    <row r="10" spans="1:15" ht="13.5" thickBot="1" x14ac:dyDescent="0.25">
      <c r="A10" s="196"/>
      <c r="B10" s="226"/>
      <c r="C10" s="226"/>
      <c r="D10" s="226"/>
      <c r="E10" s="341"/>
      <c r="F10" s="208"/>
      <c r="H10" s="196"/>
      <c r="I10" s="196"/>
      <c r="J10" s="206"/>
      <c r="K10" s="206"/>
      <c r="L10" s="211"/>
      <c r="M10" s="223"/>
      <c r="N10" s="207"/>
      <c r="O10" s="204"/>
    </row>
    <row r="11" spans="1:15" ht="14.25" thickTop="1" thickBot="1" x14ac:dyDescent="0.25">
      <c r="A11" s="198" t="s">
        <v>729</v>
      </c>
      <c r="B11" s="342">
        <v>140562.7084</v>
      </c>
      <c r="C11" s="342">
        <v>1162670.63943</v>
      </c>
      <c r="D11" s="342">
        <v>2489783.0548899998</v>
      </c>
      <c r="E11" s="342">
        <v>3793016.4027199997</v>
      </c>
      <c r="F11" s="343">
        <v>1</v>
      </c>
      <c r="G11" s="200"/>
      <c r="H11" s="196"/>
      <c r="I11" s="198" t="s">
        <v>729</v>
      </c>
      <c r="J11" s="209">
        <v>140562.7084</v>
      </c>
      <c r="K11" s="209">
        <v>0</v>
      </c>
      <c r="L11" s="209">
        <v>0</v>
      </c>
      <c r="M11" s="209">
        <v>0</v>
      </c>
      <c r="N11" s="209">
        <v>140562.7084</v>
      </c>
      <c r="O11" s="343">
        <v>1</v>
      </c>
    </row>
    <row r="12" spans="1:15" ht="14.25" thickTop="1" thickBot="1" x14ac:dyDescent="0.25">
      <c r="A12" s="196"/>
      <c r="B12" s="206"/>
      <c r="C12" s="206"/>
      <c r="D12" s="206"/>
      <c r="E12" s="207"/>
      <c r="F12" s="207"/>
      <c r="H12" s="196"/>
      <c r="I12" s="207"/>
      <c r="J12" s="206"/>
      <c r="K12" s="206"/>
      <c r="L12" s="211"/>
      <c r="M12" s="206"/>
      <c r="N12" s="206"/>
      <c r="O12" s="226"/>
    </row>
    <row r="13" spans="1:15" ht="14.25" thickTop="1" thickBot="1" x14ac:dyDescent="0.25">
      <c r="A13" s="212"/>
      <c r="B13" s="807" t="s">
        <v>730</v>
      </c>
      <c r="C13" s="807"/>
      <c r="D13" s="807"/>
      <c r="E13" s="807"/>
      <c r="F13" s="807"/>
      <c r="G13" s="807"/>
      <c r="H13" s="196"/>
      <c r="I13" s="344"/>
      <c r="J13" s="345" t="s">
        <v>731</v>
      </c>
      <c r="K13" s="345"/>
      <c r="L13" s="345"/>
      <c r="M13" s="345"/>
      <c r="N13" s="345"/>
      <c r="O13" s="345"/>
    </row>
    <row r="14" spans="1:15" ht="14.25" thickTop="1" thickBot="1" x14ac:dyDescent="0.25">
      <c r="A14" s="198" t="s">
        <v>723</v>
      </c>
      <c r="B14" s="201" t="s">
        <v>4</v>
      </c>
      <c r="C14" s="201" t="s">
        <v>5</v>
      </c>
      <c r="D14" s="201" t="s">
        <v>6</v>
      </c>
      <c r="E14" s="201" t="s">
        <v>728</v>
      </c>
      <c r="F14" s="201" t="s">
        <v>727</v>
      </c>
      <c r="G14" s="201" t="s">
        <v>702</v>
      </c>
      <c r="H14" s="196"/>
      <c r="I14" s="210" t="s">
        <v>723</v>
      </c>
      <c r="J14" s="346" t="s">
        <v>4</v>
      </c>
      <c r="K14" s="346" t="s">
        <v>5</v>
      </c>
      <c r="L14" s="346" t="s">
        <v>6</v>
      </c>
      <c r="M14" s="346" t="s">
        <v>728</v>
      </c>
      <c r="N14" s="346" t="s">
        <v>727</v>
      </c>
      <c r="O14" s="346" t="s">
        <v>702</v>
      </c>
    </row>
    <row r="15" spans="1:15" ht="13.5" thickTop="1" x14ac:dyDescent="0.2">
      <c r="A15" s="202" t="s">
        <v>854</v>
      </c>
      <c r="B15" s="203">
        <v>988165.21325000003</v>
      </c>
      <c r="C15" s="203">
        <v>0</v>
      </c>
      <c r="D15" s="203">
        <v>0</v>
      </c>
      <c r="E15" s="203">
        <v>0</v>
      </c>
      <c r="F15" s="203">
        <v>988165.21325000003</v>
      </c>
      <c r="G15" s="214">
        <v>0.84990983666229725</v>
      </c>
      <c r="H15" s="196"/>
      <c r="I15" s="202" t="s">
        <v>854</v>
      </c>
      <c r="J15" s="203">
        <v>2269473.0535999998</v>
      </c>
      <c r="K15" s="203">
        <v>0</v>
      </c>
      <c r="L15" s="203">
        <v>0</v>
      </c>
      <c r="M15" s="203">
        <v>0</v>
      </c>
      <c r="N15" s="203">
        <v>2269473.0535999998</v>
      </c>
      <c r="O15" s="227">
        <v>0.911514378388388</v>
      </c>
    </row>
    <row r="16" spans="1:15" x14ac:dyDescent="0.2">
      <c r="A16" s="202" t="s">
        <v>855</v>
      </c>
      <c r="B16" s="203">
        <v>174505.42618000004</v>
      </c>
      <c r="C16" s="203">
        <v>0</v>
      </c>
      <c r="D16" s="203">
        <v>0</v>
      </c>
      <c r="E16" s="203">
        <v>0</v>
      </c>
      <c r="F16" s="203">
        <v>174505.42618000004</v>
      </c>
      <c r="G16" s="214">
        <v>0.15009016333770278</v>
      </c>
      <c r="H16" s="196"/>
      <c r="I16" s="202" t="s">
        <v>855</v>
      </c>
      <c r="J16" s="203">
        <v>220310.00128999999</v>
      </c>
      <c r="K16" s="203">
        <v>0</v>
      </c>
      <c r="L16" s="203">
        <v>0</v>
      </c>
      <c r="M16" s="203">
        <v>0</v>
      </c>
      <c r="N16" s="203">
        <v>220310.00128999999</v>
      </c>
      <c r="O16" s="227">
        <v>8.8485621611612025E-2</v>
      </c>
    </row>
    <row r="17" spans="1:15" ht="13.5" thickBot="1" x14ac:dyDescent="0.25">
      <c r="A17" s="196"/>
      <c r="B17" s="205"/>
      <c r="C17" s="205"/>
      <c r="D17" s="205"/>
      <c r="E17" s="205"/>
      <c r="F17" s="205"/>
      <c r="G17" s="214"/>
      <c r="H17" s="196"/>
      <c r="I17" s="196"/>
      <c r="J17" s="226"/>
      <c r="K17" s="226"/>
      <c r="L17" s="347"/>
      <c r="M17" s="226"/>
      <c r="N17" s="226"/>
      <c r="O17" s="227"/>
    </row>
    <row r="18" spans="1:15" ht="14.25" thickTop="1" thickBot="1" x14ac:dyDescent="0.25">
      <c r="A18" s="198" t="s">
        <v>732</v>
      </c>
      <c r="B18" s="209">
        <v>1162670.63943</v>
      </c>
      <c r="C18" s="209">
        <v>0</v>
      </c>
      <c r="D18" s="209">
        <v>0</v>
      </c>
      <c r="E18" s="209">
        <v>0</v>
      </c>
      <c r="F18" s="209">
        <v>1162670.63943</v>
      </c>
      <c r="G18" s="348">
        <v>1</v>
      </c>
      <c r="H18" s="196"/>
      <c r="I18" s="198" t="s">
        <v>732</v>
      </c>
      <c r="J18" s="209">
        <v>2489783.0548899998</v>
      </c>
      <c r="K18" s="209">
        <v>0</v>
      </c>
      <c r="L18" s="209">
        <v>0</v>
      </c>
      <c r="M18" s="209">
        <v>0</v>
      </c>
      <c r="N18" s="209">
        <v>2489783.0548899998</v>
      </c>
      <c r="O18" s="349">
        <v>1</v>
      </c>
    </row>
    <row r="19" spans="1:15" ht="13.5" thickTop="1" x14ac:dyDescent="0.2">
      <c r="A19" s="350"/>
      <c r="B19" s="351"/>
      <c r="C19" s="351"/>
      <c r="D19" s="351"/>
      <c r="E19" s="351"/>
      <c r="F19" s="351"/>
      <c r="G19" s="352"/>
      <c r="H19" s="196"/>
      <c r="I19" s="350"/>
      <c r="J19" s="353"/>
      <c r="K19" s="353"/>
      <c r="L19" s="354"/>
      <c r="M19" s="353"/>
      <c r="N19" s="353"/>
      <c r="O19" s="355"/>
    </row>
    <row r="20" spans="1:15" ht="6" customHeight="1" thickBot="1" x14ac:dyDescent="0.25">
      <c r="A20" s="356"/>
      <c r="B20" s="356"/>
      <c r="C20" s="356"/>
      <c r="D20" s="356"/>
      <c r="E20" s="218"/>
      <c r="F20" s="357"/>
      <c r="G20" s="215"/>
      <c r="H20" s="357"/>
      <c r="I20" s="220"/>
      <c r="J20" s="356"/>
      <c r="K20" s="356"/>
      <c r="L20" s="356"/>
      <c r="M20" s="356"/>
      <c r="N20" s="356"/>
      <c r="O20" s="356"/>
    </row>
    <row r="21" spans="1:15" ht="15.75" customHeight="1" thickTop="1" x14ac:dyDescent="0.2">
      <c r="A21" s="221" t="s">
        <v>733</v>
      </c>
      <c r="B21" s="230"/>
      <c r="C21" s="230"/>
      <c r="D21" s="230"/>
      <c r="E21" s="358"/>
      <c r="G21" s="196"/>
      <c r="I21" s="359"/>
      <c r="J21" s="230"/>
      <c r="K21" s="230"/>
      <c r="L21" s="230"/>
      <c r="M21" s="230"/>
      <c r="N21" s="230"/>
      <c r="O21" s="230"/>
    </row>
    <row r="22" spans="1:15" ht="15.75" customHeight="1" x14ac:dyDescent="0.2">
      <c r="A22" s="221" t="s">
        <v>734</v>
      </c>
      <c r="B22" s="230"/>
      <c r="C22" s="230"/>
      <c r="D22" s="230"/>
      <c r="E22" s="230"/>
      <c r="F22" s="358"/>
      <c r="H22" s="196"/>
      <c r="J22" s="359"/>
      <c r="K22" s="230"/>
      <c r="L22" s="230"/>
      <c r="M22" s="230"/>
      <c r="N22" s="230"/>
      <c r="O22" s="230"/>
    </row>
    <row r="23" spans="1:15" ht="15.75" customHeight="1" x14ac:dyDescent="0.2">
      <c r="A23" s="221" t="s">
        <v>735</v>
      </c>
      <c r="B23" s="230"/>
      <c r="C23" s="230"/>
      <c r="D23" s="230"/>
      <c r="E23" s="230"/>
      <c r="F23" s="358"/>
      <c r="H23" s="196"/>
      <c r="J23" s="359"/>
      <c r="K23" s="230"/>
      <c r="L23" s="230"/>
      <c r="M23" s="230"/>
      <c r="N23" s="230"/>
      <c r="O23" s="230"/>
    </row>
    <row r="24" spans="1:15" ht="15.75" customHeight="1" x14ac:dyDescent="0.2">
      <c r="A24" s="221" t="s">
        <v>736</v>
      </c>
      <c r="B24" s="226"/>
      <c r="C24" s="226"/>
      <c r="D24" s="226"/>
      <c r="E24" s="226"/>
      <c r="F24" s="214"/>
      <c r="J24" s="207"/>
      <c r="K24" s="226"/>
      <c r="L24" s="226"/>
      <c r="M24" s="226"/>
      <c r="N24" s="226"/>
      <c r="O24" s="226"/>
    </row>
    <row r="25" spans="1:15" ht="13.5" customHeight="1" x14ac:dyDescent="0.2">
      <c r="B25" s="226"/>
      <c r="C25" s="226"/>
      <c r="D25" s="226"/>
      <c r="E25" s="226"/>
      <c r="F25" s="214"/>
      <c r="J25" s="207"/>
      <c r="K25" s="226"/>
      <c r="L25" s="226"/>
      <c r="M25" s="226"/>
      <c r="N25" s="226"/>
      <c r="O25" s="226"/>
    </row>
    <row r="26" spans="1:15" ht="15.75" customHeight="1" x14ac:dyDescent="0.2">
      <c r="B26" s="226"/>
      <c r="C26" s="226"/>
      <c r="D26" s="226"/>
      <c r="E26" s="226"/>
      <c r="F26" s="214"/>
      <c r="J26" s="207"/>
      <c r="K26" s="226"/>
      <c r="L26" s="226"/>
      <c r="M26" s="226"/>
      <c r="N26" s="226"/>
      <c r="O26" s="226"/>
    </row>
    <row r="27" spans="1:15" ht="27.75" customHeight="1" x14ac:dyDescent="0.2">
      <c r="B27" s="226"/>
      <c r="C27" s="226"/>
      <c r="D27" s="226"/>
      <c r="E27" s="226"/>
      <c r="F27" s="214"/>
      <c r="J27" s="211"/>
      <c r="K27" s="226"/>
      <c r="L27" s="226"/>
      <c r="M27" s="226"/>
      <c r="N27" s="226"/>
      <c r="O27" s="226"/>
    </row>
    <row r="28" spans="1:15" ht="27.75" customHeight="1" x14ac:dyDescent="0.2">
      <c r="A28" s="196"/>
      <c r="B28" s="226"/>
      <c r="C28" s="226"/>
      <c r="D28" s="226"/>
      <c r="E28" s="226"/>
      <c r="F28" s="214"/>
      <c r="J28" s="211"/>
      <c r="K28" s="226"/>
      <c r="L28" s="226"/>
      <c r="M28" s="226"/>
      <c r="N28" s="226"/>
      <c r="O28" s="226"/>
    </row>
    <row r="29" spans="1:15" ht="27.75" customHeight="1" x14ac:dyDescent="0.2">
      <c r="A29" s="196"/>
      <c r="B29" s="226"/>
      <c r="C29" s="226"/>
      <c r="D29" s="226"/>
      <c r="E29" s="226"/>
      <c r="F29" s="214"/>
      <c r="J29" s="211"/>
      <c r="K29" s="226"/>
      <c r="L29" s="226"/>
      <c r="M29" s="226"/>
      <c r="N29" s="226"/>
      <c r="O29" s="226"/>
    </row>
    <row r="30" spans="1:15" ht="24.75" customHeight="1" x14ac:dyDescent="0.2">
      <c r="A30" s="196"/>
      <c r="B30" s="206"/>
      <c r="C30" s="206"/>
      <c r="D30" s="206"/>
      <c r="E30" s="206"/>
      <c r="F30" s="225"/>
      <c r="J30" s="211"/>
      <c r="K30" s="206"/>
      <c r="L30" s="360"/>
      <c r="M30" s="206"/>
      <c r="N30" s="206"/>
      <c r="O30" s="206"/>
    </row>
    <row r="31" spans="1:15" ht="24.75" customHeight="1" x14ac:dyDescent="0.2">
      <c r="A31" s="196"/>
      <c r="B31" s="360"/>
      <c r="C31" s="360"/>
      <c r="D31" s="360"/>
      <c r="E31" s="360"/>
      <c r="F31" s="225"/>
      <c r="J31" s="211"/>
      <c r="K31" s="228"/>
      <c r="L31" s="228"/>
      <c r="M31" s="228"/>
      <c r="N31" s="228"/>
      <c r="O31" s="228"/>
    </row>
    <row r="32" spans="1:15" ht="24.75" customHeight="1" x14ac:dyDescent="0.2">
      <c r="A32" s="196"/>
      <c r="B32" s="206"/>
      <c r="C32" s="206"/>
      <c r="D32" s="206"/>
      <c r="E32" s="206"/>
      <c r="F32" s="206"/>
      <c r="G32" s="206"/>
      <c r="J32" s="206"/>
      <c r="K32" s="206"/>
      <c r="L32" s="360"/>
      <c r="M32" s="206"/>
      <c r="N32" s="206"/>
      <c r="O32" s="206"/>
    </row>
    <row r="33" spans="1:15" ht="39.75" customHeight="1" x14ac:dyDescent="0.2">
      <c r="A33" s="196"/>
      <c r="B33" s="205"/>
      <c r="C33" s="205"/>
      <c r="D33" s="205"/>
      <c r="E33" s="205"/>
      <c r="F33" s="205"/>
      <c r="G33" s="205"/>
      <c r="J33" s="206"/>
      <c r="K33" s="205"/>
      <c r="L33" s="205"/>
      <c r="M33" s="205"/>
      <c r="N33" s="205"/>
      <c r="O33" s="205"/>
    </row>
    <row r="34" spans="1:15" ht="39.75" customHeight="1" x14ac:dyDescent="0.2">
      <c r="A34" s="196"/>
      <c r="B34" s="205"/>
      <c r="C34" s="205"/>
      <c r="D34" s="205"/>
      <c r="E34" s="205"/>
      <c r="F34" s="205"/>
      <c r="G34" s="205"/>
      <c r="J34" s="360"/>
      <c r="K34" s="205"/>
      <c r="L34" s="205"/>
      <c r="M34" s="205"/>
      <c r="N34" s="205"/>
      <c r="O34" s="205"/>
    </row>
    <row r="35" spans="1:15" ht="26.25" customHeight="1" x14ac:dyDescent="0.2">
      <c r="A35" s="196"/>
      <c r="B35" s="226"/>
      <c r="C35" s="226"/>
      <c r="D35" s="226"/>
      <c r="E35" s="226"/>
      <c r="F35" s="226"/>
      <c r="G35" s="227"/>
      <c r="J35" s="211"/>
      <c r="K35" s="226"/>
      <c r="L35" s="226"/>
      <c r="M35" s="226"/>
      <c r="N35" s="226"/>
      <c r="O35" s="226"/>
    </row>
    <row r="36" spans="1:15" ht="26.25" customHeight="1" x14ac:dyDescent="0.2">
      <c r="A36" s="196"/>
      <c r="B36" s="226"/>
      <c r="C36" s="226"/>
      <c r="D36" s="226"/>
      <c r="E36" s="226"/>
      <c r="F36" s="226"/>
      <c r="G36" s="227"/>
      <c r="J36" s="211"/>
      <c r="K36" s="226"/>
      <c r="L36" s="226"/>
      <c r="M36" s="226"/>
      <c r="N36" s="226"/>
      <c r="O36" s="226"/>
    </row>
    <row r="37" spans="1:15" ht="26.25" customHeight="1" x14ac:dyDescent="0.2">
      <c r="A37" s="196"/>
      <c r="B37" s="226"/>
      <c r="C37" s="226"/>
      <c r="D37" s="226"/>
      <c r="E37" s="226"/>
      <c r="F37" s="226"/>
      <c r="G37" s="227"/>
      <c r="J37" s="211"/>
      <c r="K37" s="226"/>
      <c r="L37" s="226"/>
      <c r="M37" s="226"/>
      <c r="N37" s="226"/>
      <c r="O37" s="226"/>
    </row>
    <row r="38" spans="1:15" ht="26.25" customHeight="1" x14ac:dyDescent="0.2">
      <c r="A38" s="196"/>
      <c r="B38" s="226"/>
      <c r="C38" s="226"/>
      <c r="D38" s="226"/>
      <c r="E38" s="226"/>
      <c r="F38" s="226"/>
      <c r="G38" s="227"/>
      <c r="J38" s="211"/>
      <c r="K38" s="226"/>
      <c r="L38" s="226"/>
      <c r="M38" s="226"/>
      <c r="N38" s="226"/>
      <c r="O38" s="226"/>
    </row>
    <row r="39" spans="1:15" ht="26.25" customHeight="1" x14ac:dyDescent="0.2">
      <c r="A39" s="196"/>
      <c r="B39" s="226"/>
      <c r="C39" s="226"/>
      <c r="D39" s="226"/>
      <c r="E39" s="226"/>
      <c r="F39" s="226"/>
      <c r="G39" s="227"/>
      <c r="J39" s="211"/>
      <c r="K39" s="226"/>
      <c r="L39" s="226"/>
      <c r="M39" s="226"/>
      <c r="N39" s="226"/>
      <c r="O39" s="226"/>
    </row>
    <row r="40" spans="1:15" ht="26.25" customHeight="1" x14ac:dyDescent="0.2">
      <c r="A40" s="196"/>
      <c r="B40" s="226"/>
      <c r="C40" s="226"/>
      <c r="D40" s="226"/>
      <c r="E40" s="226"/>
      <c r="F40" s="226"/>
      <c r="G40" s="227"/>
      <c r="J40" s="211"/>
      <c r="K40" s="226"/>
      <c r="L40" s="226"/>
      <c r="M40" s="226"/>
      <c r="N40" s="226"/>
      <c r="O40" s="226"/>
    </row>
    <row r="41" spans="1:15" ht="26.25" customHeight="1" x14ac:dyDescent="0.2">
      <c r="A41" s="196"/>
      <c r="B41" s="226"/>
      <c r="C41" s="226"/>
      <c r="D41" s="226"/>
      <c r="E41" s="226"/>
      <c r="F41" s="226"/>
      <c r="G41" s="227"/>
      <c r="J41" s="211"/>
      <c r="K41" s="226"/>
      <c r="L41" s="226"/>
      <c r="M41" s="226"/>
      <c r="N41" s="226"/>
      <c r="O41" s="226"/>
    </row>
    <row r="42" spans="1:15" ht="26.25" customHeight="1" x14ac:dyDescent="0.2">
      <c r="A42" s="196"/>
      <c r="B42" s="226"/>
      <c r="C42" s="226"/>
      <c r="D42" s="226"/>
      <c r="E42" s="226"/>
      <c r="F42" s="226"/>
      <c r="G42" s="227"/>
      <c r="J42" s="211"/>
      <c r="K42" s="226"/>
      <c r="L42" s="226"/>
      <c r="M42" s="226"/>
      <c r="N42" s="226"/>
      <c r="O42" s="226"/>
    </row>
    <row r="43" spans="1:15" ht="26.25" customHeight="1" x14ac:dyDescent="0.2">
      <c r="A43" s="196"/>
      <c r="B43" s="226"/>
      <c r="C43" s="226"/>
      <c r="D43" s="226"/>
      <c r="E43" s="226"/>
      <c r="F43" s="226"/>
      <c r="G43" s="227"/>
      <c r="J43" s="211"/>
      <c r="K43" s="226"/>
      <c r="L43" s="226"/>
      <c r="M43" s="226"/>
      <c r="N43" s="226"/>
      <c r="O43" s="226"/>
    </row>
    <row r="44" spans="1:15" ht="26.25" customHeight="1" x14ac:dyDescent="0.2">
      <c r="A44" s="196"/>
      <c r="B44" s="226"/>
      <c r="C44" s="226"/>
      <c r="D44" s="226"/>
      <c r="E44" s="226"/>
      <c r="F44" s="226"/>
      <c r="G44" s="227"/>
      <c r="J44" s="211"/>
      <c r="K44" s="226"/>
      <c r="L44" s="226"/>
      <c r="M44" s="226"/>
      <c r="N44" s="226"/>
      <c r="O44" s="226"/>
    </row>
    <row r="45" spans="1:15" ht="26.25" customHeight="1" x14ac:dyDescent="0.2">
      <c r="A45" s="196"/>
      <c r="B45" s="226"/>
      <c r="C45" s="226"/>
      <c r="D45" s="226"/>
      <c r="E45" s="226"/>
      <c r="F45" s="226"/>
      <c r="G45" s="227"/>
      <c r="J45" s="211"/>
      <c r="K45" s="226"/>
      <c r="L45" s="226"/>
      <c r="M45" s="226"/>
      <c r="N45" s="226"/>
      <c r="O45" s="226"/>
    </row>
    <row r="46" spans="1:15" ht="26.25" customHeight="1" x14ac:dyDescent="0.2">
      <c r="A46" s="196"/>
      <c r="B46" s="226"/>
      <c r="C46" s="226"/>
      <c r="D46" s="226"/>
      <c r="E46" s="226"/>
      <c r="F46" s="226"/>
      <c r="G46" s="227"/>
      <c r="J46" s="211"/>
      <c r="K46" s="226"/>
      <c r="L46" s="226"/>
      <c r="M46" s="226"/>
      <c r="N46" s="226"/>
      <c r="O46" s="226"/>
    </row>
    <row r="47" spans="1:15" ht="26.25" customHeight="1" x14ac:dyDescent="0.2">
      <c r="A47" s="196"/>
      <c r="B47" s="226"/>
      <c r="C47" s="226"/>
      <c r="D47" s="226"/>
      <c r="E47" s="226"/>
      <c r="F47" s="226"/>
      <c r="G47" s="227"/>
      <c r="J47" s="211"/>
      <c r="K47" s="226"/>
      <c r="L47" s="226"/>
      <c r="M47" s="226"/>
      <c r="N47" s="226"/>
      <c r="O47" s="226"/>
    </row>
    <row r="48" spans="1:15" ht="23.25" customHeight="1" x14ac:dyDescent="0.2">
      <c r="A48" s="196"/>
      <c r="B48" s="226"/>
      <c r="C48" s="226"/>
      <c r="D48" s="226"/>
      <c r="E48" s="226"/>
      <c r="F48" s="226"/>
      <c r="G48" s="227"/>
      <c r="J48" s="211"/>
      <c r="K48" s="226"/>
      <c r="L48" s="226"/>
      <c r="M48" s="228"/>
      <c r="N48" s="226"/>
      <c r="O48" s="226"/>
    </row>
    <row r="49" spans="1:15" ht="26.25" customHeight="1" x14ac:dyDescent="0.2">
      <c r="A49" s="196"/>
      <c r="B49" s="228"/>
      <c r="C49" s="228"/>
      <c r="D49" s="228"/>
      <c r="E49" s="228"/>
      <c r="F49" s="228"/>
      <c r="G49" s="229"/>
      <c r="J49" s="211"/>
      <c r="K49" s="228"/>
      <c r="L49" s="228"/>
      <c r="M49" s="228"/>
      <c r="N49" s="228"/>
      <c r="O49" s="228"/>
    </row>
    <row r="50" spans="1:15" ht="10.5" customHeight="1" x14ac:dyDescent="0.2">
      <c r="A50" s="196"/>
      <c r="B50" s="230"/>
      <c r="C50" s="230"/>
      <c r="D50" s="230"/>
      <c r="E50" s="230"/>
      <c r="F50" s="230"/>
      <c r="G50" s="230"/>
      <c r="H50" s="230"/>
      <c r="I50" s="230"/>
      <c r="J50" s="230"/>
      <c r="K50" s="230"/>
      <c r="L50" s="231"/>
      <c r="M50" s="232"/>
      <c r="N50" s="230"/>
      <c r="O50" s="230"/>
    </row>
    <row r="51" spans="1:15" ht="9.75" customHeight="1" x14ac:dyDescent="0.2">
      <c r="A51" s="196"/>
      <c r="B51" s="233"/>
      <c r="C51" s="233"/>
      <c r="D51" s="233"/>
      <c r="E51" s="233"/>
      <c r="F51" s="233"/>
      <c r="G51" s="233"/>
      <c r="H51" s="233"/>
      <c r="I51" s="233"/>
      <c r="J51" s="233"/>
      <c r="K51" s="233"/>
      <c r="L51" s="234"/>
      <c r="M51" s="235"/>
      <c r="N51" s="233"/>
      <c r="O51" s="233"/>
    </row>
    <row r="52" spans="1:15" ht="13.5" customHeight="1" x14ac:dyDescent="0.2">
      <c r="A52" s="236"/>
      <c r="B52" s="237"/>
      <c r="C52" s="237"/>
      <c r="D52" s="237"/>
      <c r="E52" s="238"/>
      <c r="F52" s="238"/>
      <c r="G52" s="238"/>
      <c r="H52" s="238"/>
      <c r="I52" s="238"/>
      <c r="J52" s="238"/>
      <c r="K52" s="238"/>
      <c r="L52" s="239"/>
      <c r="M52" s="240"/>
      <c r="N52" s="238"/>
      <c r="O52" s="238"/>
    </row>
    <row r="53" spans="1:15" ht="13.5" customHeight="1" x14ac:dyDescent="0.2">
      <c r="B53" s="238"/>
      <c r="C53" s="238"/>
      <c r="D53" s="238"/>
      <c r="E53" s="238"/>
      <c r="F53" s="238"/>
      <c r="G53" s="238"/>
      <c r="H53" s="238"/>
      <c r="I53" s="238"/>
      <c r="J53" s="238"/>
      <c r="K53" s="238"/>
      <c r="L53" s="239"/>
      <c r="M53" s="240"/>
      <c r="N53" s="238"/>
      <c r="O53" s="238"/>
    </row>
    <row r="54" spans="1:15" ht="13.5" customHeight="1" x14ac:dyDescent="0.2"/>
    <row r="55" spans="1:15" ht="13.5" customHeight="1" x14ac:dyDescent="0.2"/>
    <row r="56" spans="1:15" ht="13.5" customHeight="1" x14ac:dyDescent="0.2"/>
  </sheetData>
  <mergeCells count="7">
    <mergeCell ref="B13:G1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AEEF-6B4F-4A0B-AD06-7CD2A76383BB}">
  <sheetPr codeName="Sheet25">
    <pageSetUpPr fitToPage="1"/>
  </sheetPr>
  <dimension ref="A1:N23"/>
  <sheetViews>
    <sheetView topLeftCell="C1" zoomScaleNormal="100" workbookViewId="0">
      <pane xSplit="1" topLeftCell="D1" activePane="topRight" state="frozen"/>
      <selection activeCell="C1" sqref="C1"/>
      <selection pane="topRight" activeCell="C1" sqref="C1:N1"/>
    </sheetView>
  </sheetViews>
  <sheetFormatPr baseColWidth="10" defaultColWidth="9.140625" defaultRowHeight="12.75" x14ac:dyDescent="0.2"/>
  <cols>
    <col min="1" max="2" width="31.140625" style="80" hidden="1" customWidth="1"/>
    <col min="3" max="3" width="64.5703125" style="154" customWidth="1"/>
    <col min="4" max="10" width="9.7109375" style="80" bestFit="1" customWidth="1"/>
    <col min="11" max="11" width="9.7109375" style="80" customWidth="1"/>
    <col min="12" max="12" width="9.7109375" style="80" bestFit="1" customWidth="1"/>
    <col min="13" max="14" width="9.7109375" style="80" customWidth="1"/>
    <col min="15" max="256" width="9.140625" style="80"/>
    <col min="257" max="258" width="0" style="80" hidden="1" customWidth="1"/>
    <col min="259" max="259" width="64.5703125" style="80" customWidth="1"/>
    <col min="260" max="266" width="9.7109375" style="80" bestFit="1" customWidth="1"/>
    <col min="267" max="267" width="9.7109375" style="80" customWidth="1"/>
    <col min="268" max="268" width="9.7109375" style="80" bestFit="1" customWidth="1"/>
    <col min="269" max="270" width="9.7109375" style="80" customWidth="1"/>
    <col min="271" max="512" width="9.140625" style="80"/>
    <col min="513" max="514" width="0" style="80" hidden="1" customWidth="1"/>
    <col min="515" max="515" width="64.5703125" style="80" customWidth="1"/>
    <col min="516" max="522" width="9.7109375" style="80" bestFit="1" customWidth="1"/>
    <col min="523" max="523" width="9.7109375" style="80" customWidth="1"/>
    <col min="524" max="524" width="9.7109375" style="80" bestFit="1" customWidth="1"/>
    <col min="525" max="526" width="9.7109375" style="80" customWidth="1"/>
    <col min="527" max="768" width="9.140625" style="80"/>
    <col min="769" max="770" width="0" style="80" hidden="1" customWidth="1"/>
    <col min="771" max="771" width="64.5703125" style="80" customWidth="1"/>
    <col min="772" max="778" width="9.7109375" style="80" bestFit="1" customWidth="1"/>
    <col min="779" max="779" width="9.7109375" style="80" customWidth="1"/>
    <col min="780" max="780" width="9.7109375" style="80" bestFit="1" customWidth="1"/>
    <col min="781" max="782" width="9.7109375" style="80" customWidth="1"/>
    <col min="783" max="1024" width="9.140625" style="80"/>
    <col min="1025" max="1026" width="0" style="80" hidden="1" customWidth="1"/>
    <col min="1027" max="1027" width="64.5703125" style="80" customWidth="1"/>
    <col min="1028" max="1034" width="9.7109375" style="80" bestFit="1" customWidth="1"/>
    <col min="1035" max="1035" width="9.7109375" style="80" customWidth="1"/>
    <col min="1036" max="1036" width="9.7109375" style="80" bestFit="1" customWidth="1"/>
    <col min="1037" max="1038" width="9.7109375" style="80" customWidth="1"/>
    <col min="1039" max="1280" width="9.140625" style="80"/>
    <col min="1281" max="1282" width="0" style="80" hidden="1" customWidth="1"/>
    <col min="1283" max="1283" width="64.5703125" style="80" customWidth="1"/>
    <col min="1284" max="1290" width="9.7109375" style="80" bestFit="1" customWidth="1"/>
    <col min="1291" max="1291" width="9.7109375" style="80" customWidth="1"/>
    <col min="1292" max="1292" width="9.7109375" style="80" bestFit="1" customWidth="1"/>
    <col min="1293" max="1294" width="9.7109375" style="80" customWidth="1"/>
    <col min="1295" max="1536" width="9.140625" style="80"/>
    <col min="1537" max="1538" width="0" style="80" hidden="1" customWidth="1"/>
    <col min="1539" max="1539" width="64.5703125" style="80" customWidth="1"/>
    <col min="1540" max="1546" width="9.7109375" style="80" bestFit="1" customWidth="1"/>
    <col min="1547" max="1547" width="9.7109375" style="80" customWidth="1"/>
    <col min="1548" max="1548" width="9.7109375" style="80" bestFit="1" customWidth="1"/>
    <col min="1549" max="1550" width="9.7109375" style="80" customWidth="1"/>
    <col min="1551" max="1792" width="9.140625" style="80"/>
    <col min="1793" max="1794" width="0" style="80" hidden="1" customWidth="1"/>
    <col min="1795" max="1795" width="64.5703125" style="80" customWidth="1"/>
    <col min="1796" max="1802" width="9.7109375" style="80" bestFit="1" customWidth="1"/>
    <col min="1803" max="1803" width="9.7109375" style="80" customWidth="1"/>
    <col min="1804" max="1804" width="9.7109375" style="80" bestFit="1" customWidth="1"/>
    <col min="1805" max="1806" width="9.7109375" style="80" customWidth="1"/>
    <col min="1807" max="2048" width="9.140625" style="80"/>
    <col min="2049" max="2050" width="0" style="80" hidden="1" customWidth="1"/>
    <col min="2051" max="2051" width="64.5703125" style="80" customWidth="1"/>
    <col min="2052" max="2058" width="9.7109375" style="80" bestFit="1" customWidth="1"/>
    <col min="2059" max="2059" width="9.7109375" style="80" customWidth="1"/>
    <col min="2060" max="2060" width="9.7109375" style="80" bestFit="1" customWidth="1"/>
    <col min="2061" max="2062" width="9.7109375" style="80" customWidth="1"/>
    <col min="2063" max="2304" width="9.140625" style="80"/>
    <col min="2305" max="2306" width="0" style="80" hidden="1" customWidth="1"/>
    <col min="2307" max="2307" width="64.5703125" style="80" customWidth="1"/>
    <col min="2308" max="2314" width="9.7109375" style="80" bestFit="1" customWidth="1"/>
    <col min="2315" max="2315" width="9.7109375" style="80" customWidth="1"/>
    <col min="2316" max="2316" width="9.7109375" style="80" bestFit="1" customWidth="1"/>
    <col min="2317" max="2318" width="9.7109375" style="80" customWidth="1"/>
    <col min="2319" max="2560" width="9.140625" style="80"/>
    <col min="2561" max="2562" width="0" style="80" hidden="1" customWidth="1"/>
    <col min="2563" max="2563" width="64.5703125" style="80" customWidth="1"/>
    <col min="2564" max="2570" width="9.7109375" style="80" bestFit="1" customWidth="1"/>
    <col min="2571" max="2571" width="9.7109375" style="80" customWidth="1"/>
    <col min="2572" max="2572" width="9.7109375" style="80" bestFit="1" customWidth="1"/>
    <col min="2573" max="2574" width="9.7109375" style="80" customWidth="1"/>
    <col min="2575" max="2816" width="9.140625" style="80"/>
    <col min="2817" max="2818" width="0" style="80" hidden="1" customWidth="1"/>
    <col min="2819" max="2819" width="64.5703125" style="80" customWidth="1"/>
    <col min="2820" max="2826" width="9.7109375" style="80" bestFit="1" customWidth="1"/>
    <col min="2827" max="2827" width="9.7109375" style="80" customWidth="1"/>
    <col min="2828" max="2828" width="9.7109375" style="80" bestFit="1" customWidth="1"/>
    <col min="2829" max="2830" width="9.7109375" style="80" customWidth="1"/>
    <col min="2831" max="3072" width="9.140625" style="80"/>
    <col min="3073" max="3074" width="0" style="80" hidden="1" customWidth="1"/>
    <col min="3075" max="3075" width="64.5703125" style="80" customWidth="1"/>
    <col min="3076" max="3082" width="9.7109375" style="80" bestFit="1" customWidth="1"/>
    <col min="3083" max="3083" width="9.7109375" style="80" customWidth="1"/>
    <col min="3084" max="3084" width="9.7109375" style="80" bestFit="1" customWidth="1"/>
    <col min="3085" max="3086" width="9.7109375" style="80" customWidth="1"/>
    <col min="3087" max="3328" width="9.140625" style="80"/>
    <col min="3329" max="3330" width="0" style="80" hidden="1" customWidth="1"/>
    <col min="3331" max="3331" width="64.5703125" style="80" customWidth="1"/>
    <col min="3332" max="3338" width="9.7109375" style="80" bestFit="1" customWidth="1"/>
    <col min="3339" max="3339" width="9.7109375" style="80" customWidth="1"/>
    <col min="3340" max="3340" width="9.7109375" style="80" bestFit="1" customWidth="1"/>
    <col min="3341" max="3342" width="9.7109375" style="80" customWidth="1"/>
    <col min="3343" max="3584" width="9.140625" style="80"/>
    <col min="3585" max="3586" width="0" style="80" hidden="1" customWidth="1"/>
    <col min="3587" max="3587" width="64.5703125" style="80" customWidth="1"/>
    <col min="3588" max="3594" width="9.7109375" style="80" bestFit="1" customWidth="1"/>
    <col min="3595" max="3595" width="9.7109375" style="80" customWidth="1"/>
    <col min="3596" max="3596" width="9.7109375" style="80" bestFit="1" customWidth="1"/>
    <col min="3597" max="3598" width="9.7109375" style="80" customWidth="1"/>
    <col min="3599" max="3840" width="9.140625" style="80"/>
    <col min="3841" max="3842" width="0" style="80" hidden="1" customWidth="1"/>
    <col min="3843" max="3843" width="64.5703125" style="80" customWidth="1"/>
    <col min="3844" max="3850" width="9.7109375" style="80" bestFit="1" customWidth="1"/>
    <col min="3851" max="3851" width="9.7109375" style="80" customWidth="1"/>
    <col min="3852" max="3852" width="9.7109375" style="80" bestFit="1" customWidth="1"/>
    <col min="3853" max="3854" width="9.7109375" style="80" customWidth="1"/>
    <col min="3855" max="4096" width="9.140625" style="80"/>
    <col min="4097" max="4098" width="0" style="80" hidden="1" customWidth="1"/>
    <col min="4099" max="4099" width="64.5703125" style="80" customWidth="1"/>
    <col min="4100" max="4106" width="9.7109375" style="80" bestFit="1" customWidth="1"/>
    <col min="4107" max="4107" width="9.7109375" style="80" customWidth="1"/>
    <col min="4108" max="4108" width="9.7109375" style="80" bestFit="1" customWidth="1"/>
    <col min="4109" max="4110" width="9.7109375" style="80" customWidth="1"/>
    <col min="4111" max="4352" width="9.140625" style="80"/>
    <col min="4353" max="4354" width="0" style="80" hidden="1" customWidth="1"/>
    <col min="4355" max="4355" width="64.5703125" style="80" customWidth="1"/>
    <col min="4356" max="4362" width="9.7109375" style="80" bestFit="1" customWidth="1"/>
    <col min="4363" max="4363" width="9.7109375" style="80" customWidth="1"/>
    <col min="4364" max="4364" width="9.7109375" style="80" bestFit="1" customWidth="1"/>
    <col min="4365" max="4366" width="9.7109375" style="80" customWidth="1"/>
    <col min="4367" max="4608" width="9.140625" style="80"/>
    <col min="4609" max="4610" width="0" style="80" hidden="1" customWidth="1"/>
    <col min="4611" max="4611" width="64.5703125" style="80" customWidth="1"/>
    <col min="4612" max="4618" width="9.7109375" style="80" bestFit="1" customWidth="1"/>
    <col min="4619" max="4619" width="9.7109375" style="80" customWidth="1"/>
    <col min="4620" max="4620" width="9.7109375" style="80" bestFit="1" customWidth="1"/>
    <col min="4621" max="4622" width="9.7109375" style="80" customWidth="1"/>
    <col min="4623" max="4864" width="9.140625" style="80"/>
    <col min="4865" max="4866" width="0" style="80" hidden="1" customWidth="1"/>
    <col min="4867" max="4867" width="64.5703125" style="80" customWidth="1"/>
    <col min="4868" max="4874" width="9.7109375" style="80" bestFit="1" customWidth="1"/>
    <col min="4875" max="4875" width="9.7109375" style="80" customWidth="1"/>
    <col min="4876" max="4876" width="9.7109375" style="80" bestFit="1" customWidth="1"/>
    <col min="4877" max="4878" width="9.7109375" style="80" customWidth="1"/>
    <col min="4879" max="5120" width="9.140625" style="80"/>
    <col min="5121" max="5122" width="0" style="80" hidden="1" customWidth="1"/>
    <col min="5123" max="5123" width="64.5703125" style="80" customWidth="1"/>
    <col min="5124" max="5130" width="9.7109375" style="80" bestFit="1" customWidth="1"/>
    <col min="5131" max="5131" width="9.7109375" style="80" customWidth="1"/>
    <col min="5132" max="5132" width="9.7109375" style="80" bestFit="1" customWidth="1"/>
    <col min="5133" max="5134" width="9.7109375" style="80" customWidth="1"/>
    <col min="5135" max="5376" width="9.140625" style="80"/>
    <col min="5377" max="5378" width="0" style="80" hidden="1" customWidth="1"/>
    <col min="5379" max="5379" width="64.5703125" style="80" customWidth="1"/>
    <col min="5380" max="5386" width="9.7109375" style="80" bestFit="1" customWidth="1"/>
    <col min="5387" max="5387" width="9.7109375" style="80" customWidth="1"/>
    <col min="5388" max="5388" width="9.7109375" style="80" bestFit="1" customWidth="1"/>
    <col min="5389" max="5390" width="9.7109375" style="80" customWidth="1"/>
    <col min="5391" max="5632" width="9.140625" style="80"/>
    <col min="5633" max="5634" width="0" style="80" hidden="1" customWidth="1"/>
    <col min="5635" max="5635" width="64.5703125" style="80" customWidth="1"/>
    <col min="5636" max="5642" width="9.7109375" style="80" bestFit="1" customWidth="1"/>
    <col min="5643" max="5643" width="9.7109375" style="80" customWidth="1"/>
    <col min="5644" max="5644" width="9.7109375" style="80" bestFit="1" customWidth="1"/>
    <col min="5645" max="5646" width="9.7109375" style="80" customWidth="1"/>
    <col min="5647" max="5888" width="9.140625" style="80"/>
    <col min="5889" max="5890" width="0" style="80" hidden="1" customWidth="1"/>
    <col min="5891" max="5891" width="64.5703125" style="80" customWidth="1"/>
    <col min="5892" max="5898" width="9.7109375" style="80" bestFit="1" customWidth="1"/>
    <col min="5899" max="5899" width="9.7109375" style="80" customWidth="1"/>
    <col min="5900" max="5900" width="9.7109375" style="80" bestFit="1" customWidth="1"/>
    <col min="5901" max="5902" width="9.7109375" style="80" customWidth="1"/>
    <col min="5903" max="6144" width="9.140625" style="80"/>
    <col min="6145" max="6146" width="0" style="80" hidden="1" customWidth="1"/>
    <col min="6147" max="6147" width="64.5703125" style="80" customWidth="1"/>
    <col min="6148" max="6154" width="9.7109375" style="80" bestFit="1" customWidth="1"/>
    <col min="6155" max="6155" width="9.7109375" style="80" customWidth="1"/>
    <col min="6156" max="6156" width="9.7109375" style="80" bestFit="1" customWidth="1"/>
    <col min="6157" max="6158" width="9.7109375" style="80" customWidth="1"/>
    <col min="6159" max="6400" width="9.140625" style="80"/>
    <col min="6401" max="6402" width="0" style="80" hidden="1" customWidth="1"/>
    <col min="6403" max="6403" width="64.5703125" style="80" customWidth="1"/>
    <col min="6404" max="6410" width="9.7109375" style="80" bestFit="1" customWidth="1"/>
    <col min="6411" max="6411" width="9.7109375" style="80" customWidth="1"/>
    <col min="6412" max="6412" width="9.7109375" style="80" bestFit="1" customWidth="1"/>
    <col min="6413" max="6414" width="9.7109375" style="80" customWidth="1"/>
    <col min="6415" max="6656" width="9.140625" style="80"/>
    <col min="6657" max="6658" width="0" style="80" hidden="1" customWidth="1"/>
    <col min="6659" max="6659" width="64.5703125" style="80" customWidth="1"/>
    <col min="6660" max="6666" width="9.7109375" style="80" bestFit="1" customWidth="1"/>
    <col min="6667" max="6667" width="9.7109375" style="80" customWidth="1"/>
    <col min="6668" max="6668" width="9.7109375" style="80" bestFit="1" customWidth="1"/>
    <col min="6669" max="6670" width="9.7109375" style="80" customWidth="1"/>
    <col min="6671" max="6912" width="9.140625" style="80"/>
    <col min="6913" max="6914" width="0" style="80" hidden="1" customWidth="1"/>
    <col min="6915" max="6915" width="64.5703125" style="80" customWidth="1"/>
    <col min="6916" max="6922" width="9.7109375" style="80" bestFit="1" customWidth="1"/>
    <col min="6923" max="6923" width="9.7109375" style="80" customWidth="1"/>
    <col min="6924" max="6924" width="9.7109375" style="80" bestFit="1" customWidth="1"/>
    <col min="6925" max="6926" width="9.7109375" style="80" customWidth="1"/>
    <col min="6927" max="7168" width="9.140625" style="80"/>
    <col min="7169" max="7170" width="0" style="80" hidden="1" customWidth="1"/>
    <col min="7171" max="7171" width="64.5703125" style="80" customWidth="1"/>
    <col min="7172" max="7178" width="9.7109375" style="80" bestFit="1" customWidth="1"/>
    <col min="7179" max="7179" width="9.7109375" style="80" customWidth="1"/>
    <col min="7180" max="7180" width="9.7109375" style="80" bestFit="1" customWidth="1"/>
    <col min="7181" max="7182" width="9.7109375" style="80" customWidth="1"/>
    <col min="7183" max="7424" width="9.140625" style="80"/>
    <col min="7425" max="7426" width="0" style="80" hidden="1" customWidth="1"/>
    <col min="7427" max="7427" width="64.5703125" style="80" customWidth="1"/>
    <col min="7428" max="7434" width="9.7109375" style="80" bestFit="1" customWidth="1"/>
    <col min="7435" max="7435" width="9.7109375" style="80" customWidth="1"/>
    <col min="7436" max="7436" width="9.7109375" style="80" bestFit="1" customWidth="1"/>
    <col min="7437" max="7438" width="9.7109375" style="80" customWidth="1"/>
    <col min="7439" max="7680" width="9.140625" style="80"/>
    <col min="7681" max="7682" width="0" style="80" hidden="1" customWidth="1"/>
    <col min="7683" max="7683" width="64.5703125" style="80" customWidth="1"/>
    <col min="7684" max="7690" width="9.7109375" style="80" bestFit="1" customWidth="1"/>
    <col min="7691" max="7691" width="9.7109375" style="80" customWidth="1"/>
    <col min="7692" max="7692" width="9.7109375" style="80" bestFit="1" customWidth="1"/>
    <col min="7693" max="7694" width="9.7109375" style="80" customWidth="1"/>
    <col min="7695" max="7936" width="9.140625" style="80"/>
    <col min="7937" max="7938" width="0" style="80" hidden="1" customWidth="1"/>
    <col min="7939" max="7939" width="64.5703125" style="80" customWidth="1"/>
    <col min="7940" max="7946" width="9.7109375" style="80" bestFit="1" customWidth="1"/>
    <col min="7947" max="7947" width="9.7109375" style="80" customWidth="1"/>
    <col min="7948" max="7948" width="9.7109375" style="80" bestFit="1" customWidth="1"/>
    <col min="7949" max="7950" width="9.7109375" style="80" customWidth="1"/>
    <col min="7951" max="8192" width="9.140625" style="80"/>
    <col min="8193" max="8194" width="0" style="80" hidden="1" customWidth="1"/>
    <col min="8195" max="8195" width="64.5703125" style="80" customWidth="1"/>
    <col min="8196" max="8202" width="9.7109375" style="80" bestFit="1" customWidth="1"/>
    <col min="8203" max="8203" width="9.7109375" style="80" customWidth="1"/>
    <col min="8204" max="8204" width="9.7109375" style="80" bestFit="1" customWidth="1"/>
    <col min="8205" max="8206" width="9.7109375" style="80" customWidth="1"/>
    <col min="8207" max="8448" width="9.140625" style="80"/>
    <col min="8449" max="8450" width="0" style="80" hidden="1" customWidth="1"/>
    <col min="8451" max="8451" width="64.5703125" style="80" customWidth="1"/>
    <col min="8452" max="8458" width="9.7109375" style="80" bestFit="1" customWidth="1"/>
    <col min="8459" max="8459" width="9.7109375" style="80" customWidth="1"/>
    <col min="8460" max="8460" width="9.7109375" style="80" bestFit="1" customWidth="1"/>
    <col min="8461" max="8462" width="9.7109375" style="80" customWidth="1"/>
    <col min="8463" max="8704" width="9.140625" style="80"/>
    <col min="8705" max="8706" width="0" style="80" hidden="1" customWidth="1"/>
    <col min="8707" max="8707" width="64.5703125" style="80" customWidth="1"/>
    <col min="8708" max="8714" width="9.7109375" style="80" bestFit="1" customWidth="1"/>
    <col min="8715" max="8715" width="9.7109375" style="80" customWidth="1"/>
    <col min="8716" max="8716" width="9.7109375" style="80" bestFit="1" customWidth="1"/>
    <col min="8717" max="8718" width="9.7109375" style="80" customWidth="1"/>
    <col min="8719" max="8960" width="9.140625" style="80"/>
    <col min="8961" max="8962" width="0" style="80" hidden="1" customWidth="1"/>
    <col min="8963" max="8963" width="64.5703125" style="80" customWidth="1"/>
    <col min="8964" max="8970" width="9.7109375" style="80" bestFit="1" customWidth="1"/>
    <col min="8971" max="8971" width="9.7109375" style="80" customWidth="1"/>
    <col min="8972" max="8972" width="9.7109375" style="80" bestFit="1" customWidth="1"/>
    <col min="8973" max="8974" width="9.7109375" style="80" customWidth="1"/>
    <col min="8975" max="9216" width="9.140625" style="80"/>
    <col min="9217" max="9218" width="0" style="80" hidden="1" customWidth="1"/>
    <col min="9219" max="9219" width="64.5703125" style="80" customWidth="1"/>
    <col min="9220" max="9226" width="9.7109375" style="80" bestFit="1" customWidth="1"/>
    <col min="9227" max="9227" width="9.7109375" style="80" customWidth="1"/>
    <col min="9228" max="9228" width="9.7109375" style="80" bestFit="1" customWidth="1"/>
    <col min="9229" max="9230" width="9.7109375" style="80" customWidth="1"/>
    <col min="9231" max="9472" width="9.140625" style="80"/>
    <col min="9473" max="9474" width="0" style="80" hidden="1" customWidth="1"/>
    <col min="9475" max="9475" width="64.5703125" style="80" customWidth="1"/>
    <col min="9476" max="9482" width="9.7109375" style="80" bestFit="1" customWidth="1"/>
    <col min="9483" max="9483" width="9.7109375" style="80" customWidth="1"/>
    <col min="9484" max="9484" width="9.7109375" style="80" bestFit="1" customWidth="1"/>
    <col min="9485" max="9486" width="9.7109375" style="80" customWidth="1"/>
    <col min="9487" max="9728" width="9.140625" style="80"/>
    <col min="9729" max="9730" width="0" style="80" hidden="1" customWidth="1"/>
    <col min="9731" max="9731" width="64.5703125" style="80" customWidth="1"/>
    <col min="9732" max="9738" width="9.7109375" style="80" bestFit="1" customWidth="1"/>
    <col min="9739" max="9739" width="9.7109375" style="80" customWidth="1"/>
    <col min="9740" max="9740" width="9.7109375" style="80" bestFit="1" customWidth="1"/>
    <col min="9741" max="9742" width="9.7109375" style="80" customWidth="1"/>
    <col min="9743" max="9984" width="9.140625" style="80"/>
    <col min="9985" max="9986" width="0" style="80" hidden="1" customWidth="1"/>
    <col min="9987" max="9987" width="64.5703125" style="80" customWidth="1"/>
    <col min="9988" max="9994" width="9.7109375" style="80" bestFit="1" customWidth="1"/>
    <col min="9995" max="9995" width="9.7109375" style="80" customWidth="1"/>
    <col min="9996" max="9996" width="9.7109375" style="80" bestFit="1" customWidth="1"/>
    <col min="9997" max="9998" width="9.7109375" style="80" customWidth="1"/>
    <col min="9999" max="10240" width="9.140625" style="80"/>
    <col min="10241" max="10242" width="0" style="80" hidden="1" customWidth="1"/>
    <col min="10243" max="10243" width="64.5703125" style="80" customWidth="1"/>
    <col min="10244" max="10250" width="9.7109375" style="80" bestFit="1" customWidth="1"/>
    <col min="10251" max="10251" width="9.7109375" style="80" customWidth="1"/>
    <col min="10252" max="10252" width="9.7109375" style="80" bestFit="1" customWidth="1"/>
    <col min="10253" max="10254" width="9.7109375" style="80" customWidth="1"/>
    <col min="10255" max="10496" width="9.140625" style="80"/>
    <col min="10497" max="10498" width="0" style="80" hidden="1" customWidth="1"/>
    <col min="10499" max="10499" width="64.5703125" style="80" customWidth="1"/>
    <col min="10500" max="10506" width="9.7109375" style="80" bestFit="1" customWidth="1"/>
    <col min="10507" max="10507" width="9.7109375" style="80" customWidth="1"/>
    <col min="10508" max="10508" width="9.7109375" style="80" bestFit="1" customWidth="1"/>
    <col min="10509" max="10510" width="9.7109375" style="80" customWidth="1"/>
    <col min="10511" max="10752" width="9.140625" style="80"/>
    <col min="10753" max="10754" width="0" style="80" hidden="1" customWidth="1"/>
    <col min="10755" max="10755" width="64.5703125" style="80" customWidth="1"/>
    <col min="10756" max="10762" width="9.7109375" style="80" bestFit="1" customWidth="1"/>
    <col min="10763" max="10763" width="9.7109375" style="80" customWidth="1"/>
    <col min="10764" max="10764" width="9.7109375" style="80" bestFit="1" customWidth="1"/>
    <col min="10765" max="10766" width="9.7109375" style="80" customWidth="1"/>
    <col min="10767" max="11008" width="9.140625" style="80"/>
    <col min="11009" max="11010" width="0" style="80" hidden="1" customWidth="1"/>
    <col min="11011" max="11011" width="64.5703125" style="80" customWidth="1"/>
    <col min="11012" max="11018" width="9.7109375" style="80" bestFit="1" customWidth="1"/>
    <col min="11019" max="11019" width="9.7109375" style="80" customWidth="1"/>
    <col min="11020" max="11020" width="9.7109375" style="80" bestFit="1" customWidth="1"/>
    <col min="11021" max="11022" width="9.7109375" style="80" customWidth="1"/>
    <col min="11023" max="11264" width="9.140625" style="80"/>
    <col min="11265" max="11266" width="0" style="80" hidden="1" customWidth="1"/>
    <col min="11267" max="11267" width="64.5703125" style="80" customWidth="1"/>
    <col min="11268" max="11274" width="9.7109375" style="80" bestFit="1" customWidth="1"/>
    <col min="11275" max="11275" width="9.7109375" style="80" customWidth="1"/>
    <col min="11276" max="11276" width="9.7109375" style="80" bestFit="1" customWidth="1"/>
    <col min="11277" max="11278" width="9.7109375" style="80" customWidth="1"/>
    <col min="11279" max="11520" width="9.140625" style="80"/>
    <col min="11521" max="11522" width="0" style="80" hidden="1" customWidth="1"/>
    <col min="11523" max="11523" width="64.5703125" style="80" customWidth="1"/>
    <col min="11524" max="11530" width="9.7109375" style="80" bestFit="1" customWidth="1"/>
    <col min="11531" max="11531" width="9.7109375" style="80" customWidth="1"/>
    <col min="11532" max="11532" width="9.7109375" style="80" bestFit="1" customWidth="1"/>
    <col min="11533" max="11534" width="9.7109375" style="80" customWidth="1"/>
    <col min="11535" max="11776" width="9.140625" style="80"/>
    <col min="11777" max="11778" width="0" style="80" hidden="1" customWidth="1"/>
    <col min="11779" max="11779" width="64.5703125" style="80" customWidth="1"/>
    <col min="11780" max="11786" width="9.7109375" style="80" bestFit="1" customWidth="1"/>
    <col min="11787" max="11787" width="9.7109375" style="80" customWidth="1"/>
    <col min="11788" max="11788" width="9.7109375" style="80" bestFit="1" customWidth="1"/>
    <col min="11789" max="11790" width="9.7109375" style="80" customWidth="1"/>
    <col min="11791" max="12032" width="9.140625" style="80"/>
    <col min="12033" max="12034" width="0" style="80" hidden="1" customWidth="1"/>
    <col min="12035" max="12035" width="64.5703125" style="80" customWidth="1"/>
    <col min="12036" max="12042" width="9.7109375" style="80" bestFit="1" customWidth="1"/>
    <col min="12043" max="12043" width="9.7109375" style="80" customWidth="1"/>
    <col min="12044" max="12044" width="9.7109375" style="80" bestFit="1" customWidth="1"/>
    <col min="12045" max="12046" width="9.7109375" style="80" customWidth="1"/>
    <col min="12047" max="12288" width="9.140625" style="80"/>
    <col min="12289" max="12290" width="0" style="80" hidden="1" customWidth="1"/>
    <col min="12291" max="12291" width="64.5703125" style="80" customWidth="1"/>
    <col min="12292" max="12298" width="9.7109375" style="80" bestFit="1" customWidth="1"/>
    <col min="12299" max="12299" width="9.7109375" style="80" customWidth="1"/>
    <col min="12300" max="12300" width="9.7109375" style="80" bestFit="1" customWidth="1"/>
    <col min="12301" max="12302" width="9.7109375" style="80" customWidth="1"/>
    <col min="12303" max="12544" width="9.140625" style="80"/>
    <col min="12545" max="12546" width="0" style="80" hidden="1" customWidth="1"/>
    <col min="12547" max="12547" width="64.5703125" style="80" customWidth="1"/>
    <col min="12548" max="12554" width="9.7109375" style="80" bestFit="1" customWidth="1"/>
    <col min="12555" max="12555" width="9.7109375" style="80" customWidth="1"/>
    <col min="12556" max="12556" width="9.7109375" style="80" bestFit="1" customWidth="1"/>
    <col min="12557" max="12558" width="9.7109375" style="80" customWidth="1"/>
    <col min="12559" max="12800" width="9.140625" style="80"/>
    <col min="12801" max="12802" width="0" style="80" hidden="1" customWidth="1"/>
    <col min="12803" max="12803" width="64.5703125" style="80" customWidth="1"/>
    <col min="12804" max="12810" width="9.7109375" style="80" bestFit="1" customWidth="1"/>
    <col min="12811" max="12811" width="9.7109375" style="80" customWidth="1"/>
    <col min="12812" max="12812" width="9.7109375" style="80" bestFit="1" customWidth="1"/>
    <col min="12813" max="12814" width="9.7109375" style="80" customWidth="1"/>
    <col min="12815" max="13056" width="9.140625" style="80"/>
    <col min="13057" max="13058" width="0" style="80" hidden="1" customWidth="1"/>
    <col min="13059" max="13059" width="64.5703125" style="80" customWidth="1"/>
    <col min="13060" max="13066" width="9.7109375" style="80" bestFit="1" customWidth="1"/>
    <col min="13067" max="13067" width="9.7109375" style="80" customWidth="1"/>
    <col min="13068" max="13068" width="9.7109375" style="80" bestFit="1" customWidth="1"/>
    <col min="13069" max="13070" width="9.7109375" style="80" customWidth="1"/>
    <col min="13071" max="13312" width="9.140625" style="80"/>
    <col min="13313" max="13314" width="0" style="80" hidden="1" customWidth="1"/>
    <col min="13315" max="13315" width="64.5703125" style="80" customWidth="1"/>
    <col min="13316" max="13322" width="9.7109375" style="80" bestFit="1" customWidth="1"/>
    <col min="13323" max="13323" width="9.7109375" style="80" customWidth="1"/>
    <col min="13324" max="13324" width="9.7109375" style="80" bestFit="1" customWidth="1"/>
    <col min="13325" max="13326" width="9.7109375" style="80" customWidth="1"/>
    <col min="13327" max="13568" width="9.140625" style="80"/>
    <col min="13569" max="13570" width="0" style="80" hidden="1" customWidth="1"/>
    <col min="13571" max="13571" width="64.5703125" style="80" customWidth="1"/>
    <col min="13572" max="13578" width="9.7109375" style="80" bestFit="1" customWidth="1"/>
    <col min="13579" max="13579" width="9.7109375" style="80" customWidth="1"/>
    <col min="13580" max="13580" width="9.7109375" style="80" bestFit="1" customWidth="1"/>
    <col min="13581" max="13582" width="9.7109375" style="80" customWidth="1"/>
    <col min="13583" max="13824" width="9.140625" style="80"/>
    <col min="13825" max="13826" width="0" style="80" hidden="1" customWidth="1"/>
    <col min="13827" max="13827" width="64.5703125" style="80" customWidth="1"/>
    <col min="13828" max="13834" width="9.7109375" style="80" bestFit="1" customWidth="1"/>
    <col min="13835" max="13835" width="9.7109375" style="80" customWidth="1"/>
    <col min="13836" max="13836" width="9.7109375" style="80" bestFit="1" customWidth="1"/>
    <col min="13837" max="13838" width="9.7109375" style="80" customWidth="1"/>
    <col min="13839" max="14080" width="9.140625" style="80"/>
    <col min="14081" max="14082" width="0" style="80" hidden="1" customWidth="1"/>
    <col min="14083" max="14083" width="64.5703125" style="80" customWidth="1"/>
    <col min="14084" max="14090" width="9.7109375" style="80" bestFit="1" customWidth="1"/>
    <col min="14091" max="14091" width="9.7109375" style="80" customWidth="1"/>
    <col min="14092" max="14092" width="9.7109375" style="80" bestFit="1" customWidth="1"/>
    <col min="14093" max="14094" width="9.7109375" style="80" customWidth="1"/>
    <col min="14095" max="14336" width="9.140625" style="80"/>
    <col min="14337" max="14338" width="0" style="80" hidden="1" customWidth="1"/>
    <col min="14339" max="14339" width="64.5703125" style="80" customWidth="1"/>
    <col min="14340" max="14346" width="9.7109375" style="80" bestFit="1" customWidth="1"/>
    <col min="14347" max="14347" width="9.7109375" style="80" customWidth="1"/>
    <col min="14348" max="14348" width="9.7109375" style="80" bestFit="1" customWidth="1"/>
    <col min="14349" max="14350" width="9.7109375" style="80" customWidth="1"/>
    <col min="14351" max="14592" width="9.140625" style="80"/>
    <col min="14593" max="14594" width="0" style="80" hidden="1" customWidth="1"/>
    <col min="14595" max="14595" width="64.5703125" style="80" customWidth="1"/>
    <col min="14596" max="14602" width="9.7109375" style="80" bestFit="1" customWidth="1"/>
    <col min="14603" max="14603" width="9.7109375" style="80" customWidth="1"/>
    <col min="14604" max="14604" width="9.7109375" style="80" bestFit="1" customWidth="1"/>
    <col min="14605" max="14606" width="9.7109375" style="80" customWidth="1"/>
    <col min="14607" max="14848" width="9.140625" style="80"/>
    <col min="14849" max="14850" width="0" style="80" hidden="1" customWidth="1"/>
    <col min="14851" max="14851" width="64.5703125" style="80" customWidth="1"/>
    <col min="14852" max="14858" width="9.7109375" style="80" bestFit="1" customWidth="1"/>
    <col min="14859" max="14859" width="9.7109375" style="80" customWidth="1"/>
    <col min="14860" max="14860" width="9.7109375" style="80" bestFit="1" customWidth="1"/>
    <col min="14861" max="14862" width="9.7109375" style="80" customWidth="1"/>
    <col min="14863" max="15104" width="9.140625" style="80"/>
    <col min="15105" max="15106" width="0" style="80" hidden="1" customWidth="1"/>
    <col min="15107" max="15107" width="64.5703125" style="80" customWidth="1"/>
    <col min="15108" max="15114" width="9.7109375" style="80" bestFit="1" customWidth="1"/>
    <col min="15115" max="15115" width="9.7109375" style="80" customWidth="1"/>
    <col min="15116" max="15116" width="9.7109375" style="80" bestFit="1" customWidth="1"/>
    <col min="15117" max="15118" width="9.7109375" style="80" customWidth="1"/>
    <col min="15119" max="15360" width="9.140625" style="80"/>
    <col min="15361" max="15362" width="0" style="80" hidden="1" customWidth="1"/>
    <col min="15363" max="15363" width="64.5703125" style="80" customWidth="1"/>
    <col min="15364" max="15370" width="9.7109375" style="80" bestFit="1" customWidth="1"/>
    <col min="15371" max="15371" width="9.7109375" style="80" customWidth="1"/>
    <col min="15372" max="15372" width="9.7109375" style="80" bestFit="1" customWidth="1"/>
    <col min="15373" max="15374" width="9.7109375" style="80" customWidth="1"/>
    <col min="15375" max="15616" width="9.140625" style="80"/>
    <col min="15617" max="15618" width="0" style="80" hidden="1" customWidth="1"/>
    <col min="15619" max="15619" width="64.5703125" style="80" customWidth="1"/>
    <col min="15620" max="15626" width="9.7109375" style="80" bestFit="1" customWidth="1"/>
    <col min="15627" max="15627" width="9.7109375" style="80" customWidth="1"/>
    <col min="15628" max="15628" width="9.7109375" style="80" bestFit="1" customWidth="1"/>
    <col min="15629" max="15630" width="9.7109375" style="80" customWidth="1"/>
    <col min="15631" max="15872" width="9.140625" style="80"/>
    <col min="15873" max="15874" width="0" style="80" hidden="1" customWidth="1"/>
    <col min="15875" max="15875" width="64.5703125" style="80" customWidth="1"/>
    <col min="15876" max="15882" width="9.7109375" style="80" bestFit="1" customWidth="1"/>
    <col min="15883" max="15883" width="9.7109375" style="80" customWidth="1"/>
    <col min="15884" max="15884" width="9.7109375" style="80" bestFit="1" customWidth="1"/>
    <col min="15885" max="15886" width="9.7109375" style="80" customWidth="1"/>
    <col min="15887" max="16128" width="9.140625" style="80"/>
    <col min="16129" max="16130" width="0" style="80" hidden="1" customWidth="1"/>
    <col min="16131" max="16131" width="64.5703125" style="80" customWidth="1"/>
    <col min="16132" max="16138" width="9.7109375" style="80" bestFit="1" customWidth="1"/>
    <col min="16139" max="16139" width="9.7109375" style="80" customWidth="1"/>
    <col min="16140" max="16140" width="9.7109375" style="80" bestFit="1" customWidth="1"/>
    <col min="16141" max="16142" width="9.7109375" style="80" customWidth="1"/>
    <col min="16143" max="16384" width="9.140625" style="80"/>
  </cols>
  <sheetData>
    <row r="1" spans="1:14" s="155" customFormat="1" ht="30" customHeight="1" x14ac:dyDescent="0.25">
      <c r="A1" s="52"/>
      <c r="B1" s="52"/>
      <c r="C1" s="788" t="s">
        <v>853</v>
      </c>
      <c r="D1" s="788"/>
      <c r="E1" s="788"/>
      <c r="F1" s="788"/>
      <c r="G1" s="788"/>
      <c r="H1" s="788"/>
      <c r="I1" s="788"/>
      <c r="J1" s="788"/>
      <c r="K1" s="788"/>
      <c r="L1" s="788"/>
      <c r="M1" s="638"/>
      <c r="N1" s="638"/>
    </row>
    <row r="2" spans="1:14" s="155" customFormat="1" ht="15" customHeight="1" x14ac:dyDescent="0.25">
      <c r="A2" s="52"/>
      <c r="B2" s="52"/>
      <c r="C2" s="820" t="s">
        <v>737</v>
      </c>
      <c r="D2" s="820"/>
      <c r="E2" s="820"/>
      <c r="F2" s="820"/>
      <c r="G2" s="820"/>
      <c r="H2" s="820"/>
      <c r="I2" s="820"/>
      <c r="J2" s="820"/>
      <c r="K2" s="820"/>
      <c r="L2" s="820"/>
      <c r="M2" s="642"/>
      <c r="N2" s="642"/>
    </row>
    <row r="3" spans="1:14" s="156" customFormat="1" ht="30" customHeight="1" x14ac:dyDescent="0.25">
      <c r="A3" s="52"/>
      <c r="B3" s="52"/>
      <c r="C3" s="790" t="s">
        <v>3</v>
      </c>
      <c r="D3" s="790"/>
      <c r="E3" s="790"/>
      <c r="F3" s="790"/>
      <c r="G3" s="790"/>
      <c r="H3" s="790"/>
      <c r="I3" s="790"/>
      <c r="J3" s="790"/>
      <c r="K3" s="790"/>
      <c r="L3" s="790"/>
      <c r="M3" s="640"/>
      <c r="N3" s="640"/>
    </row>
    <row r="4" spans="1:14" s="155" customFormat="1" ht="3.75" customHeight="1" x14ac:dyDescent="0.25">
      <c r="A4" s="52"/>
      <c r="B4" s="52"/>
      <c r="C4" s="241"/>
      <c r="D4" s="241"/>
      <c r="E4" s="241"/>
      <c r="F4" s="241"/>
      <c r="G4" s="241"/>
      <c r="H4" s="241"/>
      <c r="I4" s="241"/>
      <c r="J4" s="241"/>
      <c r="K4" s="241"/>
      <c r="L4" s="241"/>
      <c r="M4" s="241"/>
      <c r="N4" s="241"/>
    </row>
    <row r="5" spans="1:14" s="184" customFormat="1" ht="15" customHeight="1" x14ac:dyDescent="0.15">
      <c r="A5" s="52"/>
      <c r="B5" s="52"/>
      <c r="C5" s="242"/>
      <c r="D5" s="243">
        <v>2015</v>
      </c>
      <c r="E5" s="243">
        <v>2016</v>
      </c>
      <c r="F5" s="243">
        <v>2017</v>
      </c>
      <c r="G5" s="243">
        <v>2018</v>
      </c>
      <c r="H5" s="243">
        <v>2019</v>
      </c>
      <c r="I5" s="243">
        <v>2020</v>
      </c>
      <c r="J5" s="243">
        <v>2021</v>
      </c>
      <c r="K5" s="243">
        <v>2022</v>
      </c>
      <c r="L5" s="243">
        <v>2023</v>
      </c>
      <c r="M5" s="243">
        <v>2024</v>
      </c>
      <c r="N5" s="243">
        <v>2025</v>
      </c>
    </row>
    <row r="6" spans="1:14" s="184" customFormat="1" ht="15" customHeight="1" x14ac:dyDescent="0.15">
      <c r="A6" s="52"/>
      <c r="B6" s="52"/>
      <c r="C6" s="244"/>
      <c r="D6" s="246" t="str">
        <f>"DIC"</f>
        <v>DIC</v>
      </c>
      <c r="E6" s="245" t="s">
        <v>738</v>
      </c>
      <c r="F6" s="246" t="str">
        <f>"DIC"</f>
        <v>DIC</v>
      </c>
      <c r="G6" s="246" t="str">
        <f>"DIC"</f>
        <v>DIC</v>
      </c>
      <c r="H6" s="247" t="str">
        <f>"DIC"</f>
        <v>DIC</v>
      </c>
      <c r="I6" s="247" t="str">
        <f>"DIC"</f>
        <v>DIC</v>
      </c>
      <c r="J6" s="247" t="str">
        <f>"DIC"</f>
        <v>DIC</v>
      </c>
      <c r="K6" s="247" t="s">
        <v>738</v>
      </c>
      <c r="L6" s="247" t="s">
        <v>738</v>
      </c>
      <c r="M6" s="247" t="s">
        <v>738</v>
      </c>
      <c r="N6" s="247" t="s">
        <v>739</v>
      </c>
    </row>
    <row r="7" spans="1:14" s="96" customFormat="1" ht="15" customHeight="1" x14ac:dyDescent="0.2">
      <c r="A7" s="52" t="s">
        <v>524</v>
      </c>
      <c r="B7" s="52" t="s">
        <v>740</v>
      </c>
      <c r="C7" s="144" t="s">
        <v>741</v>
      </c>
      <c r="D7" s="248">
        <v>7437917</v>
      </c>
      <c r="E7" s="248">
        <v>7767737</v>
      </c>
      <c r="F7" s="248">
        <v>3714714</v>
      </c>
      <c r="G7" s="248">
        <v>3954550</v>
      </c>
      <c r="H7" s="248">
        <v>4037972</v>
      </c>
      <c r="I7" s="248">
        <v>4073141</v>
      </c>
      <c r="J7" s="248">
        <v>4184106.1386100003</v>
      </c>
      <c r="K7" s="248">
        <v>4646402.1563500008</v>
      </c>
      <c r="L7" s="248">
        <v>4156996.2136399997</v>
      </c>
      <c r="M7" s="248">
        <v>4176123.8573900005</v>
      </c>
      <c r="N7" s="248">
        <v>4193019.3885000004</v>
      </c>
    </row>
    <row r="8" spans="1:14" s="96" customFormat="1" ht="15" customHeight="1" x14ac:dyDescent="0.2">
      <c r="A8" s="52" t="s">
        <v>524</v>
      </c>
      <c r="B8" s="106" t="s">
        <v>742</v>
      </c>
      <c r="C8" s="52" t="s">
        <v>743</v>
      </c>
      <c r="D8" s="248">
        <v>7336521</v>
      </c>
      <c r="E8" s="248">
        <v>7609484</v>
      </c>
      <c r="F8" s="248">
        <v>3614989</v>
      </c>
      <c r="G8" s="248">
        <v>3828573</v>
      </c>
      <c r="H8" s="248">
        <v>3772182</v>
      </c>
      <c r="I8" s="248">
        <v>3807103</v>
      </c>
      <c r="J8" s="248">
        <v>3823592.9964800002</v>
      </c>
      <c r="K8" s="248">
        <v>4127504.50618</v>
      </c>
      <c r="L8" s="248">
        <v>3152603.7900999999</v>
      </c>
      <c r="M8" s="248">
        <v>2875503.4029800002</v>
      </c>
      <c r="N8" s="248">
        <v>2874707.1741300002</v>
      </c>
    </row>
    <row r="9" spans="1:14" s="96" customFormat="1" ht="15" customHeight="1" x14ac:dyDescent="0.2">
      <c r="A9" s="52" t="s">
        <v>524</v>
      </c>
      <c r="B9" s="106" t="s">
        <v>744</v>
      </c>
      <c r="C9" s="52" t="s">
        <v>863</v>
      </c>
      <c r="D9" s="248">
        <v>101396</v>
      </c>
      <c r="E9" s="248">
        <v>158253</v>
      </c>
      <c r="F9" s="248">
        <v>99725</v>
      </c>
      <c r="G9" s="248">
        <v>125977</v>
      </c>
      <c r="H9" s="248">
        <v>265790</v>
      </c>
      <c r="I9" s="248">
        <v>266038</v>
      </c>
      <c r="J9" s="248">
        <v>360513.14212999999</v>
      </c>
      <c r="K9" s="248">
        <v>518897.65017000004</v>
      </c>
      <c r="L9" s="248">
        <v>1004392.42354</v>
      </c>
      <c r="M9" s="248">
        <v>1300620.45441</v>
      </c>
      <c r="N9" s="248">
        <v>1318312.2143700002</v>
      </c>
    </row>
    <row r="10" spans="1:14" s="96" customFormat="1" ht="15" customHeight="1" x14ac:dyDescent="0.2">
      <c r="A10" s="52" t="s">
        <v>524</v>
      </c>
      <c r="B10" s="52" t="s">
        <v>746</v>
      </c>
      <c r="C10" s="144" t="s">
        <v>747</v>
      </c>
      <c r="D10" s="248">
        <v>43161</v>
      </c>
      <c r="E10" s="248">
        <v>61715</v>
      </c>
      <c r="F10" s="248">
        <v>19395</v>
      </c>
      <c r="G10" s="248">
        <v>37379</v>
      </c>
      <c r="H10" s="248">
        <v>37359</v>
      </c>
      <c r="I10" s="248">
        <v>22608</v>
      </c>
      <c r="J10" s="248">
        <v>14751.315980000001</v>
      </c>
      <c r="K10" s="248">
        <v>40358.958259999999</v>
      </c>
      <c r="L10" s="248">
        <v>101407.14724999999</v>
      </c>
      <c r="M10" s="248">
        <v>97377.023249999998</v>
      </c>
      <c r="N10" s="248">
        <v>96128.03026</v>
      </c>
    </row>
    <row r="11" spans="1:14" s="96" customFormat="1" ht="15" customHeight="1" x14ac:dyDescent="0.2">
      <c r="A11" s="52" t="s">
        <v>524</v>
      </c>
      <c r="B11" s="52" t="s">
        <v>748</v>
      </c>
      <c r="C11" s="52" t="s">
        <v>749</v>
      </c>
      <c r="D11" s="248">
        <v>36132</v>
      </c>
      <c r="E11" s="248">
        <v>42613</v>
      </c>
      <c r="F11" s="248">
        <v>18508</v>
      </c>
      <c r="G11" s="248">
        <v>30898</v>
      </c>
      <c r="H11" s="248">
        <v>26512</v>
      </c>
      <c r="I11" s="248">
        <v>12100</v>
      </c>
      <c r="J11" s="248">
        <v>13035.122079999999</v>
      </c>
      <c r="K11" s="248">
        <v>32372.0478</v>
      </c>
      <c r="L11" s="248">
        <v>77400.453299999994</v>
      </c>
      <c r="M11" s="248">
        <v>63531.452599999997</v>
      </c>
      <c r="N11" s="248">
        <v>56614.290139999997</v>
      </c>
    </row>
    <row r="12" spans="1:14" s="96" customFormat="1" ht="15" customHeight="1" x14ac:dyDescent="0.2">
      <c r="A12" s="52" t="s">
        <v>524</v>
      </c>
      <c r="B12" s="106" t="s">
        <v>750</v>
      </c>
      <c r="C12" s="52" t="s">
        <v>751</v>
      </c>
      <c r="D12" s="248">
        <v>7029</v>
      </c>
      <c r="E12" s="248">
        <v>19102</v>
      </c>
      <c r="F12" s="248">
        <v>887</v>
      </c>
      <c r="G12" s="248">
        <v>6481</v>
      </c>
      <c r="H12" s="248">
        <v>10848</v>
      </c>
      <c r="I12" s="248">
        <v>10508</v>
      </c>
      <c r="J12" s="248">
        <v>1716.1939</v>
      </c>
      <c r="K12" s="248">
        <v>7986.9104600000001</v>
      </c>
      <c r="L12" s="248">
        <v>24006.693950000001</v>
      </c>
      <c r="M12" s="248">
        <v>33845.570649999994</v>
      </c>
      <c r="N12" s="248">
        <v>39513.740119999995</v>
      </c>
    </row>
    <row r="13" spans="1:14" s="96" customFormat="1" ht="15" customHeight="1" x14ac:dyDescent="0.2">
      <c r="A13" s="52" t="s">
        <v>524</v>
      </c>
      <c r="B13" s="52" t="s">
        <v>752</v>
      </c>
      <c r="C13" s="144" t="s">
        <v>753</v>
      </c>
      <c r="D13" s="248">
        <v>91877</v>
      </c>
      <c r="E13" s="248">
        <v>129011</v>
      </c>
      <c r="F13" s="248">
        <v>85329</v>
      </c>
      <c r="G13" s="248">
        <v>80786</v>
      </c>
      <c r="H13" s="248">
        <v>110362</v>
      </c>
      <c r="I13" s="248">
        <v>122958</v>
      </c>
      <c r="J13" s="248">
        <v>110525.89447</v>
      </c>
      <c r="K13" s="248">
        <v>99701.414599999989</v>
      </c>
      <c r="L13" s="248">
        <v>109205.55120999999</v>
      </c>
      <c r="M13" s="248">
        <v>109309.84132000001</v>
      </c>
      <c r="N13" s="248">
        <v>110505.46458</v>
      </c>
    </row>
    <row r="14" spans="1:14" s="96" customFormat="1" ht="15" customHeight="1" x14ac:dyDescent="0.2">
      <c r="A14" s="52" t="s">
        <v>524</v>
      </c>
      <c r="B14" s="52" t="s">
        <v>754</v>
      </c>
      <c r="C14" s="52" t="s">
        <v>755</v>
      </c>
      <c r="D14" s="248">
        <v>85577</v>
      </c>
      <c r="E14" s="248">
        <v>120241</v>
      </c>
      <c r="F14" s="248">
        <v>67837</v>
      </c>
      <c r="G14" s="248">
        <v>68028</v>
      </c>
      <c r="H14" s="248">
        <v>82926</v>
      </c>
      <c r="I14" s="248">
        <v>76235</v>
      </c>
      <c r="J14" s="248">
        <v>61636.550049999998</v>
      </c>
      <c r="K14" s="248">
        <v>51266.042990000002</v>
      </c>
      <c r="L14" s="248">
        <v>56116.67727</v>
      </c>
      <c r="M14" s="248">
        <v>54303.309659999999</v>
      </c>
      <c r="N14" s="248">
        <v>54348.169950000003</v>
      </c>
    </row>
    <row r="15" spans="1:14" s="96" customFormat="1" ht="15" customHeight="1" x14ac:dyDescent="0.2">
      <c r="A15" s="52" t="s">
        <v>524</v>
      </c>
      <c r="B15" s="106" t="s">
        <v>756</v>
      </c>
      <c r="C15" s="52" t="s">
        <v>757</v>
      </c>
      <c r="D15" s="248">
        <v>6300</v>
      </c>
      <c r="E15" s="248">
        <v>8770</v>
      </c>
      <c r="F15" s="248">
        <v>17492</v>
      </c>
      <c r="G15" s="248">
        <v>12758</v>
      </c>
      <c r="H15" s="248">
        <v>27435</v>
      </c>
      <c r="I15" s="248">
        <v>46723</v>
      </c>
      <c r="J15" s="248">
        <v>48889.344420000001</v>
      </c>
      <c r="K15" s="248">
        <v>48435.371610000002</v>
      </c>
      <c r="L15" s="248">
        <v>53088.873939999998</v>
      </c>
      <c r="M15" s="248">
        <v>55006.531660000001</v>
      </c>
      <c r="N15" s="248">
        <v>56157.294629999997</v>
      </c>
    </row>
    <row r="16" spans="1:14" s="96" customFormat="1" ht="15" customHeight="1" x14ac:dyDescent="0.2">
      <c r="A16" s="52" t="s">
        <v>524</v>
      </c>
      <c r="B16" s="52" t="s">
        <v>758</v>
      </c>
      <c r="C16" s="144" t="s">
        <v>759</v>
      </c>
      <c r="D16" s="248">
        <v>80448</v>
      </c>
      <c r="E16" s="248">
        <v>85234</v>
      </c>
      <c r="F16" s="248">
        <v>95183</v>
      </c>
      <c r="G16" s="248">
        <v>80333</v>
      </c>
      <c r="H16" s="248">
        <v>80399</v>
      </c>
      <c r="I16" s="248">
        <v>65116</v>
      </c>
      <c r="J16" s="248">
        <v>85719.868680000014</v>
      </c>
      <c r="K16" s="248">
        <v>71472.191409999999</v>
      </c>
      <c r="L16" s="248">
        <v>70498.285080000001</v>
      </c>
      <c r="M16" s="248">
        <v>73943.773269999991</v>
      </c>
      <c r="N16" s="248">
        <v>71441.804390000005</v>
      </c>
    </row>
    <row r="17" spans="1:14" s="96" customFormat="1" ht="15" customHeight="1" x14ac:dyDescent="0.2">
      <c r="A17" s="52" t="s">
        <v>524</v>
      </c>
      <c r="B17" s="52" t="s">
        <v>760</v>
      </c>
      <c r="C17" s="52" t="s">
        <v>761</v>
      </c>
      <c r="D17" s="248">
        <v>87450</v>
      </c>
      <c r="E17" s="248">
        <v>90919</v>
      </c>
      <c r="F17" s="248">
        <v>54117</v>
      </c>
      <c r="G17" s="248">
        <v>54558</v>
      </c>
      <c r="H17" s="248">
        <v>56872</v>
      </c>
      <c r="I17" s="248">
        <v>426769</v>
      </c>
      <c r="J17" s="248">
        <v>611946.30228999991</v>
      </c>
      <c r="K17" s="248">
        <v>699716.49951999995</v>
      </c>
      <c r="L17" s="248">
        <v>727208.24827999994</v>
      </c>
      <c r="M17" s="248">
        <v>698075.60574000003</v>
      </c>
      <c r="N17" s="248">
        <v>693249.78321000002</v>
      </c>
    </row>
    <row r="18" spans="1:14" s="96" customFormat="1" ht="15" customHeight="1" x14ac:dyDescent="0.2">
      <c r="A18" s="52" t="s">
        <v>524</v>
      </c>
      <c r="B18" s="52" t="s">
        <v>762</v>
      </c>
      <c r="C18" s="249" t="s">
        <v>763</v>
      </c>
      <c r="D18" s="248">
        <v>-264408</v>
      </c>
      <c r="E18" s="248">
        <v>-273392</v>
      </c>
      <c r="F18" s="248">
        <v>-148775</v>
      </c>
      <c r="G18" s="248">
        <v>-149934</v>
      </c>
      <c r="H18" s="248">
        <v>-185321</v>
      </c>
      <c r="I18" s="248">
        <v>-224342</v>
      </c>
      <c r="J18" s="248">
        <v>-190723.92496</v>
      </c>
      <c r="K18" s="248">
        <v>-177083.43887000001</v>
      </c>
      <c r="L18" s="248">
        <v>-256254.28483000002</v>
      </c>
      <c r="M18" s="248">
        <v>-256372.48415999999</v>
      </c>
      <c r="N18" s="248">
        <v>-251991.95262000003</v>
      </c>
    </row>
    <row r="19" spans="1:14" s="96" customFormat="1" ht="15" customHeight="1" x14ac:dyDescent="0.2">
      <c r="A19" s="52" t="s">
        <v>524</v>
      </c>
      <c r="B19" s="52" t="s">
        <v>764</v>
      </c>
      <c r="C19" s="250" t="s">
        <v>765</v>
      </c>
      <c r="D19" s="251">
        <v>7476445</v>
      </c>
      <c r="E19" s="251">
        <v>7861223</v>
      </c>
      <c r="F19" s="251">
        <v>3819964</v>
      </c>
      <c r="G19" s="251">
        <v>4057671</v>
      </c>
      <c r="H19" s="251">
        <v>4137644</v>
      </c>
      <c r="I19" s="251">
        <v>4486251</v>
      </c>
      <c r="J19" s="251">
        <v>4816325.5950699998</v>
      </c>
      <c r="K19" s="251">
        <v>5380567.7812700002</v>
      </c>
      <c r="L19" s="251">
        <v>4909061.1606299998</v>
      </c>
      <c r="M19" s="361">
        <v>4898457.6168099996</v>
      </c>
      <c r="N19" s="361">
        <v>4912352.5183200017</v>
      </c>
    </row>
    <row r="20" spans="1:14" s="184" customFormat="1" ht="3.75" customHeight="1" thickBot="1" x14ac:dyDescent="0.2">
      <c r="A20" s="52"/>
      <c r="B20" s="52"/>
      <c r="C20" s="252"/>
      <c r="D20" s="253"/>
      <c r="E20" s="253"/>
      <c r="F20" s="253"/>
      <c r="G20" s="253"/>
      <c r="H20" s="253"/>
      <c r="I20" s="253"/>
      <c r="J20" s="253"/>
      <c r="K20" s="253"/>
      <c r="L20" s="253"/>
      <c r="M20" s="253"/>
      <c r="N20" s="253"/>
    </row>
    <row r="21" spans="1:14" s="184" customFormat="1" ht="15" customHeight="1" thickTop="1" x14ac:dyDescent="0.15">
      <c r="A21" s="52"/>
      <c r="B21" s="52"/>
      <c r="C21" s="79" t="s">
        <v>766</v>
      </c>
      <c r="D21" s="254"/>
      <c r="E21" s="254"/>
      <c r="F21" s="254"/>
      <c r="G21" s="254"/>
      <c r="H21" s="254"/>
      <c r="I21" s="254"/>
      <c r="J21" s="254"/>
      <c r="K21" s="254"/>
      <c r="L21" s="254"/>
      <c r="M21" s="254"/>
      <c r="N21" s="254"/>
    </row>
    <row r="22" spans="1:14" s="184" customFormat="1" ht="15" customHeight="1" x14ac:dyDescent="0.15">
      <c r="A22" s="52"/>
      <c r="B22" s="52"/>
      <c r="C22" s="79" t="s">
        <v>767</v>
      </c>
      <c r="D22" s="254"/>
      <c r="E22" s="254"/>
      <c r="F22" s="254"/>
      <c r="G22" s="254"/>
      <c r="H22" s="254"/>
      <c r="I22" s="254"/>
      <c r="J22" s="254"/>
      <c r="K22" s="254"/>
      <c r="L22" s="254"/>
      <c r="M22" s="254"/>
      <c r="N22" s="254"/>
    </row>
    <row r="23" spans="1:14" s="184" customFormat="1" ht="15" customHeight="1" x14ac:dyDescent="0.15">
      <c r="A23" s="52"/>
      <c r="B23" s="52"/>
      <c r="C23" s="52"/>
      <c r="D23" s="254"/>
      <c r="E23" s="254"/>
      <c r="F23" s="254"/>
      <c r="G23" s="254"/>
      <c r="H23" s="254"/>
      <c r="I23" s="254"/>
      <c r="J23" s="254"/>
      <c r="K23" s="254"/>
      <c r="L23" s="254"/>
      <c r="M23" s="254"/>
      <c r="N23" s="254"/>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8DE67-27DD-4289-B4DE-37E87EB578AC}">
  <sheetPr codeName="Sheet26">
    <pageSetUpPr fitToPage="1"/>
  </sheetPr>
  <dimension ref="A1:N35"/>
  <sheetViews>
    <sheetView topLeftCell="C1" zoomScale="85" zoomScaleNormal="85" workbookViewId="0">
      <pane xSplit="1" topLeftCell="D1" activePane="topRight" state="frozen"/>
      <selection activeCell="C1" sqref="C1"/>
      <selection pane="topRight" activeCell="C1" sqref="C1:N1"/>
    </sheetView>
  </sheetViews>
  <sheetFormatPr baseColWidth="10" defaultColWidth="9.140625" defaultRowHeight="12.75" x14ac:dyDescent="0.2"/>
  <cols>
    <col min="1" max="1" width="2.28515625" style="80" hidden="1" customWidth="1"/>
    <col min="2" max="2" width="46.5703125" style="80" hidden="1" customWidth="1"/>
    <col min="3" max="3" width="69" style="154" customWidth="1"/>
    <col min="4" max="4" width="15" style="282" bestFit="1" customWidth="1"/>
    <col min="5" max="5" width="14.85546875" style="80" bestFit="1" customWidth="1"/>
    <col min="6" max="10" width="15" style="80" bestFit="1" customWidth="1"/>
    <col min="11" max="13" width="15" style="80" customWidth="1"/>
    <col min="14" max="14" width="15" style="80" bestFit="1" customWidth="1"/>
    <col min="15" max="256" width="9.140625" style="80"/>
    <col min="257" max="258" width="0" style="80" hidden="1" customWidth="1"/>
    <col min="259" max="259" width="69" style="80" customWidth="1"/>
    <col min="260" max="260" width="15" style="80" bestFit="1" customWidth="1"/>
    <col min="261" max="261" width="14.85546875" style="80" bestFit="1" customWidth="1"/>
    <col min="262" max="266" width="15" style="80" bestFit="1" customWidth="1"/>
    <col min="267" max="269" width="15" style="80" customWidth="1"/>
    <col min="270" max="270" width="15" style="80" bestFit="1" customWidth="1"/>
    <col min="271" max="512" width="9.140625" style="80"/>
    <col min="513" max="514" width="0" style="80" hidden="1" customWidth="1"/>
    <col min="515" max="515" width="69" style="80" customWidth="1"/>
    <col min="516" max="516" width="15" style="80" bestFit="1" customWidth="1"/>
    <col min="517" max="517" width="14.85546875" style="80" bestFit="1" customWidth="1"/>
    <col min="518" max="522" width="15" style="80" bestFit="1" customWidth="1"/>
    <col min="523" max="525" width="15" style="80" customWidth="1"/>
    <col min="526" max="526" width="15" style="80" bestFit="1" customWidth="1"/>
    <col min="527" max="768" width="9.140625" style="80"/>
    <col min="769" max="770" width="0" style="80" hidden="1" customWidth="1"/>
    <col min="771" max="771" width="69" style="80" customWidth="1"/>
    <col min="772" max="772" width="15" style="80" bestFit="1" customWidth="1"/>
    <col min="773" max="773" width="14.85546875" style="80" bestFit="1" customWidth="1"/>
    <col min="774" max="778" width="15" style="80" bestFit="1" customWidth="1"/>
    <col min="779" max="781" width="15" style="80" customWidth="1"/>
    <col min="782" max="782" width="15" style="80" bestFit="1" customWidth="1"/>
    <col min="783" max="1024" width="9.140625" style="80"/>
    <col min="1025" max="1026" width="0" style="80" hidden="1" customWidth="1"/>
    <col min="1027" max="1027" width="69" style="80" customWidth="1"/>
    <col min="1028" max="1028" width="15" style="80" bestFit="1" customWidth="1"/>
    <col min="1029" max="1029" width="14.85546875" style="80" bestFit="1" customWidth="1"/>
    <col min="1030" max="1034" width="15" style="80" bestFit="1" customWidth="1"/>
    <col min="1035" max="1037" width="15" style="80" customWidth="1"/>
    <col min="1038" max="1038" width="15" style="80" bestFit="1" customWidth="1"/>
    <col min="1039" max="1280" width="9.140625" style="80"/>
    <col min="1281" max="1282" width="0" style="80" hidden="1" customWidth="1"/>
    <col min="1283" max="1283" width="69" style="80" customWidth="1"/>
    <col min="1284" max="1284" width="15" style="80" bestFit="1" customWidth="1"/>
    <col min="1285" max="1285" width="14.85546875" style="80" bestFit="1" customWidth="1"/>
    <col min="1286" max="1290" width="15" style="80" bestFit="1" customWidth="1"/>
    <col min="1291" max="1293" width="15" style="80" customWidth="1"/>
    <col min="1294" max="1294" width="15" style="80" bestFit="1" customWidth="1"/>
    <col min="1295" max="1536" width="9.140625" style="80"/>
    <col min="1537" max="1538" width="0" style="80" hidden="1" customWidth="1"/>
    <col min="1539" max="1539" width="69" style="80" customWidth="1"/>
    <col min="1540" max="1540" width="15" style="80" bestFit="1" customWidth="1"/>
    <col min="1541" max="1541" width="14.85546875" style="80" bestFit="1" customWidth="1"/>
    <col min="1542" max="1546" width="15" style="80" bestFit="1" customWidth="1"/>
    <col min="1547" max="1549" width="15" style="80" customWidth="1"/>
    <col min="1550" max="1550" width="15" style="80" bestFit="1" customWidth="1"/>
    <col min="1551" max="1792" width="9.140625" style="80"/>
    <col min="1793" max="1794" width="0" style="80" hidden="1" customWidth="1"/>
    <col min="1795" max="1795" width="69" style="80" customWidth="1"/>
    <col min="1796" max="1796" width="15" style="80" bestFit="1" customWidth="1"/>
    <col min="1797" max="1797" width="14.85546875" style="80" bestFit="1" customWidth="1"/>
    <col min="1798" max="1802" width="15" style="80" bestFit="1" customWidth="1"/>
    <col min="1803" max="1805" width="15" style="80" customWidth="1"/>
    <col min="1806" max="1806" width="15" style="80" bestFit="1" customWidth="1"/>
    <col min="1807" max="2048" width="9.140625" style="80"/>
    <col min="2049" max="2050" width="0" style="80" hidden="1" customWidth="1"/>
    <col min="2051" max="2051" width="69" style="80" customWidth="1"/>
    <col min="2052" max="2052" width="15" style="80" bestFit="1" customWidth="1"/>
    <col min="2053" max="2053" width="14.85546875" style="80" bestFit="1" customWidth="1"/>
    <col min="2054" max="2058" width="15" style="80" bestFit="1" customWidth="1"/>
    <col min="2059" max="2061" width="15" style="80" customWidth="1"/>
    <col min="2062" max="2062" width="15" style="80" bestFit="1" customWidth="1"/>
    <col min="2063" max="2304" width="9.140625" style="80"/>
    <col min="2305" max="2306" width="0" style="80" hidden="1" customWidth="1"/>
    <col min="2307" max="2307" width="69" style="80" customWidth="1"/>
    <col min="2308" max="2308" width="15" style="80" bestFit="1" customWidth="1"/>
    <col min="2309" max="2309" width="14.85546875" style="80" bestFit="1" customWidth="1"/>
    <col min="2310" max="2314" width="15" style="80" bestFit="1" customWidth="1"/>
    <col min="2315" max="2317" width="15" style="80" customWidth="1"/>
    <col min="2318" max="2318" width="15" style="80" bestFit="1" customWidth="1"/>
    <col min="2319" max="2560" width="9.140625" style="80"/>
    <col min="2561" max="2562" width="0" style="80" hidden="1" customWidth="1"/>
    <col min="2563" max="2563" width="69" style="80" customWidth="1"/>
    <col min="2564" max="2564" width="15" style="80" bestFit="1" customWidth="1"/>
    <col min="2565" max="2565" width="14.85546875" style="80" bestFit="1" customWidth="1"/>
    <col min="2566" max="2570" width="15" style="80" bestFit="1" customWidth="1"/>
    <col min="2571" max="2573" width="15" style="80" customWidth="1"/>
    <col min="2574" max="2574" width="15" style="80" bestFit="1" customWidth="1"/>
    <col min="2575" max="2816" width="9.140625" style="80"/>
    <col min="2817" max="2818" width="0" style="80" hidden="1" customWidth="1"/>
    <col min="2819" max="2819" width="69" style="80" customWidth="1"/>
    <col min="2820" max="2820" width="15" style="80" bestFit="1" customWidth="1"/>
    <col min="2821" max="2821" width="14.85546875" style="80" bestFit="1" customWidth="1"/>
    <col min="2822" max="2826" width="15" style="80" bestFit="1" customWidth="1"/>
    <col min="2827" max="2829" width="15" style="80" customWidth="1"/>
    <col min="2830" max="2830" width="15" style="80" bestFit="1" customWidth="1"/>
    <col min="2831" max="3072" width="9.140625" style="80"/>
    <col min="3073" max="3074" width="0" style="80" hidden="1" customWidth="1"/>
    <col min="3075" max="3075" width="69" style="80" customWidth="1"/>
    <col min="3076" max="3076" width="15" style="80" bestFit="1" customWidth="1"/>
    <col min="3077" max="3077" width="14.85546875" style="80" bestFit="1" customWidth="1"/>
    <col min="3078" max="3082" width="15" style="80" bestFit="1" customWidth="1"/>
    <col min="3083" max="3085" width="15" style="80" customWidth="1"/>
    <col min="3086" max="3086" width="15" style="80" bestFit="1" customWidth="1"/>
    <col min="3087" max="3328" width="9.140625" style="80"/>
    <col min="3329" max="3330" width="0" style="80" hidden="1" customWidth="1"/>
    <col min="3331" max="3331" width="69" style="80" customWidth="1"/>
    <col min="3332" max="3332" width="15" style="80" bestFit="1" customWidth="1"/>
    <col min="3333" max="3333" width="14.85546875" style="80" bestFit="1" customWidth="1"/>
    <col min="3334" max="3338" width="15" style="80" bestFit="1" customWidth="1"/>
    <col min="3339" max="3341" width="15" style="80" customWidth="1"/>
    <col min="3342" max="3342" width="15" style="80" bestFit="1" customWidth="1"/>
    <col min="3343" max="3584" width="9.140625" style="80"/>
    <col min="3585" max="3586" width="0" style="80" hidden="1" customWidth="1"/>
    <col min="3587" max="3587" width="69" style="80" customWidth="1"/>
    <col min="3588" max="3588" width="15" style="80" bestFit="1" customWidth="1"/>
    <col min="3589" max="3589" width="14.85546875" style="80" bestFit="1" customWidth="1"/>
    <col min="3590" max="3594" width="15" style="80" bestFit="1" customWidth="1"/>
    <col min="3595" max="3597" width="15" style="80" customWidth="1"/>
    <col min="3598" max="3598" width="15" style="80" bestFit="1" customWidth="1"/>
    <col min="3599" max="3840" width="9.140625" style="80"/>
    <col min="3841" max="3842" width="0" style="80" hidden="1" customWidth="1"/>
    <col min="3843" max="3843" width="69" style="80" customWidth="1"/>
    <col min="3844" max="3844" width="15" style="80" bestFit="1" customWidth="1"/>
    <col min="3845" max="3845" width="14.85546875" style="80" bestFit="1" customWidth="1"/>
    <col min="3846" max="3850" width="15" style="80" bestFit="1" customWidth="1"/>
    <col min="3851" max="3853" width="15" style="80" customWidth="1"/>
    <col min="3854" max="3854" width="15" style="80" bestFit="1" customWidth="1"/>
    <col min="3855" max="4096" width="9.140625" style="80"/>
    <col min="4097" max="4098" width="0" style="80" hidden="1" customWidth="1"/>
    <col min="4099" max="4099" width="69" style="80" customWidth="1"/>
    <col min="4100" max="4100" width="15" style="80" bestFit="1" customWidth="1"/>
    <col min="4101" max="4101" width="14.85546875" style="80" bestFit="1" customWidth="1"/>
    <col min="4102" max="4106" width="15" style="80" bestFit="1" customWidth="1"/>
    <col min="4107" max="4109" width="15" style="80" customWidth="1"/>
    <col min="4110" max="4110" width="15" style="80" bestFit="1" customWidth="1"/>
    <col min="4111" max="4352" width="9.140625" style="80"/>
    <col min="4353" max="4354" width="0" style="80" hidden="1" customWidth="1"/>
    <col min="4355" max="4355" width="69" style="80" customWidth="1"/>
    <col min="4356" max="4356" width="15" style="80" bestFit="1" customWidth="1"/>
    <col min="4357" max="4357" width="14.85546875" style="80" bestFit="1" customWidth="1"/>
    <col min="4358" max="4362" width="15" style="80" bestFit="1" customWidth="1"/>
    <col min="4363" max="4365" width="15" style="80" customWidth="1"/>
    <col min="4366" max="4366" width="15" style="80" bestFit="1" customWidth="1"/>
    <col min="4367" max="4608" width="9.140625" style="80"/>
    <col min="4609" max="4610" width="0" style="80" hidden="1" customWidth="1"/>
    <col min="4611" max="4611" width="69" style="80" customWidth="1"/>
    <col min="4612" max="4612" width="15" style="80" bestFit="1" customWidth="1"/>
    <col min="4613" max="4613" width="14.85546875" style="80" bestFit="1" customWidth="1"/>
    <col min="4614" max="4618" width="15" style="80" bestFit="1" customWidth="1"/>
    <col min="4619" max="4621" width="15" style="80" customWidth="1"/>
    <col min="4622" max="4622" width="15" style="80" bestFit="1" customWidth="1"/>
    <col min="4623" max="4864" width="9.140625" style="80"/>
    <col min="4865" max="4866" width="0" style="80" hidden="1" customWidth="1"/>
    <col min="4867" max="4867" width="69" style="80" customWidth="1"/>
    <col min="4868" max="4868" width="15" style="80" bestFit="1" customWidth="1"/>
    <col min="4869" max="4869" width="14.85546875" style="80" bestFit="1" customWidth="1"/>
    <col min="4870" max="4874" width="15" style="80" bestFit="1" customWidth="1"/>
    <col min="4875" max="4877" width="15" style="80" customWidth="1"/>
    <col min="4878" max="4878" width="15" style="80" bestFit="1" customWidth="1"/>
    <col min="4879" max="5120" width="9.140625" style="80"/>
    <col min="5121" max="5122" width="0" style="80" hidden="1" customWidth="1"/>
    <col min="5123" max="5123" width="69" style="80" customWidth="1"/>
    <col min="5124" max="5124" width="15" style="80" bestFit="1" customWidth="1"/>
    <col min="5125" max="5125" width="14.85546875" style="80" bestFit="1" customWidth="1"/>
    <col min="5126" max="5130" width="15" style="80" bestFit="1" customWidth="1"/>
    <col min="5131" max="5133" width="15" style="80" customWidth="1"/>
    <col min="5134" max="5134" width="15" style="80" bestFit="1" customWidth="1"/>
    <col min="5135" max="5376" width="9.140625" style="80"/>
    <col min="5377" max="5378" width="0" style="80" hidden="1" customWidth="1"/>
    <col min="5379" max="5379" width="69" style="80" customWidth="1"/>
    <col min="5380" max="5380" width="15" style="80" bestFit="1" customWidth="1"/>
    <col min="5381" max="5381" width="14.85546875" style="80" bestFit="1" customWidth="1"/>
    <col min="5382" max="5386" width="15" style="80" bestFit="1" customWidth="1"/>
    <col min="5387" max="5389" width="15" style="80" customWidth="1"/>
    <col min="5390" max="5390" width="15" style="80" bestFit="1" customWidth="1"/>
    <col min="5391" max="5632" width="9.140625" style="80"/>
    <col min="5633" max="5634" width="0" style="80" hidden="1" customWidth="1"/>
    <col min="5635" max="5635" width="69" style="80" customWidth="1"/>
    <col min="5636" max="5636" width="15" style="80" bestFit="1" customWidth="1"/>
    <col min="5637" max="5637" width="14.85546875" style="80" bestFit="1" customWidth="1"/>
    <col min="5638" max="5642" width="15" style="80" bestFit="1" customWidth="1"/>
    <col min="5643" max="5645" width="15" style="80" customWidth="1"/>
    <col min="5646" max="5646" width="15" style="80" bestFit="1" customWidth="1"/>
    <col min="5647" max="5888" width="9.140625" style="80"/>
    <col min="5889" max="5890" width="0" style="80" hidden="1" customWidth="1"/>
    <col min="5891" max="5891" width="69" style="80" customWidth="1"/>
    <col min="5892" max="5892" width="15" style="80" bestFit="1" customWidth="1"/>
    <col min="5893" max="5893" width="14.85546875" style="80" bestFit="1" customWidth="1"/>
    <col min="5894" max="5898" width="15" style="80" bestFit="1" customWidth="1"/>
    <col min="5899" max="5901" width="15" style="80" customWidth="1"/>
    <col min="5902" max="5902" width="15" style="80" bestFit="1" customWidth="1"/>
    <col min="5903" max="6144" width="9.140625" style="80"/>
    <col min="6145" max="6146" width="0" style="80" hidden="1" customWidth="1"/>
    <col min="6147" max="6147" width="69" style="80" customWidth="1"/>
    <col min="6148" max="6148" width="15" style="80" bestFit="1" customWidth="1"/>
    <col min="6149" max="6149" width="14.85546875" style="80" bestFit="1" customWidth="1"/>
    <col min="6150" max="6154" width="15" style="80" bestFit="1" customWidth="1"/>
    <col min="6155" max="6157" width="15" style="80" customWidth="1"/>
    <col min="6158" max="6158" width="15" style="80" bestFit="1" customWidth="1"/>
    <col min="6159" max="6400" width="9.140625" style="80"/>
    <col min="6401" max="6402" width="0" style="80" hidden="1" customWidth="1"/>
    <col min="6403" max="6403" width="69" style="80" customWidth="1"/>
    <col min="6404" max="6404" width="15" style="80" bestFit="1" customWidth="1"/>
    <col min="6405" max="6405" width="14.85546875" style="80" bestFit="1" customWidth="1"/>
    <col min="6406" max="6410" width="15" style="80" bestFit="1" customWidth="1"/>
    <col min="6411" max="6413" width="15" style="80" customWidth="1"/>
    <col min="6414" max="6414" width="15" style="80" bestFit="1" customWidth="1"/>
    <col min="6415" max="6656" width="9.140625" style="80"/>
    <col min="6657" max="6658" width="0" style="80" hidden="1" customWidth="1"/>
    <col min="6659" max="6659" width="69" style="80" customWidth="1"/>
    <col min="6660" max="6660" width="15" style="80" bestFit="1" customWidth="1"/>
    <col min="6661" max="6661" width="14.85546875" style="80" bestFit="1" customWidth="1"/>
    <col min="6662" max="6666" width="15" style="80" bestFit="1" customWidth="1"/>
    <col min="6667" max="6669" width="15" style="80" customWidth="1"/>
    <col min="6670" max="6670" width="15" style="80" bestFit="1" customWidth="1"/>
    <col min="6671" max="6912" width="9.140625" style="80"/>
    <col min="6913" max="6914" width="0" style="80" hidden="1" customWidth="1"/>
    <col min="6915" max="6915" width="69" style="80" customWidth="1"/>
    <col min="6916" max="6916" width="15" style="80" bestFit="1" customWidth="1"/>
    <col min="6917" max="6917" width="14.85546875" style="80" bestFit="1" customWidth="1"/>
    <col min="6918" max="6922" width="15" style="80" bestFit="1" customWidth="1"/>
    <col min="6923" max="6925" width="15" style="80" customWidth="1"/>
    <col min="6926" max="6926" width="15" style="80" bestFit="1" customWidth="1"/>
    <col min="6927" max="7168" width="9.140625" style="80"/>
    <col min="7169" max="7170" width="0" style="80" hidden="1" customWidth="1"/>
    <col min="7171" max="7171" width="69" style="80" customWidth="1"/>
    <col min="7172" max="7172" width="15" style="80" bestFit="1" customWidth="1"/>
    <col min="7173" max="7173" width="14.85546875" style="80" bestFit="1" customWidth="1"/>
    <col min="7174" max="7178" width="15" style="80" bestFit="1" customWidth="1"/>
    <col min="7179" max="7181" width="15" style="80" customWidth="1"/>
    <col min="7182" max="7182" width="15" style="80" bestFit="1" customWidth="1"/>
    <col min="7183" max="7424" width="9.140625" style="80"/>
    <col min="7425" max="7426" width="0" style="80" hidden="1" customWidth="1"/>
    <col min="7427" max="7427" width="69" style="80" customWidth="1"/>
    <col min="7428" max="7428" width="15" style="80" bestFit="1" customWidth="1"/>
    <col min="7429" max="7429" width="14.85546875" style="80" bestFit="1" customWidth="1"/>
    <col min="7430" max="7434" width="15" style="80" bestFit="1" customWidth="1"/>
    <col min="7435" max="7437" width="15" style="80" customWidth="1"/>
    <col min="7438" max="7438" width="15" style="80" bestFit="1" customWidth="1"/>
    <col min="7439" max="7680" width="9.140625" style="80"/>
    <col min="7681" max="7682" width="0" style="80" hidden="1" customWidth="1"/>
    <col min="7683" max="7683" width="69" style="80" customWidth="1"/>
    <col min="7684" max="7684" width="15" style="80" bestFit="1" customWidth="1"/>
    <col min="7685" max="7685" width="14.85546875" style="80" bestFit="1" customWidth="1"/>
    <col min="7686" max="7690" width="15" style="80" bestFit="1" customWidth="1"/>
    <col min="7691" max="7693" width="15" style="80" customWidth="1"/>
    <col min="7694" max="7694" width="15" style="80" bestFit="1" customWidth="1"/>
    <col min="7695" max="7936" width="9.140625" style="80"/>
    <col min="7937" max="7938" width="0" style="80" hidden="1" customWidth="1"/>
    <col min="7939" max="7939" width="69" style="80" customWidth="1"/>
    <col min="7940" max="7940" width="15" style="80" bestFit="1" customWidth="1"/>
    <col min="7941" max="7941" width="14.85546875" style="80" bestFit="1" customWidth="1"/>
    <col min="7942" max="7946" width="15" style="80" bestFit="1" customWidth="1"/>
    <col min="7947" max="7949" width="15" style="80" customWidth="1"/>
    <col min="7950" max="7950" width="15" style="80" bestFit="1" customWidth="1"/>
    <col min="7951" max="8192" width="9.140625" style="80"/>
    <col min="8193" max="8194" width="0" style="80" hidden="1" customWidth="1"/>
    <col min="8195" max="8195" width="69" style="80" customWidth="1"/>
    <col min="8196" max="8196" width="15" style="80" bestFit="1" customWidth="1"/>
    <col min="8197" max="8197" width="14.85546875" style="80" bestFit="1" customWidth="1"/>
    <col min="8198" max="8202" width="15" style="80" bestFit="1" customWidth="1"/>
    <col min="8203" max="8205" width="15" style="80" customWidth="1"/>
    <col min="8206" max="8206" width="15" style="80" bestFit="1" customWidth="1"/>
    <col min="8207" max="8448" width="9.140625" style="80"/>
    <col min="8449" max="8450" width="0" style="80" hidden="1" customWidth="1"/>
    <col min="8451" max="8451" width="69" style="80" customWidth="1"/>
    <col min="8452" max="8452" width="15" style="80" bestFit="1" customWidth="1"/>
    <col min="8453" max="8453" width="14.85546875" style="80" bestFit="1" customWidth="1"/>
    <col min="8454" max="8458" width="15" style="80" bestFit="1" customWidth="1"/>
    <col min="8459" max="8461" width="15" style="80" customWidth="1"/>
    <col min="8462" max="8462" width="15" style="80" bestFit="1" customWidth="1"/>
    <col min="8463" max="8704" width="9.140625" style="80"/>
    <col min="8705" max="8706" width="0" style="80" hidden="1" customWidth="1"/>
    <col min="8707" max="8707" width="69" style="80" customWidth="1"/>
    <col min="8708" max="8708" width="15" style="80" bestFit="1" customWidth="1"/>
    <col min="8709" max="8709" width="14.85546875" style="80" bestFit="1" customWidth="1"/>
    <col min="8710" max="8714" width="15" style="80" bestFit="1" customWidth="1"/>
    <col min="8715" max="8717" width="15" style="80" customWidth="1"/>
    <col min="8718" max="8718" width="15" style="80" bestFit="1" customWidth="1"/>
    <col min="8719" max="8960" width="9.140625" style="80"/>
    <col min="8961" max="8962" width="0" style="80" hidden="1" customWidth="1"/>
    <col min="8963" max="8963" width="69" style="80" customWidth="1"/>
    <col min="8964" max="8964" width="15" style="80" bestFit="1" customWidth="1"/>
    <col min="8965" max="8965" width="14.85546875" style="80" bestFit="1" customWidth="1"/>
    <col min="8966" max="8970" width="15" style="80" bestFit="1" customWidth="1"/>
    <col min="8971" max="8973" width="15" style="80" customWidth="1"/>
    <col min="8974" max="8974" width="15" style="80" bestFit="1" customWidth="1"/>
    <col min="8975" max="9216" width="9.140625" style="80"/>
    <col min="9217" max="9218" width="0" style="80" hidden="1" customWidth="1"/>
    <col min="9219" max="9219" width="69" style="80" customWidth="1"/>
    <col min="9220" max="9220" width="15" style="80" bestFit="1" customWidth="1"/>
    <col min="9221" max="9221" width="14.85546875" style="80" bestFit="1" customWidth="1"/>
    <col min="9222" max="9226" width="15" style="80" bestFit="1" customWidth="1"/>
    <col min="9227" max="9229" width="15" style="80" customWidth="1"/>
    <col min="9230" max="9230" width="15" style="80" bestFit="1" customWidth="1"/>
    <col min="9231" max="9472" width="9.140625" style="80"/>
    <col min="9473" max="9474" width="0" style="80" hidden="1" customWidth="1"/>
    <col min="9475" max="9475" width="69" style="80" customWidth="1"/>
    <col min="9476" max="9476" width="15" style="80" bestFit="1" customWidth="1"/>
    <col min="9477" max="9477" width="14.85546875" style="80" bestFit="1" customWidth="1"/>
    <col min="9478" max="9482" width="15" style="80" bestFit="1" customWidth="1"/>
    <col min="9483" max="9485" width="15" style="80" customWidth="1"/>
    <col min="9486" max="9486" width="15" style="80" bestFit="1" customWidth="1"/>
    <col min="9487" max="9728" width="9.140625" style="80"/>
    <col min="9729" max="9730" width="0" style="80" hidden="1" customWidth="1"/>
    <col min="9731" max="9731" width="69" style="80" customWidth="1"/>
    <col min="9732" max="9732" width="15" style="80" bestFit="1" customWidth="1"/>
    <col min="9733" max="9733" width="14.85546875" style="80" bestFit="1" customWidth="1"/>
    <col min="9734" max="9738" width="15" style="80" bestFit="1" customWidth="1"/>
    <col min="9739" max="9741" width="15" style="80" customWidth="1"/>
    <col min="9742" max="9742" width="15" style="80" bestFit="1" customWidth="1"/>
    <col min="9743" max="9984" width="9.140625" style="80"/>
    <col min="9985" max="9986" width="0" style="80" hidden="1" customWidth="1"/>
    <col min="9987" max="9987" width="69" style="80" customWidth="1"/>
    <col min="9988" max="9988" width="15" style="80" bestFit="1" customWidth="1"/>
    <col min="9989" max="9989" width="14.85546875" style="80" bestFit="1" customWidth="1"/>
    <col min="9990" max="9994" width="15" style="80" bestFit="1" customWidth="1"/>
    <col min="9995" max="9997" width="15" style="80" customWidth="1"/>
    <col min="9998" max="9998" width="15" style="80" bestFit="1" customWidth="1"/>
    <col min="9999" max="10240" width="9.140625" style="80"/>
    <col min="10241" max="10242" width="0" style="80" hidden="1" customWidth="1"/>
    <col min="10243" max="10243" width="69" style="80" customWidth="1"/>
    <col min="10244" max="10244" width="15" style="80" bestFit="1" customWidth="1"/>
    <col min="10245" max="10245" width="14.85546875" style="80" bestFit="1" customWidth="1"/>
    <col min="10246" max="10250" width="15" style="80" bestFit="1" customWidth="1"/>
    <col min="10251" max="10253" width="15" style="80" customWidth="1"/>
    <col min="10254" max="10254" width="15" style="80" bestFit="1" customWidth="1"/>
    <col min="10255" max="10496" width="9.140625" style="80"/>
    <col min="10497" max="10498" width="0" style="80" hidden="1" customWidth="1"/>
    <col min="10499" max="10499" width="69" style="80" customWidth="1"/>
    <col min="10500" max="10500" width="15" style="80" bestFit="1" customWidth="1"/>
    <col min="10501" max="10501" width="14.85546875" style="80" bestFit="1" customWidth="1"/>
    <col min="10502" max="10506" width="15" style="80" bestFit="1" customWidth="1"/>
    <col min="10507" max="10509" width="15" style="80" customWidth="1"/>
    <col min="10510" max="10510" width="15" style="80" bestFit="1" customWidth="1"/>
    <col min="10511" max="10752" width="9.140625" style="80"/>
    <col min="10753" max="10754" width="0" style="80" hidden="1" customWidth="1"/>
    <col min="10755" max="10755" width="69" style="80" customWidth="1"/>
    <col min="10756" max="10756" width="15" style="80" bestFit="1" customWidth="1"/>
    <col min="10757" max="10757" width="14.85546875" style="80" bestFit="1" customWidth="1"/>
    <col min="10758" max="10762" width="15" style="80" bestFit="1" customWidth="1"/>
    <col min="10763" max="10765" width="15" style="80" customWidth="1"/>
    <col min="10766" max="10766" width="15" style="80" bestFit="1" customWidth="1"/>
    <col min="10767" max="11008" width="9.140625" style="80"/>
    <col min="11009" max="11010" width="0" style="80" hidden="1" customWidth="1"/>
    <col min="11011" max="11011" width="69" style="80" customWidth="1"/>
    <col min="11012" max="11012" width="15" style="80" bestFit="1" customWidth="1"/>
    <col min="11013" max="11013" width="14.85546875" style="80" bestFit="1" customWidth="1"/>
    <col min="11014" max="11018" width="15" style="80" bestFit="1" customWidth="1"/>
    <col min="11019" max="11021" width="15" style="80" customWidth="1"/>
    <col min="11022" max="11022" width="15" style="80" bestFit="1" customWidth="1"/>
    <col min="11023" max="11264" width="9.140625" style="80"/>
    <col min="11265" max="11266" width="0" style="80" hidden="1" customWidth="1"/>
    <col min="11267" max="11267" width="69" style="80" customWidth="1"/>
    <col min="11268" max="11268" width="15" style="80" bestFit="1" customWidth="1"/>
    <col min="11269" max="11269" width="14.85546875" style="80" bestFit="1" customWidth="1"/>
    <col min="11270" max="11274" width="15" style="80" bestFit="1" customWidth="1"/>
    <col min="11275" max="11277" width="15" style="80" customWidth="1"/>
    <col min="11278" max="11278" width="15" style="80" bestFit="1" customWidth="1"/>
    <col min="11279" max="11520" width="9.140625" style="80"/>
    <col min="11521" max="11522" width="0" style="80" hidden="1" customWidth="1"/>
    <col min="11523" max="11523" width="69" style="80" customWidth="1"/>
    <col min="11524" max="11524" width="15" style="80" bestFit="1" customWidth="1"/>
    <col min="11525" max="11525" width="14.85546875" style="80" bestFit="1" customWidth="1"/>
    <col min="11526" max="11530" width="15" style="80" bestFit="1" customWidth="1"/>
    <col min="11531" max="11533" width="15" style="80" customWidth="1"/>
    <col min="11534" max="11534" width="15" style="80" bestFit="1" customWidth="1"/>
    <col min="11535" max="11776" width="9.140625" style="80"/>
    <col min="11777" max="11778" width="0" style="80" hidden="1" customWidth="1"/>
    <col min="11779" max="11779" width="69" style="80" customWidth="1"/>
    <col min="11780" max="11780" width="15" style="80" bestFit="1" customWidth="1"/>
    <col min="11781" max="11781" width="14.85546875" style="80" bestFit="1" customWidth="1"/>
    <col min="11782" max="11786" width="15" style="80" bestFit="1" customWidth="1"/>
    <col min="11787" max="11789" width="15" style="80" customWidth="1"/>
    <col min="11790" max="11790" width="15" style="80" bestFit="1" customWidth="1"/>
    <col min="11791" max="12032" width="9.140625" style="80"/>
    <col min="12033" max="12034" width="0" style="80" hidden="1" customWidth="1"/>
    <col min="12035" max="12035" width="69" style="80" customWidth="1"/>
    <col min="12036" max="12036" width="15" style="80" bestFit="1" customWidth="1"/>
    <col min="12037" max="12037" width="14.85546875" style="80" bestFit="1" customWidth="1"/>
    <col min="12038" max="12042" width="15" style="80" bestFit="1" customWidth="1"/>
    <col min="12043" max="12045" width="15" style="80" customWidth="1"/>
    <col min="12046" max="12046" width="15" style="80" bestFit="1" customWidth="1"/>
    <col min="12047" max="12288" width="9.140625" style="80"/>
    <col min="12289" max="12290" width="0" style="80" hidden="1" customWidth="1"/>
    <col min="12291" max="12291" width="69" style="80" customWidth="1"/>
    <col min="12292" max="12292" width="15" style="80" bestFit="1" customWidth="1"/>
    <col min="12293" max="12293" width="14.85546875" style="80" bestFit="1" customWidth="1"/>
    <col min="12294" max="12298" width="15" style="80" bestFit="1" customWidth="1"/>
    <col min="12299" max="12301" width="15" style="80" customWidth="1"/>
    <col min="12302" max="12302" width="15" style="80" bestFit="1" customWidth="1"/>
    <col min="12303" max="12544" width="9.140625" style="80"/>
    <col min="12545" max="12546" width="0" style="80" hidden="1" customWidth="1"/>
    <col min="12547" max="12547" width="69" style="80" customWidth="1"/>
    <col min="12548" max="12548" width="15" style="80" bestFit="1" customWidth="1"/>
    <col min="12549" max="12549" width="14.85546875" style="80" bestFit="1" customWidth="1"/>
    <col min="12550" max="12554" width="15" style="80" bestFit="1" customWidth="1"/>
    <col min="12555" max="12557" width="15" style="80" customWidth="1"/>
    <col min="12558" max="12558" width="15" style="80" bestFit="1" customWidth="1"/>
    <col min="12559" max="12800" width="9.140625" style="80"/>
    <col min="12801" max="12802" width="0" style="80" hidden="1" customWidth="1"/>
    <col min="12803" max="12803" width="69" style="80" customWidth="1"/>
    <col min="12804" max="12804" width="15" style="80" bestFit="1" customWidth="1"/>
    <col min="12805" max="12805" width="14.85546875" style="80" bestFit="1" customWidth="1"/>
    <col min="12806" max="12810" width="15" style="80" bestFit="1" customWidth="1"/>
    <col min="12811" max="12813" width="15" style="80" customWidth="1"/>
    <col min="12814" max="12814" width="15" style="80" bestFit="1" customWidth="1"/>
    <col min="12815" max="13056" width="9.140625" style="80"/>
    <col min="13057" max="13058" width="0" style="80" hidden="1" customWidth="1"/>
    <col min="13059" max="13059" width="69" style="80" customWidth="1"/>
    <col min="13060" max="13060" width="15" style="80" bestFit="1" customWidth="1"/>
    <col min="13061" max="13061" width="14.85546875" style="80" bestFit="1" customWidth="1"/>
    <col min="13062" max="13066" width="15" style="80" bestFit="1" customWidth="1"/>
    <col min="13067" max="13069" width="15" style="80" customWidth="1"/>
    <col min="13070" max="13070" width="15" style="80" bestFit="1" customWidth="1"/>
    <col min="13071" max="13312" width="9.140625" style="80"/>
    <col min="13313" max="13314" width="0" style="80" hidden="1" customWidth="1"/>
    <col min="13315" max="13315" width="69" style="80" customWidth="1"/>
    <col min="13316" max="13316" width="15" style="80" bestFit="1" customWidth="1"/>
    <col min="13317" max="13317" width="14.85546875" style="80" bestFit="1" customWidth="1"/>
    <col min="13318" max="13322" width="15" style="80" bestFit="1" customWidth="1"/>
    <col min="13323" max="13325" width="15" style="80" customWidth="1"/>
    <col min="13326" max="13326" width="15" style="80" bestFit="1" customWidth="1"/>
    <col min="13327" max="13568" width="9.140625" style="80"/>
    <col min="13569" max="13570" width="0" style="80" hidden="1" customWidth="1"/>
    <col min="13571" max="13571" width="69" style="80" customWidth="1"/>
    <col min="13572" max="13572" width="15" style="80" bestFit="1" customWidth="1"/>
    <col min="13573" max="13573" width="14.85546875" style="80" bestFit="1" customWidth="1"/>
    <col min="13574" max="13578" width="15" style="80" bestFit="1" customWidth="1"/>
    <col min="13579" max="13581" width="15" style="80" customWidth="1"/>
    <col min="13582" max="13582" width="15" style="80" bestFit="1" customWidth="1"/>
    <col min="13583" max="13824" width="9.140625" style="80"/>
    <col min="13825" max="13826" width="0" style="80" hidden="1" customWidth="1"/>
    <col min="13827" max="13827" width="69" style="80" customWidth="1"/>
    <col min="13828" max="13828" width="15" style="80" bestFit="1" customWidth="1"/>
    <col min="13829" max="13829" width="14.85546875" style="80" bestFit="1" customWidth="1"/>
    <col min="13830" max="13834" width="15" style="80" bestFit="1" customWidth="1"/>
    <col min="13835" max="13837" width="15" style="80" customWidth="1"/>
    <col min="13838" max="13838" width="15" style="80" bestFit="1" customWidth="1"/>
    <col min="13839" max="14080" width="9.140625" style="80"/>
    <col min="14081" max="14082" width="0" style="80" hidden="1" customWidth="1"/>
    <col min="14083" max="14083" width="69" style="80" customWidth="1"/>
    <col min="14084" max="14084" width="15" style="80" bestFit="1" customWidth="1"/>
    <col min="14085" max="14085" width="14.85546875" style="80" bestFit="1" customWidth="1"/>
    <col min="14086" max="14090" width="15" style="80" bestFit="1" customWidth="1"/>
    <col min="14091" max="14093" width="15" style="80" customWidth="1"/>
    <col min="14094" max="14094" width="15" style="80" bestFit="1" customWidth="1"/>
    <col min="14095" max="14336" width="9.140625" style="80"/>
    <col min="14337" max="14338" width="0" style="80" hidden="1" customWidth="1"/>
    <col min="14339" max="14339" width="69" style="80" customWidth="1"/>
    <col min="14340" max="14340" width="15" style="80" bestFit="1" customWidth="1"/>
    <col min="14341" max="14341" width="14.85546875" style="80" bestFit="1" customWidth="1"/>
    <col min="14342" max="14346" width="15" style="80" bestFit="1" customWidth="1"/>
    <col min="14347" max="14349" width="15" style="80" customWidth="1"/>
    <col min="14350" max="14350" width="15" style="80" bestFit="1" customWidth="1"/>
    <col min="14351" max="14592" width="9.140625" style="80"/>
    <col min="14593" max="14594" width="0" style="80" hidden="1" customWidth="1"/>
    <col min="14595" max="14595" width="69" style="80" customWidth="1"/>
    <col min="14596" max="14596" width="15" style="80" bestFit="1" customWidth="1"/>
    <col min="14597" max="14597" width="14.85546875" style="80" bestFit="1" customWidth="1"/>
    <col min="14598" max="14602" width="15" style="80" bestFit="1" customWidth="1"/>
    <col min="14603" max="14605" width="15" style="80" customWidth="1"/>
    <col min="14606" max="14606" width="15" style="80" bestFit="1" customWidth="1"/>
    <col min="14607" max="14848" width="9.140625" style="80"/>
    <col min="14849" max="14850" width="0" style="80" hidden="1" customWidth="1"/>
    <col min="14851" max="14851" width="69" style="80" customWidth="1"/>
    <col min="14852" max="14852" width="15" style="80" bestFit="1" customWidth="1"/>
    <col min="14853" max="14853" width="14.85546875" style="80" bestFit="1" customWidth="1"/>
    <col min="14854" max="14858" width="15" style="80" bestFit="1" customWidth="1"/>
    <col min="14859" max="14861" width="15" style="80" customWidth="1"/>
    <col min="14862" max="14862" width="15" style="80" bestFit="1" customWidth="1"/>
    <col min="14863" max="15104" width="9.140625" style="80"/>
    <col min="15105" max="15106" width="0" style="80" hidden="1" customWidth="1"/>
    <col min="15107" max="15107" width="69" style="80" customWidth="1"/>
    <col min="15108" max="15108" width="15" style="80" bestFit="1" customWidth="1"/>
    <col min="15109" max="15109" width="14.85546875" style="80" bestFit="1" customWidth="1"/>
    <col min="15110" max="15114" width="15" style="80" bestFit="1" customWidth="1"/>
    <col min="15115" max="15117" width="15" style="80" customWidth="1"/>
    <col min="15118" max="15118" width="15" style="80" bestFit="1" customWidth="1"/>
    <col min="15119" max="15360" width="9.140625" style="80"/>
    <col min="15361" max="15362" width="0" style="80" hidden="1" customWidth="1"/>
    <col min="15363" max="15363" width="69" style="80" customWidth="1"/>
    <col min="15364" max="15364" width="15" style="80" bestFit="1" customWidth="1"/>
    <col min="15365" max="15365" width="14.85546875" style="80" bestFit="1" customWidth="1"/>
    <col min="15366" max="15370" width="15" style="80" bestFit="1" customWidth="1"/>
    <col min="15371" max="15373" width="15" style="80" customWidth="1"/>
    <col min="15374" max="15374" width="15" style="80" bestFit="1" customWidth="1"/>
    <col min="15375" max="15616" width="9.140625" style="80"/>
    <col min="15617" max="15618" width="0" style="80" hidden="1" customWidth="1"/>
    <col min="15619" max="15619" width="69" style="80" customWidth="1"/>
    <col min="15620" max="15620" width="15" style="80" bestFit="1" customWidth="1"/>
    <col min="15621" max="15621" width="14.85546875" style="80" bestFit="1" customWidth="1"/>
    <col min="15622" max="15626" width="15" style="80" bestFit="1" customWidth="1"/>
    <col min="15627" max="15629" width="15" style="80" customWidth="1"/>
    <col min="15630" max="15630" width="15" style="80" bestFit="1" customWidth="1"/>
    <col min="15631" max="15872" width="9.140625" style="80"/>
    <col min="15873" max="15874" width="0" style="80" hidden="1" customWidth="1"/>
    <col min="15875" max="15875" width="69" style="80" customWidth="1"/>
    <col min="15876" max="15876" width="15" style="80" bestFit="1" customWidth="1"/>
    <col min="15877" max="15877" width="14.85546875" style="80" bestFit="1" customWidth="1"/>
    <col min="15878" max="15882" width="15" style="80" bestFit="1" customWidth="1"/>
    <col min="15883" max="15885" width="15" style="80" customWidth="1"/>
    <col min="15886" max="15886" width="15" style="80" bestFit="1" customWidth="1"/>
    <col min="15887" max="16128" width="9.140625" style="80"/>
    <col min="16129" max="16130" width="0" style="80" hidden="1" customWidth="1"/>
    <col min="16131" max="16131" width="69" style="80" customWidth="1"/>
    <col min="16132" max="16132" width="15" style="80" bestFit="1" customWidth="1"/>
    <col min="16133" max="16133" width="14.85546875" style="80" bestFit="1" customWidth="1"/>
    <col min="16134" max="16138" width="15" style="80" bestFit="1" customWidth="1"/>
    <col min="16139" max="16141" width="15" style="80" customWidth="1"/>
    <col min="16142" max="16142" width="15" style="80" bestFit="1" customWidth="1"/>
    <col min="16143" max="16384" width="9.140625" style="80"/>
  </cols>
  <sheetData>
    <row r="1" spans="1:14" s="255" customFormat="1" ht="30" customHeight="1" x14ac:dyDescent="0.35">
      <c r="A1" s="52"/>
      <c r="B1" s="52"/>
      <c r="C1" s="788" t="s">
        <v>853</v>
      </c>
      <c r="D1" s="788"/>
      <c r="E1" s="788"/>
      <c r="F1" s="788"/>
      <c r="G1" s="788"/>
      <c r="H1" s="788"/>
      <c r="I1" s="788"/>
      <c r="J1" s="788"/>
      <c r="K1" s="788"/>
      <c r="L1" s="788"/>
      <c r="M1" s="788"/>
      <c r="N1" s="788"/>
    </row>
    <row r="2" spans="1:14" s="255" customFormat="1" ht="21" customHeight="1" x14ac:dyDescent="0.35">
      <c r="A2" s="52"/>
      <c r="B2" s="52"/>
      <c r="C2" s="789" t="s">
        <v>768</v>
      </c>
      <c r="D2" s="789"/>
      <c r="E2" s="789"/>
      <c r="F2" s="789"/>
      <c r="G2" s="789"/>
      <c r="H2" s="789"/>
      <c r="I2" s="789"/>
      <c r="J2" s="789"/>
      <c r="K2" s="789"/>
      <c r="L2" s="789"/>
      <c r="M2" s="789"/>
      <c r="N2" s="789"/>
    </row>
    <row r="3" spans="1:14" s="256" customFormat="1" ht="30" customHeight="1" x14ac:dyDescent="0.25">
      <c r="A3" s="52" t="s">
        <v>864</v>
      </c>
      <c r="B3" s="52"/>
      <c r="C3" s="790" t="s">
        <v>3</v>
      </c>
      <c r="D3" s="790"/>
      <c r="E3" s="790"/>
      <c r="F3" s="790"/>
      <c r="G3" s="790"/>
      <c r="H3" s="790"/>
      <c r="I3" s="790"/>
      <c r="J3" s="790"/>
      <c r="K3" s="790"/>
      <c r="L3" s="790"/>
      <c r="M3" s="790"/>
      <c r="N3" s="790"/>
    </row>
    <row r="4" spans="1:14" s="155" customFormat="1" ht="3.75" customHeight="1" thickBot="1" x14ac:dyDescent="0.3">
      <c r="A4" s="52"/>
      <c r="B4" s="52"/>
      <c r="C4" s="241"/>
      <c r="D4" s="257"/>
      <c r="E4" s="258"/>
      <c r="F4" s="258"/>
      <c r="G4" s="258"/>
      <c r="H4" s="258"/>
      <c r="I4" s="258"/>
      <c r="J4" s="258"/>
      <c r="K4" s="258"/>
      <c r="L4" s="258"/>
      <c r="M4" s="258"/>
      <c r="N4" s="258"/>
    </row>
    <row r="5" spans="1:14" ht="15" customHeight="1" thickTop="1" thickBot="1" x14ac:dyDescent="0.25">
      <c r="A5" s="261"/>
      <c r="B5" s="261"/>
      <c r="C5" s="244"/>
      <c r="D5" s="243">
        <v>2015</v>
      </c>
      <c r="E5" s="243">
        <v>2016</v>
      </c>
      <c r="F5" s="243">
        <v>2017</v>
      </c>
      <c r="G5" s="243">
        <v>2018</v>
      </c>
      <c r="H5" s="243">
        <v>2019</v>
      </c>
      <c r="I5" s="243">
        <v>2020</v>
      </c>
      <c r="J5" s="243">
        <v>2021</v>
      </c>
      <c r="K5" s="243">
        <v>2022</v>
      </c>
      <c r="L5" s="243">
        <v>2023</v>
      </c>
      <c r="M5" s="243">
        <v>2024</v>
      </c>
      <c r="N5" s="243">
        <v>2025</v>
      </c>
    </row>
    <row r="6" spans="1:14" s="96" customFormat="1" ht="15" customHeight="1" thickTop="1" thickBot="1" x14ac:dyDescent="0.25">
      <c r="A6" s="259"/>
      <c r="B6" s="259"/>
      <c r="C6" s="362"/>
      <c r="D6" s="263" t="str">
        <f>"DIC"</f>
        <v>DIC</v>
      </c>
      <c r="E6" s="263" t="s">
        <v>738</v>
      </c>
      <c r="F6" s="264" t="str">
        <f>"DIC"</f>
        <v>DIC</v>
      </c>
      <c r="G6" s="263" t="s">
        <v>738</v>
      </c>
      <c r="H6" s="263" t="str">
        <f>"DIC"</f>
        <v>DIC</v>
      </c>
      <c r="I6" s="263" t="str">
        <f>"DIC"</f>
        <v>DIC</v>
      </c>
      <c r="J6" s="263" t="str">
        <f>"DIC"</f>
        <v>DIC</v>
      </c>
      <c r="K6" s="263" t="s">
        <v>738</v>
      </c>
      <c r="L6" s="263" t="s">
        <v>738</v>
      </c>
      <c r="M6" s="263" t="s">
        <v>738</v>
      </c>
      <c r="N6" s="263" t="s">
        <v>739</v>
      </c>
    </row>
    <row r="7" spans="1:14" s="96" customFormat="1" ht="15" customHeight="1" thickTop="1" thickBot="1" x14ac:dyDescent="0.25">
      <c r="A7" s="259" t="s">
        <v>524</v>
      </c>
      <c r="B7" s="265" t="s">
        <v>772</v>
      </c>
      <c r="C7" s="266" t="s">
        <v>108</v>
      </c>
      <c r="D7" s="267">
        <v>6976620</v>
      </c>
      <c r="E7" s="267">
        <v>7406594</v>
      </c>
      <c r="F7" s="267">
        <v>3699790</v>
      </c>
      <c r="G7" s="267">
        <v>3853298</v>
      </c>
      <c r="H7" s="267">
        <v>3703507</v>
      </c>
      <c r="I7" s="267">
        <v>3583449</v>
      </c>
      <c r="J7" s="267">
        <v>4340530.9196999995</v>
      </c>
      <c r="K7" s="267">
        <v>4593800.8664799994</v>
      </c>
      <c r="L7" s="267">
        <v>2505387.7801599996</v>
      </c>
      <c r="M7" s="267">
        <v>3918713.0208599996</v>
      </c>
      <c r="N7" s="267">
        <v>4013137.0088000004</v>
      </c>
    </row>
    <row r="8" spans="1:14" s="96" customFormat="1" ht="15" customHeight="1" thickTop="1" thickBot="1" x14ac:dyDescent="0.25">
      <c r="A8" s="261" t="s">
        <v>524</v>
      </c>
      <c r="B8" s="268" t="s">
        <v>773</v>
      </c>
      <c r="C8" s="269" t="s">
        <v>774</v>
      </c>
      <c r="D8" s="251">
        <v>188767</v>
      </c>
      <c r="E8" s="251">
        <v>177204</v>
      </c>
      <c r="F8" s="251">
        <v>71468</v>
      </c>
      <c r="G8" s="251">
        <v>75340</v>
      </c>
      <c r="H8" s="251">
        <v>135780</v>
      </c>
      <c r="I8" s="251">
        <v>316526</v>
      </c>
      <c r="J8" s="251">
        <v>431510.72247000004</v>
      </c>
      <c r="K8" s="251">
        <v>402193.99223000003</v>
      </c>
      <c r="L8" s="251">
        <v>117218.5592</v>
      </c>
      <c r="M8" s="251">
        <v>101414.38961</v>
      </c>
      <c r="N8" s="251">
        <v>155270.03018</v>
      </c>
    </row>
    <row r="9" spans="1:14" s="96" customFormat="1" ht="15" customHeight="1" thickTop="1" x14ac:dyDescent="0.2">
      <c r="A9" s="52" t="s">
        <v>524</v>
      </c>
      <c r="B9" s="270" t="s">
        <v>775</v>
      </c>
      <c r="C9" s="271" t="s">
        <v>776</v>
      </c>
      <c r="D9" s="248">
        <v>187366</v>
      </c>
      <c r="E9" s="248">
        <v>174194</v>
      </c>
      <c r="F9" s="248">
        <v>71116</v>
      </c>
      <c r="G9" s="248">
        <v>75243</v>
      </c>
      <c r="H9" s="248">
        <v>135680</v>
      </c>
      <c r="I9" s="248">
        <v>315732</v>
      </c>
      <c r="J9" s="248">
        <v>431410.77448999998</v>
      </c>
      <c r="K9" s="248">
        <v>402075.60917000001</v>
      </c>
      <c r="L9" s="248">
        <v>117045.79076999999</v>
      </c>
      <c r="M9" s="248">
        <v>101346.06763000001</v>
      </c>
      <c r="N9" s="248">
        <v>155033.58272000001</v>
      </c>
    </row>
    <row r="10" spans="1:14" s="96" customFormat="1" ht="15" customHeight="1" thickBot="1" x14ac:dyDescent="0.25">
      <c r="A10" s="52" t="s">
        <v>524</v>
      </c>
      <c r="B10" s="270" t="s">
        <v>777</v>
      </c>
      <c r="C10" s="271" t="s">
        <v>778</v>
      </c>
      <c r="D10" s="248">
        <v>1402</v>
      </c>
      <c r="E10" s="248">
        <v>3010</v>
      </c>
      <c r="F10" s="248">
        <v>353</v>
      </c>
      <c r="G10" s="248">
        <v>97</v>
      </c>
      <c r="H10" s="248">
        <v>100</v>
      </c>
      <c r="I10" s="248">
        <v>795</v>
      </c>
      <c r="J10" s="248">
        <v>99.947980000000001</v>
      </c>
      <c r="K10" s="248">
        <v>118.38306</v>
      </c>
      <c r="L10" s="248">
        <v>172.76842999999997</v>
      </c>
      <c r="M10" s="248">
        <v>68.321979999999996</v>
      </c>
      <c r="N10" s="248">
        <v>236.44746000000001</v>
      </c>
    </row>
    <row r="11" spans="1:14" s="96" customFormat="1" ht="15" customHeight="1" thickTop="1" thickBot="1" x14ac:dyDescent="0.25">
      <c r="A11" s="261" t="s">
        <v>524</v>
      </c>
      <c r="B11" s="268" t="s">
        <v>779</v>
      </c>
      <c r="C11" s="269" t="s">
        <v>780</v>
      </c>
      <c r="D11" s="251">
        <v>1322722</v>
      </c>
      <c r="E11" s="251">
        <v>1288187</v>
      </c>
      <c r="F11" s="251">
        <v>544564</v>
      </c>
      <c r="G11" s="251">
        <v>623884</v>
      </c>
      <c r="H11" s="251">
        <v>631955</v>
      </c>
      <c r="I11" s="251">
        <v>881069</v>
      </c>
      <c r="J11" s="251">
        <v>1315751.1378199998</v>
      </c>
      <c r="K11" s="251">
        <v>1385038.26997</v>
      </c>
      <c r="L11" s="251">
        <v>881217.68776999996</v>
      </c>
      <c r="M11" s="251">
        <v>931594.38067999994</v>
      </c>
      <c r="N11" s="251">
        <v>963359.45990000025</v>
      </c>
    </row>
    <row r="12" spans="1:14" s="96" customFormat="1" ht="15" customHeight="1" thickTop="1" x14ac:dyDescent="0.2">
      <c r="A12" s="52" t="s">
        <v>524</v>
      </c>
      <c r="B12" s="270" t="s">
        <v>781</v>
      </c>
      <c r="C12" s="271" t="s">
        <v>782</v>
      </c>
      <c r="D12" s="248">
        <v>1308597</v>
      </c>
      <c r="E12" s="248">
        <v>1270714</v>
      </c>
      <c r="F12" s="248">
        <v>538149</v>
      </c>
      <c r="G12" s="248">
        <v>616259</v>
      </c>
      <c r="H12" s="248">
        <v>623492</v>
      </c>
      <c r="I12" s="248">
        <v>871567</v>
      </c>
      <c r="J12" s="248">
        <v>1306181.1983699999</v>
      </c>
      <c r="K12" s="248">
        <v>1375069.18817</v>
      </c>
      <c r="L12" s="248">
        <v>871120.86000999995</v>
      </c>
      <c r="M12" s="248">
        <v>918253.88260999997</v>
      </c>
      <c r="N12" s="248">
        <v>947913.90515000024</v>
      </c>
    </row>
    <row r="13" spans="1:14" s="96" customFormat="1" ht="15" customHeight="1" x14ac:dyDescent="0.2">
      <c r="A13" s="52" t="s">
        <v>524</v>
      </c>
      <c r="B13" s="270" t="s">
        <v>783</v>
      </c>
      <c r="C13" s="271" t="s">
        <v>784</v>
      </c>
      <c r="D13" s="248">
        <v>14125</v>
      </c>
      <c r="E13" s="248">
        <v>17473</v>
      </c>
      <c r="F13" s="248">
        <v>6416</v>
      </c>
      <c r="G13" s="248">
        <v>7625</v>
      </c>
      <c r="H13" s="248">
        <v>8462</v>
      </c>
      <c r="I13" s="248">
        <v>9502</v>
      </c>
      <c r="J13" s="248">
        <v>9569.9394499999999</v>
      </c>
      <c r="K13" s="248">
        <v>9969.0817999999999</v>
      </c>
      <c r="L13" s="248">
        <v>10096.82776</v>
      </c>
      <c r="M13" s="248">
        <v>13340.498070000001</v>
      </c>
      <c r="N13" s="248">
        <v>15445.554749999998</v>
      </c>
    </row>
    <row r="14" spans="1:14" s="96" customFormat="1" ht="15" customHeight="1" x14ac:dyDescent="0.2">
      <c r="A14" s="52" t="s">
        <v>524</v>
      </c>
      <c r="B14" s="270" t="s">
        <v>785</v>
      </c>
      <c r="C14" s="271" t="s">
        <v>786</v>
      </c>
      <c r="D14" s="248">
        <v>0</v>
      </c>
      <c r="E14" s="248">
        <v>0</v>
      </c>
      <c r="F14" s="248">
        <v>0</v>
      </c>
      <c r="G14" s="248">
        <v>0</v>
      </c>
      <c r="H14" s="248">
        <v>0</v>
      </c>
      <c r="I14" s="248">
        <v>0</v>
      </c>
      <c r="J14" s="248">
        <v>0</v>
      </c>
      <c r="K14" s="248">
        <v>0</v>
      </c>
      <c r="L14" s="248">
        <v>0</v>
      </c>
      <c r="M14" s="248">
        <v>0</v>
      </c>
      <c r="N14" s="248">
        <v>0</v>
      </c>
    </row>
    <row r="15" spans="1:14" s="96" customFormat="1" ht="15" customHeight="1" thickBot="1" x14ac:dyDescent="0.25">
      <c r="A15" s="52" t="s">
        <v>524</v>
      </c>
      <c r="B15" s="145">
        <v>212.04</v>
      </c>
      <c r="C15" s="271" t="s">
        <v>787</v>
      </c>
      <c r="D15" s="248">
        <v>0</v>
      </c>
      <c r="E15" s="248">
        <v>0</v>
      </c>
      <c r="F15" s="248">
        <v>0</v>
      </c>
      <c r="G15" s="248">
        <v>0</v>
      </c>
      <c r="H15" s="248">
        <v>0</v>
      </c>
      <c r="I15" s="248">
        <v>0</v>
      </c>
      <c r="J15" s="248">
        <v>0</v>
      </c>
      <c r="K15" s="248">
        <v>0</v>
      </c>
      <c r="L15" s="248">
        <v>0</v>
      </c>
      <c r="M15" s="248">
        <v>0</v>
      </c>
      <c r="N15" s="248">
        <v>0</v>
      </c>
    </row>
    <row r="16" spans="1:14" s="96" customFormat="1" ht="15" customHeight="1" thickTop="1" thickBot="1" x14ac:dyDescent="0.25">
      <c r="A16" s="261" t="s">
        <v>524</v>
      </c>
      <c r="B16" s="268" t="s">
        <v>788</v>
      </c>
      <c r="C16" s="269" t="s">
        <v>789</v>
      </c>
      <c r="D16" s="251">
        <v>120056</v>
      </c>
      <c r="E16" s="251">
        <v>16475</v>
      </c>
      <c r="F16" s="251">
        <v>5264</v>
      </c>
      <c r="G16" s="251">
        <v>6342</v>
      </c>
      <c r="H16" s="251">
        <v>56974</v>
      </c>
      <c r="I16" s="251">
        <v>55525</v>
      </c>
      <c r="J16" s="251">
        <v>52459.773179999997</v>
      </c>
      <c r="K16" s="251">
        <v>167.16506000000001</v>
      </c>
      <c r="L16" s="251">
        <v>79.597529999999992</v>
      </c>
      <c r="M16" s="251">
        <v>15.286059999999999</v>
      </c>
      <c r="N16" s="251">
        <v>8.5271799999999995</v>
      </c>
    </row>
    <row r="17" spans="1:14" s="96" customFormat="1" ht="15" customHeight="1" thickTop="1" x14ac:dyDescent="0.2">
      <c r="A17" s="52" t="s">
        <v>524</v>
      </c>
      <c r="B17" s="270" t="s">
        <v>790</v>
      </c>
      <c r="C17" s="271" t="s">
        <v>791</v>
      </c>
      <c r="D17" s="248">
        <v>8988</v>
      </c>
      <c r="E17" s="248">
        <v>2084</v>
      </c>
      <c r="F17" s="248">
        <v>1447</v>
      </c>
      <c r="G17" s="248">
        <v>1219</v>
      </c>
      <c r="H17" s="248">
        <v>846</v>
      </c>
      <c r="I17" s="248">
        <v>460</v>
      </c>
      <c r="J17" s="248">
        <v>329.62617999999998</v>
      </c>
      <c r="K17" s="248">
        <v>167.16506000000001</v>
      </c>
      <c r="L17" s="248">
        <v>79.597529999999992</v>
      </c>
      <c r="M17" s="248">
        <v>1.06575</v>
      </c>
      <c r="N17" s="248">
        <v>7.48306</v>
      </c>
    </row>
    <row r="18" spans="1:14" s="96" customFormat="1" ht="15" customHeight="1" x14ac:dyDescent="0.2">
      <c r="A18" s="52" t="s">
        <v>524</v>
      </c>
      <c r="B18" s="270" t="s">
        <v>792</v>
      </c>
      <c r="C18" s="271" t="s">
        <v>793</v>
      </c>
      <c r="D18" s="248">
        <v>54</v>
      </c>
      <c r="E18" s="248">
        <v>12</v>
      </c>
      <c r="F18" s="248">
        <v>0</v>
      </c>
      <c r="G18" s="248">
        <v>0</v>
      </c>
      <c r="H18" s="248">
        <v>0</v>
      </c>
      <c r="I18" s="248">
        <v>0</v>
      </c>
      <c r="J18" s="248">
        <v>0</v>
      </c>
      <c r="K18" s="248">
        <v>0</v>
      </c>
      <c r="L18" s="248">
        <v>0</v>
      </c>
      <c r="M18" s="248">
        <v>14.22031</v>
      </c>
      <c r="N18" s="248">
        <v>1.0441199999999999</v>
      </c>
    </row>
    <row r="19" spans="1:14" s="96" customFormat="1" ht="15" customHeight="1" x14ac:dyDescent="0.2">
      <c r="A19" s="52" t="s">
        <v>524</v>
      </c>
      <c r="B19" s="270" t="s">
        <v>794</v>
      </c>
      <c r="C19" s="271" t="s">
        <v>795</v>
      </c>
      <c r="D19" s="248">
        <v>0</v>
      </c>
      <c r="E19" s="248">
        <v>4</v>
      </c>
      <c r="F19" s="248">
        <v>0</v>
      </c>
      <c r="G19" s="248">
        <v>0</v>
      </c>
      <c r="H19" s="248">
        <v>0</v>
      </c>
      <c r="I19" s="248">
        <v>0</v>
      </c>
      <c r="J19" s="248">
        <v>0</v>
      </c>
      <c r="K19" s="248">
        <v>0</v>
      </c>
      <c r="L19" s="248">
        <v>0</v>
      </c>
      <c r="M19" s="248">
        <v>0</v>
      </c>
      <c r="N19" s="248">
        <v>0</v>
      </c>
    </row>
    <row r="20" spans="1:14" s="96" customFormat="1" ht="15" customHeight="1" x14ac:dyDescent="0.2">
      <c r="A20" s="52" t="s">
        <v>524</v>
      </c>
      <c r="B20" s="270" t="s">
        <v>796</v>
      </c>
      <c r="C20" s="271" t="s">
        <v>797</v>
      </c>
      <c r="D20" s="248">
        <v>72</v>
      </c>
      <c r="E20" s="248">
        <v>107</v>
      </c>
      <c r="F20" s="248">
        <v>0</v>
      </c>
      <c r="G20" s="248">
        <v>40</v>
      </c>
      <c r="H20" s="248">
        <v>60</v>
      </c>
      <c r="I20" s="248">
        <v>0</v>
      </c>
      <c r="J20" s="248">
        <v>0</v>
      </c>
      <c r="K20" s="248">
        <v>0</v>
      </c>
      <c r="L20" s="248">
        <v>0</v>
      </c>
      <c r="M20" s="248">
        <v>0</v>
      </c>
      <c r="N20" s="248">
        <v>0</v>
      </c>
    </row>
    <row r="21" spans="1:14" s="96" customFormat="1" ht="15" customHeight="1" x14ac:dyDescent="0.2">
      <c r="A21" s="52" t="s">
        <v>524</v>
      </c>
      <c r="B21" s="270" t="s">
        <v>798</v>
      </c>
      <c r="C21" s="271" t="s">
        <v>799</v>
      </c>
      <c r="D21" s="248">
        <v>426</v>
      </c>
      <c r="E21" s="248">
        <v>32</v>
      </c>
      <c r="F21" s="248">
        <v>563</v>
      </c>
      <c r="G21" s="248">
        <v>119</v>
      </c>
      <c r="H21" s="248">
        <v>0</v>
      </c>
      <c r="I21" s="248">
        <v>0</v>
      </c>
      <c r="J21" s="248">
        <v>0</v>
      </c>
      <c r="K21" s="248">
        <v>0</v>
      </c>
      <c r="L21" s="248">
        <v>0</v>
      </c>
      <c r="M21" s="248">
        <v>0</v>
      </c>
      <c r="N21" s="248">
        <v>0</v>
      </c>
    </row>
    <row r="22" spans="1:14" s="96" customFormat="1" ht="15" customHeight="1" x14ac:dyDescent="0.2">
      <c r="A22" s="52" t="s">
        <v>524</v>
      </c>
      <c r="B22" s="270" t="s">
        <v>800</v>
      </c>
      <c r="C22" s="271" t="s">
        <v>801</v>
      </c>
      <c r="D22" s="248">
        <v>107</v>
      </c>
      <c r="E22" s="248">
        <v>443</v>
      </c>
      <c r="F22" s="248">
        <v>520</v>
      </c>
      <c r="G22" s="248">
        <v>918</v>
      </c>
      <c r="H22" s="248">
        <v>1040</v>
      </c>
      <c r="I22" s="248">
        <v>65</v>
      </c>
      <c r="J22" s="248">
        <v>130.14699999999999</v>
      </c>
      <c r="K22" s="248">
        <v>0</v>
      </c>
      <c r="L22" s="248">
        <v>0</v>
      </c>
      <c r="M22" s="248">
        <v>0</v>
      </c>
      <c r="N22" s="248">
        <v>0</v>
      </c>
    </row>
    <row r="23" spans="1:14" s="96" customFormat="1" ht="15" customHeight="1" x14ac:dyDescent="0.2">
      <c r="A23" s="52" t="s">
        <v>524</v>
      </c>
      <c r="B23" s="270" t="s">
        <v>802</v>
      </c>
      <c r="C23" s="271" t="s">
        <v>803</v>
      </c>
      <c r="D23" s="248">
        <v>5365</v>
      </c>
      <c r="E23" s="248">
        <v>52</v>
      </c>
      <c r="F23" s="248">
        <v>0</v>
      </c>
      <c r="G23" s="248">
        <v>2000</v>
      </c>
      <c r="H23" s="248">
        <v>0</v>
      </c>
      <c r="I23" s="248">
        <v>0</v>
      </c>
      <c r="J23" s="248">
        <v>0</v>
      </c>
      <c r="K23" s="248">
        <v>0</v>
      </c>
      <c r="L23" s="248">
        <v>0</v>
      </c>
      <c r="M23" s="248">
        <v>0</v>
      </c>
      <c r="N23" s="248">
        <v>0</v>
      </c>
    </row>
    <row r="24" spans="1:14" s="96" customFormat="1" ht="15" customHeight="1" thickBot="1" x14ac:dyDescent="0.25">
      <c r="A24" s="52" t="s">
        <v>524</v>
      </c>
      <c r="B24" s="270" t="s">
        <v>804</v>
      </c>
      <c r="C24" s="271" t="s">
        <v>805</v>
      </c>
      <c r="D24" s="248">
        <v>105043</v>
      </c>
      <c r="E24" s="248">
        <v>13741</v>
      </c>
      <c r="F24" s="248">
        <v>2734</v>
      </c>
      <c r="G24" s="248">
        <v>2046</v>
      </c>
      <c r="H24" s="248">
        <v>55028</v>
      </c>
      <c r="I24" s="248">
        <v>55000</v>
      </c>
      <c r="J24" s="248">
        <v>52000</v>
      </c>
      <c r="K24" s="248">
        <v>0</v>
      </c>
      <c r="L24" s="248">
        <v>0</v>
      </c>
      <c r="M24" s="248">
        <v>0</v>
      </c>
      <c r="N24" s="248">
        <v>0</v>
      </c>
    </row>
    <row r="25" spans="1:14" s="96" customFormat="1" ht="15" customHeight="1" thickTop="1" thickBot="1" x14ac:dyDescent="0.25">
      <c r="A25" s="259" t="s">
        <v>524</v>
      </c>
      <c r="B25" s="272" t="s">
        <v>806</v>
      </c>
      <c r="C25" s="269" t="s">
        <v>807</v>
      </c>
      <c r="D25" s="273">
        <v>72355</v>
      </c>
      <c r="E25" s="273">
        <v>81295</v>
      </c>
      <c r="F25" s="273">
        <v>43008</v>
      </c>
      <c r="G25" s="273">
        <v>58931</v>
      </c>
      <c r="H25" s="273">
        <v>56373</v>
      </c>
      <c r="I25" s="273">
        <v>39410</v>
      </c>
      <c r="J25" s="273">
        <v>35456.256500000003</v>
      </c>
      <c r="K25" s="273">
        <v>40095.355409999996</v>
      </c>
      <c r="L25" s="273">
        <v>47729.255990000005</v>
      </c>
      <c r="M25" s="273">
        <v>54774.604899999998</v>
      </c>
      <c r="N25" s="273">
        <v>54874.493399999992</v>
      </c>
    </row>
    <row r="26" spans="1:14" s="96" customFormat="1" ht="15" customHeight="1" thickTop="1" thickBot="1" x14ac:dyDescent="0.25">
      <c r="A26" s="259" t="s">
        <v>524</v>
      </c>
      <c r="B26" s="272" t="s">
        <v>808</v>
      </c>
      <c r="C26" s="269" t="s">
        <v>809</v>
      </c>
      <c r="D26" s="273">
        <v>4959551</v>
      </c>
      <c r="E26" s="273">
        <v>5460134</v>
      </c>
      <c r="F26" s="273">
        <v>2772120</v>
      </c>
      <c r="G26" s="273">
        <v>2775817</v>
      </c>
      <c r="H26" s="273">
        <v>2508032</v>
      </c>
      <c r="I26" s="273">
        <v>2010001</v>
      </c>
      <c r="J26" s="273">
        <v>2203744.3764</v>
      </c>
      <c r="K26" s="273">
        <v>2490853.2798800003</v>
      </c>
      <c r="L26" s="273">
        <v>1407972.19092</v>
      </c>
      <c r="M26" s="273">
        <v>2553907.1621199995</v>
      </c>
      <c r="N26" s="273">
        <v>2557845.6565300003</v>
      </c>
    </row>
    <row r="27" spans="1:14" s="96" customFormat="1" ht="15" customHeight="1" thickTop="1" thickBot="1" x14ac:dyDescent="0.25">
      <c r="A27" s="261" t="s">
        <v>524</v>
      </c>
      <c r="B27" s="274" t="s">
        <v>810</v>
      </c>
      <c r="C27" s="269" t="s">
        <v>811</v>
      </c>
      <c r="D27" s="251">
        <v>313168</v>
      </c>
      <c r="E27" s="251">
        <v>383298</v>
      </c>
      <c r="F27" s="251">
        <v>263365</v>
      </c>
      <c r="G27" s="251">
        <v>312983</v>
      </c>
      <c r="H27" s="251">
        <v>314393</v>
      </c>
      <c r="I27" s="251">
        <v>280916</v>
      </c>
      <c r="J27" s="251">
        <v>301608.65333</v>
      </c>
      <c r="K27" s="251">
        <v>275452.80392999999</v>
      </c>
      <c r="L27" s="251">
        <v>51170.488749999997</v>
      </c>
      <c r="M27" s="251">
        <v>277007.19748999999</v>
      </c>
      <c r="N27" s="251">
        <v>281778.84161</v>
      </c>
    </row>
    <row r="28" spans="1:14" s="96" customFormat="1" ht="15" customHeight="1" thickTop="1" x14ac:dyDescent="0.2">
      <c r="A28" s="52" t="s">
        <v>524</v>
      </c>
      <c r="B28" s="270" t="s">
        <v>812</v>
      </c>
      <c r="C28" s="271" t="s">
        <v>813</v>
      </c>
      <c r="D28" s="248">
        <v>0</v>
      </c>
      <c r="E28" s="248">
        <v>0</v>
      </c>
      <c r="F28" s="248">
        <v>0</v>
      </c>
      <c r="G28" s="248">
        <v>0</v>
      </c>
      <c r="H28" s="248">
        <v>0</v>
      </c>
      <c r="I28" s="248">
        <v>0</v>
      </c>
      <c r="J28" s="248">
        <v>0</v>
      </c>
      <c r="K28" s="248">
        <v>0</v>
      </c>
      <c r="L28" s="248">
        <v>0</v>
      </c>
      <c r="M28" s="248">
        <v>0</v>
      </c>
      <c r="N28" s="248">
        <v>0</v>
      </c>
    </row>
    <row r="29" spans="1:14" s="96" customFormat="1" ht="15" customHeight="1" x14ac:dyDescent="0.2">
      <c r="A29" s="52" t="s">
        <v>524</v>
      </c>
      <c r="B29" s="270" t="s">
        <v>814</v>
      </c>
      <c r="C29" s="271" t="s">
        <v>815</v>
      </c>
      <c r="D29" s="248">
        <v>446</v>
      </c>
      <c r="E29" s="248">
        <v>548</v>
      </c>
      <c r="F29" s="248">
        <v>668</v>
      </c>
      <c r="G29" s="248">
        <v>790</v>
      </c>
      <c r="H29" s="248">
        <v>792</v>
      </c>
      <c r="I29" s="248">
        <v>692</v>
      </c>
      <c r="J29" s="248">
        <v>1119.2173500000001</v>
      </c>
      <c r="K29" s="248">
        <v>1262.8680900000002</v>
      </c>
      <c r="L29" s="248">
        <v>0</v>
      </c>
      <c r="M29" s="248">
        <v>0</v>
      </c>
      <c r="N29" s="248">
        <v>0</v>
      </c>
    </row>
    <row r="30" spans="1:14" s="96" customFormat="1" ht="15" customHeight="1" x14ac:dyDescent="0.2">
      <c r="A30" s="52" t="s">
        <v>524</v>
      </c>
      <c r="B30" s="270" t="s">
        <v>816</v>
      </c>
      <c r="C30" s="271" t="s">
        <v>817</v>
      </c>
      <c r="D30" s="248">
        <v>9009</v>
      </c>
      <c r="E30" s="248">
        <v>867</v>
      </c>
      <c r="F30" s="248">
        <v>351</v>
      </c>
      <c r="G30" s="248">
        <v>473</v>
      </c>
      <c r="H30" s="248">
        <v>3986</v>
      </c>
      <c r="I30" s="248">
        <v>11509</v>
      </c>
      <c r="J30" s="248">
        <v>8606.2797899999987</v>
      </c>
      <c r="K30" s="248">
        <v>3.9883000000000002</v>
      </c>
      <c r="L30" s="248">
        <v>35.769539999999999</v>
      </c>
      <c r="M30" s="248">
        <v>5.8763300000000003</v>
      </c>
      <c r="N30" s="248">
        <v>7.7924600000000002</v>
      </c>
    </row>
    <row r="31" spans="1:14" s="96" customFormat="1" ht="15" customHeight="1" x14ac:dyDescent="0.2">
      <c r="A31" s="52" t="s">
        <v>524</v>
      </c>
      <c r="B31" s="275" t="s">
        <v>818</v>
      </c>
      <c r="C31" s="271" t="s">
        <v>819</v>
      </c>
      <c r="D31" s="248">
        <v>885</v>
      </c>
      <c r="E31" s="248">
        <v>659</v>
      </c>
      <c r="F31" s="248">
        <v>54</v>
      </c>
      <c r="G31" s="248">
        <v>111</v>
      </c>
      <c r="H31" s="248">
        <v>280</v>
      </c>
      <c r="I31" s="248">
        <v>241</v>
      </c>
      <c r="J31" s="248">
        <v>194.00964999999999</v>
      </c>
      <c r="K31" s="248">
        <v>197.11492000000001</v>
      </c>
      <c r="L31" s="248">
        <v>185.91851</v>
      </c>
      <c r="M31" s="248">
        <v>293.24694</v>
      </c>
      <c r="N31" s="248">
        <v>1516.14832</v>
      </c>
    </row>
    <row r="32" spans="1:14" s="96" customFormat="1" ht="15" customHeight="1" x14ac:dyDescent="0.2">
      <c r="A32" s="52" t="s">
        <v>524</v>
      </c>
      <c r="B32" s="275" t="s">
        <v>820</v>
      </c>
      <c r="C32" s="271" t="s">
        <v>821</v>
      </c>
      <c r="D32" s="248">
        <v>302827</v>
      </c>
      <c r="E32" s="248">
        <v>381224</v>
      </c>
      <c r="F32" s="248">
        <v>262292</v>
      </c>
      <c r="G32" s="248">
        <v>311609</v>
      </c>
      <c r="H32" s="248">
        <v>309334</v>
      </c>
      <c r="I32" s="248">
        <v>268474</v>
      </c>
      <c r="J32" s="248">
        <v>291689.14654000005</v>
      </c>
      <c r="K32" s="248">
        <v>273988.83262</v>
      </c>
      <c r="L32" s="248">
        <v>50948.8007</v>
      </c>
      <c r="M32" s="248">
        <v>276708.07422000001</v>
      </c>
      <c r="N32" s="248">
        <v>280254.90083</v>
      </c>
    </row>
    <row r="33" spans="1:14" s="96" customFormat="1" ht="15" customHeight="1" x14ac:dyDescent="0.2">
      <c r="A33" s="52" t="s">
        <v>524</v>
      </c>
      <c r="B33" s="275" t="s">
        <v>822</v>
      </c>
      <c r="C33" s="276" t="s">
        <v>823</v>
      </c>
      <c r="D33" s="251">
        <v>23849</v>
      </c>
      <c r="E33" s="251">
        <v>16909</v>
      </c>
      <c r="F33" s="251">
        <v>0</v>
      </c>
      <c r="G33" s="251">
        <v>0</v>
      </c>
      <c r="H33" s="251">
        <v>92634</v>
      </c>
      <c r="I33" s="251">
        <v>294397</v>
      </c>
      <c r="J33" s="251">
        <v>135191.46462000001</v>
      </c>
      <c r="K33" s="251">
        <v>57126.628149999997</v>
      </c>
      <c r="L33" s="251">
        <v>1307717.3113499999</v>
      </c>
      <c r="M33" s="251">
        <v>246961.31695000001</v>
      </c>
      <c r="N33" s="251">
        <v>302266.44447999995</v>
      </c>
    </row>
    <row r="34" spans="1:14" ht="3.75" customHeight="1" thickBot="1" x14ac:dyDescent="0.25">
      <c r="A34" s="52"/>
      <c r="B34" s="52"/>
      <c r="C34" s="277"/>
      <c r="D34" s="278"/>
      <c r="E34" s="279"/>
      <c r="F34" s="279"/>
      <c r="G34" s="279"/>
      <c r="H34" s="279"/>
      <c r="I34" s="279"/>
      <c r="J34" s="279"/>
      <c r="K34" s="279"/>
      <c r="L34" s="279"/>
      <c r="M34" s="279"/>
      <c r="N34" s="279"/>
    </row>
    <row r="35" spans="1:14" ht="15" customHeight="1" thickTop="1" x14ac:dyDescent="0.2">
      <c r="A35" s="52"/>
      <c r="B35" s="52"/>
      <c r="C35" s="52"/>
      <c r="D35" s="280"/>
      <c r="E35" s="281"/>
      <c r="F35" s="281"/>
      <c r="G35" s="281"/>
      <c r="H35" s="281"/>
      <c r="I35" s="281"/>
      <c r="J35" s="281"/>
      <c r="K35" s="281"/>
      <c r="L35" s="281"/>
      <c r="M35" s="281"/>
      <c r="N35" s="281"/>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CF51-C3B0-42E7-B8D9-3629B1E6D723}">
  <sheetPr codeName="Sheet27">
    <pageSetUpPr fitToPage="1"/>
  </sheetPr>
  <dimension ref="A1:S51"/>
  <sheetViews>
    <sheetView zoomScaleNormal="100" workbookViewId="0">
      <selection activeCell="J12" sqref="J12"/>
    </sheetView>
  </sheetViews>
  <sheetFormatPr baseColWidth="10" defaultColWidth="10.7109375" defaultRowHeight="12.75" x14ac:dyDescent="0.2"/>
  <cols>
    <col min="1" max="1" width="39.140625" style="80" customWidth="1"/>
    <col min="2" max="2" width="20.7109375" style="80" bestFit="1" customWidth="1"/>
    <col min="3" max="3" width="18.7109375" style="80" customWidth="1"/>
    <col min="4" max="4" width="17.7109375" style="80" customWidth="1"/>
    <col min="5" max="5" width="14.28515625" style="80" customWidth="1"/>
    <col min="6" max="8" width="13.85546875" style="80" customWidth="1"/>
    <col min="9" max="9" width="17.7109375" style="80" customWidth="1"/>
    <col min="10" max="12" width="13.85546875" style="80" customWidth="1"/>
    <col min="13" max="14" width="17.7109375" style="80" customWidth="1"/>
    <col min="15" max="17" width="15.140625" style="80" customWidth="1"/>
    <col min="18" max="18" width="17" style="80" bestFit="1" customWidth="1"/>
    <col min="19" max="19" width="18.7109375" style="80" bestFit="1" customWidth="1"/>
    <col min="20" max="256" width="10.7109375" style="80"/>
    <col min="257" max="257" width="39.140625" style="80" customWidth="1"/>
    <col min="258" max="258" width="20.7109375" style="80" bestFit="1" customWidth="1"/>
    <col min="259" max="259" width="18.7109375" style="80" customWidth="1"/>
    <col min="260" max="260" width="17.7109375" style="80" customWidth="1"/>
    <col min="261" max="261" width="14.28515625" style="80" customWidth="1"/>
    <col min="262" max="264" width="13.85546875" style="80" customWidth="1"/>
    <col min="265" max="265" width="17.7109375" style="80" customWidth="1"/>
    <col min="266" max="268" width="13.85546875" style="80" customWidth="1"/>
    <col min="269" max="270" width="17.7109375" style="80" customWidth="1"/>
    <col min="271" max="273" width="15.140625" style="80" customWidth="1"/>
    <col min="274" max="274" width="17" style="80" bestFit="1" customWidth="1"/>
    <col min="275" max="275" width="18.7109375" style="80" bestFit="1" customWidth="1"/>
    <col min="276" max="512" width="10.7109375" style="80"/>
    <col min="513" max="513" width="39.140625" style="80" customWidth="1"/>
    <col min="514" max="514" width="20.7109375" style="80" bestFit="1" customWidth="1"/>
    <col min="515" max="515" width="18.7109375" style="80" customWidth="1"/>
    <col min="516" max="516" width="17.7109375" style="80" customWidth="1"/>
    <col min="517" max="517" width="14.28515625" style="80" customWidth="1"/>
    <col min="518" max="520" width="13.85546875" style="80" customWidth="1"/>
    <col min="521" max="521" width="17.7109375" style="80" customWidth="1"/>
    <col min="522" max="524" width="13.85546875" style="80" customWidth="1"/>
    <col min="525" max="526" width="17.7109375" style="80" customWidth="1"/>
    <col min="527" max="529" width="15.140625" style="80" customWidth="1"/>
    <col min="530" max="530" width="17" style="80" bestFit="1" customWidth="1"/>
    <col min="531" max="531" width="18.7109375" style="80" bestFit="1" customWidth="1"/>
    <col min="532" max="768" width="10.7109375" style="80"/>
    <col min="769" max="769" width="39.140625" style="80" customWidth="1"/>
    <col min="770" max="770" width="20.7109375" style="80" bestFit="1" customWidth="1"/>
    <col min="771" max="771" width="18.7109375" style="80" customWidth="1"/>
    <col min="772" max="772" width="17.7109375" style="80" customWidth="1"/>
    <col min="773" max="773" width="14.28515625" style="80" customWidth="1"/>
    <col min="774" max="776" width="13.85546875" style="80" customWidth="1"/>
    <col min="777" max="777" width="17.7109375" style="80" customWidth="1"/>
    <col min="778" max="780" width="13.85546875" style="80" customWidth="1"/>
    <col min="781" max="782" width="17.7109375" style="80" customWidth="1"/>
    <col min="783" max="785" width="15.140625" style="80" customWidth="1"/>
    <col min="786" max="786" width="17" style="80" bestFit="1" customWidth="1"/>
    <col min="787" max="787" width="18.7109375" style="80" bestFit="1" customWidth="1"/>
    <col min="788" max="1024" width="10.7109375" style="80"/>
    <col min="1025" max="1025" width="39.140625" style="80" customWidth="1"/>
    <col min="1026" max="1026" width="20.7109375" style="80" bestFit="1" customWidth="1"/>
    <col min="1027" max="1027" width="18.7109375" style="80" customWidth="1"/>
    <col min="1028" max="1028" width="17.7109375" style="80" customWidth="1"/>
    <col min="1029" max="1029" width="14.28515625" style="80" customWidth="1"/>
    <col min="1030" max="1032" width="13.85546875" style="80" customWidth="1"/>
    <col min="1033" max="1033" width="17.7109375" style="80" customWidth="1"/>
    <col min="1034" max="1036" width="13.85546875" style="80" customWidth="1"/>
    <col min="1037" max="1038" width="17.7109375" style="80" customWidth="1"/>
    <col min="1039" max="1041" width="15.140625" style="80" customWidth="1"/>
    <col min="1042" max="1042" width="17" style="80" bestFit="1" customWidth="1"/>
    <col min="1043" max="1043" width="18.7109375" style="80" bestFit="1" customWidth="1"/>
    <col min="1044" max="1280" width="10.7109375" style="80"/>
    <col min="1281" max="1281" width="39.140625" style="80" customWidth="1"/>
    <col min="1282" max="1282" width="20.7109375" style="80" bestFit="1" customWidth="1"/>
    <col min="1283" max="1283" width="18.7109375" style="80" customWidth="1"/>
    <col min="1284" max="1284" width="17.7109375" style="80" customWidth="1"/>
    <col min="1285" max="1285" width="14.28515625" style="80" customWidth="1"/>
    <col min="1286" max="1288" width="13.85546875" style="80" customWidth="1"/>
    <col min="1289" max="1289" width="17.7109375" style="80" customWidth="1"/>
    <col min="1290" max="1292" width="13.85546875" style="80" customWidth="1"/>
    <col min="1293" max="1294" width="17.7109375" style="80" customWidth="1"/>
    <col min="1295" max="1297" width="15.140625" style="80" customWidth="1"/>
    <col min="1298" max="1298" width="17" style="80" bestFit="1" customWidth="1"/>
    <col min="1299" max="1299" width="18.7109375" style="80" bestFit="1" customWidth="1"/>
    <col min="1300" max="1536" width="10.7109375" style="80"/>
    <col min="1537" max="1537" width="39.140625" style="80" customWidth="1"/>
    <col min="1538" max="1538" width="20.7109375" style="80" bestFit="1" customWidth="1"/>
    <col min="1539" max="1539" width="18.7109375" style="80" customWidth="1"/>
    <col min="1540" max="1540" width="17.7109375" style="80" customWidth="1"/>
    <col min="1541" max="1541" width="14.28515625" style="80" customWidth="1"/>
    <col min="1542" max="1544" width="13.85546875" style="80" customWidth="1"/>
    <col min="1545" max="1545" width="17.7109375" style="80" customWidth="1"/>
    <col min="1546" max="1548" width="13.85546875" style="80" customWidth="1"/>
    <col min="1549" max="1550" width="17.7109375" style="80" customWidth="1"/>
    <col min="1551" max="1553" width="15.140625" style="80" customWidth="1"/>
    <col min="1554" max="1554" width="17" style="80" bestFit="1" customWidth="1"/>
    <col min="1555" max="1555" width="18.7109375" style="80" bestFit="1" customWidth="1"/>
    <col min="1556" max="1792" width="10.7109375" style="80"/>
    <col min="1793" max="1793" width="39.140625" style="80" customWidth="1"/>
    <col min="1794" max="1794" width="20.7109375" style="80" bestFit="1" customWidth="1"/>
    <col min="1795" max="1795" width="18.7109375" style="80" customWidth="1"/>
    <col min="1796" max="1796" width="17.7109375" style="80" customWidth="1"/>
    <col min="1797" max="1797" width="14.28515625" style="80" customWidth="1"/>
    <col min="1798" max="1800" width="13.85546875" style="80" customWidth="1"/>
    <col min="1801" max="1801" width="17.7109375" style="80" customWidth="1"/>
    <col min="1802" max="1804" width="13.85546875" style="80" customWidth="1"/>
    <col min="1805" max="1806" width="17.7109375" style="80" customWidth="1"/>
    <col min="1807" max="1809" width="15.140625" style="80" customWidth="1"/>
    <col min="1810" max="1810" width="17" style="80" bestFit="1" customWidth="1"/>
    <col min="1811" max="1811" width="18.7109375" style="80" bestFit="1" customWidth="1"/>
    <col min="1812" max="2048" width="10.7109375" style="80"/>
    <col min="2049" max="2049" width="39.140625" style="80" customWidth="1"/>
    <col min="2050" max="2050" width="20.7109375" style="80" bestFit="1" customWidth="1"/>
    <col min="2051" max="2051" width="18.7109375" style="80" customWidth="1"/>
    <col min="2052" max="2052" width="17.7109375" style="80" customWidth="1"/>
    <col min="2053" max="2053" width="14.28515625" style="80" customWidth="1"/>
    <col min="2054" max="2056" width="13.85546875" style="80" customWidth="1"/>
    <col min="2057" max="2057" width="17.7109375" style="80" customWidth="1"/>
    <col min="2058" max="2060" width="13.85546875" style="80" customWidth="1"/>
    <col min="2061" max="2062" width="17.7109375" style="80" customWidth="1"/>
    <col min="2063" max="2065" width="15.140625" style="80" customWidth="1"/>
    <col min="2066" max="2066" width="17" style="80" bestFit="1" customWidth="1"/>
    <col min="2067" max="2067" width="18.7109375" style="80" bestFit="1" customWidth="1"/>
    <col min="2068" max="2304" width="10.7109375" style="80"/>
    <col min="2305" max="2305" width="39.140625" style="80" customWidth="1"/>
    <col min="2306" max="2306" width="20.7109375" style="80" bestFit="1" customWidth="1"/>
    <col min="2307" max="2307" width="18.7109375" style="80" customWidth="1"/>
    <col min="2308" max="2308" width="17.7109375" style="80" customWidth="1"/>
    <col min="2309" max="2309" width="14.28515625" style="80" customWidth="1"/>
    <col min="2310" max="2312" width="13.85546875" style="80" customWidth="1"/>
    <col min="2313" max="2313" width="17.7109375" style="80" customWidth="1"/>
    <col min="2314" max="2316" width="13.85546875" style="80" customWidth="1"/>
    <col min="2317" max="2318" width="17.7109375" style="80" customWidth="1"/>
    <col min="2319" max="2321" width="15.140625" style="80" customWidth="1"/>
    <col min="2322" max="2322" width="17" style="80" bestFit="1" customWidth="1"/>
    <col min="2323" max="2323" width="18.7109375" style="80" bestFit="1" customWidth="1"/>
    <col min="2324" max="2560" width="10.7109375" style="80"/>
    <col min="2561" max="2561" width="39.140625" style="80" customWidth="1"/>
    <col min="2562" max="2562" width="20.7109375" style="80" bestFit="1" customWidth="1"/>
    <col min="2563" max="2563" width="18.7109375" style="80" customWidth="1"/>
    <col min="2564" max="2564" width="17.7109375" style="80" customWidth="1"/>
    <col min="2565" max="2565" width="14.28515625" style="80" customWidth="1"/>
    <col min="2566" max="2568" width="13.85546875" style="80" customWidth="1"/>
    <col min="2569" max="2569" width="17.7109375" style="80" customWidth="1"/>
    <col min="2570" max="2572" width="13.85546875" style="80" customWidth="1"/>
    <col min="2573" max="2574" width="17.7109375" style="80" customWidth="1"/>
    <col min="2575" max="2577" width="15.140625" style="80" customWidth="1"/>
    <col min="2578" max="2578" width="17" style="80" bestFit="1" customWidth="1"/>
    <col min="2579" max="2579" width="18.7109375" style="80" bestFit="1" customWidth="1"/>
    <col min="2580" max="2816" width="10.7109375" style="80"/>
    <col min="2817" max="2817" width="39.140625" style="80" customWidth="1"/>
    <col min="2818" max="2818" width="20.7109375" style="80" bestFit="1" customWidth="1"/>
    <col min="2819" max="2819" width="18.7109375" style="80" customWidth="1"/>
    <col min="2820" max="2820" width="17.7109375" style="80" customWidth="1"/>
    <col min="2821" max="2821" width="14.28515625" style="80" customWidth="1"/>
    <col min="2822" max="2824" width="13.85546875" style="80" customWidth="1"/>
    <col min="2825" max="2825" width="17.7109375" style="80" customWidth="1"/>
    <col min="2826" max="2828" width="13.85546875" style="80" customWidth="1"/>
    <col min="2829" max="2830" width="17.7109375" style="80" customWidth="1"/>
    <col min="2831" max="2833" width="15.140625" style="80" customWidth="1"/>
    <col min="2834" max="2834" width="17" style="80" bestFit="1" customWidth="1"/>
    <col min="2835" max="2835" width="18.7109375" style="80" bestFit="1" customWidth="1"/>
    <col min="2836" max="3072" width="10.7109375" style="80"/>
    <col min="3073" max="3073" width="39.140625" style="80" customWidth="1"/>
    <col min="3074" max="3074" width="20.7109375" style="80" bestFit="1" customWidth="1"/>
    <col min="3075" max="3075" width="18.7109375" style="80" customWidth="1"/>
    <col min="3076" max="3076" width="17.7109375" style="80" customWidth="1"/>
    <col min="3077" max="3077" width="14.28515625" style="80" customWidth="1"/>
    <col min="3078" max="3080" width="13.85546875" style="80" customWidth="1"/>
    <col min="3081" max="3081" width="17.7109375" style="80" customWidth="1"/>
    <col min="3082" max="3084" width="13.85546875" style="80" customWidth="1"/>
    <col min="3085" max="3086" width="17.7109375" style="80" customWidth="1"/>
    <col min="3087" max="3089" width="15.140625" style="80" customWidth="1"/>
    <col min="3090" max="3090" width="17" style="80" bestFit="1" customWidth="1"/>
    <col min="3091" max="3091" width="18.7109375" style="80" bestFit="1" customWidth="1"/>
    <col min="3092" max="3328" width="10.7109375" style="80"/>
    <col min="3329" max="3329" width="39.140625" style="80" customWidth="1"/>
    <col min="3330" max="3330" width="20.7109375" style="80" bestFit="1" customWidth="1"/>
    <col min="3331" max="3331" width="18.7109375" style="80" customWidth="1"/>
    <col min="3332" max="3332" width="17.7109375" style="80" customWidth="1"/>
    <col min="3333" max="3333" width="14.28515625" style="80" customWidth="1"/>
    <col min="3334" max="3336" width="13.85546875" style="80" customWidth="1"/>
    <col min="3337" max="3337" width="17.7109375" style="80" customWidth="1"/>
    <col min="3338" max="3340" width="13.85546875" style="80" customWidth="1"/>
    <col min="3341" max="3342" width="17.7109375" style="80" customWidth="1"/>
    <col min="3343" max="3345" width="15.140625" style="80" customWidth="1"/>
    <col min="3346" max="3346" width="17" style="80" bestFit="1" customWidth="1"/>
    <col min="3347" max="3347" width="18.7109375" style="80" bestFit="1" customWidth="1"/>
    <col min="3348" max="3584" width="10.7109375" style="80"/>
    <col min="3585" max="3585" width="39.140625" style="80" customWidth="1"/>
    <col min="3586" max="3586" width="20.7109375" style="80" bestFit="1" customWidth="1"/>
    <col min="3587" max="3587" width="18.7109375" style="80" customWidth="1"/>
    <col min="3588" max="3588" width="17.7109375" style="80" customWidth="1"/>
    <col min="3589" max="3589" width="14.28515625" style="80" customWidth="1"/>
    <col min="3590" max="3592" width="13.85546875" style="80" customWidth="1"/>
    <col min="3593" max="3593" width="17.7109375" style="80" customWidth="1"/>
    <col min="3594" max="3596" width="13.85546875" style="80" customWidth="1"/>
    <col min="3597" max="3598" width="17.7109375" style="80" customWidth="1"/>
    <col min="3599" max="3601" width="15.140625" style="80" customWidth="1"/>
    <col min="3602" max="3602" width="17" style="80" bestFit="1" customWidth="1"/>
    <col min="3603" max="3603" width="18.7109375" style="80" bestFit="1" customWidth="1"/>
    <col min="3604" max="3840" width="10.7109375" style="80"/>
    <col min="3841" max="3841" width="39.140625" style="80" customWidth="1"/>
    <col min="3842" max="3842" width="20.7109375" style="80" bestFit="1" customWidth="1"/>
    <col min="3843" max="3843" width="18.7109375" style="80" customWidth="1"/>
    <col min="3844" max="3844" width="17.7109375" style="80" customWidth="1"/>
    <col min="3845" max="3845" width="14.28515625" style="80" customWidth="1"/>
    <col min="3846" max="3848" width="13.85546875" style="80" customWidth="1"/>
    <col min="3849" max="3849" width="17.7109375" style="80" customWidth="1"/>
    <col min="3850" max="3852" width="13.85546875" style="80" customWidth="1"/>
    <col min="3853" max="3854" width="17.7109375" style="80" customWidth="1"/>
    <col min="3855" max="3857" width="15.140625" style="80" customWidth="1"/>
    <col min="3858" max="3858" width="17" style="80" bestFit="1" customWidth="1"/>
    <col min="3859" max="3859" width="18.7109375" style="80" bestFit="1" customWidth="1"/>
    <col min="3860" max="4096" width="10.7109375" style="80"/>
    <col min="4097" max="4097" width="39.140625" style="80" customWidth="1"/>
    <col min="4098" max="4098" width="20.7109375" style="80" bestFit="1" customWidth="1"/>
    <col min="4099" max="4099" width="18.7109375" style="80" customWidth="1"/>
    <col min="4100" max="4100" width="17.7109375" style="80" customWidth="1"/>
    <col min="4101" max="4101" width="14.28515625" style="80" customWidth="1"/>
    <col min="4102" max="4104" width="13.85546875" style="80" customWidth="1"/>
    <col min="4105" max="4105" width="17.7109375" style="80" customWidth="1"/>
    <col min="4106" max="4108" width="13.85546875" style="80" customWidth="1"/>
    <col min="4109" max="4110" width="17.7109375" style="80" customWidth="1"/>
    <col min="4111" max="4113" width="15.140625" style="80" customWidth="1"/>
    <col min="4114" max="4114" width="17" style="80" bestFit="1" customWidth="1"/>
    <col min="4115" max="4115" width="18.7109375" style="80" bestFit="1" customWidth="1"/>
    <col min="4116" max="4352" width="10.7109375" style="80"/>
    <col min="4353" max="4353" width="39.140625" style="80" customWidth="1"/>
    <col min="4354" max="4354" width="20.7109375" style="80" bestFit="1" customWidth="1"/>
    <col min="4355" max="4355" width="18.7109375" style="80" customWidth="1"/>
    <col min="4356" max="4356" width="17.7109375" style="80" customWidth="1"/>
    <col min="4357" max="4357" width="14.28515625" style="80" customWidth="1"/>
    <col min="4358" max="4360" width="13.85546875" style="80" customWidth="1"/>
    <col min="4361" max="4361" width="17.7109375" style="80" customWidth="1"/>
    <col min="4362" max="4364" width="13.85546875" style="80" customWidth="1"/>
    <col min="4365" max="4366" width="17.7109375" style="80" customWidth="1"/>
    <col min="4367" max="4369" width="15.140625" style="80" customWidth="1"/>
    <col min="4370" max="4370" width="17" style="80" bestFit="1" customWidth="1"/>
    <col min="4371" max="4371" width="18.7109375" style="80" bestFit="1" customWidth="1"/>
    <col min="4372" max="4608" width="10.7109375" style="80"/>
    <col min="4609" max="4609" width="39.140625" style="80" customWidth="1"/>
    <col min="4610" max="4610" width="20.7109375" style="80" bestFit="1" customWidth="1"/>
    <col min="4611" max="4611" width="18.7109375" style="80" customWidth="1"/>
    <col min="4612" max="4612" width="17.7109375" style="80" customWidth="1"/>
    <col min="4613" max="4613" width="14.28515625" style="80" customWidth="1"/>
    <col min="4614" max="4616" width="13.85546875" style="80" customWidth="1"/>
    <col min="4617" max="4617" width="17.7109375" style="80" customWidth="1"/>
    <col min="4618" max="4620" width="13.85546875" style="80" customWidth="1"/>
    <col min="4621" max="4622" width="17.7109375" style="80" customWidth="1"/>
    <col min="4623" max="4625" width="15.140625" style="80" customWidth="1"/>
    <col min="4626" max="4626" width="17" style="80" bestFit="1" customWidth="1"/>
    <col min="4627" max="4627" width="18.7109375" style="80" bestFit="1" customWidth="1"/>
    <col min="4628" max="4864" width="10.7109375" style="80"/>
    <col min="4865" max="4865" width="39.140625" style="80" customWidth="1"/>
    <col min="4866" max="4866" width="20.7109375" style="80" bestFit="1" customWidth="1"/>
    <col min="4867" max="4867" width="18.7109375" style="80" customWidth="1"/>
    <col min="4868" max="4868" width="17.7109375" style="80" customWidth="1"/>
    <col min="4869" max="4869" width="14.28515625" style="80" customWidth="1"/>
    <col min="4870" max="4872" width="13.85546875" style="80" customWidth="1"/>
    <col min="4873" max="4873" width="17.7109375" style="80" customWidth="1"/>
    <col min="4874" max="4876" width="13.85546875" style="80" customWidth="1"/>
    <col min="4877" max="4878" width="17.7109375" style="80" customWidth="1"/>
    <col min="4879" max="4881" width="15.140625" style="80" customWidth="1"/>
    <col min="4882" max="4882" width="17" style="80" bestFit="1" customWidth="1"/>
    <col min="4883" max="4883" width="18.7109375" style="80" bestFit="1" customWidth="1"/>
    <col min="4884" max="5120" width="10.7109375" style="80"/>
    <col min="5121" max="5121" width="39.140625" style="80" customWidth="1"/>
    <col min="5122" max="5122" width="20.7109375" style="80" bestFit="1" customWidth="1"/>
    <col min="5123" max="5123" width="18.7109375" style="80" customWidth="1"/>
    <col min="5124" max="5124" width="17.7109375" style="80" customWidth="1"/>
    <col min="5125" max="5125" width="14.28515625" style="80" customWidth="1"/>
    <col min="5126" max="5128" width="13.85546875" style="80" customWidth="1"/>
    <col min="5129" max="5129" width="17.7109375" style="80" customWidth="1"/>
    <col min="5130" max="5132" width="13.85546875" style="80" customWidth="1"/>
    <col min="5133" max="5134" width="17.7109375" style="80" customWidth="1"/>
    <col min="5135" max="5137" width="15.140625" style="80" customWidth="1"/>
    <col min="5138" max="5138" width="17" style="80" bestFit="1" customWidth="1"/>
    <col min="5139" max="5139" width="18.7109375" style="80" bestFit="1" customWidth="1"/>
    <col min="5140" max="5376" width="10.7109375" style="80"/>
    <col min="5377" max="5377" width="39.140625" style="80" customWidth="1"/>
    <col min="5378" max="5378" width="20.7109375" style="80" bestFit="1" customWidth="1"/>
    <col min="5379" max="5379" width="18.7109375" style="80" customWidth="1"/>
    <col min="5380" max="5380" width="17.7109375" style="80" customWidth="1"/>
    <col min="5381" max="5381" width="14.28515625" style="80" customWidth="1"/>
    <col min="5382" max="5384" width="13.85546875" style="80" customWidth="1"/>
    <col min="5385" max="5385" width="17.7109375" style="80" customWidth="1"/>
    <col min="5386" max="5388" width="13.85546875" style="80" customWidth="1"/>
    <col min="5389" max="5390" width="17.7109375" style="80" customWidth="1"/>
    <col min="5391" max="5393" width="15.140625" style="80" customWidth="1"/>
    <col min="5394" max="5394" width="17" style="80" bestFit="1" customWidth="1"/>
    <col min="5395" max="5395" width="18.7109375" style="80" bestFit="1" customWidth="1"/>
    <col min="5396" max="5632" width="10.7109375" style="80"/>
    <col min="5633" max="5633" width="39.140625" style="80" customWidth="1"/>
    <col min="5634" max="5634" width="20.7109375" style="80" bestFit="1" customWidth="1"/>
    <col min="5635" max="5635" width="18.7109375" style="80" customWidth="1"/>
    <col min="5636" max="5636" width="17.7109375" style="80" customWidth="1"/>
    <col min="5637" max="5637" width="14.28515625" style="80" customWidth="1"/>
    <col min="5638" max="5640" width="13.85546875" style="80" customWidth="1"/>
    <col min="5641" max="5641" width="17.7109375" style="80" customWidth="1"/>
    <col min="5642" max="5644" width="13.85546875" style="80" customWidth="1"/>
    <col min="5645" max="5646" width="17.7109375" style="80" customWidth="1"/>
    <col min="5647" max="5649" width="15.140625" style="80" customWidth="1"/>
    <col min="5650" max="5650" width="17" style="80" bestFit="1" customWidth="1"/>
    <col min="5651" max="5651" width="18.7109375" style="80" bestFit="1" customWidth="1"/>
    <col min="5652" max="5888" width="10.7109375" style="80"/>
    <col min="5889" max="5889" width="39.140625" style="80" customWidth="1"/>
    <col min="5890" max="5890" width="20.7109375" style="80" bestFit="1" customWidth="1"/>
    <col min="5891" max="5891" width="18.7109375" style="80" customWidth="1"/>
    <col min="5892" max="5892" width="17.7109375" style="80" customWidth="1"/>
    <col min="5893" max="5893" width="14.28515625" style="80" customWidth="1"/>
    <col min="5894" max="5896" width="13.85546875" style="80" customWidth="1"/>
    <col min="5897" max="5897" width="17.7109375" style="80" customWidth="1"/>
    <col min="5898" max="5900" width="13.85546875" style="80" customWidth="1"/>
    <col min="5901" max="5902" width="17.7109375" style="80" customWidth="1"/>
    <col min="5903" max="5905" width="15.140625" style="80" customWidth="1"/>
    <col min="5906" max="5906" width="17" style="80" bestFit="1" customWidth="1"/>
    <col min="5907" max="5907" width="18.7109375" style="80" bestFit="1" customWidth="1"/>
    <col min="5908" max="6144" width="10.7109375" style="80"/>
    <col min="6145" max="6145" width="39.140625" style="80" customWidth="1"/>
    <col min="6146" max="6146" width="20.7109375" style="80" bestFit="1" customWidth="1"/>
    <col min="6147" max="6147" width="18.7109375" style="80" customWidth="1"/>
    <col min="6148" max="6148" width="17.7109375" style="80" customWidth="1"/>
    <col min="6149" max="6149" width="14.28515625" style="80" customWidth="1"/>
    <col min="6150" max="6152" width="13.85546875" style="80" customWidth="1"/>
    <col min="6153" max="6153" width="17.7109375" style="80" customWidth="1"/>
    <col min="6154" max="6156" width="13.85546875" style="80" customWidth="1"/>
    <col min="6157" max="6158" width="17.7109375" style="80" customWidth="1"/>
    <col min="6159" max="6161" width="15.140625" style="80" customWidth="1"/>
    <col min="6162" max="6162" width="17" style="80" bestFit="1" customWidth="1"/>
    <col min="6163" max="6163" width="18.7109375" style="80" bestFit="1" customWidth="1"/>
    <col min="6164" max="6400" width="10.7109375" style="80"/>
    <col min="6401" max="6401" width="39.140625" style="80" customWidth="1"/>
    <col min="6402" max="6402" width="20.7109375" style="80" bestFit="1" customWidth="1"/>
    <col min="6403" max="6403" width="18.7109375" style="80" customWidth="1"/>
    <col min="6404" max="6404" width="17.7109375" style="80" customWidth="1"/>
    <col min="6405" max="6405" width="14.28515625" style="80" customWidth="1"/>
    <col min="6406" max="6408" width="13.85546875" style="80" customWidth="1"/>
    <col min="6409" max="6409" width="17.7109375" style="80" customWidth="1"/>
    <col min="6410" max="6412" width="13.85546875" style="80" customWidth="1"/>
    <col min="6413" max="6414" width="17.7109375" style="80" customWidth="1"/>
    <col min="6415" max="6417" width="15.140625" style="80" customWidth="1"/>
    <col min="6418" max="6418" width="17" style="80" bestFit="1" customWidth="1"/>
    <col min="6419" max="6419" width="18.7109375" style="80" bestFit="1" customWidth="1"/>
    <col min="6420" max="6656" width="10.7109375" style="80"/>
    <col min="6657" max="6657" width="39.140625" style="80" customWidth="1"/>
    <col min="6658" max="6658" width="20.7109375" style="80" bestFit="1" customWidth="1"/>
    <col min="6659" max="6659" width="18.7109375" style="80" customWidth="1"/>
    <col min="6660" max="6660" width="17.7109375" style="80" customWidth="1"/>
    <col min="6661" max="6661" width="14.28515625" style="80" customWidth="1"/>
    <col min="6662" max="6664" width="13.85546875" style="80" customWidth="1"/>
    <col min="6665" max="6665" width="17.7109375" style="80" customWidth="1"/>
    <col min="6666" max="6668" width="13.85546875" style="80" customWidth="1"/>
    <col min="6669" max="6670" width="17.7109375" style="80" customWidth="1"/>
    <col min="6671" max="6673" width="15.140625" style="80" customWidth="1"/>
    <col min="6674" max="6674" width="17" style="80" bestFit="1" customWidth="1"/>
    <col min="6675" max="6675" width="18.7109375" style="80" bestFit="1" customWidth="1"/>
    <col min="6676" max="6912" width="10.7109375" style="80"/>
    <col min="6913" max="6913" width="39.140625" style="80" customWidth="1"/>
    <col min="6914" max="6914" width="20.7109375" style="80" bestFit="1" customWidth="1"/>
    <col min="6915" max="6915" width="18.7109375" style="80" customWidth="1"/>
    <col min="6916" max="6916" width="17.7109375" style="80" customWidth="1"/>
    <col min="6917" max="6917" width="14.28515625" style="80" customWidth="1"/>
    <col min="6918" max="6920" width="13.85546875" style="80" customWidth="1"/>
    <col min="6921" max="6921" width="17.7109375" style="80" customWidth="1"/>
    <col min="6922" max="6924" width="13.85546875" style="80" customWidth="1"/>
    <col min="6925" max="6926" width="17.7109375" style="80" customWidth="1"/>
    <col min="6927" max="6929" width="15.140625" style="80" customWidth="1"/>
    <col min="6930" max="6930" width="17" style="80" bestFit="1" customWidth="1"/>
    <col min="6931" max="6931" width="18.7109375" style="80" bestFit="1" customWidth="1"/>
    <col min="6932" max="7168" width="10.7109375" style="80"/>
    <col min="7169" max="7169" width="39.140625" style="80" customWidth="1"/>
    <col min="7170" max="7170" width="20.7109375" style="80" bestFit="1" customWidth="1"/>
    <col min="7171" max="7171" width="18.7109375" style="80" customWidth="1"/>
    <col min="7172" max="7172" width="17.7109375" style="80" customWidth="1"/>
    <col min="7173" max="7173" width="14.28515625" style="80" customWidth="1"/>
    <col min="7174" max="7176" width="13.85546875" style="80" customWidth="1"/>
    <col min="7177" max="7177" width="17.7109375" style="80" customWidth="1"/>
    <col min="7178" max="7180" width="13.85546875" style="80" customWidth="1"/>
    <col min="7181" max="7182" width="17.7109375" style="80" customWidth="1"/>
    <col min="7183" max="7185" width="15.140625" style="80" customWidth="1"/>
    <col min="7186" max="7186" width="17" style="80" bestFit="1" customWidth="1"/>
    <col min="7187" max="7187" width="18.7109375" style="80" bestFit="1" customWidth="1"/>
    <col min="7188" max="7424" width="10.7109375" style="80"/>
    <col min="7425" max="7425" width="39.140625" style="80" customWidth="1"/>
    <col min="7426" max="7426" width="20.7109375" style="80" bestFit="1" customWidth="1"/>
    <col min="7427" max="7427" width="18.7109375" style="80" customWidth="1"/>
    <col min="7428" max="7428" width="17.7109375" style="80" customWidth="1"/>
    <col min="7429" max="7429" width="14.28515625" style="80" customWidth="1"/>
    <col min="7430" max="7432" width="13.85546875" style="80" customWidth="1"/>
    <col min="7433" max="7433" width="17.7109375" style="80" customWidth="1"/>
    <col min="7434" max="7436" width="13.85546875" style="80" customWidth="1"/>
    <col min="7437" max="7438" width="17.7109375" style="80" customWidth="1"/>
    <col min="7439" max="7441" width="15.140625" style="80" customWidth="1"/>
    <col min="7442" max="7442" width="17" style="80" bestFit="1" customWidth="1"/>
    <col min="7443" max="7443" width="18.7109375" style="80" bestFit="1" customWidth="1"/>
    <col min="7444" max="7680" width="10.7109375" style="80"/>
    <col min="7681" max="7681" width="39.140625" style="80" customWidth="1"/>
    <col min="7682" max="7682" width="20.7109375" style="80" bestFit="1" customWidth="1"/>
    <col min="7683" max="7683" width="18.7109375" style="80" customWidth="1"/>
    <col min="7684" max="7684" width="17.7109375" style="80" customWidth="1"/>
    <col min="7685" max="7685" width="14.28515625" style="80" customWidth="1"/>
    <col min="7686" max="7688" width="13.85546875" style="80" customWidth="1"/>
    <col min="7689" max="7689" width="17.7109375" style="80" customWidth="1"/>
    <col min="7690" max="7692" width="13.85546875" style="80" customWidth="1"/>
    <col min="7693" max="7694" width="17.7109375" style="80" customWidth="1"/>
    <col min="7695" max="7697" width="15.140625" style="80" customWidth="1"/>
    <col min="7698" max="7698" width="17" style="80" bestFit="1" customWidth="1"/>
    <col min="7699" max="7699" width="18.7109375" style="80" bestFit="1" customWidth="1"/>
    <col min="7700" max="7936" width="10.7109375" style="80"/>
    <col min="7937" max="7937" width="39.140625" style="80" customWidth="1"/>
    <col min="7938" max="7938" width="20.7109375" style="80" bestFit="1" customWidth="1"/>
    <col min="7939" max="7939" width="18.7109375" style="80" customWidth="1"/>
    <col min="7940" max="7940" width="17.7109375" style="80" customWidth="1"/>
    <col min="7941" max="7941" width="14.28515625" style="80" customWidth="1"/>
    <col min="7942" max="7944" width="13.85546875" style="80" customWidth="1"/>
    <col min="7945" max="7945" width="17.7109375" style="80" customWidth="1"/>
    <col min="7946" max="7948" width="13.85546875" style="80" customWidth="1"/>
    <col min="7949" max="7950" width="17.7109375" style="80" customWidth="1"/>
    <col min="7951" max="7953" width="15.140625" style="80" customWidth="1"/>
    <col min="7954" max="7954" width="17" style="80" bestFit="1" customWidth="1"/>
    <col min="7955" max="7955" width="18.7109375" style="80" bestFit="1" customWidth="1"/>
    <col min="7956" max="8192" width="10.7109375" style="80"/>
    <col min="8193" max="8193" width="39.140625" style="80" customWidth="1"/>
    <col min="8194" max="8194" width="20.7109375" style="80" bestFit="1" customWidth="1"/>
    <col min="8195" max="8195" width="18.7109375" style="80" customWidth="1"/>
    <col min="8196" max="8196" width="17.7109375" style="80" customWidth="1"/>
    <col min="8197" max="8197" width="14.28515625" style="80" customWidth="1"/>
    <col min="8198" max="8200" width="13.85546875" style="80" customWidth="1"/>
    <col min="8201" max="8201" width="17.7109375" style="80" customWidth="1"/>
    <col min="8202" max="8204" width="13.85546875" style="80" customWidth="1"/>
    <col min="8205" max="8206" width="17.7109375" style="80" customWidth="1"/>
    <col min="8207" max="8209" width="15.140625" style="80" customWidth="1"/>
    <col min="8210" max="8210" width="17" style="80" bestFit="1" customWidth="1"/>
    <col min="8211" max="8211" width="18.7109375" style="80" bestFit="1" customWidth="1"/>
    <col min="8212" max="8448" width="10.7109375" style="80"/>
    <col min="8449" max="8449" width="39.140625" style="80" customWidth="1"/>
    <col min="8450" max="8450" width="20.7109375" style="80" bestFit="1" customWidth="1"/>
    <col min="8451" max="8451" width="18.7109375" style="80" customWidth="1"/>
    <col min="8452" max="8452" width="17.7109375" style="80" customWidth="1"/>
    <col min="8453" max="8453" width="14.28515625" style="80" customWidth="1"/>
    <col min="8454" max="8456" width="13.85546875" style="80" customWidth="1"/>
    <col min="8457" max="8457" width="17.7109375" style="80" customWidth="1"/>
    <col min="8458" max="8460" width="13.85546875" style="80" customWidth="1"/>
    <col min="8461" max="8462" width="17.7109375" style="80" customWidth="1"/>
    <col min="8463" max="8465" width="15.140625" style="80" customWidth="1"/>
    <col min="8466" max="8466" width="17" style="80" bestFit="1" customWidth="1"/>
    <col min="8467" max="8467" width="18.7109375" style="80" bestFit="1" customWidth="1"/>
    <col min="8468" max="8704" width="10.7109375" style="80"/>
    <col min="8705" max="8705" width="39.140625" style="80" customWidth="1"/>
    <col min="8706" max="8706" width="20.7109375" style="80" bestFit="1" customWidth="1"/>
    <col min="8707" max="8707" width="18.7109375" style="80" customWidth="1"/>
    <col min="8708" max="8708" width="17.7109375" style="80" customWidth="1"/>
    <col min="8709" max="8709" width="14.28515625" style="80" customWidth="1"/>
    <col min="8710" max="8712" width="13.85546875" style="80" customWidth="1"/>
    <col min="8713" max="8713" width="17.7109375" style="80" customWidth="1"/>
    <col min="8714" max="8716" width="13.85546875" style="80" customWidth="1"/>
    <col min="8717" max="8718" width="17.7109375" style="80" customWidth="1"/>
    <col min="8719" max="8721" width="15.140625" style="80" customWidth="1"/>
    <col min="8722" max="8722" width="17" style="80" bestFit="1" customWidth="1"/>
    <col min="8723" max="8723" width="18.7109375" style="80" bestFit="1" customWidth="1"/>
    <col min="8724" max="8960" width="10.7109375" style="80"/>
    <col min="8961" max="8961" width="39.140625" style="80" customWidth="1"/>
    <col min="8962" max="8962" width="20.7109375" style="80" bestFit="1" customWidth="1"/>
    <col min="8963" max="8963" width="18.7109375" style="80" customWidth="1"/>
    <col min="8964" max="8964" width="17.7109375" style="80" customWidth="1"/>
    <col min="8965" max="8965" width="14.28515625" style="80" customWidth="1"/>
    <col min="8966" max="8968" width="13.85546875" style="80" customWidth="1"/>
    <col min="8969" max="8969" width="17.7109375" style="80" customWidth="1"/>
    <col min="8970" max="8972" width="13.85546875" style="80" customWidth="1"/>
    <col min="8973" max="8974" width="17.7109375" style="80" customWidth="1"/>
    <col min="8975" max="8977" width="15.140625" style="80" customWidth="1"/>
    <col min="8978" max="8978" width="17" style="80" bestFit="1" customWidth="1"/>
    <col min="8979" max="8979" width="18.7109375" style="80" bestFit="1" customWidth="1"/>
    <col min="8980" max="9216" width="10.7109375" style="80"/>
    <col min="9217" max="9217" width="39.140625" style="80" customWidth="1"/>
    <col min="9218" max="9218" width="20.7109375" style="80" bestFit="1" customWidth="1"/>
    <col min="9219" max="9219" width="18.7109375" style="80" customWidth="1"/>
    <col min="9220" max="9220" width="17.7109375" style="80" customWidth="1"/>
    <col min="9221" max="9221" width="14.28515625" style="80" customWidth="1"/>
    <col min="9222" max="9224" width="13.85546875" style="80" customWidth="1"/>
    <col min="9225" max="9225" width="17.7109375" style="80" customWidth="1"/>
    <col min="9226" max="9228" width="13.85546875" style="80" customWidth="1"/>
    <col min="9229" max="9230" width="17.7109375" style="80" customWidth="1"/>
    <col min="9231" max="9233" width="15.140625" style="80" customWidth="1"/>
    <col min="9234" max="9234" width="17" style="80" bestFit="1" customWidth="1"/>
    <col min="9235" max="9235" width="18.7109375" style="80" bestFit="1" customWidth="1"/>
    <col min="9236" max="9472" width="10.7109375" style="80"/>
    <col min="9473" max="9473" width="39.140625" style="80" customWidth="1"/>
    <col min="9474" max="9474" width="20.7109375" style="80" bestFit="1" customWidth="1"/>
    <col min="9475" max="9475" width="18.7109375" style="80" customWidth="1"/>
    <col min="9476" max="9476" width="17.7109375" style="80" customWidth="1"/>
    <col min="9477" max="9477" width="14.28515625" style="80" customWidth="1"/>
    <col min="9478" max="9480" width="13.85546875" style="80" customWidth="1"/>
    <col min="9481" max="9481" width="17.7109375" style="80" customWidth="1"/>
    <col min="9482" max="9484" width="13.85546875" style="80" customWidth="1"/>
    <col min="9485" max="9486" width="17.7109375" style="80" customWidth="1"/>
    <col min="9487" max="9489" width="15.140625" style="80" customWidth="1"/>
    <col min="9490" max="9490" width="17" style="80" bestFit="1" customWidth="1"/>
    <col min="9491" max="9491" width="18.7109375" style="80" bestFit="1" customWidth="1"/>
    <col min="9492" max="9728" width="10.7109375" style="80"/>
    <col min="9729" max="9729" width="39.140625" style="80" customWidth="1"/>
    <col min="9730" max="9730" width="20.7109375" style="80" bestFit="1" customWidth="1"/>
    <col min="9731" max="9731" width="18.7109375" style="80" customWidth="1"/>
    <col min="9732" max="9732" width="17.7109375" style="80" customWidth="1"/>
    <col min="9733" max="9733" width="14.28515625" style="80" customWidth="1"/>
    <col min="9734" max="9736" width="13.85546875" style="80" customWidth="1"/>
    <col min="9737" max="9737" width="17.7109375" style="80" customWidth="1"/>
    <col min="9738" max="9740" width="13.85546875" style="80" customWidth="1"/>
    <col min="9741" max="9742" width="17.7109375" style="80" customWidth="1"/>
    <col min="9743" max="9745" width="15.140625" style="80" customWidth="1"/>
    <col min="9746" max="9746" width="17" style="80" bestFit="1" customWidth="1"/>
    <col min="9747" max="9747" width="18.7109375" style="80" bestFit="1" customWidth="1"/>
    <col min="9748" max="9984" width="10.7109375" style="80"/>
    <col min="9985" max="9985" width="39.140625" style="80" customWidth="1"/>
    <col min="9986" max="9986" width="20.7109375" style="80" bestFit="1" customWidth="1"/>
    <col min="9987" max="9987" width="18.7109375" style="80" customWidth="1"/>
    <col min="9988" max="9988" width="17.7109375" style="80" customWidth="1"/>
    <col min="9989" max="9989" width="14.28515625" style="80" customWidth="1"/>
    <col min="9990" max="9992" width="13.85546875" style="80" customWidth="1"/>
    <col min="9993" max="9993" width="17.7109375" style="80" customWidth="1"/>
    <col min="9994" max="9996" width="13.85546875" style="80" customWidth="1"/>
    <col min="9997" max="9998" width="17.7109375" style="80" customWidth="1"/>
    <col min="9999" max="10001" width="15.140625" style="80" customWidth="1"/>
    <col min="10002" max="10002" width="17" style="80" bestFit="1" customWidth="1"/>
    <col min="10003" max="10003" width="18.7109375" style="80" bestFit="1" customWidth="1"/>
    <col min="10004" max="10240" width="10.7109375" style="80"/>
    <col min="10241" max="10241" width="39.140625" style="80" customWidth="1"/>
    <col min="10242" max="10242" width="20.7109375" style="80" bestFit="1" customWidth="1"/>
    <col min="10243" max="10243" width="18.7109375" style="80" customWidth="1"/>
    <col min="10244" max="10244" width="17.7109375" style="80" customWidth="1"/>
    <col min="10245" max="10245" width="14.28515625" style="80" customWidth="1"/>
    <col min="10246" max="10248" width="13.85546875" style="80" customWidth="1"/>
    <col min="10249" max="10249" width="17.7109375" style="80" customWidth="1"/>
    <col min="10250" max="10252" width="13.85546875" style="80" customWidth="1"/>
    <col min="10253" max="10254" width="17.7109375" style="80" customWidth="1"/>
    <col min="10255" max="10257" width="15.140625" style="80" customWidth="1"/>
    <col min="10258" max="10258" width="17" style="80" bestFit="1" customWidth="1"/>
    <col min="10259" max="10259" width="18.7109375" style="80" bestFit="1" customWidth="1"/>
    <col min="10260" max="10496" width="10.7109375" style="80"/>
    <col min="10497" max="10497" width="39.140625" style="80" customWidth="1"/>
    <col min="10498" max="10498" width="20.7109375" style="80" bestFit="1" customWidth="1"/>
    <col min="10499" max="10499" width="18.7109375" style="80" customWidth="1"/>
    <col min="10500" max="10500" width="17.7109375" style="80" customWidth="1"/>
    <col min="10501" max="10501" width="14.28515625" style="80" customWidth="1"/>
    <col min="10502" max="10504" width="13.85546875" style="80" customWidth="1"/>
    <col min="10505" max="10505" width="17.7109375" style="80" customWidth="1"/>
    <col min="10506" max="10508" width="13.85546875" style="80" customWidth="1"/>
    <col min="10509" max="10510" width="17.7109375" style="80" customWidth="1"/>
    <col min="10511" max="10513" width="15.140625" style="80" customWidth="1"/>
    <col min="10514" max="10514" width="17" style="80" bestFit="1" customWidth="1"/>
    <col min="10515" max="10515" width="18.7109375" style="80" bestFit="1" customWidth="1"/>
    <col min="10516" max="10752" width="10.7109375" style="80"/>
    <col min="10753" max="10753" width="39.140625" style="80" customWidth="1"/>
    <col min="10754" max="10754" width="20.7109375" style="80" bestFit="1" customWidth="1"/>
    <col min="10755" max="10755" width="18.7109375" style="80" customWidth="1"/>
    <col min="10756" max="10756" width="17.7109375" style="80" customWidth="1"/>
    <col min="10757" max="10757" width="14.28515625" style="80" customWidth="1"/>
    <col min="10758" max="10760" width="13.85546875" style="80" customWidth="1"/>
    <col min="10761" max="10761" width="17.7109375" style="80" customWidth="1"/>
    <col min="10762" max="10764" width="13.85546875" style="80" customWidth="1"/>
    <col min="10765" max="10766" width="17.7109375" style="80" customWidth="1"/>
    <col min="10767" max="10769" width="15.140625" style="80" customWidth="1"/>
    <col min="10770" max="10770" width="17" style="80" bestFit="1" customWidth="1"/>
    <col min="10771" max="10771" width="18.7109375" style="80" bestFit="1" customWidth="1"/>
    <col min="10772" max="11008" width="10.7109375" style="80"/>
    <col min="11009" max="11009" width="39.140625" style="80" customWidth="1"/>
    <col min="11010" max="11010" width="20.7109375" style="80" bestFit="1" customWidth="1"/>
    <col min="11011" max="11011" width="18.7109375" style="80" customWidth="1"/>
    <col min="11012" max="11012" width="17.7109375" style="80" customWidth="1"/>
    <col min="11013" max="11013" width="14.28515625" style="80" customWidth="1"/>
    <col min="11014" max="11016" width="13.85546875" style="80" customWidth="1"/>
    <col min="11017" max="11017" width="17.7109375" style="80" customWidth="1"/>
    <col min="11018" max="11020" width="13.85546875" style="80" customWidth="1"/>
    <col min="11021" max="11022" width="17.7109375" style="80" customWidth="1"/>
    <col min="11023" max="11025" width="15.140625" style="80" customWidth="1"/>
    <col min="11026" max="11026" width="17" style="80" bestFit="1" customWidth="1"/>
    <col min="11027" max="11027" width="18.7109375" style="80" bestFit="1" customWidth="1"/>
    <col min="11028" max="11264" width="10.7109375" style="80"/>
    <col min="11265" max="11265" width="39.140625" style="80" customWidth="1"/>
    <col min="11266" max="11266" width="20.7109375" style="80" bestFit="1" customWidth="1"/>
    <col min="11267" max="11267" width="18.7109375" style="80" customWidth="1"/>
    <col min="11268" max="11268" width="17.7109375" style="80" customWidth="1"/>
    <col min="11269" max="11269" width="14.28515625" style="80" customWidth="1"/>
    <col min="11270" max="11272" width="13.85546875" style="80" customWidth="1"/>
    <col min="11273" max="11273" width="17.7109375" style="80" customWidth="1"/>
    <col min="11274" max="11276" width="13.85546875" style="80" customWidth="1"/>
    <col min="11277" max="11278" width="17.7109375" style="80" customWidth="1"/>
    <col min="11279" max="11281" width="15.140625" style="80" customWidth="1"/>
    <col min="11282" max="11282" width="17" style="80" bestFit="1" customWidth="1"/>
    <col min="11283" max="11283" width="18.7109375" style="80" bestFit="1" customWidth="1"/>
    <col min="11284" max="11520" width="10.7109375" style="80"/>
    <col min="11521" max="11521" width="39.140625" style="80" customWidth="1"/>
    <col min="11522" max="11522" width="20.7109375" style="80" bestFit="1" customWidth="1"/>
    <col min="11523" max="11523" width="18.7109375" style="80" customWidth="1"/>
    <col min="11524" max="11524" width="17.7109375" style="80" customWidth="1"/>
    <col min="11525" max="11525" width="14.28515625" style="80" customWidth="1"/>
    <col min="11526" max="11528" width="13.85546875" style="80" customWidth="1"/>
    <col min="11529" max="11529" width="17.7109375" style="80" customWidth="1"/>
    <col min="11530" max="11532" width="13.85546875" style="80" customWidth="1"/>
    <col min="11533" max="11534" width="17.7109375" style="80" customWidth="1"/>
    <col min="11535" max="11537" width="15.140625" style="80" customWidth="1"/>
    <col min="11538" max="11538" width="17" style="80" bestFit="1" customWidth="1"/>
    <col min="11539" max="11539" width="18.7109375" style="80" bestFit="1" customWidth="1"/>
    <col min="11540" max="11776" width="10.7109375" style="80"/>
    <col min="11777" max="11777" width="39.140625" style="80" customWidth="1"/>
    <col min="11778" max="11778" width="20.7109375" style="80" bestFit="1" customWidth="1"/>
    <col min="11779" max="11779" width="18.7109375" style="80" customWidth="1"/>
    <col min="11780" max="11780" width="17.7109375" style="80" customWidth="1"/>
    <col min="11781" max="11781" width="14.28515625" style="80" customWidth="1"/>
    <col min="11782" max="11784" width="13.85546875" style="80" customWidth="1"/>
    <col min="11785" max="11785" width="17.7109375" style="80" customWidth="1"/>
    <col min="11786" max="11788" width="13.85546875" style="80" customWidth="1"/>
    <col min="11789" max="11790" width="17.7109375" style="80" customWidth="1"/>
    <col min="11791" max="11793" width="15.140625" style="80" customWidth="1"/>
    <col min="11794" max="11794" width="17" style="80" bestFit="1" customWidth="1"/>
    <col min="11795" max="11795" width="18.7109375" style="80" bestFit="1" customWidth="1"/>
    <col min="11796" max="12032" width="10.7109375" style="80"/>
    <col min="12033" max="12033" width="39.140625" style="80" customWidth="1"/>
    <col min="12034" max="12034" width="20.7109375" style="80" bestFit="1" customWidth="1"/>
    <col min="12035" max="12035" width="18.7109375" style="80" customWidth="1"/>
    <col min="12036" max="12036" width="17.7109375" style="80" customWidth="1"/>
    <col min="12037" max="12037" width="14.28515625" style="80" customWidth="1"/>
    <col min="12038" max="12040" width="13.85546875" style="80" customWidth="1"/>
    <col min="12041" max="12041" width="17.7109375" style="80" customWidth="1"/>
    <col min="12042" max="12044" width="13.85546875" style="80" customWidth="1"/>
    <col min="12045" max="12046" width="17.7109375" style="80" customWidth="1"/>
    <col min="12047" max="12049" width="15.140625" style="80" customWidth="1"/>
    <col min="12050" max="12050" width="17" style="80" bestFit="1" customWidth="1"/>
    <col min="12051" max="12051" width="18.7109375" style="80" bestFit="1" customWidth="1"/>
    <col min="12052" max="12288" width="10.7109375" style="80"/>
    <col min="12289" max="12289" width="39.140625" style="80" customWidth="1"/>
    <col min="12290" max="12290" width="20.7109375" style="80" bestFit="1" customWidth="1"/>
    <col min="12291" max="12291" width="18.7109375" style="80" customWidth="1"/>
    <col min="12292" max="12292" width="17.7109375" style="80" customWidth="1"/>
    <col min="12293" max="12293" width="14.28515625" style="80" customWidth="1"/>
    <col min="12294" max="12296" width="13.85546875" style="80" customWidth="1"/>
    <col min="12297" max="12297" width="17.7109375" style="80" customWidth="1"/>
    <col min="12298" max="12300" width="13.85546875" style="80" customWidth="1"/>
    <col min="12301" max="12302" width="17.7109375" style="80" customWidth="1"/>
    <col min="12303" max="12305" width="15.140625" style="80" customWidth="1"/>
    <col min="12306" max="12306" width="17" style="80" bestFit="1" customWidth="1"/>
    <col min="12307" max="12307" width="18.7109375" style="80" bestFit="1" customWidth="1"/>
    <col min="12308" max="12544" width="10.7109375" style="80"/>
    <col min="12545" max="12545" width="39.140625" style="80" customWidth="1"/>
    <col min="12546" max="12546" width="20.7109375" style="80" bestFit="1" customWidth="1"/>
    <col min="12547" max="12547" width="18.7109375" style="80" customWidth="1"/>
    <col min="12548" max="12548" width="17.7109375" style="80" customWidth="1"/>
    <col min="12549" max="12549" width="14.28515625" style="80" customWidth="1"/>
    <col min="12550" max="12552" width="13.85546875" style="80" customWidth="1"/>
    <col min="12553" max="12553" width="17.7109375" style="80" customWidth="1"/>
    <col min="12554" max="12556" width="13.85546875" style="80" customWidth="1"/>
    <col min="12557" max="12558" width="17.7109375" style="80" customWidth="1"/>
    <col min="12559" max="12561" width="15.140625" style="80" customWidth="1"/>
    <col min="12562" max="12562" width="17" style="80" bestFit="1" customWidth="1"/>
    <col min="12563" max="12563" width="18.7109375" style="80" bestFit="1" customWidth="1"/>
    <col min="12564" max="12800" width="10.7109375" style="80"/>
    <col min="12801" max="12801" width="39.140625" style="80" customWidth="1"/>
    <col min="12802" max="12802" width="20.7109375" style="80" bestFit="1" customWidth="1"/>
    <col min="12803" max="12803" width="18.7109375" style="80" customWidth="1"/>
    <col min="12804" max="12804" width="17.7109375" style="80" customWidth="1"/>
    <col min="12805" max="12805" width="14.28515625" style="80" customWidth="1"/>
    <col min="12806" max="12808" width="13.85546875" style="80" customWidth="1"/>
    <col min="12809" max="12809" width="17.7109375" style="80" customWidth="1"/>
    <col min="12810" max="12812" width="13.85546875" style="80" customWidth="1"/>
    <col min="12813" max="12814" width="17.7109375" style="80" customWidth="1"/>
    <col min="12815" max="12817" width="15.140625" style="80" customWidth="1"/>
    <col min="12818" max="12818" width="17" style="80" bestFit="1" customWidth="1"/>
    <col min="12819" max="12819" width="18.7109375" style="80" bestFit="1" customWidth="1"/>
    <col min="12820" max="13056" width="10.7109375" style="80"/>
    <col min="13057" max="13057" width="39.140625" style="80" customWidth="1"/>
    <col min="13058" max="13058" width="20.7109375" style="80" bestFit="1" customWidth="1"/>
    <col min="13059" max="13059" width="18.7109375" style="80" customWidth="1"/>
    <col min="13060" max="13060" width="17.7109375" style="80" customWidth="1"/>
    <col min="13061" max="13061" width="14.28515625" style="80" customWidth="1"/>
    <col min="13062" max="13064" width="13.85546875" style="80" customWidth="1"/>
    <col min="13065" max="13065" width="17.7109375" style="80" customWidth="1"/>
    <col min="13066" max="13068" width="13.85546875" style="80" customWidth="1"/>
    <col min="13069" max="13070" width="17.7109375" style="80" customWidth="1"/>
    <col min="13071" max="13073" width="15.140625" style="80" customWidth="1"/>
    <col min="13074" max="13074" width="17" style="80" bestFit="1" customWidth="1"/>
    <col min="13075" max="13075" width="18.7109375" style="80" bestFit="1" customWidth="1"/>
    <col min="13076" max="13312" width="10.7109375" style="80"/>
    <col min="13313" max="13313" width="39.140625" style="80" customWidth="1"/>
    <col min="13314" max="13314" width="20.7109375" style="80" bestFit="1" customWidth="1"/>
    <col min="13315" max="13315" width="18.7109375" style="80" customWidth="1"/>
    <col min="13316" max="13316" width="17.7109375" style="80" customWidth="1"/>
    <col min="13317" max="13317" width="14.28515625" style="80" customWidth="1"/>
    <col min="13318" max="13320" width="13.85546875" style="80" customWidth="1"/>
    <col min="13321" max="13321" width="17.7109375" style="80" customWidth="1"/>
    <col min="13322" max="13324" width="13.85546875" style="80" customWidth="1"/>
    <col min="13325" max="13326" width="17.7109375" style="80" customWidth="1"/>
    <col min="13327" max="13329" width="15.140625" style="80" customWidth="1"/>
    <col min="13330" max="13330" width="17" style="80" bestFit="1" customWidth="1"/>
    <col min="13331" max="13331" width="18.7109375" style="80" bestFit="1" customWidth="1"/>
    <col min="13332" max="13568" width="10.7109375" style="80"/>
    <col min="13569" max="13569" width="39.140625" style="80" customWidth="1"/>
    <col min="13570" max="13570" width="20.7109375" style="80" bestFit="1" customWidth="1"/>
    <col min="13571" max="13571" width="18.7109375" style="80" customWidth="1"/>
    <col min="13572" max="13572" width="17.7109375" style="80" customWidth="1"/>
    <col min="13573" max="13573" width="14.28515625" style="80" customWidth="1"/>
    <col min="13574" max="13576" width="13.85546875" style="80" customWidth="1"/>
    <col min="13577" max="13577" width="17.7109375" style="80" customWidth="1"/>
    <col min="13578" max="13580" width="13.85546875" style="80" customWidth="1"/>
    <col min="13581" max="13582" width="17.7109375" style="80" customWidth="1"/>
    <col min="13583" max="13585" width="15.140625" style="80" customWidth="1"/>
    <col min="13586" max="13586" width="17" style="80" bestFit="1" customWidth="1"/>
    <col min="13587" max="13587" width="18.7109375" style="80" bestFit="1" customWidth="1"/>
    <col min="13588" max="13824" width="10.7109375" style="80"/>
    <col min="13825" max="13825" width="39.140625" style="80" customWidth="1"/>
    <col min="13826" max="13826" width="20.7109375" style="80" bestFit="1" customWidth="1"/>
    <col min="13827" max="13827" width="18.7109375" style="80" customWidth="1"/>
    <col min="13828" max="13828" width="17.7109375" style="80" customWidth="1"/>
    <col min="13829" max="13829" width="14.28515625" style="80" customWidth="1"/>
    <col min="13830" max="13832" width="13.85546875" style="80" customWidth="1"/>
    <col min="13833" max="13833" width="17.7109375" style="80" customWidth="1"/>
    <col min="13834" max="13836" width="13.85546875" style="80" customWidth="1"/>
    <col min="13837" max="13838" width="17.7109375" style="80" customWidth="1"/>
    <col min="13839" max="13841" width="15.140625" style="80" customWidth="1"/>
    <col min="13842" max="13842" width="17" style="80" bestFit="1" customWidth="1"/>
    <col min="13843" max="13843" width="18.7109375" style="80" bestFit="1" customWidth="1"/>
    <col min="13844" max="14080" width="10.7109375" style="80"/>
    <col min="14081" max="14081" width="39.140625" style="80" customWidth="1"/>
    <col min="14082" max="14082" width="20.7109375" style="80" bestFit="1" customWidth="1"/>
    <col min="14083" max="14083" width="18.7109375" style="80" customWidth="1"/>
    <col min="14084" max="14084" width="17.7109375" style="80" customWidth="1"/>
    <col min="14085" max="14085" width="14.28515625" style="80" customWidth="1"/>
    <col min="14086" max="14088" width="13.85546875" style="80" customWidth="1"/>
    <col min="14089" max="14089" width="17.7109375" style="80" customWidth="1"/>
    <col min="14090" max="14092" width="13.85546875" style="80" customWidth="1"/>
    <col min="14093" max="14094" width="17.7109375" style="80" customWidth="1"/>
    <col min="14095" max="14097" width="15.140625" style="80" customWidth="1"/>
    <col min="14098" max="14098" width="17" style="80" bestFit="1" customWidth="1"/>
    <col min="14099" max="14099" width="18.7109375" style="80" bestFit="1" customWidth="1"/>
    <col min="14100" max="14336" width="10.7109375" style="80"/>
    <col min="14337" max="14337" width="39.140625" style="80" customWidth="1"/>
    <col min="14338" max="14338" width="20.7109375" style="80" bestFit="1" customWidth="1"/>
    <col min="14339" max="14339" width="18.7109375" style="80" customWidth="1"/>
    <col min="14340" max="14340" width="17.7109375" style="80" customWidth="1"/>
    <col min="14341" max="14341" width="14.28515625" style="80" customWidth="1"/>
    <col min="14342" max="14344" width="13.85546875" style="80" customWidth="1"/>
    <col min="14345" max="14345" width="17.7109375" style="80" customWidth="1"/>
    <col min="14346" max="14348" width="13.85546875" style="80" customWidth="1"/>
    <col min="14349" max="14350" width="17.7109375" style="80" customWidth="1"/>
    <col min="14351" max="14353" width="15.140625" style="80" customWidth="1"/>
    <col min="14354" max="14354" width="17" style="80" bestFit="1" customWidth="1"/>
    <col min="14355" max="14355" width="18.7109375" style="80" bestFit="1" customWidth="1"/>
    <col min="14356" max="14592" width="10.7109375" style="80"/>
    <col min="14593" max="14593" width="39.140625" style="80" customWidth="1"/>
    <col min="14594" max="14594" width="20.7109375" style="80" bestFit="1" customWidth="1"/>
    <col min="14595" max="14595" width="18.7109375" style="80" customWidth="1"/>
    <col min="14596" max="14596" width="17.7109375" style="80" customWidth="1"/>
    <col min="14597" max="14597" width="14.28515625" style="80" customWidth="1"/>
    <col min="14598" max="14600" width="13.85546875" style="80" customWidth="1"/>
    <col min="14601" max="14601" width="17.7109375" style="80" customWidth="1"/>
    <col min="14602" max="14604" width="13.85546875" style="80" customWidth="1"/>
    <col min="14605" max="14606" width="17.7109375" style="80" customWidth="1"/>
    <col min="14607" max="14609" width="15.140625" style="80" customWidth="1"/>
    <col min="14610" max="14610" width="17" style="80" bestFit="1" customWidth="1"/>
    <col min="14611" max="14611" width="18.7109375" style="80" bestFit="1" customWidth="1"/>
    <col min="14612" max="14848" width="10.7109375" style="80"/>
    <col min="14849" max="14849" width="39.140625" style="80" customWidth="1"/>
    <col min="14850" max="14850" width="20.7109375" style="80" bestFit="1" customWidth="1"/>
    <col min="14851" max="14851" width="18.7109375" style="80" customWidth="1"/>
    <col min="14852" max="14852" width="17.7109375" style="80" customWidth="1"/>
    <col min="14853" max="14853" width="14.28515625" style="80" customWidth="1"/>
    <col min="14854" max="14856" width="13.85546875" style="80" customWidth="1"/>
    <col min="14857" max="14857" width="17.7109375" style="80" customWidth="1"/>
    <col min="14858" max="14860" width="13.85546875" style="80" customWidth="1"/>
    <col min="14861" max="14862" width="17.7109375" style="80" customWidth="1"/>
    <col min="14863" max="14865" width="15.140625" style="80" customWidth="1"/>
    <col min="14866" max="14866" width="17" style="80" bestFit="1" customWidth="1"/>
    <col min="14867" max="14867" width="18.7109375" style="80" bestFit="1" customWidth="1"/>
    <col min="14868" max="15104" width="10.7109375" style="80"/>
    <col min="15105" max="15105" width="39.140625" style="80" customWidth="1"/>
    <col min="15106" max="15106" width="20.7109375" style="80" bestFit="1" customWidth="1"/>
    <col min="15107" max="15107" width="18.7109375" style="80" customWidth="1"/>
    <col min="15108" max="15108" width="17.7109375" style="80" customWidth="1"/>
    <col min="15109" max="15109" width="14.28515625" style="80" customWidth="1"/>
    <col min="15110" max="15112" width="13.85546875" style="80" customWidth="1"/>
    <col min="15113" max="15113" width="17.7109375" style="80" customWidth="1"/>
    <col min="15114" max="15116" width="13.85546875" style="80" customWidth="1"/>
    <col min="15117" max="15118" width="17.7109375" style="80" customWidth="1"/>
    <col min="15119" max="15121" width="15.140625" style="80" customWidth="1"/>
    <col min="15122" max="15122" width="17" style="80" bestFit="1" customWidth="1"/>
    <col min="15123" max="15123" width="18.7109375" style="80" bestFit="1" customWidth="1"/>
    <col min="15124" max="15360" width="10.7109375" style="80"/>
    <col min="15361" max="15361" width="39.140625" style="80" customWidth="1"/>
    <col min="15362" max="15362" width="20.7109375" style="80" bestFit="1" customWidth="1"/>
    <col min="15363" max="15363" width="18.7109375" style="80" customWidth="1"/>
    <col min="15364" max="15364" width="17.7109375" style="80" customWidth="1"/>
    <col min="15365" max="15365" width="14.28515625" style="80" customWidth="1"/>
    <col min="15366" max="15368" width="13.85546875" style="80" customWidth="1"/>
    <col min="15369" max="15369" width="17.7109375" style="80" customWidth="1"/>
    <col min="15370" max="15372" width="13.85546875" style="80" customWidth="1"/>
    <col min="15373" max="15374" width="17.7109375" style="80" customWidth="1"/>
    <col min="15375" max="15377" width="15.140625" style="80" customWidth="1"/>
    <col min="15378" max="15378" width="17" style="80" bestFit="1" customWidth="1"/>
    <col min="15379" max="15379" width="18.7109375" style="80" bestFit="1" customWidth="1"/>
    <col min="15380" max="15616" width="10.7109375" style="80"/>
    <col min="15617" max="15617" width="39.140625" style="80" customWidth="1"/>
    <col min="15618" max="15618" width="20.7109375" style="80" bestFit="1" customWidth="1"/>
    <col min="15619" max="15619" width="18.7109375" style="80" customWidth="1"/>
    <col min="15620" max="15620" width="17.7109375" style="80" customWidth="1"/>
    <col min="15621" max="15621" width="14.28515625" style="80" customWidth="1"/>
    <col min="15622" max="15624" width="13.85546875" style="80" customWidth="1"/>
    <col min="15625" max="15625" width="17.7109375" style="80" customWidth="1"/>
    <col min="15626" max="15628" width="13.85546875" style="80" customWidth="1"/>
    <col min="15629" max="15630" width="17.7109375" style="80" customWidth="1"/>
    <col min="15631" max="15633" width="15.140625" style="80" customWidth="1"/>
    <col min="15634" max="15634" width="17" style="80" bestFit="1" customWidth="1"/>
    <col min="15635" max="15635" width="18.7109375" style="80" bestFit="1" customWidth="1"/>
    <col min="15636" max="15872" width="10.7109375" style="80"/>
    <col min="15873" max="15873" width="39.140625" style="80" customWidth="1"/>
    <col min="15874" max="15874" width="20.7109375" style="80" bestFit="1" customWidth="1"/>
    <col min="15875" max="15875" width="18.7109375" style="80" customWidth="1"/>
    <col min="15876" max="15876" width="17.7109375" style="80" customWidth="1"/>
    <col min="15877" max="15877" width="14.28515625" style="80" customWidth="1"/>
    <col min="15878" max="15880" width="13.85546875" style="80" customWidth="1"/>
    <col min="15881" max="15881" width="17.7109375" style="80" customWidth="1"/>
    <col min="15882" max="15884" width="13.85546875" style="80" customWidth="1"/>
    <col min="15885" max="15886" width="17.7109375" style="80" customWidth="1"/>
    <col min="15887" max="15889" width="15.140625" style="80" customWidth="1"/>
    <col min="15890" max="15890" width="17" style="80" bestFit="1" customWidth="1"/>
    <col min="15891" max="15891" width="18.7109375" style="80" bestFit="1" customWidth="1"/>
    <col min="15892" max="16128" width="10.7109375" style="80"/>
    <col min="16129" max="16129" width="39.140625" style="80" customWidth="1"/>
    <col min="16130" max="16130" width="20.7109375" style="80" bestFit="1" customWidth="1"/>
    <col min="16131" max="16131" width="18.7109375" style="80" customWidth="1"/>
    <col min="16132" max="16132" width="17.7109375" style="80" customWidth="1"/>
    <col min="16133" max="16133" width="14.28515625" style="80" customWidth="1"/>
    <col min="16134" max="16136" width="13.85546875" style="80" customWidth="1"/>
    <col min="16137" max="16137" width="17.7109375" style="80" customWidth="1"/>
    <col min="16138" max="16140" width="13.85546875" style="80" customWidth="1"/>
    <col min="16141" max="16142" width="17.7109375" style="80" customWidth="1"/>
    <col min="16143" max="16145" width="15.140625" style="80" customWidth="1"/>
    <col min="16146" max="16146" width="17" style="80" bestFit="1" customWidth="1"/>
    <col min="16147" max="16147" width="18.7109375" style="80" bestFit="1" customWidth="1"/>
    <col min="16148" max="16384" width="10.7109375" style="80"/>
  </cols>
  <sheetData>
    <row r="1" spans="1:19" s="363" customFormat="1" ht="30" customHeight="1" x14ac:dyDescent="0.45">
      <c r="A1" s="788" t="s">
        <v>865</v>
      </c>
      <c r="B1" s="788"/>
      <c r="C1" s="788"/>
      <c r="D1" s="788"/>
      <c r="E1" s="788"/>
      <c r="F1" s="788"/>
      <c r="G1" s="788"/>
      <c r="H1" s="788"/>
      <c r="I1" s="788"/>
      <c r="J1" s="788"/>
      <c r="K1" s="788"/>
      <c r="L1" s="788"/>
      <c r="M1" s="788"/>
      <c r="N1" s="788"/>
      <c r="O1" s="788"/>
      <c r="P1" s="788"/>
      <c r="Q1" s="788"/>
      <c r="R1" s="788"/>
      <c r="S1" s="788"/>
    </row>
    <row r="2" spans="1:19" s="363" customFormat="1" ht="15" customHeight="1" x14ac:dyDescent="0.45">
      <c r="A2" s="789" t="s">
        <v>866</v>
      </c>
      <c r="B2" s="789"/>
      <c r="C2" s="789"/>
      <c r="D2" s="789"/>
      <c r="E2" s="789"/>
      <c r="F2" s="789"/>
      <c r="G2" s="789"/>
      <c r="H2" s="789"/>
      <c r="I2" s="789"/>
      <c r="J2" s="789"/>
      <c r="K2" s="789"/>
      <c r="L2" s="789"/>
      <c r="M2" s="789"/>
      <c r="N2" s="789"/>
      <c r="O2" s="789"/>
      <c r="P2" s="789"/>
      <c r="Q2" s="789"/>
      <c r="R2" s="789"/>
      <c r="S2" s="789"/>
    </row>
    <row r="3" spans="1:19" s="363" customFormat="1" ht="15" customHeight="1" x14ac:dyDescent="0.45">
      <c r="A3" s="789" t="s">
        <v>867</v>
      </c>
      <c r="B3" s="789"/>
      <c r="C3" s="789"/>
      <c r="D3" s="789"/>
      <c r="E3" s="789"/>
      <c r="F3" s="789"/>
      <c r="G3" s="789"/>
      <c r="H3" s="789"/>
      <c r="I3" s="789"/>
      <c r="J3" s="789"/>
      <c r="K3" s="789"/>
      <c r="L3" s="789"/>
      <c r="M3" s="789"/>
      <c r="N3" s="789"/>
      <c r="O3" s="789"/>
      <c r="P3" s="789"/>
      <c r="Q3" s="789"/>
      <c r="R3" s="789"/>
      <c r="S3" s="789"/>
    </row>
    <row r="4" spans="1:19" s="363" customFormat="1" ht="30" customHeight="1" x14ac:dyDescent="0.45">
      <c r="A4" s="790" t="s">
        <v>3</v>
      </c>
      <c r="B4" s="790"/>
      <c r="C4" s="790"/>
      <c r="D4" s="790"/>
      <c r="E4" s="790"/>
      <c r="F4" s="790"/>
      <c r="G4" s="790"/>
      <c r="H4" s="790"/>
      <c r="I4" s="790"/>
      <c r="J4" s="790"/>
      <c r="K4" s="790"/>
      <c r="L4" s="790"/>
      <c r="M4" s="790"/>
      <c r="N4" s="790"/>
      <c r="O4" s="790"/>
      <c r="P4" s="790"/>
      <c r="Q4" s="790"/>
      <c r="R4" s="790"/>
      <c r="S4" s="790"/>
    </row>
    <row r="5" spans="1:19" s="364" customFormat="1" ht="15" customHeight="1" x14ac:dyDescent="0.25">
      <c r="A5" s="144"/>
      <c r="B5" s="144"/>
      <c r="C5" s="144"/>
      <c r="D5" s="144"/>
      <c r="E5" s="144"/>
      <c r="F5" s="144"/>
      <c r="G5" s="144"/>
      <c r="H5" s="144"/>
      <c r="I5" s="144"/>
      <c r="J5" s="144"/>
      <c r="K5" s="144"/>
      <c r="L5" s="144"/>
      <c r="M5" s="144"/>
      <c r="N5" s="144"/>
      <c r="O5" s="144"/>
      <c r="P5" s="144"/>
      <c r="Q5" s="144"/>
      <c r="R5" s="144"/>
      <c r="S5" s="144"/>
    </row>
    <row r="6" spans="1:19" s="364" customFormat="1" ht="15" customHeight="1" x14ac:dyDescent="0.25">
      <c r="A6" s="365"/>
      <c r="B6" s="366" t="s">
        <v>868</v>
      </c>
      <c r="C6" s="821" t="s">
        <v>869</v>
      </c>
      <c r="D6" s="821"/>
      <c r="E6" s="821"/>
      <c r="F6" s="821"/>
      <c r="G6" s="821"/>
      <c r="H6" s="821" t="s">
        <v>870</v>
      </c>
      <c r="I6" s="821"/>
      <c r="J6" s="821"/>
      <c r="K6" s="821"/>
      <c r="L6" s="821"/>
      <c r="M6" s="821" t="s">
        <v>871</v>
      </c>
      <c r="N6" s="821"/>
      <c r="O6" s="821"/>
      <c r="P6" s="821"/>
      <c r="Q6" s="821"/>
      <c r="R6" s="821" t="s">
        <v>872</v>
      </c>
      <c r="S6" s="821"/>
    </row>
    <row r="7" spans="1:19" s="364" customFormat="1" ht="15" customHeight="1" x14ac:dyDescent="0.25">
      <c r="A7" s="365"/>
      <c r="B7" s="366" t="s">
        <v>873</v>
      </c>
      <c r="C7" s="365"/>
      <c r="D7" s="365"/>
      <c r="E7" s="365"/>
      <c r="F7" s="365"/>
      <c r="G7" s="365"/>
      <c r="H7" s="365"/>
      <c r="I7" s="365"/>
      <c r="J7" s="365"/>
      <c r="K7" s="365"/>
      <c r="L7" s="365"/>
      <c r="M7" s="365"/>
      <c r="N7" s="365"/>
      <c r="O7" s="365"/>
      <c r="P7" s="365"/>
      <c r="Q7" s="365"/>
      <c r="R7" s="365"/>
      <c r="S7" s="365"/>
    </row>
    <row r="8" spans="1:19" s="364" customFormat="1" ht="15" customHeight="1" x14ac:dyDescent="0.25">
      <c r="A8" s="367" t="s">
        <v>0</v>
      </c>
      <c r="B8" s="366" t="s">
        <v>874</v>
      </c>
      <c r="C8" s="366" t="s">
        <v>4</v>
      </c>
      <c r="D8" s="366" t="s">
        <v>6</v>
      </c>
      <c r="E8" s="366" t="s">
        <v>5</v>
      </c>
      <c r="F8" s="366" t="s">
        <v>7</v>
      </c>
      <c r="G8" s="366" t="s">
        <v>727</v>
      </c>
      <c r="H8" s="366" t="s">
        <v>4</v>
      </c>
      <c r="I8" s="366" t="s">
        <v>6</v>
      </c>
      <c r="J8" s="366" t="s">
        <v>5</v>
      </c>
      <c r="K8" s="366" t="s">
        <v>7</v>
      </c>
      <c r="L8" s="366" t="s">
        <v>727</v>
      </c>
      <c r="M8" s="366" t="s">
        <v>4</v>
      </c>
      <c r="N8" s="366" t="s">
        <v>6</v>
      </c>
      <c r="O8" s="366" t="s">
        <v>5</v>
      </c>
      <c r="P8" s="366" t="s">
        <v>7</v>
      </c>
      <c r="Q8" s="366" t="s">
        <v>727</v>
      </c>
      <c r="R8" s="366" t="s">
        <v>875</v>
      </c>
      <c r="S8" s="366" t="s">
        <v>876</v>
      </c>
    </row>
    <row r="9" spans="1:19" ht="15" customHeight="1" x14ac:dyDescent="0.2">
      <c r="A9" s="52"/>
      <c r="B9" s="52" t="s">
        <v>861</v>
      </c>
      <c r="C9" s="52" t="s">
        <v>861</v>
      </c>
      <c r="D9" s="52" t="s">
        <v>861</v>
      </c>
      <c r="E9" s="112" t="s">
        <v>861</v>
      </c>
      <c r="F9" s="112"/>
      <c r="G9" s="112"/>
      <c r="H9" s="52"/>
      <c r="I9" s="112" t="s">
        <v>861</v>
      </c>
      <c r="J9" s="112" t="s">
        <v>861</v>
      </c>
      <c r="K9" s="112"/>
      <c r="L9" s="112"/>
      <c r="M9" s="52"/>
      <c r="N9" s="52"/>
      <c r="O9" s="52"/>
      <c r="P9" s="52"/>
      <c r="Q9" s="52"/>
      <c r="R9" s="52"/>
      <c r="S9" s="52"/>
    </row>
    <row r="10" spans="1:19" ht="15" customHeight="1" x14ac:dyDescent="0.2">
      <c r="A10" s="52"/>
      <c r="B10" s="112" t="s">
        <v>861</v>
      </c>
      <c r="C10" s="112" t="s">
        <v>861</v>
      </c>
      <c r="D10" s="112" t="s">
        <v>861</v>
      </c>
      <c r="E10" s="368" t="s">
        <v>861</v>
      </c>
      <c r="F10" s="368"/>
      <c r="G10" s="368"/>
      <c r="H10" s="52" t="s">
        <v>861</v>
      </c>
      <c r="I10" s="52" t="s">
        <v>861</v>
      </c>
      <c r="J10" s="112" t="s">
        <v>861</v>
      </c>
      <c r="K10" s="112"/>
      <c r="L10" s="368"/>
      <c r="M10" s="78"/>
      <c r="N10" s="78"/>
      <c r="O10" s="78"/>
      <c r="P10" s="78"/>
      <c r="Q10" s="368"/>
      <c r="R10" s="52"/>
      <c r="S10" s="52"/>
    </row>
    <row r="11" spans="1:19" ht="15" customHeight="1" x14ac:dyDescent="0.2">
      <c r="A11" s="369" t="s">
        <v>317</v>
      </c>
      <c r="B11" s="248">
        <v>15977046.933594283</v>
      </c>
      <c r="C11" s="248">
        <v>1352549.804042957</v>
      </c>
      <c r="D11" s="248">
        <v>0</v>
      </c>
      <c r="E11" s="248">
        <v>411501.57547113573</v>
      </c>
      <c r="F11" s="248">
        <v>6325.7330789642856</v>
      </c>
      <c r="G11" s="248">
        <v>1770377.1125930571</v>
      </c>
      <c r="H11" s="248">
        <v>2595397.5381803196</v>
      </c>
      <c r="I11" s="248">
        <v>0</v>
      </c>
      <c r="J11" s="248">
        <v>897996.87099075736</v>
      </c>
      <c r="K11" s="248">
        <v>9017.5314407142869</v>
      </c>
      <c r="L11" s="248">
        <v>3502411.9406117918</v>
      </c>
      <c r="M11" s="248">
        <v>1242847.7341373628</v>
      </c>
      <c r="N11" s="248">
        <v>0</v>
      </c>
      <c r="O11" s="248">
        <v>486495.29551962164</v>
      </c>
      <c r="P11" s="248">
        <v>2691.7983617500013</v>
      </c>
      <c r="Q11" s="248">
        <v>1732034.8280187345</v>
      </c>
      <c r="R11" s="94">
        <v>0.11080753032467831</v>
      </c>
      <c r="S11" s="94">
        <v>0.21921522513947264</v>
      </c>
    </row>
    <row r="12" spans="1:19" ht="15" customHeight="1" x14ac:dyDescent="0.2">
      <c r="A12" s="369" t="s">
        <v>318</v>
      </c>
      <c r="B12" s="248">
        <v>34647803.190869994</v>
      </c>
      <c r="C12" s="248">
        <v>3150508.4923254815</v>
      </c>
      <c r="D12" s="248">
        <v>0</v>
      </c>
      <c r="E12" s="248">
        <v>421480.00044057856</v>
      </c>
      <c r="F12" s="248">
        <v>184.40444350357143</v>
      </c>
      <c r="G12" s="248">
        <v>3572172.8972095633</v>
      </c>
      <c r="H12" s="248">
        <v>5922404.2926471503</v>
      </c>
      <c r="I12" s="248">
        <v>171.5</v>
      </c>
      <c r="J12" s="248">
        <v>702083.33768906421</v>
      </c>
      <c r="K12" s="248">
        <v>6406.4540378571437</v>
      </c>
      <c r="L12" s="248">
        <v>6631065.5843740711</v>
      </c>
      <c r="M12" s="248">
        <v>2771895.8003216689</v>
      </c>
      <c r="N12" s="248">
        <v>171.5</v>
      </c>
      <c r="O12" s="248">
        <v>280603.33724848571</v>
      </c>
      <c r="P12" s="248">
        <v>6222.0495943535725</v>
      </c>
      <c r="Q12" s="248">
        <v>3058892.6871645078</v>
      </c>
      <c r="R12" s="94">
        <v>0.1030995494153252</v>
      </c>
      <c r="S12" s="94">
        <v>0.19138487793423556</v>
      </c>
    </row>
    <row r="13" spans="1:19" ht="15" customHeight="1" x14ac:dyDescent="0.2">
      <c r="A13" s="369" t="s">
        <v>319</v>
      </c>
      <c r="B13" s="248">
        <v>19176632.184327144</v>
      </c>
      <c r="C13" s="248">
        <v>1634499.1871154713</v>
      </c>
      <c r="D13" s="248">
        <v>12.376132</v>
      </c>
      <c r="E13" s="248">
        <v>520457.51899827144</v>
      </c>
      <c r="F13" s="248">
        <v>44442.606325903565</v>
      </c>
      <c r="G13" s="248">
        <v>2199411.6885716463</v>
      </c>
      <c r="H13" s="248">
        <v>2034402.4203157944</v>
      </c>
      <c r="I13" s="248">
        <v>1831.0205376571432</v>
      </c>
      <c r="J13" s="248">
        <v>640817.79020024999</v>
      </c>
      <c r="K13" s="248">
        <v>58360.926070714282</v>
      </c>
      <c r="L13" s="248">
        <v>2735412.1571244164</v>
      </c>
      <c r="M13" s="248">
        <v>399903.23320032313</v>
      </c>
      <c r="N13" s="248">
        <v>1818.6444056571434</v>
      </c>
      <c r="O13" s="248">
        <v>120360.27120197857</v>
      </c>
      <c r="P13" s="248">
        <v>13918.319744810715</v>
      </c>
      <c r="Q13" s="248">
        <v>536000.46855277009</v>
      </c>
      <c r="R13" s="94">
        <v>0.11469228107577731</v>
      </c>
      <c r="S13" s="94">
        <v>0.14264299022015134</v>
      </c>
    </row>
    <row r="14" spans="1:19" ht="15" customHeight="1" x14ac:dyDescent="0.2">
      <c r="A14" s="369" t="s">
        <v>320</v>
      </c>
      <c r="B14" s="248">
        <v>12052935.362042144</v>
      </c>
      <c r="C14" s="248">
        <v>1100078.0178863467</v>
      </c>
      <c r="D14" s="248">
        <v>8775.5280014999971</v>
      </c>
      <c r="E14" s="248">
        <v>408738.19549800712</v>
      </c>
      <c r="F14" s="248">
        <v>782.60972993214239</v>
      </c>
      <c r="G14" s="248">
        <v>1518374.3511157855</v>
      </c>
      <c r="H14" s="248">
        <v>2416198.7963879872</v>
      </c>
      <c r="I14" s="248">
        <v>8780.3961685714294</v>
      </c>
      <c r="J14" s="248">
        <v>444234.83153782861</v>
      </c>
      <c r="K14" s="248">
        <v>1445.4437571428573</v>
      </c>
      <c r="L14" s="248">
        <v>2870659.4678515303</v>
      </c>
      <c r="M14" s="248">
        <v>1316120.7785016405</v>
      </c>
      <c r="N14" s="248">
        <v>4.8681670714318752</v>
      </c>
      <c r="O14" s="248">
        <v>35496.636039821504</v>
      </c>
      <c r="P14" s="248">
        <v>662.83402721071479</v>
      </c>
      <c r="Q14" s="248">
        <v>1352285.1167357445</v>
      </c>
      <c r="R14" s="94">
        <v>0.12597548277721166</v>
      </c>
      <c r="S14" s="94">
        <v>0.2381709833848433</v>
      </c>
    </row>
    <row r="15" spans="1:19" ht="15" customHeight="1" x14ac:dyDescent="0.2">
      <c r="A15" s="369" t="s">
        <v>321</v>
      </c>
      <c r="B15" s="248">
        <v>12070245.159867143</v>
      </c>
      <c r="C15" s="248">
        <v>1443361.1133971359</v>
      </c>
      <c r="D15" s="248">
        <v>0</v>
      </c>
      <c r="E15" s="248">
        <v>228318.49382983576</v>
      </c>
      <c r="F15" s="248">
        <v>8.9240892857142852E-3</v>
      </c>
      <c r="G15" s="248">
        <v>1671679.6161510609</v>
      </c>
      <c r="H15" s="248">
        <v>2852917.4104461912</v>
      </c>
      <c r="I15" s="248">
        <v>0</v>
      </c>
      <c r="J15" s="248">
        <v>835836.45683959278</v>
      </c>
      <c r="K15" s="248">
        <v>2747.8677900000002</v>
      </c>
      <c r="L15" s="248">
        <v>3691501.7350757844</v>
      </c>
      <c r="M15" s="248">
        <v>1409556.2970490553</v>
      </c>
      <c r="N15" s="248">
        <v>0</v>
      </c>
      <c r="O15" s="248">
        <v>607517.96300975699</v>
      </c>
      <c r="P15" s="248">
        <v>2747.8588659107145</v>
      </c>
      <c r="Q15" s="248">
        <v>2019822.1189247235</v>
      </c>
      <c r="R15" s="94">
        <v>0.13849591238704059</v>
      </c>
      <c r="S15" s="94">
        <v>0.30583485970523705</v>
      </c>
    </row>
    <row r="16" spans="1:19" ht="15" customHeight="1" x14ac:dyDescent="0.2">
      <c r="A16" s="369" t="s">
        <v>322</v>
      </c>
      <c r="B16" s="248">
        <v>8877041.4309042878</v>
      </c>
      <c r="C16" s="248">
        <v>858314.90462209273</v>
      </c>
      <c r="D16" s="248">
        <v>0</v>
      </c>
      <c r="E16" s="248">
        <v>150402.27892390714</v>
      </c>
      <c r="F16" s="248">
        <v>7795.0159021321442</v>
      </c>
      <c r="G16" s="248">
        <v>1016512.1994481321</v>
      </c>
      <c r="H16" s="248">
        <v>2288027.4885320538</v>
      </c>
      <c r="I16" s="248">
        <v>86.045050000000018</v>
      </c>
      <c r="J16" s="248">
        <v>262410.07749055</v>
      </c>
      <c r="K16" s="248">
        <v>9235.4138792857138</v>
      </c>
      <c r="L16" s="248">
        <v>2559759.0249518901</v>
      </c>
      <c r="M16" s="248">
        <v>1429712.5839099612</v>
      </c>
      <c r="N16" s="248">
        <v>86.045050000000018</v>
      </c>
      <c r="O16" s="248">
        <v>112007.79856664286</v>
      </c>
      <c r="P16" s="248">
        <v>1440.3979771535694</v>
      </c>
      <c r="Q16" s="248">
        <v>1543246.8255037579</v>
      </c>
      <c r="R16" s="94">
        <v>0.11451024616256431</v>
      </c>
      <c r="S16" s="94">
        <v>0.28835722406796654</v>
      </c>
    </row>
    <row r="17" spans="1:19" ht="15" customHeight="1" x14ac:dyDescent="0.2">
      <c r="A17" s="369" t="s">
        <v>323</v>
      </c>
      <c r="B17" s="248">
        <v>3957637.0627907142</v>
      </c>
      <c r="C17" s="248">
        <v>393925.5179705678</v>
      </c>
      <c r="D17" s="248">
        <v>0</v>
      </c>
      <c r="E17" s="248">
        <v>68983.975911192858</v>
      </c>
      <c r="F17" s="248">
        <v>0</v>
      </c>
      <c r="G17" s="248">
        <v>462909.49388176069</v>
      </c>
      <c r="H17" s="248">
        <v>855374.57030656713</v>
      </c>
      <c r="I17" s="248">
        <v>34.299999999999997</v>
      </c>
      <c r="J17" s="248">
        <v>146929.69778847854</v>
      </c>
      <c r="K17" s="248">
        <v>264.73631642857146</v>
      </c>
      <c r="L17" s="248">
        <v>1002603.3044114741</v>
      </c>
      <c r="M17" s="248">
        <v>461449.05233599927</v>
      </c>
      <c r="N17" s="248">
        <v>34.299999999999997</v>
      </c>
      <c r="O17" s="248">
        <v>77945.721877285687</v>
      </c>
      <c r="P17" s="248">
        <v>264.73631642857146</v>
      </c>
      <c r="Q17" s="248">
        <v>539693.8105297134</v>
      </c>
      <c r="R17" s="94">
        <v>0.11696613068287309</v>
      </c>
      <c r="S17" s="94">
        <v>0.25333381725116849</v>
      </c>
    </row>
    <row r="18" spans="1:19" ht="15" customHeight="1" x14ac:dyDescent="0.2">
      <c r="A18" s="369" t="s">
        <v>324</v>
      </c>
      <c r="B18" s="248">
        <v>9309787.4859000016</v>
      </c>
      <c r="C18" s="248">
        <v>857541.22421445011</v>
      </c>
      <c r="D18" s="248">
        <v>0</v>
      </c>
      <c r="E18" s="248">
        <v>29452.112330142863</v>
      </c>
      <c r="F18" s="248">
        <v>15.402436428571427</v>
      </c>
      <c r="G18" s="248">
        <v>887008.73898102157</v>
      </c>
      <c r="H18" s="248">
        <v>1935948.7512657403</v>
      </c>
      <c r="I18" s="248">
        <v>0</v>
      </c>
      <c r="J18" s="248">
        <v>182827.76416932858</v>
      </c>
      <c r="K18" s="248">
        <v>847.03444142857143</v>
      </c>
      <c r="L18" s="248">
        <v>2119623.5498764971</v>
      </c>
      <c r="M18" s="248">
        <v>1078407.52705129</v>
      </c>
      <c r="N18" s="248">
        <v>0</v>
      </c>
      <c r="O18" s="248">
        <v>153375.65183918571</v>
      </c>
      <c r="P18" s="248">
        <v>831.63200500000005</v>
      </c>
      <c r="Q18" s="248">
        <v>1232614.8108954758</v>
      </c>
      <c r="R18" s="94">
        <v>9.5277012533790617E-2</v>
      </c>
      <c r="S18" s="94">
        <v>0.22767689950890299</v>
      </c>
    </row>
    <row r="19" spans="1:19" ht="15" customHeight="1" x14ac:dyDescent="0.2">
      <c r="A19" s="369" t="s">
        <v>325</v>
      </c>
      <c r="B19" s="248">
        <v>83527.815267142854</v>
      </c>
      <c r="C19" s="248">
        <v>13235.254276035716</v>
      </c>
      <c r="D19" s="248">
        <v>0</v>
      </c>
      <c r="E19" s="248">
        <v>10354.921125750003</v>
      </c>
      <c r="F19" s="248">
        <v>0</v>
      </c>
      <c r="G19" s="248">
        <v>23590.175401785717</v>
      </c>
      <c r="H19" s="248">
        <v>51404.692098385713</v>
      </c>
      <c r="I19" s="248">
        <v>0</v>
      </c>
      <c r="J19" s="248">
        <v>16997.129400978571</v>
      </c>
      <c r="K19" s="248">
        <v>0</v>
      </c>
      <c r="L19" s="248">
        <v>68401.821499364291</v>
      </c>
      <c r="M19" s="248">
        <v>38169.437822349995</v>
      </c>
      <c r="N19" s="248">
        <v>0</v>
      </c>
      <c r="O19" s="248">
        <v>6642.208275228566</v>
      </c>
      <c r="P19" s="248">
        <v>0</v>
      </c>
      <c r="Q19" s="248">
        <v>44811.646097578567</v>
      </c>
      <c r="R19" s="94">
        <v>0.28242299078861854</v>
      </c>
      <c r="S19" s="94">
        <v>0.81891069795849625</v>
      </c>
    </row>
    <row r="20" spans="1:19" ht="15" customHeight="1" x14ac:dyDescent="0.2">
      <c r="A20" s="369" t="s">
        <v>326</v>
      </c>
      <c r="B20" s="248">
        <v>8209183.7046978576</v>
      </c>
      <c r="C20" s="248">
        <v>741679.1524159715</v>
      </c>
      <c r="D20" s="248">
        <v>0</v>
      </c>
      <c r="E20" s="248">
        <v>79802.158290442851</v>
      </c>
      <c r="F20" s="248">
        <v>149.85488743571429</v>
      </c>
      <c r="G20" s="248">
        <v>821631.16559384996</v>
      </c>
      <c r="H20" s="248">
        <v>1276709.0110072515</v>
      </c>
      <c r="I20" s="248">
        <v>0</v>
      </c>
      <c r="J20" s="248">
        <v>385222.73556115007</v>
      </c>
      <c r="K20" s="248">
        <v>443.28639357142856</v>
      </c>
      <c r="L20" s="248">
        <v>1662375.032961973</v>
      </c>
      <c r="M20" s="248">
        <v>535029.85859127995</v>
      </c>
      <c r="N20" s="248">
        <v>0</v>
      </c>
      <c r="O20" s="248">
        <v>305420.57727070723</v>
      </c>
      <c r="P20" s="248">
        <v>293.43150613571424</v>
      </c>
      <c r="Q20" s="248">
        <v>840743.86736812291</v>
      </c>
      <c r="R20" s="94">
        <v>0.10008682898930089</v>
      </c>
      <c r="S20" s="94">
        <v>0.20250186775703996</v>
      </c>
    </row>
    <row r="21" spans="1:19" ht="15" customHeight="1" x14ac:dyDescent="0.2">
      <c r="A21" s="369" t="s">
        <v>327</v>
      </c>
      <c r="B21" s="248">
        <v>1602457.3172878572</v>
      </c>
      <c r="C21" s="248">
        <v>163245.90522578213</v>
      </c>
      <c r="D21" s="248">
        <v>0</v>
      </c>
      <c r="E21" s="248">
        <v>18954.646091257142</v>
      </c>
      <c r="F21" s="248">
        <v>0</v>
      </c>
      <c r="G21" s="248">
        <v>182200.5513170393</v>
      </c>
      <c r="H21" s="248">
        <v>329653.8365299672</v>
      </c>
      <c r="I21" s="248">
        <v>0</v>
      </c>
      <c r="J21" s="248">
        <v>52486.725561442865</v>
      </c>
      <c r="K21" s="248">
        <v>1105.2891857142858</v>
      </c>
      <c r="L21" s="248">
        <v>383245.85127712437</v>
      </c>
      <c r="M21" s="248">
        <v>166407.93130418507</v>
      </c>
      <c r="N21" s="248">
        <v>0</v>
      </c>
      <c r="O21" s="248">
        <v>33532.079470185723</v>
      </c>
      <c r="P21" s="248">
        <v>1105.2891857142858</v>
      </c>
      <c r="Q21" s="248">
        <v>201045.29996008507</v>
      </c>
      <c r="R21" s="94">
        <v>0.11370072035704006</v>
      </c>
      <c r="S21" s="94">
        <v>0.23916134747711348</v>
      </c>
    </row>
    <row r="22" spans="1:19" ht="15" customHeight="1" x14ac:dyDescent="0.2">
      <c r="A22" s="369" t="s">
        <v>328</v>
      </c>
      <c r="B22" s="248">
        <v>3393924.2091435716</v>
      </c>
      <c r="C22" s="248">
        <v>313661.82511006074</v>
      </c>
      <c r="D22" s="248">
        <v>0</v>
      </c>
      <c r="E22" s="248">
        <v>14049.012741014285</v>
      </c>
      <c r="F22" s="248">
        <v>0</v>
      </c>
      <c r="G22" s="248">
        <v>327710.83785107505</v>
      </c>
      <c r="H22" s="248">
        <v>328419.44714115857</v>
      </c>
      <c r="I22" s="248">
        <v>0</v>
      </c>
      <c r="J22" s="248">
        <v>38732.477464892858</v>
      </c>
      <c r="K22" s="248">
        <v>0</v>
      </c>
      <c r="L22" s="248">
        <v>367151.92460605147</v>
      </c>
      <c r="M22" s="248">
        <v>14757.62203109783</v>
      </c>
      <c r="N22" s="248">
        <v>0</v>
      </c>
      <c r="O22" s="248">
        <v>24683.464723878569</v>
      </c>
      <c r="P22" s="248">
        <v>0</v>
      </c>
      <c r="Q22" s="248">
        <v>39441.086754976393</v>
      </c>
      <c r="R22" s="94">
        <v>9.6558089590860416E-2</v>
      </c>
      <c r="S22" s="94">
        <v>0.10817917607497168</v>
      </c>
    </row>
    <row r="23" spans="1:19" ht="15" customHeight="1" x14ac:dyDescent="0.2">
      <c r="A23" s="369"/>
      <c r="B23" s="248" t="s">
        <v>861</v>
      </c>
      <c r="C23" s="248" t="s">
        <v>861</v>
      </c>
      <c r="D23" s="248" t="s">
        <v>861</v>
      </c>
      <c r="E23" s="248" t="s">
        <v>861</v>
      </c>
      <c r="F23" s="248" t="s">
        <v>861</v>
      </c>
      <c r="G23" s="248"/>
      <c r="H23" s="248" t="s">
        <v>861</v>
      </c>
      <c r="I23" s="248" t="s">
        <v>861</v>
      </c>
      <c r="J23" s="248"/>
      <c r="K23" s="248" t="s">
        <v>861</v>
      </c>
      <c r="L23" s="248"/>
      <c r="M23" s="248"/>
      <c r="N23" s="248"/>
      <c r="O23" s="248"/>
      <c r="P23" s="248" t="s">
        <v>861</v>
      </c>
      <c r="Q23" s="248"/>
      <c r="R23" s="94"/>
      <c r="S23" s="94"/>
    </row>
    <row r="24" spans="1:19" ht="15" customHeight="1" x14ac:dyDescent="0.2">
      <c r="A24" s="369" t="s">
        <v>727</v>
      </c>
      <c r="B24" s="248">
        <f>SUM(B11:B22)</f>
        <v>129358221.85669214</v>
      </c>
      <c r="C24" s="248">
        <f t="shared" ref="C24:P24" si="0">SUM(C11:C22)</f>
        <v>12022600.398602353</v>
      </c>
      <c r="D24" s="248">
        <f t="shared" si="0"/>
        <v>8787.9041334999965</v>
      </c>
      <c r="E24" s="248">
        <f t="shared" si="0"/>
        <v>2362494.889651536</v>
      </c>
      <c r="F24" s="248">
        <f t="shared" si="0"/>
        <v>59695.635728389279</v>
      </c>
      <c r="G24" s="248">
        <f t="shared" si="0"/>
        <v>14453578.82811578</v>
      </c>
      <c r="H24" s="248">
        <f t="shared" si="0"/>
        <v>22886858.254858572</v>
      </c>
      <c r="I24" s="248">
        <f t="shared" si="0"/>
        <v>10903.261756228572</v>
      </c>
      <c r="J24" s="248">
        <f t="shared" si="0"/>
        <v>4606575.8946943143</v>
      </c>
      <c r="K24" s="248">
        <f t="shared" si="0"/>
        <v>89873.983312857134</v>
      </c>
      <c r="L24" s="248">
        <f t="shared" si="0"/>
        <v>27594211.394621965</v>
      </c>
      <c r="M24" s="248">
        <f t="shared" si="0"/>
        <v>10864257.856256213</v>
      </c>
      <c r="N24" s="248">
        <f t="shared" si="0"/>
        <v>2115.3576227285753</v>
      </c>
      <c r="O24" s="248">
        <f t="shared" si="0"/>
        <v>2244081.0050427788</v>
      </c>
      <c r="P24" s="248">
        <f t="shared" si="0"/>
        <v>30178.347584467861</v>
      </c>
      <c r="Q24" s="248">
        <f>SUM(Q11:Q22)</f>
        <v>13140632.566506187</v>
      </c>
      <c r="R24" s="94"/>
      <c r="S24" s="94"/>
    </row>
    <row r="25" spans="1:19" ht="15" customHeight="1" x14ac:dyDescent="0.2">
      <c r="A25" s="52"/>
      <c r="B25" s="368"/>
      <c r="C25" s="368"/>
      <c r="D25" s="368"/>
      <c r="E25" s="368"/>
      <c r="F25" s="368"/>
      <c r="G25" s="368"/>
      <c r="H25" s="368"/>
      <c r="I25" s="368"/>
      <c r="J25" s="368"/>
      <c r="K25" s="368"/>
      <c r="L25" s="368"/>
      <c r="M25" s="368"/>
      <c r="N25" s="368"/>
      <c r="O25" s="368"/>
      <c r="P25" s="368"/>
      <c r="Q25" s="368"/>
      <c r="R25" s="52"/>
      <c r="S25" s="52"/>
    </row>
    <row r="26" spans="1:19" ht="15" customHeight="1" x14ac:dyDescent="0.2">
      <c r="A26" s="52"/>
      <c r="B26" s="368"/>
      <c r="C26" s="78"/>
      <c r="D26" s="52"/>
      <c r="E26" s="78"/>
      <c r="F26" s="78"/>
      <c r="G26" s="78"/>
      <c r="H26" s="78"/>
      <c r="I26" s="78"/>
      <c r="J26" s="78"/>
      <c r="K26" s="78"/>
      <c r="L26" s="78"/>
      <c r="M26" s="78"/>
      <c r="N26" s="78"/>
      <c r="O26" s="78"/>
      <c r="P26" s="78"/>
      <c r="Q26" s="78"/>
      <c r="R26" s="52"/>
      <c r="S26" s="52"/>
    </row>
    <row r="27" spans="1:19" ht="15" customHeight="1" x14ac:dyDescent="0.2">
      <c r="A27" s="52"/>
      <c r="B27" s="368"/>
      <c r="C27" s="78"/>
      <c r="D27" s="52"/>
      <c r="E27" s="78"/>
      <c r="F27" s="78"/>
      <c r="G27" s="78"/>
      <c r="H27" s="78"/>
      <c r="I27" s="78"/>
      <c r="J27" s="78"/>
      <c r="K27" s="78"/>
      <c r="L27" s="78"/>
      <c r="M27" s="78"/>
      <c r="N27" s="78"/>
      <c r="O27" s="78"/>
      <c r="P27" s="78"/>
      <c r="Q27" s="78"/>
      <c r="R27" s="52"/>
      <c r="S27" s="52"/>
    </row>
    <row r="28" spans="1:19" ht="15" customHeight="1" x14ac:dyDescent="0.2">
      <c r="A28" s="365"/>
      <c r="B28" s="366" t="s">
        <v>868</v>
      </c>
      <c r="C28" s="821" t="s">
        <v>869</v>
      </c>
      <c r="D28" s="821"/>
      <c r="E28" s="821"/>
      <c r="F28" s="821"/>
      <c r="G28" s="821"/>
      <c r="H28" s="821" t="s">
        <v>870</v>
      </c>
      <c r="I28" s="821"/>
      <c r="J28" s="821"/>
      <c r="K28" s="821"/>
      <c r="L28" s="821"/>
      <c r="M28" s="821" t="s">
        <v>871</v>
      </c>
      <c r="N28" s="821"/>
      <c r="O28" s="821"/>
      <c r="P28" s="821"/>
      <c r="Q28" s="821"/>
      <c r="R28" s="821" t="s">
        <v>872</v>
      </c>
      <c r="S28" s="821"/>
    </row>
    <row r="29" spans="1:19" ht="15" customHeight="1" x14ac:dyDescent="0.2">
      <c r="A29" s="365"/>
      <c r="B29" s="366" t="s">
        <v>873</v>
      </c>
      <c r="C29" s="365"/>
      <c r="D29" s="365"/>
      <c r="E29" s="365"/>
      <c r="F29" s="365"/>
      <c r="G29" s="365"/>
      <c r="H29" s="365"/>
      <c r="I29" s="365"/>
      <c r="J29" s="365"/>
      <c r="K29" s="365"/>
      <c r="L29" s="365"/>
      <c r="M29" s="365"/>
      <c r="N29" s="365"/>
      <c r="O29" s="365"/>
      <c r="P29" s="365"/>
      <c r="Q29" s="365"/>
      <c r="R29" s="365"/>
      <c r="S29" s="365"/>
    </row>
    <row r="30" spans="1:19" ht="15" customHeight="1" x14ac:dyDescent="0.2">
      <c r="A30" s="367" t="s">
        <v>853</v>
      </c>
      <c r="B30" s="366" t="s">
        <v>874</v>
      </c>
      <c r="C30" s="366" t="s">
        <v>4</v>
      </c>
      <c r="D30" s="366" t="s">
        <v>6</v>
      </c>
      <c r="E30" s="366" t="s">
        <v>5</v>
      </c>
      <c r="F30" s="366" t="s">
        <v>7</v>
      </c>
      <c r="G30" s="366" t="s">
        <v>727</v>
      </c>
      <c r="H30" s="366" t="s">
        <v>4</v>
      </c>
      <c r="I30" s="366" t="s">
        <v>6</v>
      </c>
      <c r="J30" s="366" t="s">
        <v>5</v>
      </c>
      <c r="K30" s="366" t="s">
        <v>7</v>
      </c>
      <c r="L30" s="366" t="s">
        <v>727</v>
      </c>
      <c r="M30" s="366" t="s">
        <v>4</v>
      </c>
      <c r="N30" s="366" t="s">
        <v>6</v>
      </c>
      <c r="O30" s="366" t="s">
        <v>5</v>
      </c>
      <c r="P30" s="366" t="s">
        <v>7</v>
      </c>
      <c r="Q30" s="366" t="s">
        <v>727</v>
      </c>
      <c r="R30" s="366" t="s">
        <v>875</v>
      </c>
      <c r="S30" s="366" t="s">
        <v>876</v>
      </c>
    </row>
    <row r="31" spans="1:19" ht="15" customHeight="1" x14ac:dyDescent="0.2">
      <c r="A31" s="52"/>
      <c r="B31" s="52" t="s">
        <v>861</v>
      </c>
      <c r="C31" s="52" t="s">
        <v>861</v>
      </c>
      <c r="D31" s="52" t="s">
        <v>861</v>
      </c>
      <c r="E31" s="112" t="s">
        <v>861</v>
      </c>
      <c r="F31" s="112"/>
      <c r="G31" s="112"/>
      <c r="H31" s="52"/>
      <c r="I31" s="112" t="s">
        <v>861</v>
      </c>
      <c r="J31" s="112" t="s">
        <v>861</v>
      </c>
      <c r="K31" s="112"/>
      <c r="L31" s="112"/>
      <c r="M31" s="52"/>
      <c r="N31" s="52"/>
      <c r="O31" s="52"/>
      <c r="P31" s="52"/>
      <c r="Q31" s="52"/>
      <c r="R31" s="52"/>
      <c r="S31" s="52"/>
    </row>
    <row r="32" spans="1:19" ht="15" customHeight="1" x14ac:dyDescent="0.2">
      <c r="A32" s="52"/>
      <c r="B32" s="112" t="s">
        <v>861</v>
      </c>
      <c r="C32" s="112" t="s">
        <v>861</v>
      </c>
      <c r="D32" s="112" t="s">
        <v>861</v>
      </c>
      <c r="E32" s="368" t="s">
        <v>861</v>
      </c>
      <c r="F32" s="368"/>
      <c r="G32" s="368"/>
      <c r="H32" s="52" t="s">
        <v>861</v>
      </c>
      <c r="I32" s="52" t="s">
        <v>861</v>
      </c>
      <c r="J32" s="112" t="s">
        <v>861</v>
      </c>
      <c r="K32" s="112"/>
      <c r="L32" s="112"/>
      <c r="M32" s="78"/>
      <c r="N32" s="78"/>
      <c r="O32" s="78"/>
      <c r="P32" s="78"/>
      <c r="Q32" s="78"/>
      <c r="R32" s="52"/>
      <c r="S32" s="52"/>
    </row>
    <row r="33" spans="1:19" ht="15" customHeight="1" x14ac:dyDescent="0.2">
      <c r="A33" s="369" t="s">
        <v>854</v>
      </c>
      <c r="B33" s="248">
        <v>1513220.5806507145</v>
      </c>
      <c r="C33" s="248">
        <v>134564.01386241071</v>
      </c>
      <c r="D33" s="248">
        <v>0</v>
      </c>
      <c r="E33" s="248">
        <v>12167.088747585714</v>
      </c>
      <c r="F33" s="248">
        <v>1305.7667335714289</v>
      </c>
      <c r="G33" s="248">
        <v>148036.86934356784</v>
      </c>
      <c r="H33" s="248">
        <v>179203.2140819107</v>
      </c>
      <c r="I33" s="248">
        <v>0</v>
      </c>
      <c r="J33" s="248">
        <v>36978.117960899996</v>
      </c>
      <c r="K33" s="248">
        <v>1623.4639107142857</v>
      </c>
      <c r="L33" s="248">
        <v>217804.79595352497</v>
      </c>
      <c r="M33" s="248">
        <v>44639.200219500002</v>
      </c>
      <c r="N33" s="248">
        <v>0</v>
      </c>
      <c r="O33" s="248">
        <v>24811.029213314279</v>
      </c>
      <c r="P33" s="248">
        <v>317.6971771428569</v>
      </c>
      <c r="Q33" s="248">
        <v>69767.926609957125</v>
      </c>
      <c r="R33" s="94">
        <v>9.7829008696081243E-2</v>
      </c>
      <c r="S33" s="94">
        <v>0.14393459799487043</v>
      </c>
    </row>
    <row r="34" spans="1:19" ht="15" customHeight="1" x14ac:dyDescent="0.2">
      <c r="A34" s="369" t="s">
        <v>855</v>
      </c>
      <c r="B34" s="248">
        <v>353297.76816428569</v>
      </c>
      <c r="C34" s="248">
        <v>26458.210983567857</v>
      </c>
      <c r="D34" s="248">
        <v>0</v>
      </c>
      <c r="E34" s="248">
        <v>9838.4769351357154</v>
      </c>
      <c r="F34" s="248">
        <v>0</v>
      </c>
      <c r="G34" s="248">
        <v>36296.687918703574</v>
      </c>
      <c r="H34" s="248">
        <v>40608.310654964997</v>
      </c>
      <c r="I34" s="248">
        <v>0</v>
      </c>
      <c r="J34" s="248">
        <v>27715.854872607146</v>
      </c>
      <c r="K34" s="248">
        <v>0</v>
      </c>
      <c r="L34" s="248">
        <v>68324.165527572142</v>
      </c>
      <c r="M34" s="248">
        <v>14150.099671397142</v>
      </c>
      <c r="N34" s="248">
        <v>0</v>
      </c>
      <c r="O34" s="248">
        <v>17877.377937471432</v>
      </c>
      <c r="P34" s="248">
        <v>0</v>
      </c>
      <c r="Q34" s="248">
        <v>32027.477608868568</v>
      </c>
      <c r="R34" s="94">
        <v>0.10273681633285998</v>
      </c>
      <c r="S34" s="94">
        <v>0.19338974566009987</v>
      </c>
    </row>
    <row r="35" spans="1:19" ht="15" customHeight="1" x14ac:dyDescent="0.2">
      <c r="A35" s="369"/>
      <c r="B35" s="248" t="s">
        <v>861</v>
      </c>
      <c r="C35" s="248" t="s">
        <v>861</v>
      </c>
      <c r="D35" s="248" t="s">
        <v>861</v>
      </c>
      <c r="E35" s="248" t="s">
        <v>861</v>
      </c>
      <c r="F35" s="248" t="s">
        <v>861</v>
      </c>
      <c r="G35" s="248"/>
      <c r="H35" s="248" t="s">
        <v>861</v>
      </c>
      <c r="I35" s="248" t="s">
        <v>861</v>
      </c>
      <c r="J35" s="248"/>
      <c r="K35" s="248" t="s">
        <v>861</v>
      </c>
      <c r="L35" s="248"/>
      <c r="M35" s="248"/>
      <c r="N35" s="248"/>
      <c r="O35" s="248"/>
      <c r="P35" s="248" t="s">
        <v>861</v>
      </c>
      <c r="Q35" s="248"/>
      <c r="R35" s="94"/>
      <c r="S35" s="94"/>
    </row>
    <row r="36" spans="1:19" ht="15" customHeight="1" x14ac:dyDescent="0.2">
      <c r="A36" s="369" t="s">
        <v>727</v>
      </c>
      <c r="B36" s="248">
        <f>SUM(B33:B34)</f>
        <v>1866518.3488150002</v>
      </c>
      <c r="C36" s="248">
        <f t="shared" ref="C36:Q36" si="1">SUM(C33:C34)</f>
        <v>161022.22484597855</v>
      </c>
      <c r="D36" s="248">
        <f t="shared" si="1"/>
        <v>0</v>
      </c>
      <c r="E36" s="248">
        <f t="shared" si="1"/>
        <v>22005.56568272143</v>
      </c>
      <c r="F36" s="248">
        <f t="shared" si="1"/>
        <v>1305.7667335714289</v>
      </c>
      <c r="G36" s="248">
        <f t="shared" si="1"/>
        <v>184333.55726227141</v>
      </c>
      <c r="H36" s="248">
        <f t="shared" si="1"/>
        <v>219811.5247368757</v>
      </c>
      <c r="I36" s="248">
        <f t="shared" si="1"/>
        <v>0</v>
      </c>
      <c r="J36" s="248">
        <f t="shared" si="1"/>
        <v>64693.972833507141</v>
      </c>
      <c r="K36" s="248">
        <f t="shared" si="1"/>
        <v>1623.4639107142857</v>
      </c>
      <c r="L36" s="248">
        <f t="shared" si="1"/>
        <v>286128.9614810971</v>
      </c>
      <c r="M36" s="248">
        <f t="shared" si="1"/>
        <v>58789.299890897142</v>
      </c>
      <c r="N36" s="248">
        <f t="shared" si="1"/>
        <v>0</v>
      </c>
      <c r="O36" s="248">
        <f t="shared" si="1"/>
        <v>42688.407150785715</v>
      </c>
      <c r="P36" s="248">
        <f t="shared" si="1"/>
        <v>317.6971771428569</v>
      </c>
      <c r="Q36" s="248">
        <f t="shared" si="1"/>
        <v>101795.40421882569</v>
      </c>
      <c r="R36" s="94"/>
      <c r="S36" s="94"/>
    </row>
    <row r="37" spans="1:19" ht="15" customHeight="1" x14ac:dyDescent="0.2">
      <c r="A37" s="52"/>
      <c r="B37" s="368"/>
      <c r="C37" s="78"/>
      <c r="D37" s="52"/>
      <c r="E37" s="78"/>
      <c r="F37" s="78"/>
      <c r="G37" s="78"/>
      <c r="H37" s="78"/>
      <c r="I37" s="78"/>
      <c r="J37" s="78"/>
      <c r="K37" s="78"/>
      <c r="L37" s="78"/>
      <c r="M37" s="78"/>
      <c r="N37" s="78"/>
      <c r="O37" s="78"/>
      <c r="P37" s="78"/>
      <c r="Q37" s="78"/>
      <c r="R37" s="52"/>
      <c r="S37" s="52"/>
    </row>
    <row r="38" spans="1:19" ht="15" customHeight="1" x14ac:dyDescent="0.2">
      <c r="A38" s="52"/>
      <c r="B38" s="368"/>
      <c r="C38" s="78"/>
      <c r="D38" s="52"/>
      <c r="E38" s="78"/>
      <c r="F38" s="78"/>
      <c r="G38" s="78"/>
      <c r="H38" s="78"/>
      <c r="I38" s="78"/>
      <c r="J38" s="78"/>
      <c r="K38" s="78"/>
      <c r="L38" s="78"/>
      <c r="M38" s="78"/>
      <c r="N38" s="78"/>
      <c r="O38" s="78"/>
      <c r="P38" s="78"/>
      <c r="Q38" s="78"/>
      <c r="R38" s="52"/>
      <c r="S38" s="52"/>
    </row>
    <row r="39" spans="1:19" ht="15" customHeight="1" x14ac:dyDescent="0.2">
      <c r="A39" s="52"/>
      <c r="B39" s="368"/>
      <c r="C39" s="78"/>
      <c r="D39" s="52"/>
      <c r="E39" s="78"/>
      <c r="F39" s="78"/>
      <c r="G39" s="78"/>
      <c r="H39" s="78"/>
      <c r="I39" s="78"/>
      <c r="J39" s="78"/>
      <c r="K39" s="78"/>
      <c r="L39" s="78"/>
      <c r="M39" s="78"/>
      <c r="N39" s="78"/>
      <c r="O39" s="78"/>
      <c r="P39" s="78"/>
      <c r="Q39" s="78"/>
      <c r="R39" s="52"/>
      <c r="S39" s="52"/>
    </row>
    <row r="40" spans="1:19" ht="15" customHeight="1" x14ac:dyDescent="0.2">
      <c r="A40" s="365"/>
      <c r="B40" s="366" t="s">
        <v>868</v>
      </c>
      <c r="C40" s="821" t="s">
        <v>869</v>
      </c>
      <c r="D40" s="821"/>
      <c r="E40" s="821"/>
      <c r="F40" s="821"/>
      <c r="G40" s="821"/>
      <c r="H40" s="821" t="s">
        <v>870</v>
      </c>
      <c r="I40" s="821"/>
      <c r="J40" s="821"/>
      <c r="K40" s="821"/>
      <c r="L40" s="821"/>
      <c r="M40" s="821" t="s">
        <v>871</v>
      </c>
      <c r="N40" s="821"/>
      <c r="O40" s="821"/>
      <c r="P40" s="821"/>
      <c r="Q40" s="821"/>
      <c r="R40" s="821" t="s">
        <v>872</v>
      </c>
      <c r="S40" s="821"/>
    </row>
    <row r="41" spans="1:19" ht="15" customHeight="1" x14ac:dyDescent="0.2">
      <c r="A41" s="365"/>
      <c r="B41" s="366" t="s">
        <v>873</v>
      </c>
      <c r="C41" s="365"/>
      <c r="D41" s="365"/>
      <c r="E41" s="365"/>
      <c r="F41" s="365"/>
      <c r="G41" s="365"/>
      <c r="H41" s="365"/>
      <c r="I41" s="365"/>
      <c r="J41" s="365"/>
      <c r="K41" s="365"/>
      <c r="L41" s="365"/>
      <c r="M41" s="365"/>
      <c r="N41" s="365"/>
      <c r="O41" s="365"/>
      <c r="P41" s="365"/>
      <c r="Q41" s="365"/>
      <c r="R41" s="365"/>
      <c r="S41" s="365"/>
    </row>
    <row r="42" spans="1:19" ht="15" customHeight="1" x14ac:dyDescent="0.2">
      <c r="A42" s="367" t="s">
        <v>877</v>
      </c>
      <c r="B42" s="366" t="s">
        <v>874</v>
      </c>
      <c r="C42" s="366" t="s">
        <v>4</v>
      </c>
      <c r="D42" s="366" t="s">
        <v>6</v>
      </c>
      <c r="E42" s="366" t="s">
        <v>5</v>
      </c>
      <c r="F42" s="366" t="s">
        <v>7</v>
      </c>
      <c r="G42" s="366" t="s">
        <v>727</v>
      </c>
      <c r="H42" s="366" t="s">
        <v>4</v>
      </c>
      <c r="I42" s="366" t="s">
        <v>6</v>
      </c>
      <c r="J42" s="366" t="s">
        <v>5</v>
      </c>
      <c r="K42" s="366" t="s">
        <v>7</v>
      </c>
      <c r="L42" s="366" t="s">
        <v>727</v>
      </c>
      <c r="M42" s="366" t="s">
        <v>4</v>
      </c>
      <c r="N42" s="366" t="s">
        <v>6</v>
      </c>
      <c r="O42" s="366" t="s">
        <v>5</v>
      </c>
      <c r="P42" s="366" t="s">
        <v>7</v>
      </c>
      <c r="Q42" s="366" t="s">
        <v>727</v>
      </c>
      <c r="R42" s="366" t="s">
        <v>875</v>
      </c>
      <c r="S42" s="366" t="s">
        <v>876</v>
      </c>
    </row>
    <row r="43" spans="1:19" ht="15" customHeight="1" x14ac:dyDescent="0.2">
      <c r="A43" s="52"/>
      <c r="B43" s="368"/>
      <c r="C43" s="78"/>
      <c r="D43" s="52"/>
      <c r="E43" s="78"/>
      <c r="F43" s="78"/>
      <c r="G43" s="78"/>
      <c r="H43" s="78"/>
      <c r="I43" s="78"/>
      <c r="J43" s="78"/>
      <c r="K43" s="78"/>
      <c r="L43" s="78"/>
      <c r="M43" s="78"/>
      <c r="N43" s="78"/>
      <c r="O43" s="78"/>
      <c r="P43" s="78"/>
      <c r="Q43" s="78"/>
      <c r="R43" s="52"/>
      <c r="S43" s="52"/>
    </row>
    <row r="44" spans="1:19" ht="15" customHeight="1" x14ac:dyDescent="0.2">
      <c r="A44" s="52"/>
      <c r="B44" s="368"/>
      <c r="C44" s="78"/>
      <c r="D44" s="52"/>
      <c r="E44" s="78"/>
      <c r="F44" s="78"/>
      <c r="G44" s="78"/>
      <c r="H44" s="78"/>
      <c r="I44" s="78"/>
      <c r="J44" s="78"/>
      <c r="K44" s="78"/>
      <c r="L44" s="78"/>
      <c r="M44" s="78"/>
      <c r="N44" s="78"/>
      <c r="O44" s="78"/>
      <c r="P44" s="78"/>
      <c r="Q44" s="78"/>
      <c r="R44" s="52"/>
      <c r="S44" s="52"/>
    </row>
    <row r="45" spans="1:19" ht="15" customHeight="1" x14ac:dyDescent="0.2">
      <c r="A45" s="369" t="s">
        <v>878</v>
      </c>
      <c r="B45" s="248">
        <v>99831.213029999984</v>
      </c>
      <c r="C45" s="248">
        <v>0</v>
      </c>
      <c r="D45" s="248">
        <v>0</v>
      </c>
      <c r="E45" s="248">
        <v>4648.5606515000009</v>
      </c>
      <c r="F45" s="248">
        <v>0</v>
      </c>
      <c r="G45" s="248">
        <v>4648.5606515000009</v>
      </c>
      <c r="H45" s="248">
        <v>96588.91013642856</v>
      </c>
      <c r="I45" s="248">
        <v>0</v>
      </c>
      <c r="J45" s="248">
        <v>109724.94664214288</v>
      </c>
      <c r="K45" s="248">
        <v>0</v>
      </c>
      <c r="L45" s="248">
        <v>206313.85677857144</v>
      </c>
      <c r="M45" s="248">
        <v>96588.91013642856</v>
      </c>
      <c r="N45" s="248">
        <v>0</v>
      </c>
      <c r="O45" s="248">
        <v>105076.38599064287</v>
      </c>
      <c r="P45" s="248">
        <v>0</v>
      </c>
      <c r="Q45" s="248">
        <v>201665.29612707143</v>
      </c>
      <c r="R45" s="94">
        <v>4.6564200818666558E-2</v>
      </c>
      <c r="S45" s="94">
        <v>2.0666267644826939</v>
      </c>
    </row>
    <row r="46" spans="1:19" ht="15" customHeight="1" x14ac:dyDescent="0.2">
      <c r="A46" s="369"/>
      <c r="B46" s="248" t="s">
        <v>861</v>
      </c>
      <c r="C46" s="248" t="s">
        <v>861</v>
      </c>
      <c r="D46" s="248" t="s">
        <v>861</v>
      </c>
      <c r="E46" s="248" t="s">
        <v>861</v>
      </c>
      <c r="F46" s="248" t="s">
        <v>861</v>
      </c>
      <c r="G46" s="248"/>
      <c r="H46" s="248" t="s">
        <v>861</v>
      </c>
      <c r="I46" s="248" t="s">
        <v>861</v>
      </c>
      <c r="J46" s="248"/>
      <c r="K46" s="248" t="s">
        <v>861</v>
      </c>
      <c r="L46" s="248"/>
      <c r="M46" s="248"/>
      <c r="N46" s="248"/>
      <c r="O46" s="248"/>
      <c r="P46" s="248" t="s">
        <v>861</v>
      </c>
      <c r="Q46" s="248"/>
      <c r="R46" s="94"/>
      <c r="S46" s="94"/>
    </row>
    <row r="47" spans="1:19" ht="15" customHeight="1" x14ac:dyDescent="0.2">
      <c r="A47" s="369" t="s">
        <v>727</v>
      </c>
      <c r="B47" s="248">
        <v>99831.213029999984</v>
      </c>
      <c r="C47" s="248">
        <v>0</v>
      </c>
      <c r="D47" s="248">
        <v>0</v>
      </c>
      <c r="E47" s="248">
        <v>4648.5606515000009</v>
      </c>
      <c r="F47" s="248">
        <v>0</v>
      </c>
      <c r="G47" s="248">
        <v>4648.5606515000009</v>
      </c>
      <c r="H47" s="248">
        <v>96588.91013642856</v>
      </c>
      <c r="I47" s="248">
        <v>0</v>
      </c>
      <c r="J47" s="248">
        <v>109724.94664214288</v>
      </c>
      <c r="K47" s="248">
        <v>0</v>
      </c>
      <c r="L47" s="248">
        <v>206313.85677857144</v>
      </c>
      <c r="M47" s="248">
        <v>96588.91013642856</v>
      </c>
      <c r="N47" s="248">
        <v>0</v>
      </c>
      <c r="O47" s="248">
        <v>105076.38599064287</v>
      </c>
      <c r="P47" s="248">
        <v>0</v>
      </c>
      <c r="Q47" s="248">
        <v>201665.29612707143</v>
      </c>
      <c r="R47" s="94">
        <v>4.6564200818666558E-2</v>
      </c>
      <c r="S47" s="94">
        <v>2.0666267644826939</v>
      </c>
    </row>
    <row r="48" spans="1:19" ht="15" customHeight="1" thickBot="1" x14ac:dyDescent="0.25">
      <c r="A48" s="370"/>
      <c r="B48" s="371" t="s">
        <v>861</v>
      </c>
      <c r="C48" s="371" t="s">
        <v>861</v>
      </c>
      <c r="D48" s="372" t="s">
        <v>861</v>
      </c>
      <c r="E48" s="371" t="s">
        <v>861</v>
      </c>
      <c r="F48" s="371"/>
      <c r="G48" s="371"/>
      <c r="H48" s="371" t="s">
        <v>861</v>
      </c>
      <c r="I48" s="371" t="s">
        <v>861</v>
      </c>
      <c r="J48" s="371" t="s">
        <v>861</v>
      </c>
      <c r="K48" s="371"/>
      <c r="L48" s="371"/>
      <c r="M48" s="371" t="s">
        <v>861</v>
      </c>
      <c r="N48" s="371" t="s">
        <v>861</v>
      </c>
      <c r="O48" s="371" t="s">
        <v>861</v>
      </c>
      <c r="P48" s="371"/>
      <c r="Q48" s="371"/>
      <c r="R48" s="370"/>
      <c r="S48" s="370"/>
    </row>
    <row r="49" spans="1:19" ht="15" customHeight="1" thickTop="1" x14ac:dyDescent="0.2">
      <c r="A49" s="373" t="s">
        <v>879</v>
      </c>
      <c r="B49" s="52"/>
      <c r="C49" s="52"/>
      <c r="D49" s="52"/>
      <c r="E49" s="52"/>
      <c r="F49" s="52"/>
      <c r="G49" s="52"/>
      <c r="H49" s="52"/>
      <c r="I49" s="52"/>
      <c r="J49" s="52"/>
      <c r="K49" s="52"/>
      <c r="L49" s="52"/>
      <c r="M49" s="52"/>
      <c r="N49" s="52"/>
      <c r="O49" s="52"/>
      <c r="P49" s="52"/>
      <c r="Q49" s="52"/>
      <c r="R49" s="52"/>
      <c r="S49" s="52"/>
    </row>
    <row r="50" spans="1:19" ht="15" customHeight="1" x14ac:dyDescent="0.2">
      <c r="A50" s="373" t="s">
        <v>880</v>
      </c>
      <c r="B50" s="78"/>
      <c r="C50" s="78"/>
      <c r="D50" s="52"/>
      <c r="E50" s="78"/>
      <c r="F50" s="78"/>
      <c r="G50" s="78"/>
      <c r="H50" s="78"/>
      <c r="I50" s="78"/>
      <c r="J50" s="368" t="s">
        <v>861</v>
      </c>
      <c r="K50" s="368"/>
      <c r="L50" s="368"/>
      <c r="M50" s="78"/>
      <c r="N50" s="78"/>
      <c r="O50" s="78"/>
      <c r="P50" s="78"/>
      <c r="Q50" s="78"/>
      <c r="R50" s="52"/>
      <c r="S50" s="52"/>
    </row>
    <row r="51" spans="1:19" ht="15" customHeight="1" x14ac:dyDescent="0.2">
      <c r="A51" s="79"/>
      <c r="B51" s="52"/>
      <c r="C51" s="52"/>
      <c r="D51" s="52"/>
      <c r="E51" s="52"/>
      <c r="F51" s="52"/>
      <c r="G51" s="52"/>
      <c r="H51" s="52"/>
      <c r="I51" s="52"/>
      <c r="J51" s="52"/>
      <c r="K51" s="52"/>
      <c r="L51" s="52"/>
      <c r="M51" s="112" t="s">
        <v>861</v>
      </c>
      <c r="N51" s="52"/>
      <c r="O51" s="52"/>
      <c r="P51" s="52"/>
      <c r="Q51" s="52"/>
      <c r="R51" s="52"/>
      <c r="S51" s="52"/>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EC54E-5935-4AEA-A47F-A5B22B01D680}">
  <sheetPr codeName="Hoja12"/>
  <dimension ref="A1:K210"/>
  <sheetViews>
    <sheetView workbookViewId="0">
      <selection activeCell="A8" sqref="A8"/>
    </sheetView>
  </sheetViews>
  <sheetFormatPr baseColWidth="10" defaultColWidth="9.140625" defaultRowHeight="15" x14ac:dyDescent="0.25"/>
  <cols>
    <col min="1" max="1" width="64.140625" customWidth="1"/>
    <col min="2" max="4" width="12.7109375" customWidth="1"/>
    <col min="5" max="5" width="29.5703125" customWidth="1"/>
    <col min="7" max="7" width="10.28515625" customWidth="1"/>
    <col min="247" max="247" width="82.85546875" customWidth="1"/>
    <col min="248" max="251" width="12.7109375" customWidth="1"/>
    <col min="253" max="253" width="10.28515625" customWidth="1"/>
    <col min="257" max="257" width="64.140625" customWidth="1"/>
    <col min="258" max="260" width="12.7109375" customWidth="1"/>
    <col min="261" max="261" width="29.5703125" customWidth="1"/>
    <col min="263" max="263" width="10.28515625" customWidth="1"/>
    <col min="503" max="503" width="82.85546875" customWidth="1"/>
    <col min="504" max="507" width="12.7109375" customWidth="1"/>
    <col min="509" max="509" width="10.28515625" customWidth="1"/>
    <col min="513" max="513" width="64.140625" customWidth="1"/>
    <col min="514" max="516" width="12.7109375" customWidth="1"/>
    <col min="517" max="517" width="29.5703125" customWidth="1"/>
    <col min="519" max="519" width="10.28515625" customWidth="1"/>
    <col min="759" max="759" width="82.85546875" customWidth="1"/>
    <col min="760" max="763" width="12.7109375" customWidth="1"/>
    <col min="765" max="765" width="10.28515625" customWidth="1"/>
    <col min="769" max="769" width="64.140625" customWidth="1"/>
    <col min="770" max="772" width="12.7109375" customWidth="1"/>
    <col min="773" max="773" width="29.5703125" customWidth="1"/>
    <col min="775" max="775" width="10.28515625" customWidth="1"/>
    <col min="1015" max="1015" width="82.85546875" customWidth="1"/>
    <col min="1016" max="1019" width="12.7109375" customWidth="1"/>
    <col min="1021" max="1021" width="10.28515625" customWidth="1"/>
    <col min="1025" max="1025" width="64.140625" customWidth="1"/>
    <col min="1026" max="1028" width="12.7109375" customWidth="1"/>
    <col min="1029" max="1029" width="29.5703125" customWidth="1"/>
    <col min="1031" max="1031" width="10.28515625" customWidth="1"/>
    <col min="1271" max="1271" width="82.85546875" customWidth="1"/>
    <col min="1272" max="1275" width="12.7109375" customWidth="1"/>
    <col min="1277" max="1277" width="10.28515625" customWidth="1"/>
    <col min="1281" max="1281" width="64.140625" customWidth="1"/>
    <col min="1282" max="1284" width="12.7109375" customWidth="1"/>
    <col min="1285" max="1285" width="29.5703125" customWidth="1"/>
    <col min="1287" max="1287" width="10.28515625" customWidth="1"/>
    <col min="1527" max="1527" width="82.85546875" customWidth="1"/>
    <col min="1528" max="1531" width="12.7109375" customWidth="1"/>
    <col min="1533" max="1533" width="10.28515625" customWidth="1"/>
    <col min="1537" max="1537" width="64.140625" customWidth="1"/>
    <col min="1538" max="1540" width="12.7109375" customWidth="1"/>
    <col min="1541" max="1541" width="29.5703125" customWidth="1"/>
    <col min="1543" max="1543" width="10.28515625" customWidth="1"/>
    <col min="1783" max="1783" width="82.85546875" customWidth="1"/>
    <col min="1784" max="1787" width="12.7109375" customWidth="1"/>
    <col min="1789" max="1789" width="10.28515625" customWidth="1"/>
    <col min="1793" max="1793" width="64.140625" customWidth="1"/>
    <col min="1794" max="1796" width="12.7109375" customWidth="1"/>
    <col min="1797" max="1797" width="29.5703125" customWidth="1"/>
    <col min="1799" max="1799" width="10.28515625" customWidth="1"/>
    <col min="2039" max="2039" width="82.85546875" customWidth="1"/>
    <col min="2040" max="2043" width="12.7109375" customWidth="1"/>
    <col min="2045" max="2045" width="10.28515625" customWidth="1"/>
    <col min="2049" max="2049" width="64.140625" customWidth="1"/>
    <col min="2050" max="2052" width="12.7109375" customWidth="1"/>
    <col min="2053" max="2053" width="29.5703125" customWidth="1"/>
    <col min="2055" max="2055" width="10.28515625" customWidth="1"/>
    <col min="2295" max="2295" width="82.85546875" customWidth="1"/>
    <col min="2296" max="2299" width="12.7109375" customWidth="1"/>
    <col min="2301" max="2301" width="10.28515625" customWidth="1"/>
    <col min="2305" max="2305" width="64.140625" customWidth="1"/>
    <col min="2306" max="2308" width="12.7109375" customWidth="1"/>
    <col min="2309" max="2309" width="29.5703125" customWidth="1"/>
    <col min="2311" max="2311" width="10.28515625" customWidth="1"/>
    <col min="2551" max="2551" width="82.85546875" customWidth="1"/>
    <col min="2552" max="2555" width="12.7109375" customWidth="1"/>
    <col min="2557" max="2557" width="10.28515625" customWidth="1"/>
    <col min="2561" max="2561" width="64.140625" customWidth="1"/>
    <col min="2562" max="2564" width="12.7109375" customWidth="1"/>
    <col min="2565" max="2565" width="29.5703125" customWidth="1"/>
    <col min="2567" max="2567" width="10.28515625" customWidth="1"/>
    <col min="2807" max="2807" width="82.85546875" customWidth="1"/>
    <col min="2808" max="2811" width="12.7109375" customWidth="1"/>
    <col min="2813" max="2813" width="10.28515625" customWidth="1"/>
    <col min="2817" max="2817" width="64.140625" customWidth="1"/>
    <col min="2818" max="2820" width="12.7109375" customWidth="1"/>
    <col min="2821" max="2821" width="29.5703125" customWidth="1"/>
    <col min="2823" max="2823" width="10.28515625" customWidth="1"/>
    <col min="3063" max="3063" width="82.85546875" customWidth="1"/>
    <col min="3064" max="3067" width="12.7109375" customWidth="1"/>
    <col min="3069" max="3069" width="10.28515625" customWidth="1"/>
    <col min="3073" max="3073" width="64.140625" customWidth="1"/>
    <col min="3074" max="3076" width="12.7109375" customWidth="1"/>
    <col min="3077" max="3077" width="29.5703125" customWidth="1"/>
    <col min="3079" max="3079" width="10.28515625" customWidth="1"/>
    <col min="3319" max="3319" width="82.85546875" customWidth="1"/>
    <col min="3320" max="3323" width="12.7109375" customWidth="1"/>
    <col min="3325" max="3325" width="10.28515625" customWidth="1"/>
    <col min="3329" max="3329" width="64.140625" customWidth="1"/>
    <col min="3330" max="3332" width="12.7109375" customWidth="1"/>
    <col min="3333" max="3333" width="29.5703125" customWidth="1"/>
    <col min="3335" max="3335" width="10.28515625" customWidth="1"/>
    <col min="3575" max="3575" width="82.85546875" customWidth="1"/>
    <col min="3576" max="3579" width="12.7109375" customWidth="1"/>
    <col min="3581" max="3581" width="10.28515625" customWidth="1"/>
    <col min="3585" max="3585" width="64.140625" customWidth="1"/>
    <col min="3586" max="3588" width="12.7109375" customWidth="1"/>
    <col min="3589" max="3589" width="29.5703125" customWidth="1"/>
    <col min="3591" max="3591" width="10.28515625" customWidth="1"/>
    <col min="3831" max="3831" width="82.85546875" customWidth="1"/>
    <col min="3832" max="3835" width="12.7109375" customWidth="1"/>
    <col min="3837" max="3837" width="10.28515625" customWidth="1"/>
    <col min="3841" max="3841" width="64.140625" customWidth="1"/>
    <col min="3842" max="3844" width="12.7109375" customWidth="1"/>
    <col min="3845" max="3845" width="29.5703125" customWidth="1"/>
    <col min="3847" max="3847" width="10.28515625" customWidth="1"/>
    <col min="4087" max="4087" width="82.85546875" customWidth="1"/>
    <col min="4088" max="4091" width="12.7109375" customWidth="1"/>
    <col min="4093" max="4093" width="10.28515625" customWidth="1"/>
    <col min="4097" max="4097" width="64.140625" customWidth="1"/>
    <col min="4098" max="4100" width="12.7109375" customWidth="1"/>
    <col min="4101" max="4101" width="29.5703125" customWidth="1"/>
    <col min="4103" max="4103" width="10.28515625" customWidth="1"/>
    <col min="4343" max="4343" width="82.85546875" customWidth="1"/>
    <col min="4344" max="4347" width="12.7109375" customWidth="1"/>
    <col min="4349" max="4349" width="10.28515625" customWidth="1"/>
    <col min="4353" max="4353" width="64.140625" customWidth="1"/>
    <col min="4354" max="4356" width="12.7109375" customWidth="1"/>
    <col min="4357" max="4357" width="29.5703125" customWidth="1"/>
    <col min="4359" max="4359" width="10.28515625" customWidth="1"/>
    <col min="4599" max="4599" width="82.85546875" customWidth="1"/>
    <col min="4600" max="4603" width="12.7109375" customWidth="1"/>
    <col min="4605" max="4605" width="10.28515625" customWidth="1"/>
    <col min="4609" max="4609" width="64.140625" customWidth="1"/>
    <col min="4610" max="4612" width="12.7109375" customWidth="1"/>
    <col min="4613" max="4613" width="29.5703125" customWidth="1"/>
    <col min="4615" max="4615" width="10.28515625" customWidth="1"/>
    <col min="4855" max="4855" width="82.85546875" customWidth="1"/>
    <col min="4856" max="4859" width="12.7109375" customWidth="1"/>
    <col min="4861" max="4861" width="10.28515625" customWidth="1"/>
    <col min="4865" max="4865" width="64.140625" customWidth="1"/>
    <col min="4866" max="4868" width="12.7109375" customWidth="1"/>
    <col min="4869" max="4869" width="29.5703125" customWidth="1"/>
    <col min="4871" max="4871" width="10.28515625" customWidth="1"/>
    <col min="5111" max="5111" width="82.85546875" customWidth="1"/>
    <col min="5112" max="5115" width="12.7109375" customWidth="1"/>
    <col min="5117" max="5117" width="10.28515625" customWidth="1"/>
    <col min="5121" max="5121" width="64.140625" customWidth="1"/>
    <col min="5122" max="5124" width="12.7109375" customWidth="1"/>
    <col min="5125" max="5125" width="29.5703125" customWidth="1"/>
    <col min="5127" max="5127" width="10.28515625" customWidth="1"/>
    <col min="5367" max="5367" width="82.85546875" customWidth="1"/>
    <col min="5368" max="5371" width="12.7109375" customWidth="1"/>
    <col min="5373" max="5373" width="10.28515625" customWidth="1"/>
    <col min="5377" max="5377" width="64.140625" customWidth="1"/>
    <col min="5378" max="5380" width="12.7109375" customWidth="1"/>
    <col min="5381" max="5381" width="29.5703125" customWidth="1"/>
    <col min="5383" max="5383" width="10.28515625" customWidth="1"/>
    <col min="5623" max="5623" width="82.85546875" customWidth="1"/>
    <col min="5624" max="5627" width="12.7109375" customWidth="1"/>
    <col min="5629" max="5629" width="10.28515625" customWidth="1"/>
    <col min="5633" max="5633" width="64.140625" customWidth="1"/>
    <col min="5634" max="5636" width="12.7109375" customWidth="1"/>
    <col min="5637" max="5637" width="29.5703125" customWidth="1"/>
    <col min="5639" max="5639" width="10.28515625" customWidth="1"/>
    <col min="5879" max="5879" width="82.85546875" customWidth="1"/>
    <col min="5880" max="5883" width="12.7109375" customWidth="1"/>
    <col min="5885" max="5885" width="10.28515625" customWidth="1"/>
    <col min="5889" max="5889" width="64.140625" customWidth="1"/>
    <col min="5890" max="5892" width="12.7109375" customWidth="1"/>
    <col min="5893" max="5893" width="29.5703125" customWidth="1"/>
    <col min="5895" max="5895" width="10.28515625" customWidth="1"/>
    <col min="6135" max="6135" width="82.85546875" customWidth="1"/>
    <col min="6136" max="6139" width="12.7109375" customWidth="1"/>
    <col min="6141" max="6141" width="10.28515625" customWidth="1"/>
    <col min="6145" max="6145" width="64.140625" customWidth="1"/>
    <col min="6146" max="6148" width="12.7109375" customWidth="1"/>
    <col min="6149" max="6149" width="29.5703125" customWidth="1"/>
    <col min="6151" max="6151" width="10.28515625" customWidth="1"/>
    <col min="6391" max="6391" width="82.85546875" customWidth="1"/>
    <col min="6392" max="6395" width="12.7109375" customWidth="1"/>
    <col min="6397" max="6397" width="10.28515625" customWidth="1"/>
    <col min="6401" max="6401" width="64.140625" customWidth="1"/>
    <col min="6402" max="6404" width="12.7109375" customWidth="1"/>
    <col min="6405" max="6405" width="29.5703125" customWidth="1"/>
    <col min="6407" max="6407" width="10.28515625" customWidth="1"/>
    <col min="6647" max="6647" width="82.85546875" customWidth="1"/>
    <col min="6648" max="6651" width="12.7109375" customWidth="1"/>
    <col min="6653" max="6653" width="10.28515625" customWidth="1"/>
    <col min="6657" max="6657" width="64.140625" customWidth="1"/>
    <col min="6658" max="6660" width="12.7109375" customWidth="1"/>
    <col min="6661" max="6661" width="29.5703125" customWidth="1"/>
    <col min="6663" max="6663" width="10.28515625" customWidth="1"/>
    <col min="6903" max="6903" width="82.85546875" customWidth="1"/>
    <col min="6904" max="6907" width="12.7109375" customWidth="1"/>
    <col min="6909" max="6909" width="10.28515625" customWidth="1"/>
    <col min="6913" max="6913" width="64.140625" customWidth="1"/>
    <col min="6914" max="6916" width="12.7109375" customWidth="1"/>
    <col min="6917" max="6917" width="29.5703125" customWidth="1"/>
    <col min="6919" max="6919" width="10.28515625" customWidth="1"/>
    <col min="7159" max="7159" width="82.85546875" customWidth="1"/>
    <col min="7160" max="7163" width="12.7109375" customWidth="1"/>
    <col min="7165" max="7165" width="10.28515625" customWidth="1"/>
    <col min="7169" max="7169" width="64.140625" customWidth="1"/>
    <col min="7170" max="7172" width="12.7109375" customWidth="1"/>
    <col min="7173" max="7173" width="29.5703125" customWidth="1"/>
    <col min="7175" max="7175" width="10.28515625" customWidth="1"/>
    <col min="7415" max="7415" width="82.85546875" customWidth="1"/>
    <col min="7416" max="7419" width="12.7109375" customWidth="1"/>
    <col min="7421" max="7421" width="10.28515625" customWidth="1"/>
    <col min="7425" max="7425" width="64.140625" customWidth="1"/>
    <col min="7426" max="7428" width="12.7109375" customWidth="1"/>
    <col min="7429" max="7429" width="29.5703125" customWidth="1"/>
    <col min="7431" max="7431" width="10.28515625" customWidth="1"/>
    <col min="7671" max="7671" width="82.85546875" customWidth="1"/>
    <col min="7672" max="7675" width="12.7109375" customWidth="1"/>
    <col min="7677" max="7677" width="10.28515625" customWidth="1"/>
    <col min="7681" max="7681" width="64.140625" customWidth="1"/>
    <col min="7682" max="7684" width="12.7109375" customWidth="1"/>
    <col min="7685" max="7685" width="29.5703125" customWidth="1"/>
    <col min="7687" max="7687" width="10.28515625" customWidth="1"/>
    <col min="7927" max="7927" width="82.85546875" customWidth="1"/>
    <col min="7928" max="7931" width="12.7109375" customWidth="1"/>
    <col min="7933" max="7933" width="10.28515625" customWidth="1"/>
    <col min="7937" max="7937" width="64.140625" customWidth="1"/>
    <col min="7938" max="7940" width="12.7109375" customWidth="1"/>
    <col min="7941" max="7941" width="29.5703125" customWidth="1"/>
    <col min="7943" max="7943" width="10.28515625" customWidth="1"/>
    <col min="8183" max="8183" width="82.85546875" customWidth="1"/>
    <col min="8184" max="8187" width="12.7109375" customWidth="1"/>
    <col min="8189" max="8189" width="10.28515625" customWidth="1"/>
    <col min="8193" max="8193" width="64.140625" customWidth="1"/>
    <col min="8194" max="8196" width="12.7109375" customWidth="1"/>
    <col min="8197" max="8197" width="29.5703125" customWidth="1"/>
    <col min="8199" max="8199" width="10.28515625" customWidth="1"/>
    <col min="8439" max="8439" width="82.85546875" customWidth="1"/>
    <col min="8440" max="8443" width="12.7109375" customWidth="1"/>
    <col min="8445" max="8445" width="10.28515625" customWidth="1"/>
    <col min="8449" max="8449" width="64.140625" customWidth="1"/>
    <col min="8450" max="8452" width="12.7109375" customWidth="1"/>
    <col min="8453" max="8453" width="29.5703125" customWidth="1"/>
    <col min="8455" max="8455" width="10.28515625" customWidth="1"/>
    <col min="8695" max="8695" width="82.85546875" customWidth="1"/>
    <col min="8696" max="8699" width="12.7109375" customWidth="1"/>
    <col min="8701" max="8701" width="10.28515625" customWidth="1"/>
    <col min="8705" max="8705" width="64.140625" customWidth="1"/>
    <col min="8706" max="8708" width="12.7109375" customWidth="1"/>
    <col min="8709" max="8709" width="29.5703125" customWidth="1"/>
    <col min="8711" max="8711" width="10.28515625" customWidth="1"/>
    <col min="8951" max="8951" width="82.85546875" customWidth="1"/>
    <col min="8952" max="8955" width="12.7109375" customWidth="1"/>
    <col min="8957" max="8957" width="10.28515625" customWidth="1"/>
    <col min="8961" max="8961" width="64.140625" customWidth="1"/>
    <col min="8962" max="8964" width="12.7109375" customWidth="1"/>
    <col min="8965" max="8965" width="29.5703125" customWidth="1"/>
    <col min="8967" max="8967" width="10.28515625" customWidth="1"/>
    <col min="9207" max="9207" width="82.85546875" customWidth="1"/>
    <col min="9208" max="9211" width="12.7109375" customWidth="1"/>
    <col min="9213" max="9213" width="10.28515625" customWidth="1"/>
    <col min="9217" max="9217" width="64.140625" customWidth="1"/>
    <col min="9218" max="9220" width="12.7109375" customWidth="1"/>
    <col min="9221" max="9221" width="29.5703125" customWidth="1"/>
    <col min="9223" max="9223" width="10.28515625" customWidth="1"/>
    <col min="9463" max="9463" width="82.85546875" customWidth="1"/>
    <col min="9464" max="9467" width="12.7109375" customWidth="1"/>
    <col min="9469" max="9469" width="10.28515625" customWidth="1"/>
    <col min="9473" max="9473" width="64.140625" customWidth="1"/>
    <col min="9474" max="9476" width="12.7109375" customWidth="1"/>
    <col min="9477" max="9477" width="29.5703125" customWidth="1"/>
    <col min="9479" max="9479" width="10.28515625" customWidth="1"/>
    <col min="9719" max="9719" width="82.85546875" customWidth="1"/>
    <col min="9720" max="9723" width="12.7109375" customWidth="1"/>
    <col min="9725" max="9725" width="10.28515625" customWidth="1"/>
    <col min="9729" max="9729" width="64.140625" customWidth="1"/>
    <col min="9730" max="9732" width="12.7109375" customWidth="1"/>
    <col min="9733" max="9733" width="29.5703125" customWidth="1"/>
    <col min="9735" max="9735" width="10.28515625" customWidth="1"/>
    <col min="9975" max="9975" width="82.85546875" customWidth="1"/>
    <col min="9976" max="9979" width="12.7109375" customWidth="1"/>
    <col min="9981" max="9981" width="10.28515625" customWidth="1"/>
    <col min="9985" max="9985" width="64.140625" customWidth="1"/>
    <col min="9986" max="9988" width="12.7109375" customWidth="1"/>
    <col min="9989" max="9989" width="29.5703125" customWidth="1"/>
    <col min="9991" max="9991" width="10.28515625" customWidth="1"/>
    <col min="10231" max="10231" width="82.85546875" customWidth="1"/>
    <col min="10232" max="10235" width="12.7109375" customWidth="1"/>
    <col min="10237" max="10237" width="10.28515625" customWidth="1"/>
    <col min="10241" max="10241" width="64.140625" customWidth="1"/>
    <col min="10242" max="10244" width="12.7109375" customWidth="1"/>
    <col min="10245" max="10245" width="29.5703125" customWidth="1"/>
    <col min="10247" max="10247" width="10.28515625" customWidth="1"/>
    <col min="10487" max="10487" width="82.85546875" customWidth="1"/>
    <col min="10488" max="10491" width="12.7109375" customWidth="1"/>
    <col min="10493" max="10493" width="10.28515625" customWidth="1"/>
    <col min="10497" max="10497" width="64.140625" customWidth="1"/>
    <col min="10498" max="10500" width="12.7109375" customWidth="1"/>
    <col min="10501" max="10501" width="29.5703125" customWidth="1"/>
    <col min="10503" max="10503" width="10.28515625" customWidth="1"/>
    <col min="10743" max="10743" width="82.85546875" customWidth="1"/>
    <col min="10744" max="10747" width="12.7109375" customWidth="1"/>
    <col min="10749" max="10749" width="10.28515625" customWidth="1"/>
    <col min="10753" max="10753" width="64.140625" customWidth="1"/>
    <col min="10754" max="10756" width="12.7109375" customWidth="1"/>
    <col min="10757" max="10757" width="29.5703125" customWidth="1"/>
    <col min="10759" max="10759" width="10.28515625" customWidth="1"/>
    <col min="10999" max="10999" width="82.85546875" customWidth="1"/>
    <col min="11000" max="11003" width="12.7109375" customWidth="1"/>
    <col min="11005" max="11005" width="10.28515625" customWidth="1"/>
    <col min="11009" max="11009" width="64.140625" customWidth="1"/>
    <col min="11010" max="11012" width="12.7109375" customWidth="1"/>
    <col min="11013" max="11013" width="29.5703125" customWidth="1"/>
    <col min="11015" max="11015" width="10.28515625" customWidth="1"/>
    <col min="11255" max="11255" width="82.85546875" customWidth="1"/>
    <col min="11256" max="11259" width="12.7109375" customWidth="1"/>
    <col min="11261" max="11261" width="10.28515625" customWidth="1"/>
    <col min="11265" max="11265" width="64.140625" customWidth="1"/>
    <col min="11266" max="11268" width="12.7109375" customWidth="1"/>
    <col min="11269" max="11269" width="29.5703125" customWidth="1"/>
    <col min="11271" max="11271" width="10.28515625" customWidth="1"/>
    <col min="11511" max="11511" width="82.85546875" customWidth="1"/>
    <col min="11512" max="11515" width="12.7109375" customWidth="1"/>
    <col min="11517" max="11517" width="10.28515625" customWidth="1"/>
    <col min="11521" max="11521" width="64.140625" customWidth="1"/>
    <col min="11522" max="11524" width="12.7109375" customWidth="1"/>
    <col min="11525" max="11525" width="29.5703125" customWidth="1"/>
    <col min="11527" max="11527" width="10.28515625" customWidth="1"/>
    <col min="11767" max="11767" width="82.85546875" customWidth="1"/>
    <col min="11768" max="11771" width="12.7109375" customWidth="1"/>
    <col min="11773" max="11773" width="10.28515625" customWidth="1"/>
    <col min="11777" max="11777" width="64.140625" customWidth="1"/>
    <col min="11778" max="11780" width="12.7109375" customWidth="1"/>
    <col min="11781" max="11781" width="29.5703125" customWidth="1"/>
    <col min="11783" max="11783" width="10.28515625" customWidth="1"/>
    <col min="12023" max="12023" width="82.85546875" customWidth="1"/>
    <col min="12024" max="12027" width="12.7109375" customWidth="1"/>
    <col min="12029" max="12029" width="10.28515625" customWidth="1"/>
    <col min="12033" max="12033" width="64.140625" customWidth="1"/>
    <col min="12034" max="12036" width="12.7109375" customWidth="1"/>
    <col min="12037" max="12037" width="29.5703125" customWidth="1"/>
    <col min="12039" max="12039" width="10.28515625" customWidth="1"/>
    <col min="12279" max="12279" width="82.85546875" customWidth="1"/>
    <col min="12280" max="12283" width="12.7109375" customWidth="1"/>
    <col min="12285" max="12285" width="10.28515625" customWidth="1"/>
    <col min="12289" max="12289" width="64.140625" customWidth="1"/>
    <col min="12290" max="12292" width="12.7109375" customWidth="1"/>
    <col min="12293" max="12293" width="29.5703125" customWidth="1"/>
    <col min="12295" max="12295" width="10.28515625" customWidth="1"/>
    <col min="12535" max="12535" width="82.85546875" customWidth="1"/>
    <col min="12536" max="12539" width="12.7109375" customWidth="1"/>
    <col min="12541" max="12541" width="10.28515625" customWidth="1"/>
    <col min="12545" max="12545" width="64.140625" customWidth="1"/>
    <col min="12546" max="12548" width="12.7109375" customWidth="1"/>
    <col min="12549" max="12549" width="29.5703125" customWidth="1"/>
    <col min="12551" max="12551" width="10.28515625" customWidth="1"/>
    <col min="12791" max="12791" width="82.85546875" customWidth="1"/>
    <col min="12792" max="12795" width="12.7109375" customWidth="1"/>
    <col min="12797" max="12797" width="10.28515625" customWidth="1"/>
    <col min="12801" max="12801" width="64.140625" customWidth="1"/>
    <col min="12802" max="12804" width="12.7109375" customWidth="1"/>
    <col min="12805" max="12805" width="29.5703125" customWidth="1"/>
    <col min="12807" max="12807" width="10.28515625" customWidth="1"/>
    <col min="13047" max="13047" width="82.85546875" customWidth="1"/>
    <col min="13048" max="13051" width="12.7109375" customWidth="1"/>
    <col min="13053" max="13053" width="10.28515625" customWidth="1"/>
    <col min="13057" max="13057" width="64.140625" customWidth="1"/>
    <col min="13058" max="13060" width="12.7109375" customWidth="1"/>
    <col min="13061" max="13061" width="29.5703125" customWidth="1"/>
    <col min="13063" max="13063" width="10.28515625" customWidth="1"/>
    <col min="13303" max="13303" width="82.85546875" customWidth="1"/>
    <col min="13304" max="13307" width="12.7109375" customWidth="1"/>
    <col min="13309" max="13309" width="10.28515625" customWidth="1"/>
    <col min="13313" max="13313" width="64.140625" customWidth="1"/>
    <col min="13314" max="13316" width="12.7109375" customWidth="1"/>
    <col min="13317" max="13317" width="29.5703125" customWidth="1"/>
    <col min="13319" max="13319" width="10.28515625" customWidth="1"/>
    <col min="13559" max="13559" width="82.85546875" customWidth="1"/>
    <col min="13560" max="13563" width="12.7109375" customWidth="1"/>
    <col min="13565" max="13565" width="10.28515625" customWidth="1"/>
    <col min="13569" max="13569" width="64.140625" customWidth="1"/>
    <col min="13570" max="13572" width="12.7109375" customWidth="1"/>
    <col min="13573" max="13573" width="29.5703125" customWidth="1"/>
    <col min="13575" max="13575" width="10.28515625" customWidth="1"/>
    <col min="13815" max="13815" width="82.85546875" customWidth="1"/>
    <col min="13816" max="13819" width="12.7109375" customWidth="1"/>
    <col min="13821" max="13821" width="10.28515625" customWidth="1"/>
    <col min="13825" max="13825" width="64.140625" customWidth="1"/>
    <col min="13826" max="13828" width="12.7109375" customWidth="1"/>
    <col min="13829" max="13829" width="29.5703125" customWidth="1"/>
    <col min="13831" max="13831" width="10.28515625" customWidth="1"/>
    <col min="14071" max="14071" width="82.85546875" customWidth="1"/>
    <col min="14072" max="14075" width="12.7109375" customWidth="1"/>
    <col min="14077" max="14077" width="10.28515625" customWidth="1"/>
    <col min="14081" max="14081" width="64.140625" customWidth="1"/>
    <col min="14082" max="14084" width="12.7109375" customWidth="1"/>
    <col min="14085" max="14085" width="29.5703125" customWidth="1"/>
    <col min="14087" max="14087" width="10.28515625" customWidth="1"/>
    <col min="14327" max="14327" width="82.85546875" customWidth="1"/>
    <col min="14328" max="14331" width="12.7109375" customWidth="1"/>
    <col min="14333" max="14333" width="10.28515625" customWidth="1"/>
    <col min="14337" max="14337" width="64.140625" customWidth="1"/>
    <col min="14338" max="14340" width="12.7109375" customWidth="1"/>
    <col min="14341" max="14341" width="29.5703125" customWidth="1"/>
    <col min="14343" max="14343" width="10.28515625" customWidth="1"/>
    <col min="14583" max="14583" width="82.85546875" customWidth="1"/>
    <col min="14584" max="14587" width="12.7109375" customWidth="1"/>
    <col min="14589" max="14589" width="10.28515625" customWidth="1"/>
    <col min="14593" max="14593" width="64.140625" customWidth="1"/>
    <col min="14594" max="14596" width="12.7109375" customWidth="1"/>
    <col min="14597" max="14597" width="29.5703125" customWidth="1"/>
    <col min="14599" max="14599" width="10.28515625" customWidth="1"/>
    <col min="14839" max="14839" width="82.85546875" customWidth="1"/>
    <col min="14840" max="14843" width="12.7109375" customWidth="1"/>
    <col min="14845" max="14845" width="10.28515625" customWidth="1"/>
    <col min="14849" max="14849" width="64.140625" customWidth="1"/>
    <col min="14850" max="14852" width="12.7109375" customWidth="1"/>
    <col min="14853" max="14853" width="29.5703125" customWidth="1"/>
    <col min="14855" max="14855" width="10.28515625" customWidth="1"/>
    <col min="15095" max="15095" width="82.85546875" customWidth="1"/>
    <col min="15096" max="15099" width="12.7109375" customWidth="1"/>
    <col min="15101" max="15101" width="10.28515625" customWidth="1"/>
    <col min="15105" max="15105" width="64.140625" customWidth="1"/>
    <col min="15106" max="15108" width="12.7109375" customWidth="1"/>
    <col min="15109" max="15109" width="29.5703125" customWidth="1"/>
    <col min="15111" max="15111" width="10.28515625" customWidth="1"/>
    <col min="15351" max="15351" width="82.85546875" customWidth="1"/>
    <col min="15352" max="15355" width="12.7109375" customWidth="1"/>
    <col min="15357" max="15357" width="10.28515625" customWidth="1"/>
    <col min="15361" max="15361" width="64.140625" customWidth="1"/>
    <col min="15362" max="15364" width="12.7109375" customWidth="1"/>
    <col min="15365" max="15365" width="29.5703125" customWidth="1"/>
    <col min="15367" max="15367" width="10.28515625" customWidth="1"/>
    <col min="15607" max="15607" width="82.85546875" customWidth="1"/>
    <col min="15608" max="15611" width="12.7109375" customWidth="1"/>
    <col min="15613" max="15613" width="10.28515625" customWidth="1"/>
    <col min="15617" max="15617" width="64.140625" customWidth="1"/>
    <col min="15618" max="15620" width="12.7109375" customWidth="1"/>
    <col min="15621" max="15621" width="29.5703125" customWidth="1"/>
    <col min="15623" max="15623" width="10.28515625" customWidth="1"/>
    <col min="15863" max="15863" width="82.85546875" customWidth="1"/>
    <col min="15864" max="15867" width="12.7109375" customWidth="1"/>
    <col min="15869" max="15869" width="10.28515625" customWidth="1"/>
    <col min="15873" max="15873" width="64.140625" customWidth="1"/>
    <col min="15874" max="15876" width="12.7109375" customWidth="1"/>
    <col min="15877" max="15877" width="29.5703125" customWidth="1"/>
    <col min="15879" max="15879" width="10.28515625" customWidth="1"/>
    <col min="16119" max="16119" width="82.85546875" customWidth="1"/>
    <col min="16120" max="16123" width="12.7109375" customWidth="1"/>
    <col min="16125" max="16125" width="10.28515625" customWidth="1"/>
    <col min="16129" max="16129" width="64.140625" customWidth="1"/>
    <col min="16130" max="16132" width="12.7109375" customWidth="1"/>
    <col min="16133" max="16133" width="29.5703125" customWidth="1"/>
    <col min="16135" max="16135" width="10.28515625" customWidth="1"/>
    <col min="16375" max="16375" width="82.85546875" customWidth="1"/>
    <col min="16376" max="16379" width="12.7109375" customWidth="1"/>
    <col min="16381" max="16381" width="10.28515625" customWidth="1"/>
  </cols>
  <sheetData>
    <row r="1" spans="1:11" ht="30" customHeight="1" x14ac:dyDescent="0.25">
      <c r="A1" s="776" t="s">
        <v>853</v>
      </c>
      <c r="B1" s="776"/>
      <c r="C1" s="776"/>
      <c r="D1" s="776"/>
      <c r="E1" s="776"/>
    </row>
    <row r="2" spans="1:11" ht="18" x14ac:dyDescent="0.25">
      <c r="A2" s="777" t="s">
        <v>824</v>
      </c>
      <c r="B2" s="777"/>
      <c r="C2" s="777"/>
      <c r="D2" s="777"/>
      <c r="E2" s="777"/>
    </row>
    <row r="3" spans="1:11" ht="18" x14ac:dyDescent="0.25">
      <c r="A3" s="777" t="s">
        <v>2</v>
      </c>
      <c r="B3" s="777"/>
      <c r="C3" s="777"/>
      <c r="D3" s="777"/>
      <c r="E3" s="777"/>
    </row>
    <row r="4" spans="1:11" ht="30" customHeight="1" x14ac:dyDescent="0.25">
      <c r="A4" s="778" t="s">
        <v>3</v>
      </c>
      <c r="B4" s="778"/>
      <c r="C4" s="778"/>
      <c r="D4" s="778"/>
      <c r="E4" s="778"/>
    </row>
    <row r="5" spans="1:11" ht="15.75" thickBot="1" x14ac:dyDescent="0.3">
      <c r="A5" s="14"/>
      <c r="B5" s="15"/>
      <c r="C5" s="12"/>
      <c r="D5" s="12"/>
      <c r="E5" s="374"/>
    </row>
    <row r="6" spans="1:11" ht="30" customHeight="1" thickTop="1" thickBot="1" x14ac:dyDescent="0.3">
      <c r="A6" s="375" t="s">
        <v>825</v>
      </c>
      <c r="B6" s="376" t="s">
        <v>854</v>
      </c>
      <c r="C6" s="376" t="s">
        <v>855</v>
      </c>
      <c r="D6" s="377" t="s">
        <v>8</v>
      </c>
      <c r="E6" s="376" t="s">
        <v>826</v>
      </c>
    </row>
    <row r="7" spans="1:11" ht="15.75" thickTop="1" x14ac:dyDescent="0.25">
      <c r="A7" s="13" t="s">
        <v>827</v>
      </c>
      <c r="B7" s="378">
        <v>503358.40441000008</v>
      </c>
      <c r="C7" s="378">
        <v>25157.804260000001</v>
      </c>
      <c r="D7" s="378">
        <v>528516.20867000008</v>
      </c>
      <c r="E7" s="379">
        <v>0.12770169047082686</v>
      </c>
      <c r="G7" s="380"/>
      <c r="H7" s="380"/>
      <c r="J7" s="380"/>
      <c r="K7" s="380"/>
    </row>
    <row r="8" spans="1:11" x14ac:dyDescent="0.25">
      <c r="A8" s="13" t="s">
        <v>828</v>
      </c>
      <c r="B8" s="378">
        <v>296510.86065999995</v>
      </c>
      <c r="C8" s="378">
        <v>10392.926730000001</v>
      </c>
      <c r="D8" s="378">
        <v>306903.78738999995</v>
      </c>
      <c r="E8" s="379">
        <v>7.4155024611692419E-2</v>
      </c>
      <c r="G8" s="380"/>
      <c r="H8" s="380"/>
      <c r="J8" s="380"/>
      <c r="K8" s="380"/>
    </row>
    <row r="9" spans="1:11" x14ac:dyDescent="0.25">
      <c r="A9" s="13" t="s">
        <v>829</v>
      </c>
      <c r="B9" s="378">
        <v>1241661.3263600001</v>
      </c>
      <c r="C9" s="378">
        <v>54865.260260000003</v>
      </c>
      <c r="D9" s="378">
        <v>1296526.58662</v>
      </c>
      <c r="E9" s="379">
        <v>0.31327068902653882</v>
      </c>
      <c r="G9" s="380"/>
      <c r="H9" s="380"/>
      <c r="J9" s="380"/>
      <c r="K9" s="380"/>
    </row>
    <row r="10" spans="1:11" x14ac:dyDescent="0.25">
      <c r="A10" s="13" t="s">
        <v>830</v>
      </c>
      <c r="B10" s="378">
        <v>304657.09068000002</v>
      </c>
      <c r="C10" s="378">
        <v>112703.76253000001</v>
      </c>
      <c r="D10" s="378">
        <v>417360.85321000003</v>
      </c>
      <c r="E10" s="379">
        <v>0.10084399611014036</v>
      </c>
      <c r="G10" s="380"/>
      <c r="H10" s="380"/>
      <c r="J10" s="380"/>
      <c r="K10" s="380"/>
    </row>
    <row r="11" spans="1:11" x14ac:dyDescent="0.25">
      <c r="A11" s="13" t="s">
        <v>831</v>
      </c>
      <c r="B11" s="378">
        <v>152174.35630999997</v>
      </c>
      <c r="C11" s="378">
        <v>53961.11262</v>
      </c>
      <c r="D11" s="378">
        <v>206135.46892999997</v>
      </c>
      <c r="E11" s="379">
        <v>4.9807077657279444E-2</v>
      </c>
      <c r="G11" s="380"/>
      <c r="H11" s="380"/>
      <c r="J11" s="380"/>
      <c r="K11" s="380"/>
    </row>
    <row r="12" spans="1:11" x14ac:dyDescent="0.25">
      <c r="A12" s="13" t="s">
        <v>832</v>
      </c>
      <c r="B12" s="378">
        <v>185051.36481999999</v>
      </c>
      <c r="C12" s="378">
        <v>49256.609369999998</v>
      </c>
      <c r="D12" s="378">
        <v>234307.97418999998</v>
      </c>
      <c r="E12" s="379">
        <v>5.6614203886300382E-2</v>
      </c>
      <c r="G12" s="380"/>
      <c r="H12" s="380"/>
      <c r="J12" s="380"/>
      <c r="K12" s="380"/>
    </row>
    <row r="13" spans="1:11" x14ac:dyDescent="0.25">
      <c r="A13" s="13" t="s">
        <v>833</v>
      </c>
      <c r="B13" s="378">
        <v>94553.591339999999</v>
      </c>
      <c r="C13" s="378">
        <v>34764.202720000001</v>
      </c>
      <c r="D13" s="378">
        <v>129317.79406</v>
      </c>
      <c r="E13" s="379">
        <v>3.124615790115054E-2</v>
      </c>
      <c r="G13" s="380"/>
      <c r="H13" s="380"/>
      <c r="J13" s="380"/>
      <c r="K13" s="380"/>
    </row>
    <row r="14" spans="1:11" x14ac:dyDescent="0.25">
      <c r="A14" s="13" t="s">
        <v>834</v>
      </c>
      <c r="B14" s="378">
        <v>107819.03454999998</v>
      </c>
      <c r="C14" s="378">
        <v>18684.587650000001</v>
      </c>
      <c r="D14" s="378">
        <v>126503.62219999998</v>
      </c>
      <c r="E14" s="379">
        <v>3.0566189154871609E-2</v>
      </c>
      <c r="G14" s="380"/>
      <c r="H14" s="380"/>
      <c r="J14" s="380"/>
      <c r="K14" s="380"/>
    </row>
    <row r="15" spans="1:11" x14ac:dyDescent="0.25">
      <c r="A15" s="13" t="s">
        <v>835</v>
      </c>
      <c r="B15" s="378">
        <v>65648.177159999992</v>
      </c>
      <c r="C15" s="378">
        <v>11489.35756</v>
      </c>
      <c r="D15" s="378">
        <v>77137.534719999996</v>
      </c>
      <c r="E15" s="379">
        <v>1.8638205263912171E-2</v>
      </c>
      <c r="G15" s="380"/>
      <c r="H15" s="380"/>
      <c r="J15" s="380"/>
      <c r="K15" s="380"/>
    </row>
    <row r="16" spans="1:11" x14ac:dyDescent="0.25">
      <c r="A16" s="13" t="s">
        <v>836</v>
      </c>
      <c r="B16" s="378">
        <v>146686.47291000004</v>
      </c>
      <c r="C16" s="378">
        <v>15579.207539999999</v>
      </c>
      <c r="D16" s="378">
        <v>162265.68045000004</v>
      </c>
      <c r="E16" s="379">
        <v>3.9207126212854437E-2</v>
      </c>
      <c r="G16" s="380"/>
      <c r="H16" s="380"/>
      <c r="J16" s="380"/>
      <c r="K16" s="380"/>
    </row>
    <row r="17" spans="1:11" x14ac:dyDescent="0.25">
      <c r="A17" s="13" t="s">
        <v>837</v>
      </c>
      <c r="B17" s="378">
        <v>212873.87758</v>
      </c>
      <c r="C17" s="378">
        <v>51473.528229999996</v>
      </c>
      <c r="D17" s="378">
        <v>264347.40581000003</v>
      </c>
      <c r="E17" s="379">
        <v>6.3872422528847311E-2</v>
      </c>
      <c r="G17" s="380"/>
      <c r="H17" s="380"/>
      <c r="J17" s="380"/>
      <c r="K17" s="380"/>
    </row>
    <row r="18" spans="1:11" x14ac:dyDescent="0.25">
      <c r="A18" s="13" t="s">
        <v>838</v>
      </c>
      <c r="B18" s="378">
        <v>226200.53923999998</v>
      </c>
      <c r="C18" s="378">
        <v>35300.896069999988</v>
      </c>
      <c r="D18" s="378">
        <v>261501.43530999997</v>
      </c>
      <c r="E18" s="379">
        <v>6.3184770498657561E-2</v>
      </c>
      <c r="G18" s="380"/>
      <c r="H18" s="380"/>
      <c r="J18" s="380"/>
      <c r="K18" s="380"/>
    </row>
    <row r="19" spans="1:11" x14ac:dyDescent="0.25">
      <c r="A19" s="13" t="s">
        <v>839</v>
      </c>
      <c r="B19" s="378">
        <v>36463.372620000002</v>
      </c>
      <c r="C19" s="378">
        <v>11687.610259999999</v>
      </c>
      <c r="D19" s="378">
        <v>48150.982880000003</v>
      </c>
      <c r="E19" s="379">
        <v>1.1634386629468897E-2</v>
      </c>
      <c r="G19" s="380"/>
      <c r="H19" s="380"/>
      <c r="J19" s="380"/>
      <c r="K19" s="380"/>
    </row>
    <row r="20" spans="1:11" ht="15.75" thickBot="1" x14ac:dyDescent="0.3">
      <c r="A20" s="13" t="s">
        <v>840</v>
      </c>
      <c r="B20" s="378">
        <v>75080.919200000004</v>
      </c>
      <c r="C20" s="378">
        <v>4621.99503</v>
      </c>
      <c r="D20" s="378">
        <v>79702.914230000009</v>
      </c>
      <c r="E20" s="379">
        <v>1.9258060047459169E-2</v>
      </c>
      <c r="G20" s="380"/>
      <c r="H20" s="380"/>
      <c r="J20" s="380"/>
      <c r="K20" s="380"/>
    </row>
    <row r="21" spans="1:11" ht="16.5" thickTop="1" thickBot="1" x14ac:dyDescent="0.3">
      <c r="A21" s="375" t="s">
        <v>727</v>
      </c>
      <c r="B21" s="381">
        <v>3648739.3878399995</v>
      </c>
      <c r="C21" s="381">
        <v>489938.8608299999</v>
      </c>
      <c r="D21" s="381">
        <v>4138678.2486700001</v>
      </c>
      <c r="E21" s="382">
        <v>1</v>
      </c>
      <c r="G21" s="380"/>
    </row>
    <row r="22" spans="1:11" ht="16.5" thickTop="1" thickBot="1" x14ac:dyDescent="0.3">
      <c r="A22" s="383" t="s">
        <v>841</v>
      </c>
      <c r="B22" s="379">
        <v>0.88161948540274981</v>
      </c>
      <c r="C22" s="379">
        <v>0.11838051459724998</v>
      </c>
      <c r="D22" s="379">
        <v>1</v>
      </c>
      <c r="E22" s="27"/>
      <c r="G22" s="380"/>
    </row>
    <row r="23" spans="1:11" ht="30" customHeight="1" thickTop="1" thickBot="1" x14ac:dyDescent="0.3">
      <c r="A23" s="384" t="s">
        <v>842</v>
      </c>
      <c r="B23" s="376" t="s">
        <v>854</v>
      </c>
      <c r="C23" s="376" t="s">
        <v>855</v>
      </c>
      <c r="D23" s="377" t="s">
        <v>8</v>
      </c>
      <c r="E23" s="376" t="s">
        <v>702</v>
      </c>
      <c r="G23" s="380"/>
    </row>
    <row r="24" spans="1:11" ht="15.75" thickTop="1" x14ac:dyDescent="0.25">
      <c r="A24" s="13" t="s">
        <v>827</v>
      </c>
      <c r="B24" s="378">
        <v>8</v>
      </c>
      <c r="C24" s="378">
        <v>1</v>
      </c>
      <c r="D24" s="378">
        <v>9</v>
      </c>
      <c r="E24" s="379">
        <v>1.7234181893385521E-5</v>
      </c>
      <c r="G24" s="380"/>
      <c r="H24" s="380"/>
      <c r="J24" s="380"/>
      <c r="K24" s="380"/>
    </row>
    <row r="25" spans="1:11" x14ac:dyDescent="0.25">
      <c r="A25" s="13" t="s">
        <v>828</v>
      </c>
      <c r="B25" s="378">
        <v>33</v>
      </c>
      <c r="C25" s="378">
        <v>1</v>
      </c>
      <c r="D25" s="378">
        <v>34</v>
      </c>
      <c r="E25" s="379">
        <v>6.5106909375011962E-5</v>
      </c>
      <c r="G25" s="380"/>
      <c r="H25" s="380"/>
      <c r="J25" s="380"/>
      <c r="K25" s="380"/>
    </row>
    <row r="26" spans="1:11" x14ac:dyDescent="0.25">
      <c r="A26" s="13" t="s">
        <v>829</v>
      </c>
      <c r="B26" s="378">
        <v>253</v>
      </c>
      <c r="C26" s="378">
        <v>14</v>
      </c>
      <c r="D26" s="378">
        <v>267</v>
      </c>
      <c r="E26" s="379">
        <v>5.1128072950377046E-4</v>
      </c>
      <c r="G26" s="380"/>
      <c r="H26" s="380"/>
      <c r="J26" s="380"/>
      <c r="K26" s="380"/>
    </row>
    <row r="27" spans="1:11" x14ac:dyDescent="0.25">
      <c r="A27" s="13" t="s">
        <v>830</v>
      </c>
      <c r="B27" s="378">
        <v>136</v>
      </c>
      <c r="C27" s="378">
        <v>46</v>
      </c>
      <c r="D27" s="378">
        <v>182</v>
      </c>
      <c r="E27" s="379">
        <v>3.4851345606624055E-4</v>
      </c>
      <c r="G27" s="380"/>
      <c r="H27" s="380"/>
      <c r="J27" s="380"/>
      <c r="K27" s="380"/>
    </row>
    <row r="28" spans="1:11" x14ac:dyDescent="0.25">
      <c r="A28" s="13" t="s">
        <v>831</v>
      </c>
      <c r="B28" s="378">
        <v>154</v>
      </c>
      <c r="C28" s="378">
        <v>58</v>
      </c>
      <c r="D28" s="378">
        <v>212</v>
      </c>
      <c r="E28" s="379">
        <v>4.0596072904419228E-4</v>
      </c>
      <c r="G28" s="380"/>
      <c r="H28" s="380"/>
      <c r="J28" s="380"/>
      <c r="K28" s="380"/>
    </row>
    <row r="29" spans="1:11" x14ac:dyDescent="0.25">
      <c r="A29" s="13" t="s">
        <v>832</v>
      </c>
      <c r="B29" s="378">
        <v>386</v>
      </c>
      <c r="C29" s="378">
        <v>99</v>
      </c>
      <c r="D29" s="378">
        <v>485</v>
      </c>
      <c r="E29" s="379">
        <v>9.2873091314355307E-4</v>
      </c>
      <c r="G29" s="380"/>
      <c r="H29" s="380"/>
      <c r="J29" s="380"/>
      <c r="K29" s="380"/>
    </row>
    <row r="30" spans="1:11" x14ac:dyDescent="0.25">
      <c r="A30" s="13" t="s">
        <v>833</v>
      </c>
      <c r="B30" s="378">
        <v>363</v>
      </c>
      <c r="C30" s="378">
        <v>130</v>
      </c>
      <c r="D30" s="378">
        <v>493</v>
      </c>
      <c r="E30" s="379">
        <v>9.4405018593767356E-4</v>
      </c>
      <c r="G30" s="380"/>
      <c r="H30" s="380"/>
      <c r="J30" s="380"/>
      <c r="K30" s="380"/>
    </row>
    <row r="31" spans="1:11" x14ac:dyDescent="0.25">
      <c r="A31" s="13" t="s">
        <v>834</v>
      </c>
      <c r="B31" s="378">
        <v>642</v>
      </c>
      <c r="C31" s="378">
        <v>108</v>
      </c>
      <c r="D31" s="378">
        <v>750</v>
      </c>
      <c r="E31" s="379">
        <v>1.4361818244487934E-3</v>
      </c>
      <c r="G31" s="380"/>
      <c r="H31" s="380"/>
      <c r="J31" s="380"/>
      <c r="K31" s="380"/>
    </row>
    <row r="32" spans="1:11" x14ac:dyDescent="0.25">
      <c r="A32" s="13" t="s">
        <v>835</v>
      </c>
      <c r="B32" s="378">
        <v>556</v>
      </c>
      <c r="C32" s="378">
        <v>96</v>
      </c>
      <c r="D32" s="378">
        <v>652</v>
      </c>
      <c r="E32" s="379">
        <v>1.2485207327208178E-3</v>
      </c>
      <c r="G32" s="380"/>
      <c r="H32" s="380"/>
      <c r="J32" s="380"/>
      <c r="K32" s="380"/>
    </row>
    <row r="33" spans="1:11" x14ac:dyDescent="0.25">
      <c r="A33" s="13" t="s">
        <v>836</v>
      </c>
      <c r="B33" s="378">
        <v>1725</v>
      </c>
      <c r="C33" s="378">
        <v>183</v>
      </c>
      <c r="D33" s="378">
        <v>1908</v>
      </c>
      <c r="E33" s="379">
        <v>3.6536465613977304E-3</v>
      </c>
      <c r="G33" s="380"/>
      <c r="H33" s="380"/>
      <c r="J33" s="380"/>
      <c r="K33" s="380"/>
    </row>
    <row r="34" spans="1:11" x14ac:dyDescent="0.25">
      <c r="A34" s="13" t="s">
        <v>837</v>
      </c>
      <c r="B34" s="378">
        <v>4335</v>
      </c>
      <c r="C34" s="378">
        <v>1097</v>
      </c>
      <c r="D34" s="378">
        <v>5432</v>
      </c>
      <c r="E34" s="379">
        <v>1.0401786227207794E-2</v>
      </c>
      <c r="G34" s="380"/>
      <c r="H34" s="380"/>
      <c r="J34" s="380"/>
      <c r="K34" s="380"/>
    </row>
    <row r="35" spans="1:11" x14ac:dyDescent="0.25">
      <c r="A35" s="13" t="s">
        <v>838</v>
      </c>
      <c r="B35" s="378">
        <v>14092</v>
      </c>
      <c r="C35" s="378">
        <v>2147</v>
      </c>
      <c r="D35" s="378">
        <v>16239</v>
      </c>
      <c r="E35" s="379">
        <v>3.1096208862965276E-2</v>
      </c>
      <c r="G35" s="380"/>
      <c r="H35" s="380"/>
      <c r="J35" s="380"/>
      <c r="K35" s="380"/>
    </row>
    <row r="36" spans="1:11" x14ac:dyDescent="0.25">
      <c r="A36" s="13" t="s">
        <v>839</v>
      </c>
      <c r="B36" s="378">
        <v>7453</v>
      </c>
      <c r="C36" s="378">
        <v>1949</v>
      </c>
      <c r="D36" s="378">
        <v>9402</v>
      </c>
      <c r="E36" s="379">
        <v>1.8003975351290075E-2</v>
      </c>
      <c r="G36" s="380"/>
      <c r="H36" s="380"/>
      <c r="J36" s="380"/>
      <c r="K36" s="380"/>
    </row>
    <row r="37" spans="1:11" ht="15.75" thickBot="1" x14ac:dyDescent="0.3">
      <c r="A37" s="13" t="s">
        <v>840</v>
      </c>
      <c r="B37" s="378">
        <v>461345</v>
      </c>
      <c r="C37" s="378">
        <v>24808</v>
      </c>
      <c r="D37" s="378">
        <v>486153</v>
      </c>
      <c r="E37" s="379">
        <v>0.93093880333500567</v>
      </c>
      <c r="G37" s="380"/>
      <c r="H37" s="380"/>
      <c r="J37" s="380"/>
      <c r="K37" s="380"/>
    </row>
    <row r="38" spans="1:11" ht="16.5" thickTop="1" thickBot="1" x14ac:dyDescent="0.3">
      <c r="A38" s="375" t="s">
        <v>727</v>
      </c>
      <c r="B38" s="381">
        <v>491481</v>
      </c>
      <c r="C38" s="381">
        <v>30737</v>
      </c>
      <c r="D38" s="381">
        <v>522218</v>
      </c>
      <c r="E38" s="382">
        <v>1</v>
      </c>
      <c r="G38" s="380"/>
    </row>
    <row r="39" spans="1:11" ht="15.75" thickTop="1" x14ac:dyDescent="0.25">
      <c r="A39" s="383" t="s">
        <v>841</v>
      </c>
      <c r="B39" s="379">
        <v>0.94114143901588987</v>
      </c>
      <c r="C39" s="379">
        <v>5.8858560984110082E-2</v>
      </c>
      <c r="D39" s="379">
        <v>1</v>
      </c>
      <c r="E39" s="385"/>
    </row>
    <row r="40" spans="1:11" ht="15.75" thickBot="1" x14ac:dyDescent="0.3">
      <c r="A40" s="386"/>
      <c r="B40" s="387"/>
      <c r="C40" s="387"/>
      <c r="D40" s="388"/>
      <c r="E40" s="388"/>
    </row>
    <row r="41" spans="1:11" ht="36.75" customHeight="1" thickTop="1" x14ac:dyDescent="0.25">
      <c r="A41" s="781" t="s">
        <v>881</v>
      </c>
      <c r="B41" s="822"/>
      <c r="C41" s="822"/>
      <c r="D41" s="822"/>
      <c r="E41" s="822"/>
    </row>
    <row r="42" spans="1:11" x14ac:dyDescent="0.25">
      <c r="A42" s="389"/>
      <c r="B42" s="390"/>
      <c r="C42" s="390"/>
      <c r="D42" s="390"/>
      <c r="E42" s="390"/>
    </row>
    <row r="43" spans="1:11" ht="30" customHeight="1" x14ac:dyDescent="0.25">
      <c r="A43" s="776" t="s">
        <v>853</v>
      </c>
      <c r="B43" s="776"/>
      <c r="C43" s="776"/>
      <c r="D43" s="776"/>
      <c r="E43" s="776"/>
    </row>
    <row r="44" spans="1:11" ht="18" x14ac:dyDescent="0.25">
      <c r="A44" s="777" t="s">
        <v>844</v>
      </c>
      <c r="B44" s="777"/>
      <c r="C44" s="777"/>
      <c r="D44" s="777"/>
      <c r="E44" s="777"/>
    </row>
    <row r="45" spans="1:11" ht="18" x14ac:dyDescent="0.25">
      <c r="A45" s="777" t="s">
        <v>2</v>
      </c>
      <c r="B45" s="777"/>
      <c r="C45" s="777"/>
      <c r="D45" s="777"/>
      <c r="E45" s="777"/>
    </row>
    <row r="46" spans="1:11" ht="30" customHeight="1" x14ac:dyDescent="0.25">
      <c r="A46" s="778" t="s">
        <v>3</v>
      </c>
      <c r="B46" s="778"/>
      <c r="C46" s="778"/>
      <c r="D46" s="778"/>
      <c r="E46" s="778"/>
    </row>
    <row r="47" spans="1:11" ht="15.75" thickBot="1" x14ac:dyDescent="0.3">
      <c r="A47" s="14"/>
      <c r="B47" s="15"/>
      <c r="C47" s="12"/>
      <c r="D47" s="12"/>
      <c r="E47" s="374"/>
    </row>
    <row r="48" spans="1:11" ht="30" customHeight="1" thickTop="1" thickBot="1" x14ac:dyDescent="0.3">
      <c r="A48" s="375" t="s">
        <v>825</v>
      </c>
      <c r="B48" s="376" t="s">
        <v>854</v>
      </c>
      <c r="C48" s="376" t="s">
        <v>855</v>
      </c>
      <c r="D48" s="377" t="s">
        <v>8</v>
      </c>
      <c r="E48" s="376" t="s">
        <v>826</v>
      </c>
    </row>
    <row r="49" spans="1:7" ht="15.75" thickTop="1" x14ac:dyDescent="0.25">
      <c r="A49" s="13" t="s">
        <v>827</v>
      </c>
      <c r="B49" s="378">
        <v>19891.086660000001</v>
      </c>
      <c r="C49" s="378">
        <v>0</v>
      </c>
      <c r="D49" s="378">
        <v>19891.086660000001</v>
      </c>
      <c r="E49" s="379">
        <v>0.12828988249931056</v>
      </c>
    </row>
    <row r="50" spans="1:7" x14ac:dyDescent="0.25">
      <c r="A50" s="13" t="s">
        <v>828</v>
      </c>
      <c r="B50" s="378">
        <v>64494.178629999995</v>
      </c>
      <c r="C50" s="378">
        <v>0</v>
      </c>
      <c r="D50" s="378">
        <v>64494.178629999995</v>
      </c>
      <c r="E50" s="379">
        <v>0.41596272439809712</v>
      </c>
    </row>
    <row r="51" spans="1:7" x14ac:dyDescent="0.25">
      <c r="A51" s="13" t="s">
        <v>829</v>
      </c>
      <c r="B51" s="378">
        <v>22104.989259999998</v>
      </c>
      <c r="C51" s="378">
        <v>4004.9796200000001</v>
      </c>
      <c r="D51" s="378">
        <v>26109.96888</v>
      </c>
      <c r="E51" s="379">
        <v>0.16839928843162838</v>
      </c>
    </row>
    <row r="52" spans="1:7" x14ac:dyDescent="0.25">
      <c r="A52" s="13" t="s">
        <v>830</v>
      </c>
      <c r="B52" s="378">
        <v>9932.7138400000003</v>
      </c>
      <c r="C52" s="378">
        <v>2987.5276200000003</v>
      </c>
      <c r="D52" s="378">
        <v>12920.241460000001</v>
      </c>
      <c r="E52" s="379">
        <v>8.3330603656729577E-2</v>
      </c>
    </row>
    <row r="53" spans="1:7" x14ac:dyDescent="0.25">
      <c r="A53" s="13" t="s">
        <v>831</v>
      </c>
      <c r="B53" s="378">
        <v>9714.1395299999986</v>
      </c>
      <c r="C53" s="378">
        <v>1994.7772199999999</v>
      </c>
      <c r="D53" s="378">
        <v>11708.916749999999</v>
      </c>
      <c r="E53" s="379">
        <v>7.5518023712220314E-2</v>
      </c>
    </row>
    <row r="54" spans="1:7" x14ac:dyDescent="0.25">
      <c r="A54" s="13" t="s">
        <v>832</v>
      </c>
      <c r="B54" s="378">
        <v>5842.40308</v>
      </c>
      <c r="C54" s="378">
        <v>786.78949</v>
      </c>
      <c r="D54" s="378">
        <v>6629.1925700000002</v>
      </c>
      <c r="E54" s="379">
        <v>4.2755750372393313E-2</v>
      </c>
    </row>
    <row r="55" spans="1:7" x14ac:dyDescent="0.25">
      <c r="A55" s="13" t="s">
        <v>833</v>
      </c>
      <c r="B55" s="378">
        <v>3144.2256300000004</v>
      </c>
      <c r="C55" s="378">
        <v>1919.24749</v>
      </c>
      <c r="D55" s="378">
        <v>5063.4731200000006</v>
      </c>
      <c r="E55" s="379">
        <v>3.2657460233659126E-2</v>
      </c>
    </row>
    <row r="56" spans="1:7" x14ac:dyDescent="0.25">
      <c r="A56" s="13" t="s">
        <v>834</v>
      </c>
      <c r="B56" s="378">
        <v>1886.0416200000002</v>
      </c>
      <c r="C56" s="378">
        <v>496.12571000000003</v>
      </c>
      <c r="D56" s="378">
        <v>2382.1673300000002</v>
      </c>
      <c r="E56" s="379">
        <v>1.5364065929789499E-2</v>
      </c>
    </row>
    <row r="57" spans="1:7" x14ac:dyDescent="0.25">
      <c r="A57" s="13" t="s">
        <v>835</v>
      </c>
      <c r="B57" s="378">
        <v>1103.53927</v>
      </c>
      <c r="C57" s="378">
        <v>0</v>
      </c>
      <c r="D57" s="378">
        <v>1103.53927</v>
      </c>
      <c r="E57" s="379">
        <v>7.1174051826123283E-3</v>
      </c>
    </row>
    <row r="58" spans="1:7" x14ac:dyDescent="0.25">
      <c r="A58" s="13" t="s">
        <v>836</v>
      </c>
      <c r="B58" s="378">
        <v>1051.2302299999999</v>
      </c>
      <c r="C58" s="378">
        <v>430.90421999999995</v>
      </c>
      <c r="D58" s="378">
        <v>1482.1344499999998</v>
      </c>
      <c r="E58" s="379">
        <v>9.5591989361269135E-3</v>
      </c>
    </row>
    <row r="59" spans="1:7" x14ac:dyDescent="0.25">
      <c r="A59" s="13" t="s">
        <v>837</v>
      </c>
      <c r="B59" s="378">
        <v>1072.22018</v>
      </c>
      <c r="C59" s="378">
        <v>308.05650000000003</v>
      </c>
      <c r="D59" s="378">
        <v>1380.2766799999999</v>
      </c>
      <c r="E59" s="379">
        <v>8.9022553729972281E-3</v>
      </c>
    </row>
    <row r="60" spans="1:7" x14ac:dyDescent="0.25">
      <c r="A60" s="13" t="s">
        <v>838</v>
      </c>
      <c r="B60" s="378">
        <v>889.10903000000019</v>
      </c>
      <c r="C60" s="378">
        <v>295.78116</v>
      </c>
      <c r="D60" s="378">
        <v>1184.8901900000001</v>
      </c>
      <c r="E60" s="379">
        <v>7.6420874257900288E-3</v>
      </c>
    </row>
    <row r="61" spans="1:7" x14ac:dyDescent="0.25">
      <c r="A61" s="13" t="s">
        <v>839</v>
      </c>
      <c r="B61" s="378">
        <v>144.81906999999998</v>
      </c>
      <c r="C61" s="378">
        <v>53.244520000000001</v>
      </c>
      <c r="D61" s="378">
        <v>198.06358999999998</v>
      </c>
      <c r="E61" s="379">
        <v>1.2774342157781148E-3</v>
      </c>
    </row>
    <row r="62" spans="1:7" ht="15.75" thickBot="1" x14ac:dyDescent="0.3">
      <c r="A62" s="13" t="s">
        <v>840</v>
      </c>
      <c r="B62" s="378">
        <v>418.29692000000006</v>
      </c>
      <c r="C62" s="378">
        <v>81.549789999999987</v>
      </c>
      <c r="D62" s="378">
        <v>499.84671000000003</v>
      </c>
      <c r="E62" s="379">
        <v>3.2238196328670042E-3</v>
      </c>
    </row>
    <row r="63" spans="1:7" ht="16.5" thickTop="1" thickBot="1" x14ac:dyDescent="0.3">
      <c r="A63" s="375" t="s">
        <v>727</v>
      </c>
      <c r="B63" s="381">
        <v>141688.99294999999</v>
      </c>
      <c r="C63" s="381">
        <v>13358.983340000001</v>
      </c>
      <c r="D63" s="381">
        <v>155047.97629000008</v>
      </c>
      <c r="E63" s="382">
        <v>0.99999999999999922</v>
      </c>
      <c r="G63" s="380"/>
    </row>
    <row r="64" spans="1:7" ht="16.5" thickTop="1" thickBot="1" x14ac:dyDescent="0.3">
      <c r="A64" s="383" t="s">
        <v>841</v>
      </c>
      <c r="B64" s="379">
        <v>0.91383967943565036</v>
      </c>
      <c r="C64" s="379">
        <v>8.6160320564349066E-2</v>
      </c>
      <c r="D64" s="379">
        <v>1</v>
      </c>
      <c r="E64" s="379"/>
    </row>
    <row r="65" spans="1:5" ht="30" customHeight="1" thickTop="1" thickBot="1" x14ac:dyDescent="0.3">
      <c r="A65" s="384" t="s">
        <v>845</v>
      </c>
      <c r="B65" s="376" t="s">
        <v>854</v>
      </c>
      <c r="C65" s="376" t="s">
        <v>855</v>
      </c>
      <c r="D65" s="377" t="s">
        <v>8</v>
      </c>
      <c r="E65" s="376" t="s">
        <v>702</v>
      </c>
    </row>
    <row r="66" spans="1:5" ht="15.75" thickTop="1" x14ac:dyDescent="0.25">
      <c r="A66" s="13" t="s">
        <v>827</v>
      </c>
      <c r="B66" s="378">
        <v>1</v>
      </c>
      <c r="C66" s="378">
        <v>0</v>
      </c>
      <c r="D66" s="378">
        <v>1</v>
      </c>
      <c r="E66" s="379">
        <v>6.6269052352551359E-4</v>
      </c>
    </row>
    <row r="67" spans="1:5" x14ac:dyDescent="0.25">
      <c r="A67" s="13" t="s">
        <v>828</v>
      </c>
      <c r="B67" s="378">
        <v>7</v>
      </c>
      <c r="C67" s="378">
        <v>0</v>
      </c>
      <c r="D67" s="378">
        <v>7</v>
      </c>
      <c r="E67" s="379">
        <v>4.6388336646785953E-3</v>
      </c>
    </row>
    <row r="68" spans="1:5" x14ac:dyDescent="0.25">
      <c r="A68" s="13" t="s">
        <v>829</v>
      </c>
      <c r="B68" s="378">
        <v>5</v>
      </c>
      <c r="C68" s="378">
        <v>1</v>
      </c>
      <c r="D68" s="378">
        <v>6</v>
      </c>
      <c r="E68" s="379">
        <v>3.9761431411530811E-3</v>
      </c>
    </row>
    <row r="69" spans="1:5" x14ac:dyDescent="0.25">
      <c r="A69" s="13" t="s">
        <v>830</v>
      </c>
      <c r="B69" s="378">
        <v>5</v>
      </c>
      <c r="C69" s="378">
        <v>1</v>
      </c>
      <c r="D69" s="378">
        <v>6</v>
      </c>
      <c r="E69" s="379">
        <v>3.9761431411530811E-3</v>
      </c>
    </row>
    <row r="70" spans="1:5" x14ac:dyDescent="0.25">
      <c r="A70" s="13" t="s">
        <v>831</v>
      </c>
      <c r="B70" s="378">
        <v>10</v>
      </c>
      <c r="C70" s="378">
        <v>2</v>
      </c>
      <c r="D70" s="378">
        <v>12</v>
      </c>
      <c r="E70" s="379">
        <v>7.9522862823061622E-3</v>
      </c>
    </row>
    <row r="71" spans="1:5" x14ac:dyDescent="0.25">
      <c r="A71" s="13" t="s">
        <v>832</v>
      </c>
      <c r="B71" s="378">
        <v>13</v>
      </c>
      <c r="C71" s="378">
        <v>2</v>
      </c>
      <c r="D71" s="378">
        <v>15</v>
      </c>
      <c r="E71" s="379">
        <v>9.9403578528827041E-3</v>
      </c>
    </row>
    <row r="72" spans="1:5" x14ac:dyDescent="0.25">
      <c r="A72" s="13" t="s">
        <v>833</v>
      </c>
      <c r="B72" s="378">
        <v>13</v>
      </c>
      <c r="C72" s="378">
        <v>7</v>
      </c>
      <c r="D72" s="378">
        <v>20</v>
      </c>
      <c r="E72" s="379">
        <v>1.3253810470510271E-2</v>
      </c>
    </row>
    <row r="73" spans="1:5" x14ac:dyDescent="0.25">
      <c r="A73" s="13" t="s">
        <v>834</v>
      </c>
      <c r="B73" s="378">
        <v>11</v>
      </c>
      <c r="C73" s="378">
        <v>3</v>
      </c>
      <c r="D73" s="378">
        <v>14</v>
      </c>
      <c r="E73" s="379">
        <v>9.2776673293571907E-3</v>
      </c>
    </row>
    <row r="74" spans="1:5" x14ac:dyDescent="0.25">
      <c r="A74" s="13" t="s">
        <v>835</v>
      </c>
      <c r="B74" s="378">
        <v>9</v>
      </c>
      <c r="C74" s="378">
        <v>0</v>
      </c>
      <c r="D74" s="378">
        <v>9</v>
      </c>
      <c r="E74" s="379">
        <v>5.9642147117296221E-3</v>
      </c>
    </row>
    <row r="75" spans="1:5" x14ac:dyDescent="0.25">
      <c r="A75" s="13" t="s">
        <v>836</v>
      </c>
      <c r="B75" s="378">
        <v>12</v>
      </c>
      <c r="C75" s="378">
        <v>5</v>
      </c>
      <c r="D75" s="378">
        <v>17</v>
      </c>
      <c r="E75" s="379">
        <v>1.1265738899933731E-2</v>
      </c>
    </row>
    <row r="76" spans="1:5" x14ac:dyDescent="0.25">
      <c r="A76" s="13" t="s">
        <v>837</v>
      </c>
      <c r="B76" s="378">
        <v>22</v>
      </c>
      <c r="C76" s="378">
        <v>6</v>
      </c>
      <c r="D76" s="378">
        <v>28</v>
      </c>
      <c r="E76" s="379">
        <v>1.8555334658714381E-2</v>
      </c>
    </row>
    <row r="77" spans="1:5" x14ac:dyDescent="0.25">
      <c r="A77" s="13" t="s">
        <v>838</v>
      </c>
      <c r="B77" s="378">
        <v>51</v>
      </c>
      <c r="C77" s="378">
        <v>18</v>
      </c>
      <c r="D77" s="378">
        <v>69</v>
      </c>
      <c r="E77" s="379">
        <v>4.5725646123260438E-2</v>
      </c>
    </row>
    <row r="78" spans="1:5" x14ac:dyDescent="0.25">
      <c r="A78" s="13" t="s">
        <v>839</v>
      </c>
      <c r="B78" s="378">
        <v>30</v>
      </c>
      <c r="C78" s="378">
        <v>11</v>
      </c>
      <c r="D78" s="378">
        <v>41</v>
      </c>
      <c r="E78" s="379">
        <v>2.7170311464546057E-2</v>
      </c>
    </row>
    <row r="79" spans="1:5" ht="15.75" thickBot="1" x14ac:dyDescent="0.3">
      <c r="A79" s="13" t="s">
        <v>840</v>
      </c>
      <c r="B79" s="378">
        <v>950</v>
      </c>
      <c r="C79" s="378">
        <v>314</v>
      </c>
      <c r="D79" s="378">
        <v>1264</v>
      </c>
      <c r="E79" s="379">
        <v>0.83764082173624921</v>
      </c>
    </row>
    <row r="80" spans="1:5" ht="16.5" thickTop="1" thickBot="1" x14ac:dyDescent="0.3">
      <c r="A80" s="375" t="s">
        <v>727</v>
      </c>
      <c r="B80" s="381">
        <v>1139</v>
      </c>
      <c r="C80" s="381">
        <v>370</v>
      </c>
      <c r="D80" s="381">
        <v>1509</v>
      </c>
      <c r="E80" s="382">
        <v>1</v>
      </c>
    </row>
    <row r="81" spans="1:5" ht="15.75" thickTop="1" x14ac:dyDescent="0.25">
      <c r="A81" s="383" t="s">
        <v>841</v>
      </c>
      <c r="B81" s="379">
        <v>0.75480450629555995</v>
      </c>
      <c r="C81" s="379">
        <v>0.24519549370444002</v>
      </c>
      <c r="D81" s="379">
        <v>1</v>
      </c>
      <c r="E81" s="385"/>
    </row>
    <row r="82" spans="1:5" ht="15.75" thickBot="1" x14ac:dyDescent="0.3">
      <c r="A82" s="386"/>
      <c r="B82" s="387"/>
      <c r="C82" s="387"/>
      <c r="D82" s="388"/>
      <c r="E82" s="388"/>
    </row>
    <row r="83" spans="1:5" ht="15.75" customHeight="1" thickTop="1" x14ac:dyDescent="0.25">
      <c r="A83" s="781" t="s">
        <v>882</v>
      </c>
      <c r="B83" s="822"/>
      <c r="C83" s="822"/>
      <c r="D83" s="822"/>
      <c r="E83" s="822"/>
    </row>
    <row r="84" spans="1:5" x14ac:dyDescent="0.25">
      <c r="A84" s="390"/>
      <c r="B84" s="390"/>
      <c r="C84" s="390"/>
      <c r="D84" s="391"/>
      <c r="E84" s="374"/>
    </row>
    <row r="85" spans="1:5" ht="30" customHeight="1" x14ac:dyDescent="0.25">
      <c r="A85" s="776" t="s">
        <v>853</v>
      </c>
      <c r="B85" s="776"/>
      <c r="C85" s="776"/>
      <c r="D85" s="776"/>
      <c r="E85" s="776"/>
    </row>
    <row r="86" spans="1:5" ht="18" x14ac:dyDescent="0.25">
      <c r="A86" s="777" t="s">
        <v>847</v>
      </c>
      <c r="B86" s="777"/>
      <c r="C86" s="777"/>
      <c r="D86" s="777"/>
      <c r="E86" s="777"/>
    </row>
    <row r="87" spans="1:5" ht="18" x14ac:dyDescent="0.25">
      <c r="A87" s="777" t="s">
        <v>2</v>
      </c>
      <c r="B87" s="777"/>
      <c r="C87" s="777"/>
      <c r="D87" s="777"/>
      <c r="E87" s="777"/>
    </row>
    <row r="88" spans="1:5" ht="30" customHeight="1" x14ac:dyDescent="0.25">
      <c r="A88" s="778" t="s">
        <v>3</v>
      </c>
      <c r="B88" s="778"/>
      <c r="C88" s="778"/>
      <c r="D88" s="778"/>
      <c r="E88" s="778"/>
    </row>
    <row r="89" spans="1:5" ht="15.75" thickBot="1" x14ac:dyDescent="0.3">
      <c r="A89" s="14"/>
      <c r="B89" s="15"/>
      <c r="C89" s="12"/>
      <c r="D89" s="12"/>
      <c r="E89" s="374"/>
    </row>
    <row r="90" spans="1:5" ht="30" customHeight="1" thickTop="1" thickBot="1" x14ac:dyDescent="0.3">
      <c r="A90" s="375" t="s">
        <v>825</v>
      </c>
      <c r="B90" s="376" t="s">
        <v>854</v>
      </c>
      <c r="C90" s="376" t="s">
        <v>855</v>
      </c>
      <c r="D90" s="377" t="s">
        <v>8</v>
      </c>
      <c r="E90" s="376" t="s">
        <v>826</v>
      </c>
    </row>
    <row r="91" spans="1:5" ht="15.75" thickTop="1" x14ac:dyDescent="0.25">
      <c r="A91" s="13" t="s">
        <v>827</v>
      </c>
      <c r="B91" s="378">
        <v>468467.31774999999</v>
      </c>
      <c r="C91" s="378">
        <v>25157.804260000001</v>
      </c>
      <c r="D91" s="378">
        <v>493625.12200999999</v>
      </c>
      <c r="E91" s="379">
        <v>0.39551157975084872</v>
      </c>
    </row>
    <row r="92" spans="1:5" x14ac:dyDescent="0.25">
      <c r="A92" s="13" t="s">
        <v>828</v>
      </c>
      <c r="B92" s="378">
        <v>15705.022780000001</v>
      </c>
      <c r="C92" s="378">
        <v>10392.926730000001</v>
      </c>
      <c r="D92" s="378">
        <v>26097.949510000002</v>
      </c>
      <c r="E92" s="379">
        <v>2.0910688655649261E-2</v>
      </c>
    </row>
    <row r="93" spans="1:5" x14ac:dyDescent="0.25">
      <c r="A93" s="13" t="s">
        <v>829</v>
      </c>
      <c r="B93" s="378">
        <v>37514.796900000008</v>
      </c>
      <c r="C93" s="378">
        <v>5360.2806399999999</v>
      </c>
      <c r="D93" s="378">
        <v>42875.077540000006</v>
      </c>
      <c r="E93" s="379">
        <v>3.4353173883727099E-2</v>
      </c>
    </row>
    <row r="94" spans="1:5" x14ac:dyDescent="0.25">
      <c r="A94" s="13" t="s">
        <v>830</v>
      </c>
      <c r="B94" s="378">
        <v>23006.414160000004</v>
      </c>
      <c r="C94" s="378">
        <v>5589.4764699999996</v>
      </c>
      <c r="D94" s="378">
        <v>28595.890630000002</v>
      </c>
      <c r="E94" s="379">
        <v>2.2912135896569447E-2</v>
      </c>
    </row>
    <row r="95" spans="1:5" x14ac:dyDescent="0.25">
      <c r="A95" s="13" t="s">
        <v>831</v>
      </c>
      <c r="B95" s="378">
        <v>14439.41661</v>
      </c>
      <c r="C95" s="378">
        <v>13802.501719999997</v>
      </c>
      <c r="D95" s="378">
        <v>28241.918329999997</v>
      </c>
      <c r="E95" s="379">
        <v>2.2628519570498003E-2</v>
      </c>
    </row>
    <row r="96" spans="1:5" x14ac:dyDescent="0.25">
      <c r="A96" s="13" t="s">
        <v>832</v>
      </c>
      <c r="B96" s="378">
        <v>27469.943920000002</v>
      </c>
      <c r="C96" s="378">
        <v>16926.824690000001</v>
      </c>
      <c r="D96" s="378">
        <v>44396.768609999999</v>
      </c>
      <c r="E96" s="379">
        <v>3.5572411746941576E-2</v>
      </c>
    </row>
    <row r="97" spans="1:5" x14ac:dyDescent="0.25">
      <c r="A97" s="13" t="s">
        <v>833</v>
      </c>
      <c r="B97" s="378">
        <v>37940.743979999999</v>
      </c>
      <c r="C97" s="378">
        <v>15142.128289999999</v>
      </c>
      <c r="D97" s="378">
        <v>53082.87227</v>
      </c>
      <c r="E97" s="379">
        <v>4.253205465664063E-2</v>
      </c>
    </row>
    <row r="98" spans="1:5" x14ac:dyDescent="0.25">
      <c r="A98" s="13" t="s">
        <v>834</v>
      </c>
      <c r="B98" s="378">
        <v>31228.690630000001</v>
      </c>
      <c r="C98" s="378">
        <v>7314.0425600000008</v>
      </c>
      <c r="D98" s="378">
        <v>38542.733189999999</v>
      </c>
      <c r="E98" s="379">
        <v>3.088193167685568E-2</v>
      </c>
    </row>
    <row r="99" spans="1:5" x14ac:dyDescent="0.25">
      <c r="A99" s="13" t="s">
        <v>835</v>
      </c>
      <c r="B99" s="378">
        <v>25796.453460000001</v>
      </c>
      <c r="C99" s="378">
        <v>5709.1883499999994</v>
      </c>
      <c r="D99" s="378">
        <v>31505.641810000001</v>
      </c>
      <c r="E99" s="379">
        <v>2.5243541318557636E-2</v>
      </c>
    </row>
    <row r="100" spans="1:5" x14ac:dyDescent="0.25">
      <c r="A100" s="13" t="s">
        <v>836</v>
      </c>
      <c r="B100" s="378">
        <v>46463.696759999999</v>
      </c>
      <c r="C100" s="378">
        <v>9093.5435899999993</v>
      </c>
      <c r="D100" s="378">
        <v>55557.24035</v>
      </c>
      <c r="E100" s="379">
        <v>4.4514614264265402E-2</v>
      </c>
    </row>
    <row r="101" spans="1:5" x14ac:dyDescent="0.25">
      <c r="A101" s="13" t="s">
        <v>837</v>
      </c>
      <c r="B101" s="378">
        <v>88686.017599999992</v>
      </c>
      <c r="C101" s="378">
        <v>45308.823729999996</v>
      </c>
      <c r="D101" s="378">
        <v>133994.84133</v>
      </c>
      <c r="E101" s="379">
        <v>0.10736186026573218</v>
      </c>
    </row>
    <row r="102" spans="1:5" x14ac:dyDescent="0.25">
      <c r="A102" s="13" t="s">
        <v>838</v>
      </c>
      <c r="B102" s="378">
        <v>131542.73489999998</v>
      </c>
      <c r="C102" s="378">
        <v>30049.974660000003</v>
      </c>
      <c r="D102" s="378">
        <v>161592.70955999999</v>
      </c>
      <c r="E102" s="379">
        <v>0.12947434193391991</v>
      </c>
    </row>
    <row r="103" spans="1:5" x14ac:dyDescent="0.25">
      <c r="A103" s="13" t="s">
        <v>839</v>
      </c>
      <c r="B103" s="378">
        <v>30885.729240000001</v>
      </c>
      <c r="C103" s="378">
        <v>3808.5704100000003</v>
      </c>
      <c r="D103" s="378">
        <v>34694.299650000001</v>
      </c>
      <c r="E103" s="379">
        <v>2.7798417566443943E-2</v>
      </c>
    </row>
    <row r="104" spans="1:5" ht="15.75" thickBot="1" x14ac:dyDescent="0.3">
      <c r="A104" s="13" t="s">
        <v>840</v>
      </c>
      <c r="B104" s="378">
        <v>71017.260909999997</v>
      </c>
      <c r="C104" s="378">
        <v>4247.1071700000002</v>
      </c>
      <c r="D104" s="378">
        <v>75264.36808</v>
      </c>
      <c r="E104" s="379">
        <v>6.0304728813350604E-2</v>
      </c>
    </row>
    <row r="105" spans="1:5" ht="16.5" thickTop="1" thickBot="1" x14ac:dyDescent="0.3">
      <c r="A105" s="375" t="s">
        <v>727</v>
      </c>
      <c r="B105" s="381">
        <v>1050164.2396</v>
      </c>
      <c r="C105" s="381">
        <v>197903.19327000002</v>
      </c>
      <c r="D105" s="381">
        <v>1248067.4328699999</v>
      </c>
      <c r="E105" s="382">
        <v>1.0000000000000002</v>
      </c>
    </row>
    <row r="106" spans="1:5" ht="16.5" thickTop="1" thickBot="1" x14ac:dyDescent="0.3">
      <c r="A106" s="383" t="s">
        <v>841</v>
      </c>
      <c r="B106" s="379">
        <v>0.84143229119046026</v>
      </c>
      <c r="C106" s="379">
        <v>0.1585677088095398</v>
      </c>
      <c r="D106" s="379">
        <v>1</v>
      </c>
      <c r="E106" s="379"/>
    </row>
    <row r="107" spans="1:5" ht="30" customHeight="1" thickTop="1" thickBot="1" x14ac:dyDescent="0.3">
      <c r="A107" s="384" t="s">
        <v>845</v>
      </c>
      <c r="B107" s="376" t="s">
        <v>854</v>
      </c>
      <c r="C107" s="376" t="s">
        <v>855</v>
      </c>
      <c r="D107" s="377" t="s">
        <v>8</v>
      </c>
      <c r="E107" s="376" t="s">
        <v>702</v>
      </c>
    </row>
    <row r="108" spans="1:5" ht="15.75" thickTop="1" x14ac:dyDescent="0.25">
      <c r="A108" s="13" t="s">
        <v>827</v>
      </c>
      <c r="B108" s="378">
        <v>6</v>
      </c>
      <c r="C108" s="378">
        <v>1</v>
      </c>
      <c r="D108" s="378">
        <v>7</v>
      </c>
      <c r="E108" s="379">
        <v>1.3898126731061321E-5</v>
      </c>
    </row>
    <row r="109" spans="1:5" x14ac:dyDescent="0.25">
      <c r="A109" s="13" t="s">
        <v>828</v>
      </c>
      <c r="B109" s="378">
        <v>2</v>
      </c>
      <c r="C109" s="378">
        <v>1</v>
      </c>
      <c r="D109" s="378">
        <v>3</v>
      </c>
      <c r="E109" s="379">
        <v>5.9563400275977085E-6</v>
      </c>
    </row>
    <row r="110" spans="1:5" x14ac:dyDescent="0.25">
      <c r="A110" s="13" t="s">
        <v>829</v>
      </c>
      <c r="B110" s="378">
        <v>8</v>
      </c>
      <c r="C110" s="378">
        <v>1</v>
      </c>
      <c r="D110" s="378">
        <v>9</v>
      </c>
      <c r="E110" s="379">
        <v>1.7869020082793126E-5</v>
      </c>
    </row>
    <row r="111" spans="1:5" x14ac:dyDescent="0.25">
      <c r="A111" s="13" t="s">
        <v>830</v>
      </c>
      <c r="B111" s="378">
        <v>12</v>
      </c>
      <c r="C111" s="378">
        <v>3</v>
      </c>
      <c r="D111" s="378">
        <v>15</v>
      </c>
      <c r="E111" s="379">
        <v>2.9781700137988545E-5</v>
      </c>
    </row>
    <row r="112" spans="1:5" x14ac:dyDescent="0.25">
      <c r="A112" s="13" t="s">
        <v>831</v>
      </c>
      <c r="B112" s="378">
        <v>16</v>
      </c>
      <c r="C112" s="378">
        <v>15</v>
      </c>
      <c r="D112" s="378">
        <v>31</v>
      </c>
      <c r="E112" s="379">
        <v>6.1548846951842997E-5</v>
      </c>
    </row>
    <row r="113" spans="1:5" x14ac:dyDescent="0.25">
      <c r="A113" s="13" t="s">
        <v>832</v>
      </c>
      <c r="B113" s="378">
        <v>60</v>
      </c>
      <c r="C113" s="378">
        <v>37</v>
      </c>
      <c r="D113" s="378">
        <v>97</v>
      </c>
      <c r="E113" s="379">
        <v>1.9258832755899259E-4</v>
      </c>
    </row>
    <row r="114" spans="1:5" x14ac:dyDescent="0.25">
      <c r="A114" s="13" t="s">
        <v>833</v>
      </c>
      <c r="B114" s="378">
        <v>144</v>
      </c>
      <c r="C114" s="378">
        <v>59</v>
      </c>
      <c r="D114" s="378">
        <v>203</v>
      </c>
      <c r="E114" s="379">
        <v>4.0304567520077831E-4</v>
      </c>
    </row>
    <row r="115" spans="1:5" x14ac:dyDescent="0.25">
      <c r="A115" s="13" t="s">
        <v>834</v>
      </c>
      <c r="B115" s="378">
        <v>190</v>
      </c>
      <c r="C115" s="378">
        <v>43</v>
      </c>
      <c r="D115" s="378">
        <v>233</v>
      </c>
      <c r="E115" s="379">
        <v>4.6260907547675538E-4</v>
      </c>
    </row>
    <row r="116" spans="1:5" x14ac:dyDescent="0.25">
      <c r="A116" s="13" t="s">
        <v>835</v>
      </c>
      <c r="B116" s="378">
        <v>220</v>
      </c>
      <c r="C116" s="378">
        <v>48</v>
      </c>
      <c r="D116" s="378">
        <v>268</v>
      </c>
      <c r="E116" s="379">
        <v>5.3209970913206195E-4</v>
      </c>
    </row>
    <row r="117" spans="1:5" x14ac:dyDescent="0.25">
      <c r="A117" s="13" t="s">
        <v>836</v>
      </c>
      <c r="B117" s="378">
        <v>557</v>
      </c>
      <c r="C117" s="378">
        <v>108</v>
      </c>
      <c r="D117" s="378">
        <v>665</v>
      </c>
      <c r="E117" s="379">
        <v>1.3203220394508255E-3</v>
      </c>
    </row>
    <row r="118" spans="1:5" x14ac:dyDescent="0.25">
      <c r="A118" s="13" t="s">
        <v>837</v>
      </c>
      <c r="B118" s="378">
        <v>1832</v>
      </c>
      <c r="C118" s="378">
        <v>971</v>
      </c>
      <c r="D118" s="378">
        <v>2803</v>
      </c>
      <c r="E118" s="379">
        <v>5.565207032452126E-3</v>
      </c>
    </row>
    <row r="119" spans="1:5" x14ac:dyDescent="0.25">
      <c r="A119" s="13" t="s">
        <v>838</v>
      </c>
      <c r="B119" s="378">
        <v>8654</v>
      </c>
      <c r="C119" s="378">
        <v>1799</v>
      </c>
      <c r="D119" s="378">
        <v>10453</v>
      </c>
      <c r="E119" s="379">
        <v>2.0753874102826284E-2</v>
      </c>
    </row>
    <row r="120" spans="1:5" x14ac:dyDescent="0.25">
      <c r="A120" s="13" t="s">
        <v>839</v>
      </c>
      <c r="B120" s="378">
        <v>6333</v>
      </c>
      <c r="C120" s="378">
        <v>777</v>
      </c>
      <c r="D120" s="378">
        <v>7110</v>
      </c>
      <c r="E120" s="379">
        <v>1.4116525865406571E-2</v>
      </c>
    </row>
    <row r="121" spans="1:5" ht="15.75" thickBot="1" x14ac:dyDescent="0.3">
      <c r="A121" s="13" t="s">
        <v>840</v>
      </c>
      <c r="B121" s="378">
        <v>457473</v>
      </c>
      <c r="C121" s="378">
        <v>24295</v>
      </c>
      <c r="D121" s="378">
        <v>481768</v>
      </c>
      <c r="E121" s="379">
        <v>0.95652467413856435</v>
      </c>
    </row>
    <row r="122" spans="1:5" ht="16.5" thickTop="1" thickBot="1" x14ac:dyDescent="0.3">
      <c r="A122" s="375" t="s">
        <v>727</v>
      </c>
      <c r="B122" s="381">
        <v>475507</v>
      </c>
      <c r="C122" s="381">
        <v>28158</v>
      </c>
      <c r="D122" s="381">
        <v>503665</v>
      </c>
      <c r="E122" s="382">
        <v>1</v>
      </c>
    </row>
    <row r="123" spans="1:5" ht="15.75" thickTop="1" x14ac:dyDescent="0.25">
      <c r="A123" s="383" t="s">
        <v>841</v>
      </c>
      <c r="B123" s="379">
        <v>0.94409379250096792</v>
      </c>
      <c r="C123" s="379">
        <v>5.5906207499032093E-2</v>
      </c>
      <c r="D123" s="379">
        <v>1</v>
      </c>
      <c r="E123" s="379"/>
    </row>
    <row r="124" spans="1:5" ht="15.75" thickBot="1" x14ac:dyDescent="0.3">
      <c r="A124" s="386"/>
      <c r="B124" s="387"/>
      <c r="C124" s="387"/>
      <c r="D124" s="388"/>
      <c r="E124" s="388"/>
    </row>
    <row r="125" spans="1:5" ht="15.75" thickTop="1" x14ac:dyDescent="0.25">
      <c r="A125" s="781" t="s">
        <v>883</v>
      </c>
      <c r="B125" s="822"/>
      <c r="C125" s="822"/>
      <c r="D125" s="822"/>
      <c r="E125" s="822"/>
    </row>
    <row r="126" spans="1:5" x14ac:dyDescent="0.25">
      <c r="A126" s="392"/>
      <c r="B126" s="378"/>
      <c r="C126" s="378"/>
      <c r="D126" s="391"/>
      <c r="E126" s="374"/>
    </row>
    <row r="127" spans="1:5" ht="30" customHeight="1" x14ac:dyDescent="0.25">
      <c r="A127" s="776" t="s">
        <v>853</v>
      </c>
      <c r="B127" s="776"/>
      <c r="C127" s="776"/>
      <c r="D127" s="776"/>
      <c r="E127" s="776"/>
    </row>
    <row r="128" spans="1:5" ht="18" x14ac:dyDescent="0.25">
      <c r="A128" s="777" t="s">
        <v>849</v>
      </c>
      <c r="B128" s="777"/>
      <c r="C128" s="777"/>
      <c r="D128" s="777"/>
      <c r="E128" s="777"/>
    </row>
    <row r="129" spans="1:5" ht="18" x14ac:dyDescent="0.25">
      <c r="A129" s="777" t="s">
        <v>2</v>
      </c>
      <c r="B129" s="777"/>
      <c r="C129" s="777"/>
      <c r="D129" s="777"/>
      <c r="E129" s="777"/>
    </row>
    <row r="130" spans="1:5" ht="30" customHeight="1" x14ac:dyDescent="0.25">
      <c r="A130" s="778" t="s">
        <v>3</v>
      </c>
      <c r="B130" s="778"/>
      <c r="C130" s="778"/>
      <c r="D130" s="778"/>
      <c r="E130" s="778"/>
    </row>
    <row r="131" spans="1:5" ht="15.75" thickBot="1" x14ac:dyDescent="0.3">
      <c r="A131" s="14"/>
      <c r="B131" s="15"/>
      <c r="C131" s="12"/>
      <c r="D131" s="12"/>
      <c r="E131" s="374"/>
    </row>
    <row r="132" spans="1:5" ht="30" customHeight="1" thickTop="1" thickBot="1" x14ac:dyDescent="0.3">
      <c r="A132" s="375" t="s">
        <v>825</v>
      </c>
      <c r="B132" s="376" t="s">
        <v>854</v>
      </c>
      <c r="C132" s="376" t="s">
        <v>855</v>
      </c>
      <c r="D132" s="377" t="s">
        <v>8</v>
      </c>
      <c r="E132" s="376" t="s">
        <v>826</v>
      </c>
    </row>
    <row r="133" spans="1:5" ht="15.75" thickTop="1" x14ac:dyDescent="0.25">
      <c r="A133" s="13" t="s">
        <v>827</v>
      </c>
      <c r="B133" s="378">
        <v>15000</v>
      </c>
      <c r="C133" s="378">
        <v>0</v>
      </c>
      <c r="D133" s="378">
        <v>15000</v>
      </c>
      <c r="E133" s="379">
        <v>5.5544784945920876E-3</v>
      </c>
    </row>
    <row r="134" spans="1:5" x14ac:dyDescent="0.25">
      <c r="A134" s="13" t="s">
        <v>828</v>
      </c>
      <c r="B134" s="378">
        <v>216311.65925</v>
      </c>
      <c r="C134" s="378">
        <v>0</v>
      </c>
      <c r="D134" s="378">
        <v>216311.65925</v>
      </c>
      <c r="E134" s="379">
        <v>8.0099897295577108E-2</v>
      </c>
    </row>
    <row r="135" spans="1:5" x14ac:dyDescent="0.25">
      <c r="A135" s="13" t="s">
        <v>829</v>
      </c>
      <c r="B135" s="378">
        <v>1182041.5402000002</v>
      </c>
      <c r="C135" s="378">
        <v>45500</v>
      </c>
      <c r="D135" s="378">
        <v>1227541.5402000002</v>
      </c>
      <c r="E135" s="379">
        <v>0.45455687241728998</v>
      </c>
    </row>
    <row r="136" spans="1:5" x14ac:dyDescent="0.25">
      <c r="A136" s="13" t="s">
        <v>830</v>
      </c>
      <c r="B136" s="378">
        <v>271717.96268</v>
      </c>
      <c r="C136" s="378">
        <v>104126.75843999999</v>
      </c>
      <c r="D136" s="378">
        <v>375844.72112</v>
      </c>
      <c r="E136" s="379">
        <v>0.13917476138446672</v>
      </c>
    </row>
    <row r="137" spans="1:5" x14ac:dyDescent="0.25">
      <c r="A137" s="13" t="s">
        <v>831</v>
      </c>
      <c r="B137" s="378">
        <v>127120.72017</v>
      </c>
      <c r="C137" s="378">
        <v>28912.4823</v>
      </c>
      <c r="D137" s="378">
        <v>156033.20246999999</v>
      </c>
      <c r="E137" s="379">
        <v>5.7778871170796532E-2</v>
      </c>
    </row>
    <row r="138" spans="1:5" x14ac:dyDescent="0.25">
      <c r="A138" s="13" t="s">
        <v>832</v>
      </c>
      <c r="B138" s="378">
        <v>151739.01781999998</v>
      </c>
      <c r="C138" s="378">
        <v>27644.899829999998</v>
      </c>
      <c r="D138" s="378">
        <v>179383.91764999999</v>
      </c>
      <c r="E138" s="379">
        <v>6.6425607524173536E-2</v>
      </c>
    </row>
    <row r="139" spans="1:5" x14ac:dyDescent="0.25">
      <c r="A139" s="13" t="s">
        <v>833</v>
      </c>
      <c r="B139" s="378">
        <v>53168.621730000006</v>
      </c>
      <c r="C139" s="378">
        <v>14276.750169999998</v>
      </c>
      <c r="D139" s="378">
        <v>67445.371899999998</v>
      </c>
      <c r="E139" s="379">
        <v>2.4974924518554365E-2</v>
      </c>
    </row>
    <row r="140" spans="1:5" x14ac:dyDescent="0.25">
      <c r="A140" s="13" t="s">
        <v>834</v>
      </c>
      <c r="B140" s="378">
        <v>74704.302299999996</v>
      </c>
      <c r="C140" s="378">
        <v>9558.5755800000006</v>
      </c>
      <c r="D140" s="378">
        <v>84262.87788</v>
      </c>
      <c r="E140" s="379">
        <v>3.1202422871793287E-2</v>
      </c>
    </row>
    <row r="141" spans="1:5" x14ac:dyDescent="0.25">
      <c r="A141" s="13" t="s">
        <v>835</v>
      </c>
      <c r="B141" s="378">
        <v>38748.184430000001</v>
      </c>
      <c r="C141" s="378">
        <v>3647.9679999999998</v>
      </c>
      <c r="D141" s="378">
        <v>42396.152430000002</v>
      </c>
      <c r="E141" s="379">
        <v>1.5699234461725539E-2</v>
      </c>
    </row>
    <row r="142" spans="1:5" x14ac:dyDescent="0.25">
      <c r="A142" s="13" t="s">
        <v>836</v>
      </c>
      <c r="B142" s="378">
        <v>99026.509809999989</v>
      </c>
      <c r="C142" s="378">
        <v>4712.7439999999997</v>
      </c>
      <c r="D142" s="378">
        <v>103739.25380999999</v>
      </c>
      <c r="E142" s="379">
        <v>3.8414496955511683E-2</v>
      </c>
    </row>
    <row r="143" spans="1:5" x14ac:dyDescent="0.25">
      <c r="A143" s="13" t="s">
        <v>837</v>
      </c>
      <c r="B143" s="378">
        <v>122650.37085999998</v>
      </c>
      <c r="C143" s="378">
        <v>4771.4629199999999</v>
      </c>
      <c r="D143" s="378">
        <v>127421.83377999999</v>
      </c>
      <c r="E143" s="379">
        <v>4.7184122364833173E-2</v>
      </c>
    </row>
    <row r="144" spans="1:5" x14ac:dyDescent="0.25">
      <c r="A144" s="13" t="s">
        <v>838</v>
      </c>
      <c r="B144" s="378">
        <v>93652.548719999992</v>
      </c>
      <c r="C144" s="378">
        <v>2237.0935899999999</v>
      </c>
      <c r="D144" s="378">
        <v>95889.642309999996</v>
      </c>
      <c r="E144" s="379">
        <v>3.5507797071001504E-2</v>
      </c>
    </row>
    <row r="145" spans="1:5" x14ac:dyDescent="0.25">
      <c r="A145" s="13" t="s">
        <v>839</v>
      </c>
      <c r="B145" s="378">
        <v>5427.8743100000002</v>
      </c>
      <c r="C145" s="378">
        <v>148.42953</v>
      </c>
      <c r="D145" s="378">
        <v>5576.3038400000005</v>
      </c>
      <c r="E145" s="379">
        <v>2.0648973172394188E-3</v>
      </c>
    </row>
    <row r="146" spans="1:5" ht="15.75" thickBot="1" x14ac:dyDescent="0.3">
      <c r="A146" s="13" t="s">
        <v>840</v>
      </c>
      <c r="B146" s="378">
        <v>3642.2010799999998</v>
      </c>
      <c r="C146" s="378">
        <v>34.875410000000002</v>
      </c>
      <c r="D146" s="378">
        <v>3677.0764899999999</v>
      </c>
      <c r="E146" s="379">
        <v>1.3616161524450106E-3</v>
      </c>
    </row>
    <row r="147" spans="1:5" ht="16.5" thickTop="1" thickBot="1" x14ac:dyDescent="0.3">
      <c r="A147" s="375" t="s">
        <v>727</v>
      </c>
      <c r="B147" s="381">
        <v>2454951.5133600002</v>
      </c>
      <c r="C147" s="381">
        <v>245572.03977</v>
      </c>
      <c r="D147" s="381">
        <v>2700523.5531300004</v>
      </c>
      <c r="E147" s="382">
        <v>0.99999999999999978</v>
      </c>
    </row>
    <row r="148" spans="1:5" ht="16.5" thickTop="1" thickBot="1" x14ac:dyDescent="0.3">
      <c r="A148" s="383" t="s">
        <v>841</v>
      </c>
      <c r="B148" s="379">
        <v>0.90906502574829473</v>
      </c>
      <c r="C148" s="379">
        <v>9.0934974251705186E-2</v>
      </c>
      <c r="D148" s="379">
        <v>1</v>
      </c>
      <c r="E148" s="27"/>
    </row>
    <row r="149" spans="1:5" ht="30" customHeight="1" thickTop="1" thickBot="1" x14ac:dyDescent="0.3">
      <c r="A149" s="384" t="s">
        <v>845</v>
      </c>
      <c r="B149" s="376" t="s">
        <v>854</v>
      </c>
      <c r="C149" s="376" t="s">
        <v>855</v>
      </c>
      <c r="D149" s="377" t="s">
        <v>8</v>
      </c>
      <c r="E149" s="376" t="s">
        <v>702</v>
      </c>
    </row>
    <row r="150" spans="1:5" ht="15.75" thickTop="1" x14ac:dyDescent="0.25">
      <c r="A150" s="13" t="s">
        <v>827</v>
      </c>
      <c r="B150" s="378">
        <v>1</v>
      </c>
      <c r="C150" s="378">
        <v>0</v>
      </c>
      <c r="D150" s="378">
        <v>1</v>
      </c>
      <c r="E150" s="379">
        <v>6.48971380362126E-5</v>
      </c>
    </row>
    <row r="151" spans="1:5" x14ac:dyDescent="0.25">
      <c r="A151" s="13" t="s">
        <v>828</v>
      </c>
      <c r="B151" s="378">
        <v>24</v>
      </c>
      <c r="C151" s="378">
        <v>0</v>
      </c>
      <c r="D151" s="378">
        <v>24</v>
      </c>
      <c r="E151" s="379">
        <v>1.5575313128691024E-3</v>
      </c>
    </row>
    <row r="152" spans="1:5" x14ac:dyDescent="0.25">
      <c r="A152" s="13" t="s">
        <v>829</v>
      </c>
      <c r="B152" s="378">
        <v>240</v>
      </c>
      <c r="C152" s="378">
        <v>12</v>
      </c>
      <c r="D152" s="378">
        <v>252</v>
      </c>
      <c r="E152" s="379">
        <v>1.6354078785125577E-2</v>
      </c>
    </row>
    <row r="153" spans="1:5" x14ac:dyDescent="0.25">
      <c r="A153" s="13" t="s">
        <v>830</v>
      </c>
      <c r="B153" s="378">
        <v>119</v>
      </c>
      <c r="C153" s="378">
        <v>42</v>
      </c>
      <c r="D153" s="378">
        <v>161</v>
      </c>
      <c r="E153" s="379">
        <v>1.0448439223830229E-2</v>
      </c>
    </row>
    <row r="154" spans="1:5" x14ac:dyDescent="0.25">
      <c r="A154" s="13" t="s">
        <v>831</v>
      </c>
      <c r="B154" s="378">
        <v>127</v>
      </c>
      <c r="C154" s="378">
        <v>30</v>
      </c>
      <c r="D154" s="378">
        <v>157</v>
      </c>
      <c r="E154" s="379">
        <v>1.0188850671685378E-2</v>
      </c>
    </row>
    <row r="155" spans="1:5" x14ac:dyDescent="0.25">
      <c r="A155" s="13" t="s">
        <v>832</v>
      </c>
      <c r="B155" s="378">
        <v>313</v>
      </c>
      <c r="C155" s="378">
        <v>51</v>
      </c>
      <c r="D155" s="378">
        <v>364</v>
      </c>
      <c r="E155" s="379">
        <v>2.3622558245181387E-2</v>
      </c>
    </row>
    <row r="156" spans="1:5" x14ac:dyDescent="0.25">
      <c r="A156" s="13" t="s">
        <v>833</v>
      </c>
      <c r="B156" s="378">
        <v>205</v>
      </c>
      <c r="C156" s="378">
        <v>52</v>
      </c>
      <c r="D156" s="378">
        <v>257</v>
      </c>
      <c r="E156" s="379">
        <v>1.6678564475306638E-2</v>
      </c>
    </row>
    <row r="157" spans="1:5" x14ac:dyDescent="0.25">
      <c r="A157" s="13" t="s">
        <v>834</v>
      </c>
      <c r="B157" s="378">
        <v>441</v>
      </c>
      <c r="C157" s="378">
        <v>54</v>
      </c>
      <c r="D157" s="378">
        <v>495</v>
      </c>
      <c r="E157" s="379">
        <v>3.212408332792524E-2</v>
      </c>
    </row>
    <row r="158" spans="1:5" x14ac:dyDescent="0.25">
      <c r="A158" s="13" t="s">
        <v>835</v>
      </c>
      <c r="B158" s="378">
        <v>327</v>
      </c>
      <c r="C158" s="378">
        <v>30</v>
      </c>
      <c r="D158" s="378">
        <v>357</v>
      </c>
      <c r="E158" s="379">
        <v>2.3168278278927899E-2</v>
      </c>
    </row>
    <row r="159" spans="1:5" x14ac:dyDescent="0.25">
      <c r="A159" s="13" t="s">
        <v>836</v>
      </c>
      <c r="B159" s="378">
        <v>1154</v>
      </c>
      <c r="C159" s="378">
        <v>54</v>
      </c>
      <c r="D159" s="378">
        <v>1208</v>
      </c>
      <c r="E159" s="379">
        <v>7.8395742747744829E-2</v>
      </c>
    </row>
    <row r="160" spans="1:5" x14ac:dyDescent="0.25">
      <c r="A160" s="13" t="s">
        <v>837</v>
      </c>
      <c r="B160" s="378">
        <v>2471</v>
      </c>
      <c r="C160" s="378">
        <v>96</v>
      </c>
      <c r="D160" s="378">
        <v>2567</v>
      </c>
      <c r="E160" s="379">
        <v>0.16659095333895776</v>
      </c>
    </row>
    <row r="161" spans="1:5" x14ac:dyDescent="0.25">
      <c r="A161" s="13" t="s">
        <v>838</v>
      </c>
      <c r="B161" s="378">
        <v>5381</v>
      </c>
      <c r="C161" s="378">
        <v>127</v>
      </c>
      <c r="D161" s="378">
        <v>5508</v>
      </c>
      <c r="E161" s="379">
        <v>0.35745343630345899</v>
      </c>
    </row>
    <row r="162" spans="1:5" x14ac:dyDescent="0.25">
      <c r="A162" s="13" t="s">
        <v>839</v>
      </c>
      <c r="B162" s="378">
        <v>1089</v>
      </c>
      <c r="C162" s="378">
        <v>29</v>
      </c>
      <c r="D162" s="378">
        <v>1118</v>
      </c>
      <c r="E162" s="379">
        <v>7.2555000324485697E-2</v>
      </c>
    </row>
    <row r="163" spans="1:5" ht="15.75" thickBot="1" x14ac:dyDescent="0.3">
      <c r="A163" s="13" t="s">
        <v>840</v>
      </c>
      <c r="B163" s="378">
        <v>2921</v>
      </c>
      <c r="C163" s="378">
        <v>19</v>
      </c>
      <c r="D163" s="378">
        <v>2940</v>
      </c>
      <c r="E163" s="379">
        <v>0.19079758582646505</v>
      </c>
    </row>
    <row r="164" spans="1:5" ht="16.5" thickTop="1" thickBot="1" x14ac:dyDescent="0.3">
      <c r="A164" s="375" t="s">
        <v>727</v>
      </c>
      <c r="B164" s="381">
        <v>14813</v>
      </c>
      <c r="C164" s="381">
        <v>596</v>
      </c>
      <c r="D164" s="381">
        <v>15409</v>
      </c>
      <c r="E164" s="382">
        <v>1</v>
      </c>
    </row>
    <row r="165" spans="1:5" ht="15.75" thickTop="1" x14ac:dyDescent="0.25">
      <c r="A165" s="383" t="s">
        <v>841</v>
      </c>
      <c r="B165" s="379">
        <v>0.9613213057304173</v>
      </c>
      <c r="C165" s="379">
        <v>3.867869426958271E-2</v>
      </c>
      <c r="D165" s="379">
        <v>1</v>
      </c>
      <c r="E165" s="379"/>
    </row>
    <row r="166" spans="1:5" ht="15.75" thickBot="1" x14ac:dyDescent="0.3">
      <c r="A166" s="386"/>
      <c r="B166" s="387"/>
      <c r="C166" s="387"/>
      <c r="D166" s="388"/>
      <c r="E166" s="388"/>
    </row>
    <row r="167" spans="1:5" ht="15.75" thickTop="1" x14ac:dyDescent="0.25">
      <c r="A167" s="781" t="s">
        <v>884</v>
      </c>
      <c r="B167" s="822"/>
      <c r="C167" s="822"/>
      <c r="D167" s="822"/>
      <c r="E167" s="822"/>
    </row>
    <row r="168" spans="1:5" x14ac:dyDescent="0.25">
      <c r="A168" s="10"/>
      <c r="B168" s="378"/>
      <c r="C168" s="14"/>
      <c r="D168" s="391"/>
      <c r="E168" s="383"/>
    </row>
    <row r="169" spans="1:5" ht="30" customHeight="1" x14ac:dyDescent="0.25">
      <c r="A169" s="776" t="s">
        <v>853</v>
      </c>
      <c r="B169" s="776"/>
      <c r="C169" s="776"/>
      <c r="D169" s="776"/>
      <c r="E169" s="776"/>
    </row>
    <row r="170" spans="1:5" ht="18" x14ac:dyDescent="0.25">
      <c r="A170" s="777" t="s">
        <v>851</v>
      </c>
      <c r="B170" s="777"/>
      <c r="C170" s="777"/>
      <c r="D170" s="777"/>
      <c r="E170" s="777"/>
    </row>
    <row r="171" spans="1:5" ht="18" x14ac:dyDescent="0.25">
      <c r="A171" s="777" t="s">
        <v>2</v>
      </c>
      <c r="B171" s="777"/>
      <c r="C171" s="777"/>
      <c r="D171" s="777"/>
      <c r="E171" s="777"/>
    </row>
    <row r="172" spans="1:5" ht="30" customHeight="1" x14ac:dyDescent="0.25">
      <c r="A172" s="778" t="s">
        <v>3</v>
      </c>
      <c r="B172" s="778"/>
      <c r="C172" s="778"/>
      <c r="D172" s="778"/>
      <c r="E172" s="778"/>
    </row>
    <row r="173" spans="1:5" ht="15.75" thickBot="1" x14ac:dyDescent="0.3">
      <c r="A173" s="14"/>
      <c r="B173" s="15"/>
      <c r="C173" s="12"/>
      <c r="D173" s="12"/>
      <c r="E173" s="374"/>
    </row>
    <row r="174" spans="1:5" ht="30" customHeight="1" thickTop="1" thickBot="1" x14ac:dyDescent="0.3">
      <c r="A174" s="375" t="s">
        <v>825</v>
      </c>
      <c r="B174" s="376" t="s">
        <v>854</v>
      </c>
      <c r="C174" s="376" t="s">
        <v>855</v>
      </c>
      <c r="D174" s="377" t="s">
        <v>8</v>
      </c>
      <c r="E174" s="376" t="s">
        <v>826</v>
      </c>
    </row>
    <row r="175" spans="1:5" ht="15.75" thickTop="1" x14ac:dyDescent="0.25">
      <c r="A175" s="13" t="s">
        <v>827</v>
      </c>
      <c r="B175" s="378">
        <v>0</v>
      </c>
      <c r="C175" s="378">
        <v>0</v>
      </c>
      <c r="D175" s="378">
        <v>0</v>
      </c>
      <c r="E175" s="379">
        <v>0</v>
      </c>
    </row>
    <row r="176" spans="1:5" x14ac:dyDescent="0.25">
      <c r="A176" s="13" t="s">
        <v>828</v>
      </c>
      <c r="B176" s="378">
        <v>0</v>
      </c>
      <c r="C176" s="378">
        <v>0</v>
      </c>
      <c r="D176" s="378">
        <v>0</v>
      </c>
      <c r="E176" s="379">
        <v>0</v>
      </c>
    </row>
    <row r="177" spans="1:7" x14ac:dyDescent="0.25">
      <c r="A177" s="13" t="s">
        <v>829</v>
      </c>
      <c r="B177" s="378">
        <v>0</v>
      </c>
      <c r="C177" s="378">
        <v>0</v>
      </c>
      <c r="D177" s="378">
        <v>0</v>
      </c>
      <c r="E177" s="379">
        <v>0</v>
      </c>
    </row>
    <row r="178" spans="1:7" x14ac:dyDescent="0.25">
      <c r="A178" s="13" t="s">
        <v>830</v>
      </c>
      <c r="B178" s="378">
        <v>0</v>
      </c>
      <c r="C178" s="378">
        <v>0</v>
      </c>
      <c r="D178" s="378">
        <v>0</v>
      </c>
      <c r="E178" s="379">
        <v>0</v>
      </c>
    </row>
    <row r="179" spans="1:7" x14ac:dyDescent="0.25">
      <c r="A179" s="13" t="s">
        <v>831</v>
      </c>
      <c r="B179" s="378">
        <v>900.08</v>
      </c>
      <c r="C179" s="378">
        <v>9251.3513799999982</v>
      </c>
      <c r="D179" s="378">
        <v>10151.431379999998</v>
      </c>
      <c r="E179" s="379">
        <v>0.28971569996911567</v>
      </c>
    </row>
    <row r="180" spans="1:7" x14ac:dyDescent="0.25">
      <c r="A180" s="13" t="s">
        <v>832</v>
      </c>
      <c r="B180" s="378">
        <v>0</v>
      </c>
      <c r="C180" s="378">
        <v>3898.0953599999998</v>
      </c>
      <c r="D180" s="378">
        <v>3898.0953599999998</v>
      </c>
      <c r="E180" s="379">
        <v>0.11124927938672251</v>
      </c>
    </row>
    <row r="181" spans="1:7" x14ac:dyDescent="0.25">
      <c r="A181" s="13" t="s">
        <v>833</v>
      </c>
      <c r="B181" s="378">
        <v>300</v>
      </c>
      <c r="C181" s="378">
        <v>3426.0767700000001</v>
      </c>
      <c r="D181" s="378">
        <v>3726.0767700000001</v>
      </c>
      <c r="E181" s="379">
        <v>0.1063399730688237</v>
      </c>
    </row>
    <row r="182" spans="1:7" x14ac:dyDescent="0.25">
      <c r="A182" s="13" t="s">
        <v>834</v>
      </c>
      <c r="B182" s="378">
        <v>0</v>
      </c>
      <c r="C182" s="378">
        <v>1315.8437999999999</v>
      </c>
      <c r="D182" s="378">
        <v>1315.8437999999999</v>
      </c>
      <c r="E182" s="379">
        <v>3.7553384670273075E-2</v>
      </c>
    </row>
    <row r="183" spans="1:7" x14ac:dyDescent="0.25">
      <c r="A183" s="13" t="s">
        <v>835</v>
      </c>
      <c r="B183" s="378">
        <v>0</v>
      </c>
      <c r="C183" s="378">
        <v>2132.2012100000002</v>
      </c>
      <c r="D183" s="378">
        <v>2132.2012100000002</v>
      </c>
      <c r="E183" s="379">
        <v>6.0851730451252438E-2</v>
      </c>
    </row>
    <row r="184" spans="1:7" x14ac:dyDescent="0.25">
      <c r="A184" s="13" t="s">
        <v>836</v>
      </c>
      <c r="B184" s="378">
        <v>145.03610999999998</v>
      </c>
      <c r="C184" s="378">
        <v>1342.0157300000001</v>
      </c>
      <c r="D184" s="378">
        <v>1487.0518400000001</v>
      </c>
      <c r="E184" s="379">
        <v>4.2439558382353117E-2</v>
      </c>
    </row>
    <row r="185" spans="1:7" x14ac:dyDescent="0.25">
      <c r="A185" s="13" t="s">
        <v>837</v>
      </c>
      <c r="B185" s="378">
        <v>465.26893999999999</v>
      </c>
      <c r="C185" s="378">
        <v>1085.18508</v>
      </c>
      <c r="D185" s="378">
        <v>1550.4540199999999</v>
      </c>
      <c r="E185" s="379">
        <v>4.4249018178777202E-2</v>
      </c>
    </row>
    <row r="186" spans="1:7" x14ac:dyDescent="0.25">
      <c r="A186" s="13" t="s">
        <v>838</v>
      </c>
      <c r="B186" s="378">
        <v>116.14659</v>
      </c>
      <c r="C186" s="378">
        <v>2718.04666</v>
      </c>
      <c r="D186" s="378">
        <v>2834.1932499999998</v>
      </c>
      <c r="E186" s="379">
        <v>8.0886157876141104E-2</v>
      </c>
    </row>
    <row r="187" spans="1:7" x14ac:dyDescent="0.25">
      <c r="A187" s="13" t="s">
        <v>839</v>
      </c>
      <c r="B187" s="378">
        <v>4.95</v>
      </c>
      <c r="C187" s="378">
        <v>7677.3657999999996</v>
      </c>
      <c r="D187" s="378">
        <v>7682.3157999999994</v>
      </c>
      <c r="E187" s="379">
        <v>0.21924863756314894</v>
      </c>
    </row>
    <row r="188" spans="1:7" ht="15.75" thickBot="1" x14ac:dyDescent="0.3">
      <c r="A188" s="13" t="s">
        <v>840</v>
      </c>
      <c r="B188" s="378">
        <v>3.1602899999999998</v>
      </c>
      <c r="C188" s="378">
        <v>258.46266000000003</v>
      </c>
      <c r="D188" s="378">
        <v>261.62295</v>
      </c>
      <c r="E188" s="379">
        <v>7.4665604533924318E-3</v>
      </c>
    </row>
    <row r="189" spans="1:7" ht="16.5" thickTop="1" thickBot="1" x14ac:dyDescent="0.3">
      <c r="A189" s="375" t="s">
        <v>727</v>
      </c>
      <c r="B189" s="381">
        <v>1934.64193</v>
      </c>
      <c r="C189" s="381">
        <v>33104.644449999993</v>
      </c>
      <c r="D189" s="381">
        <v>35039.28637999999</v>
      </c>
      <c r="E189" s="382">
        <v>1.0000000000000002</v>
      </c>
      <c r="G189" s="393"/>
    </row>
    <row r="190" spans="1:7" ht="16.5" thickTop="1" thickBot="1" x14ac:dyDescent="0.3">
      <c r="A190" s="383" t="s">
        <v>841</v>
      </c>
      <c r="B190" s="379">
        <v>5.5213508318031006E-2</v>
      </c>
      <c r="C190" s="379">
        <v>0.94478649168196904</v>
      </c>
      <c r="D190" s="379">
        <v>1</v>
      </c>
      <c r="E190" s="379"/>
    </row>
    <row r="191" spans="1:7" ht="30" customHeight="1" thickTop="1" thickBot="1" x14ac:dyDescent="0.3">
      <c r="A191" s="384" t="s">
        <v>845</v>
      </c>
      <c r="B191" s="376" t="s">
        <v>854</v>
      </c>
      <c r="C191" s="376" t="s">
        <v>855</v>
      </c>
      <c r="D191" s="377" t="s">
        <v>8</v>
      </c>
      <c r="E191" s="376" t="s">
        <v>702</v>
      </c>
    </row>
    <row r="192" spans="1:7" ht="15.75" thickTop="1" x14ac:dyDescent="0.25">
      <c r="A192" s="13" t="s">
        <v>827</v>
      </c>
      <c r="B192" s="378">
        <v>0</v>
      </c>
      <c r="C192" s="378">
        <v>0</v>
      </c>
      <c r="D192" s="378">
        <v>0</v>
      </c>
      <c r="E192" s="379">
        <v>0</v>
      </c>
    </row>
    <row r="193" spans="1:5" x14ac:dyDescent="0.25">
      <c r="A193" s="13" t="s">
        <v>828</v>
      </c>
      <c r="B193" s="378">
        <v>0</v>
      </c>
      <c r="C193" s="378">
        <v>0</v>
      </c>
      <c r="D193" s="378">
        <v>0</v>
      </c>
      <c r="E193" s="379">
        <v>0</v>
      </c>
    </row>
    <row r="194" spans="1:5" x14ac:dyDescent="0.25">
      <c r="A194" s="13" t="s">
        <v>829</v>
      </c>
      <c r="B194" s="378">
        <v>0</v>
      </c>
      <c r="C194" s="378">
        <v>0</v>
      </c>
      <c r="D194" s="378">
        <v>0</v>
      </c>
      <c r="E194" s="379">
        <v>0</v>
      </c>
    </row>
    <row r="195" spans="1:5" x14ac:dyDescent="0.25">
      <c r="A195" s="13" t="s">
        <v>830</v>
      </c>
      <c r="B195" s="378">
        <v>0</v>
      </c>
      <c r="C195" s="378">
        <v>0</v>
      </c>
      <c r="D195" s="378">
        <v>0</v>
      </c>
      <c r="E195" s="379">
        <v>0</v>
      </c>
    </row>
    <row r="196" spans="1:5" x14ac:dyDescent="0.25">
      <c r="A196" s="13" t="s">
        <v>831</v>
      </c>
      <c r="B196" s="378">
        <v>1</v>
      </c>
      <c r="C196" s="378">
        <v>11</v>
      </c>
      <c r="D196" s="378">
        <v>12</v>
      </c>
      <c r="E196" s="379">
        <v>7.3394495412844041E-3</v>
      </c>
    </row>
    <row r="197" spans="1:5" x14ac:dyDescent="0.25">
      <c r="A197" s="13" t="s">
        <v>832</v>
      </c>
      <c r="B197" s="378">
        <v>0</v>
      </c>
      <c r="C197" s="378">
        <v>9</v>
      </c>
      <c r="D197" s="378">
        <v>9</v>
      </c>
      <c r="E197" s="379">
        <v>5.5045871559633031E-3</v>
      </c>
    </row>
    <row r="198" spans="1:5" x14ac:dyDescent="0.25">
      <c r="A198" s="13" t="s">
        <v>833</v>
      </c>
      <c r="B198" s="378">
        <v>1</v>
      </c>
      <c r="C198" s="378">
        <v>12</v>
      </c>
      <c r="D198" s="378">
        <v>13</v>
      </c>
      <c r="E198" s="379">
        <v>7.9510703363914366E-3</v>
      </c>
    </row>
    <row r="199" spans="1:5" x14ac:dyDescent="0.25">
      <c r="A199" s="13" t="s">
        <v>834</v>
      </c>
      <c r="B199" s="378">
        <v>0</v>
      </c>
      <c r="C199" s="378">
        <v>8</v>
      </c>
      <c r="D199" s="378">
        <v>8</v>
      </c>
      <c r="E199" s="379">
        <v>4.8929663608562688E-3</v>
      </c>
    </row>
    <row r="200" spans="1:5" x14ac:dyDescent="0.25">
      <c r="A200" s="13" t="s">
        <v>835</v>
      </c>
      <c r="B200" s="378">
        <v>0</v>
      </c>
      <c r="C200" s="378">
        <v>18</v>
      </c>
      <c r="D200" s="378">
        <v>18</v>
      </c>
      <c r="E200" s="379">
        <v>1.1009174311926606E-2</v>
      </c>
    </row>
    <row r="201" spans="1:5" x14ac:dyDescent="0.25">
      <c r="A201" s="13" t="s">
        <v>836</v>
      </c>
      <c r="B201" s="378">
        <v>2</v>
      </c>
      <c r="C201" s="378">
        <v>16</v>
      </c>
      <c r="D201" s="378">
        <v>18</v>
      </c>
      <c r="E201" s="379">
        <v>1.1009174311926606E-2</v>
      </c>
    </row>
    <row r="202" spans="1:5" x14ac:dyDescent="0.25">
      <c r="A202" s="13" t="s">
        <v>837</v>
      </c>
      <c r="B202" s="378">
        <v>10</v>
      </c>
      <c r="C202" s="378">
        <v>24</v>
      </c>
      <c r="D202" s="378">
        <v>34</v>
      </c>
      <c r="E202" s="379">
        <v>2.0795107033639144E-2</v>
      </c>
    </row>
    <row r="203" spans="1:5" x14ac:dyDescent="0.25">
      <c r="A203" s="13" t="s">
        <v>838</v>
      </c>
      <c r="B203" s="378">
        <v>6</v>
      </c>
      <c r="C203" s="378">
        <v>203</v>
      </c>
      <c r="D203" s="378">
        <v>209</v>
      </c>
      <c r="E203" s="379">
        <v>0.12782874617737003</v>
      </c>
    </row>
    <row r="204" spans="1:5" x14ac:dyDescent="0.25">
      <c r="A204" s="13" t="s">
        <v>839</v>
      </c>
      <c r="B204" s="378">
        <v>1</v>
      </c>
      <c r="C204" s="378">
        <v>1132</v>
      </c>
      <c r="D204" s="378">
        <v>1133</v>
      </c>
      <c r="E204" s="379">
        <v>0.69296636085626906</v>
      </c>
    </row>
    <row r="205" spans="1:5" ht="15.75" thickBot="1" x14ac:dyDescent="0.3">
      <c r="A205" s="13" t="s">
        <v>840</v>
      </c>
      <c r="B205" s="378">
        <v>1</v>
      </c>
      <c r="C205" s="378">
        <v>180</v>
      </c>
      <c r="D205" s="378">
        <v>181</v>
      </c>
      <c r="E205" s="379">
        <v>0.11070336391437309</v>
      </c>
    </row>
    <row r="206" spans="1:5" ht="16.5" thickTop="1" thickBot="1" x14ac:dyDescent="0.3">
      <c r="A206" s="375" t="s">
        <v>727</v>
      </c>
      <c r="B206" s="381">
        <v>22</v>
      </c>
      <c r="C206" s="381">
        <v>1613</v>
      </c>
      <c r="D206" s="381">
        <v>1635</v>
      </c>
      <c r="E206" s="382">
        <v>1</v>
      </c>
    </row>
    <row r="207" spans="1:5" ht="15.75" thickTop="1" x14ac:dyDescent="0.25">
      <c r="A207" s="383" t="s">
        <v>841</v>
      </c>
      <c r="B207" s="379">
        <v>1.345565749235474E-2</v>
      </c>
      <c r="C207" s="379">
        <v>0.98654434250764522</v>
      </c>
      <c r="D207" s="379">
        <v>1</v>
      </c>
      <c r="E207" s="385"/>
    </row>
    <row r="208" spans="1:5" ht="15.75" thickBot="1" x14ac:dyDescent="0.3">
      <c r="A208" s="386"/>
      <c r="B208" s="387"/>
      <c r="C208" s="387"/>
      <c r="D208" s="388"/>
      <c r="E208" s="388"/>
    </row>
    <row r="209" spans="1:5" ht="15.75" thickTop="1" x14ac:dyDescent="0.25">
      <c r="A209" s="781" t="s">
        <v>885</v>
      </c>
      <c r="B209" s="822"/>
      <c r="C209" s="822"/>
      <c r="D209" s="822"/>
      <c r="E209" s="822"/>
    </row>
    <row r="210" spans="1:5" x14ac:dyDescent="0.25">
      <c r="A210" s="392"/>
      <c r="B210" s="378"/>
      <c r="C210" s="378"/>
      <c r="D210" s="391"/>
      <c r="E210" s="374"/>
    </row>
  </sheetData>
  <mergeCells count="25">
    <mergeCell ref="A43:E43"/>
    <mergeCell ref="A1:E1"/>
    <mergeCell ref="A2:E2"/>
    <mergeCell ref="A3:E3"/>
    <mergeCell ref="A4:E4"/>
    <mergeCell ref="A41:E41"/>
    <mergeCell ref="A129:E129"/>
    <mergeCell ref="A44:E44"/>
    <mergeCell ref="A45:E45"/>
    <mergeCell ref="A46:E46"/>
    <mergeCell ref="A83:E83"/>
    <mergeCell ref="A85:E85"/>
    <mergeCell ref="A86:E86"/>
    <mergeCell ref="A87:E87"/>
    <mergeCell ref="A88:E88"/>
    <mergeCell ref="A125:E125"/>
    <mergeCell ref="A127:E127"/>
    <mergeCell ref="A128:E128"/>
    <mergeCell ref="A209:E209"/>
    <mergeCell ref="A130:E130"/>
    <mergeCell ref="A167:E167"/>
    <mergeCell ref="A169:E169"/>
    <mergeCell ref="A170:E170"/>
    <mergeCell ref="A171:E171"/>
    <mergeCell ref="A172:E172"/>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225C1-6395-43CF-843C-7BA90BD873CE}">
  <sheetPr codeName="Hoja13"/>
  <dimension ref="A1:H328"/>
  <sheetViews>
    <sheetView zoomScaleNormal="100" workbookViewId="0">
      <selection activeCell="A14" sqref="A14"/>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76" t="s">
        <v>886</v>
      </c>
      <c r="B1" s="776"/>
      <c r="C1" s="776"/>
      <c r="D1" s="776"/>
      <c r="E1" s="776"/>
      <c r="F1" s="776"/>
    </row>
    <row r="2" spans="1:8" ht="18" x14ac:dyDescent="0.25">
      <c r="A2" s="777" t="s">
        <v>1</v>
      </c>
      <c r="B2" s="777"/>
      <c r="C2" s="777"/>
      <c r="D2" s="777"/>
      <c r="E2" s="777"/>
      <c r="F2" s="777"/>
    </row>
    <row r="3" spans="1:8" ht="18" x14ac:dyDescent="0.25">
      <c r="A3" s="777" t="s">
        <v>2</v>
      </c>
      <c r="B3" s="777"/>
      <c r="C3" s="777"/>
      <c r="D3" s="777"/>
      <c r="E3" s="777"/>
      <c r="F3" s="777"/>
    </row>
    <row r="4" spans="1:8" ht="30" customHeight="1" x14ac:dyDescent="0.25">
      <c r="A4" s="778" t="s">
        <v>3</v>
      </c>
      <c r="B4" s="778"/>
      <c r="C4" s="778"/>
      <c r="D4" s="778"/>
      <c r="E4" s="778"/>
      <c r="F4" s="778"/>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2964925.9786200002</v>
      </c>
      <c r="C7" s="6">
        <v>331475.97747000004</v>
      </c>
      <c r="D7" s="6">
        <v>0</v>
      </c>
      <c r="E7" s="6">
        <v>0</v>
      </c>
      <c r="F7" s="6">
        <v>3296401.9560900005</v>
      </c>
      <c r="H7" s="7"/>
    </row>
    <row r="8" spans="1:8" x14ac:dyDescent="0.25">
      <c r="A8" s="8" t="s">
        <v>10</v>
      </c>
      <c r="B8" s="9">
        <v>124570.25012000001</v>
      </c>
      <c r="C8" s="9">
        <v>80232.687640000004</v>
      </c>
      <c r="D8" s="9">
        <v>0</v>
      </c>
      <c r="E8" s="9">
        <v>0</v>
      </c>
      <c r="F8" s="9">
        <v>204802.93776</v>
      </c>
      <c r="H8" s="7"/>
    </row>
    <row r="9" spans="1:8" x14ac:dyDescent="0.25">
      <c r="A9" s="10" t="s">
        <v>11</v>
      </c>
      <c r="B9" s="11">
        <v>25673.142900000003</v>
      </c>
      <c r="C9" s="11">
        <v>26374.579229999999</v>
      </c>
      <c r="D9" s="11">
        <v>0</v>
      </c>
      <c r="E9" s="11">
        <v>0</v>
      </c>
      <c r="F9" s="11">
        <v>52047.722130000002</v>
      </c>
    </row>
    <row r="10" spans="1:8" x14ac:dyDescent="0.25">
      <c r="A10" s="10" t="s">
        <v>12</v>
      </c>
      <c r="B10" s="11">
        <v>73793.223430000013</v>
      </c>
      <c r="C10" s="11">
        <v>44290.700939999995</v>
      </c>
      <c r="D10" s="11">
        <v>0</v>
      </c>
      <c r="E10" s="11">
        <v>0</v>
      </c>
      <c r="F10" s="11">
        <v>118083.92437000001</v>
      </c>
    </row>
    <row r="11" spans="1:8" x14ac:dyDescent="0.25">
      <c r="A11" s="10" t="s">
        <v>13</v>
      </c>
      <c r="B11" s="11">
        <v>25103.88379</v>
      </c>
      <c r="C11" s="11">
        <v>9567.4074700000001</v>
      </c>
      <c r="D11" s="11">
        <v>0</v>
      </c>
      <c r="E11" s="11">
        <v>0</v>
      </c>
      <c r="F11" s="11">
        <v>34671.291259999998</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0</v>
      </c>
      <c r="C14" s="11">
        <v>0</v>
      </c>
      <c r="D14" s="11">
        <v>0</v>
      </c>
      <c r="E14" s="11">
        <v>0</v>
      </c>
      <c r="F14" s="11">
        <v>0</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553228.2868</v>
      </c>
      <c r="C17" s="9">
        <v>36468.486640000003</v>
      </c>
      <c r="D17" s="9">
        <v>0</v>
      </c>
      <c r="E17" s="9">
        <v>0</v>
      </c>
      <c r="F17" s="9">
        <v>589696.77344000002</v>
      </c>
    </row>
    <row r="18" spans="1:6" x14ac:dyDescent="0.25">
      <c r="A18" s="10" t="s">
        <v>20</v>
      </c>
      <c r="B18" s="11">
        <v>0</v>
      </c>
      <c r="C18" s="11">
        <v>0</v>
      </c>
      <c r="D18" s="11">
        <v>0</v>
      </c>
      <c r="E18" s="11">
        <v>0</v>
      </c>
      <c r="F18" s="11">
        <v>0</v>
      </c>
    </row>
    <row r="19" spans="1:6" x14ac:dyDescent="0.25">
      <c r="A19" s="10" t="s">
        <v>21</v>
      </c>
      <c r="B19" s="11">
        <v>516157.6018</v>
      </c>
      <c r="C19" s="11">
        <v>873.87076999999999</v>
      </c>
      <c r="D19" s="11">
        <v>0</v>
      </c>
      <c r="E19" s="11">
        <v>0</v>
      </c>
      <c r="F19" s="11">
        <v>517031.47256999998</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69.239740000000012</v>
      </c>
      <c r="C22" s="11">
        <v>13989.89214</v>
      </c>
      <c r="D22" s="11">
        <v>0</v>
      </c>
      <c r="E22" s="11">
        <v>0</v>
      </c>
      <c r="F22" s="11">
        <v>14059.131880000001</v>
      </c>
    </row>
    <row r="23" spans="1:6" x14ac:dyDescent="0.25">
      <c r="A23" s="10" t="s">
        <v>25</v>
      </c>
      <c r="B23" s="11">
        <v>37001.44526</v>
      </c>
      <c r="C23" s="11">
        <v>21604.723730000002</v>
      </c>
      <c r="D23" s="11">
        <v>0</v>
      </c>
      <c r="E23" s="11">
        <v>0</v>
      </c>
      <c r="F23" s="11">
        <v>58606.168990000006</v>
      </c>
    </row>
    <row r="24" spans="1:6" x14ac:dyDescent="0.25">
      <c r="A24" s="10" t="s">
        <v>26</v>
      </c>
      <c r="B24" s="11">
        <v>0</v>
      </c>
      <c r="C24" s="11">
        <v>0</v>
      </c>
      <c r="D24" s="11">
        <v>0</v>
      </c>
      <c r="E24" s="11">
        <v>0</v>
      </c>
      <c r="F24" s="11">
        <v>0</v>
      </c>
    </row>
    <row r="25" spans="1:6" x14ac:dyDescent="0.25">
      <c r="A25" s="10" t="s">
        <v>27</v>
      </c>
      <c r="B25" s="11">
        <v>0</v>
      </c>
      <c r="C25" s="11">
        <v>0</v>
      </c>
      <c r="D25" s="11">
        <v>0</v>
      </c>
      <c r="E25" s="11">
        <v>0</v>
      </c>
      <c r="F25" s="11">
        <v>0</v>
      </c>
    </row>
    <row r="26" spans="1:6" x14ac:dyDescent="0.25">
      <c r="A26" s="8" t="s">
        <v>28</v>
      </c>
      <c r="B26" s="9">
        <v>2165758.8836200004</v>
      </c>
      <c r="C26" s="9">
        <v>20369.437039999997</v>
      </c>
      <c r="D26" s="9">
        <v>0</v>
      </c>
      <c r="E26" s="9">
        <v>0</v>
      </c>
      <c r="F26" s="9">
        <v>2186128.3206600007</v>
      </c>
    </row>
    <row r="27" spans="1:6" x14ac:dyDescent="0.25">
      <c r="A27" s="12" t="s">
        <v>29</v>
      </c>
      <c r="B27" s="11">
        <v>2044877.3402700005</v>
      </c>
      <c r="C27" s="11">
        <v>37197.267220000002</v>
      </c>
      <c r="D27" s="11">
        <v>0</v>
      </c>
      <c r="E27" s="11">
        <v>0</v>
      </c>
      <c r="F27" s="11">
        <v>2082074.6074900005</v>
      </c>
    </row>
    <row r="28" spans="1:6" x14ac:dyDescent="0.25">
      <c r="A28" s="10" t="s">
        <v>30</v>
      </c>
      <c r="B28" s="11">
        <v>1377308.3794200004</v>
      </c>
      <c r="C28" s="11">
        <v>8716.9463699999997</v>
      </c>
      <c r="D28" s="11">
        <v>0</v>
      </c>
      <c r="E28" s="11">
        <v>0</v>
      </c>
      <c r="F28" s="11">
        <v>1386025.3257900004</v>
      </c>
    </row>
    <row r="29" spans="1:6" x14ac:dyDescent="0.25">
      <c r="A29" s="10" t="s">
        <v>31</v>
      </c>
      <c r="B29" s="11">
        <v>667568.96085000015</v>
      </c>
      <c r="C29" s="11">
        <v>28480.320850000004</v>
      </c>
      <c r="D29" s="11">
        <v>0</v>
      </c>
      <c r="E29" s="11">
        <v>0</v>
      </c>
      <c r="F29" s="11">
        <v>696049.28170000017</v>
      </c>
    </row>
    <row r="30" spans="1:6" x14ac:dyDescent="0.25">
      <c r="A30" s="12" t="s">
        <v>32</v>
      </c>
      <c r="B30" s="11">
        <v>11389.141880000001</v>
      </c>
      <c r="C30" s="11">
        <v>553.37569999999994</v>
      </c>
      <c r="D30" s="11">
        <v>0</v>
      </c>
      <c r="E30" s="11">
        <v>0</v>
      </c>
      <c r="F30" s="11">
        <v>11942.517580000002</v>
      </c>
    </row>
    <row r="31" spans="1:6" x14ac:dyDescent="0.25">
      <c r="A31" s="10" t="s">
        <v>33</v>
      </c>
      <c r="B31" s="11">
        <v>2422.2769899999998</v>
      </c>
      <c r="C31" s="11">
        <v>24.631520000000002</v>
      </c>
      <c r="D31" s="11">
        <v>0</v>
      </c>
      <c r="E31" s="11">
        <v>0</v>
      </c>
      <c r="F31" s="11">
        <v>2446.9085099999998</v>
      </c>
    </row>
    <row r="32" spans="1:6" x14ac:dyDescent="0.25">
      <c r="A32" s="10" t="s">
        <v>34</v>
      </c>
      <c r="B32" s="11">
        <v>8966.8648900000007</v>
      </c>
      <c r="C32" s="11">
        <v>528.74417999999991</v>
      </c>
      <c r="D32" s="11">
        <v>0</v>
      </c>
      <c r="E32" s="11">
        <v>0</v>
      </c>
      <c r="F32" s="11">
        <v>9495.6090700000004</v>
      </c>
    </row>
    <row r="33" spans="1:6" x14ac:dyDescent="0.25">
      <c r="A33" s="12" t="s">
        <v>35</v>
      </c>
      <c r="B33" s="11">
        <v>104874.46266999998</v>
      </c>
      <c r="C33" s="11">
        <v>7292.6065500000004</v>
      </c>
      <c r="D33" s="11">
        <v>0</v>
      </c>
      <c r="E33" s="11">
        <v>0</v>
      </c>
      <c r="F33" s="11">
        <v>112167.06921999998</v>
      </c>
    </row>
    <row r="34" spans="1:6" x14ac:dyDescent="0.25">
      <c r="A34" s="10" t="s">
        <v>36</v>
      </c>
      <c r="B34" s="11">
        <v>35278.365509999996</v>
      </c>
      <c r="C34" s="11">
        <v>5202.2892100000008</v>
      </c>
      <c r="D34" s="11">
        <v>0</v>
      </c>
      <c r="E34" s="11">
        <v>0</v>
      </c>
      <c r="F34" s="11">
        <v>40480.654719999999</v>
      </c>
    </row>
    <row r="35" spans="1:6" x14ac:dyDescent="0.25">
      <c r="A35" s="10" t="s">
        <v>37</v>
      </c>
      <c r="B35" s="11">
        <v>69596.09715999999</v>
      </c>
      <c r="C35" s="11">
        <v>2090.3173400000001</v>
      </c>
      <c r="D35" s="11">
        <v>0</v>
      </c>
      <c r="E35" s="11">
        <v>0</v>
      </c>
      <c r="F35" s="11">
        <v>71686.414499999984</v>
      </c>
    </row>
    <row r="36" spans="1:6" x14ac:dyDescent="0.25">
      <c r="A36" s="12" t="s">
        <v>38</v>
      </c>
      <c r="B36" s="11">
        <v>137408.51231000002</v>
      </c>
      <c r="C36" s="11">
        <v>4944.4217800000006</v>
      </c>
      <c r="D36" s="11">
        <v>0</v>
      </c>
      <c r="E36" s="11">
        <v>0</v>
      </c>
      <c r="F36" s="11">
        <v>142352.93409000002</v>
      </c>
    </row>
    <row r="37" spans="1:6" x14ac:dyDescent="0.25">
      <c r="A37" s="13" t="s">
        <v>39</v>
      </c>
      <c r="B37" s="11">
        <v>4905.9103100000002</v>
      </c>
      <c r="C37" s="11">
        <v>26.105389999999996</v>
      </c>
      <c r="D37" s="11">
        <v>0</v>
      </c>
      <c r="E37" s="11">
        <v>0</v>
      </c>
      <c r="F37" s="11">
        <v>4932.0156999999999</v>
      </c>
    </row>
    <row r="38" spans="1:6" x14ac:dyDescent="0.25">
      <c r="A38" s="10" t="s">
        <v>40</v>
      </c>
      <c r="B38" s="11">
        <v>65296.73719</v>
      </c>
      <c r="C38" s="11">
        <v>2921.4187400000001</v>
      </c>
      <c r="D38" s="11">
        <v>0</v>
      </c>
      <c r="E38" s="11">
        <v>0</v>
      </c>
      <c r="F38" s="11">
        <v>68218.155929999994</v>
      </c>
    </row>
    <row r="39" spans="1:6" x14ac:dyDescent="0.25">
      <c r="A39" s="10" t="s">
        <v>41</v>
      </c>
      <c r="B39" s="11">
        <v>31.53116</v>
      </c>
      <c r="C39" s="11">
        <v>0.23708000000000001</v>
      </c>
      <c r="D39" s="11">
        <v>0</v>
      </c>
      <c r="E39" s="11">
        <v>0</v>
      </c>
      <c r="F39" s="11">
        <v>31.768239999999999</v>
      </c>
    </row>
    <row r="40" spans="1:6" x14ac:dyDescent="0.25">
      <c r="A40" s="10" t="s">
        <v>42</v>
      </c>
      <c r="B40" s="11">
        <v>642.49387000000002</v>
      </c>
      <c r="C40" s="11">
        <v>72.47363</v>
      </c>
      <c r="D40" s="11">
        <v>0</v>
      </c>
      <c r="E40" s="11">
        <v>0</v>
      </c>
      <c r="F40" s="11">
        <v>714.96749999999997</v>
      </c>
    </row>
    <row r="41" spans="1:6" x14ac:dyDescent="0.25">
      <c r="A41" s="10" t="s">
        <v>43</v>
      </c>
      <c r="B41" s="11">
        <v>0</v>
      </c>
      <c r="C41" s="11">
        <v>0</v>
      </c>
      <c r="D41" s="11">
        <v>0</v>
      </c>
      <c r="E41" s="11">
        <v>0</v>
      </c>
      <c r="F41" s="11">
        <v>0</v>
      </c>
    </row>
    <row r="42" spans="1:6" x14ac:dyDescent="0.25">
      <c r="A42" s="14" t="s">
        <v>44</v>
      </c>
      <c r="B42" s="11">
        <v>201.75710000000001</v>
      </c>
      <c r="C42" s="11">
        <v>0</v>
      </c>
      <c r="D42" s="11">
        <v>0</v>
      </c>
      <c r="E42" s="11">
        <v>0</v>
      </c>
      <c r="F42" s="11">
        <v>201.75710000000001</v>
      </c>
    </row>
    <row r="43" spans="1:6" x14ac:dyDescent="0.25">
      <c r="A43" s="13" t="s">
        <v>45</v>
      </c>
      <c r="B43" s="11">
        <v>24714.667560000002</v>
      </c>
      <c r="C43" s="11">
        <v>533.26093000000003</v>
      </c>
      <c r="D43" s="11">
        <v>0</v>
      </c>
      <c r="E43" s="11">
        <v>0</v>
      </c>
      <c r="F43" s="11">
        <v>25247.928490000002</v>
      </c>
    </row>
    <row r="44" spans="1:6" x14ac:dyDescent="0.25">
      <c r="A44" s="10" t="s">
        <v>46</v>
      </c>
      <c r="B44" s="11">
        <v>41196.995120000007</v>
      </c>
      <c r="C44" s="11">
        <v>1361.1329599999999</v>
      </c>
      <c r="D44" s="11">
        <v>0</v>
      </c>
      <c r="E44" s="11">
        <v>0</v>
      </c>
      <c r="F44" s="11">
        <v>42558.12808000001</v>
      </c>
    </row>
    <row r="45" spans="1:6" x14ac:dyDescent="0.25">
      <c r="A45" s="10" t="s">
        <v>47</v>
      </c>
      <c r="B45" s="11">
        <v>33.115340000000003</v>
      </c>
      <c r="C45" s="11">
        <v>0.51195999999999997</v>
      </c>
      <c r="D45" s="11">
        <v>0</v>
      </c>
      <c r="E45" s="11">
        <v>0</v>
      </c>
      <c r="F45" s="11">
        <v>33.627300000000005</v>
      </c>
    </row>
    <row r="46" spans="1:6" x14ac:dyDescent="0.25">
      <c r="A46" s="10" t="s">
        <v>48</v>
      </c>
      <c r="B46" s="11">
        <v>346.76208999999994</v>
      </c>
      <c r="C46" s="11">
        <v>29.281089999999999</v>
      </c>
      <c r="D46" s="11">
        <v>0</v>
      </c>
      <c r="E46" s="11">
        <v>0</v>
      </c>
      <c r="F46" s="11">
        <v>376.04317999999995</v>
      </c>
    </row>
    <row r="47" spans="1:6" x14ac:dyDescent="0.25">
      <c r="A47" s="10" t="s">
        <v>49</v>
      </c>
      <c r="B47" s="11">
        <v>0</v>
      </c>
      <c r="C47" s="11">
        <v>0</v>
      </c>
      <c r="D47" s="11">
        <v>0</v>
      </c>
      <c r="E47" s="11">
        <v>0</v>
      </c>
      <c r="F47" s="11">
        <v>0</v>
      </c>
    </row>
    <row r="48" spans="1:6" x14ac:dyDescent="0.25">
      <c r="A48" s="14" t="s">
        <v>50</v>
      </c>
      <c r="B48" s="11">
        <v>38.542569999999998</v>
      </c>
      <c r="C48" s="11">
        <v>0</v>
      </c>
      <c r="D48" s="11">
        <v>0</v>
      </c>
      <c r="E48" s="11">
        <v>0</v>
      </c>
      <c r="F48" s="11">
        <v>38.542569999999998</v>
      </c>
    </row>
    <row r="49" spans="1:6" x14ac:dyDescent="0.25">
      <c r="A49" s="15" t="s">
        <v>51</v>
      </c>
      <c r="B49" s="11">
        <v>-132790.57351000002</v>
      </c>
      <c r="C49" s="11">
        <v>-29618.234210000002</v>
      </c>
      <c r="D49" s="11">
        <v>0</v>
      </c>
      <c r="E49" s="11">
        <v>0</v>
      </c>
      <c r="F49" s="11">
        <v>-162408.80772000001</v>
      </c>
    </row>
    <row r="50" spans="1:6" x14ac:dyDescent="0.25">
      <c r="A50" s="10" t="s">
        <v>52</v>
      </c>
      <c r="B50" s="11">
        <v>-2557.1937499999999</v>
      </c>
      <c r="C50" s="11">
        <v>-109.59367000000002</v>
      </c>
      <c r="D50" s="11">
        <v>0</v>
      </c>
      <c r="E50" s="11">
        <v>0</v>
      </c>
      <c r="F50" s="11">
        <v>-2666.7874200000001</v>
      </c>
    </row>
    <row r="51" spans="1:6" x14ac:dyDescent="0.25">
      <c r="A51" s="10" t="s">
        <v>53</v>
      </c>
      <c r="B51" s="11">
        <v>-1913.4737999999998</v>
      </c>
      <c r="C51" s="11">
        <v>-474.61082999999996</v>
      </c>
      <c r="D51" s="11">
        <v>0</v>
      </c>
      <c r="E51" s="11">
        <v>0</v>
      </c>
      <c r="F51" s="11">
        <v>-2388.0846299999998</v>
      </c>
    </row>
    <row r="52" spans="1:6" x14ac:dyDescent="0.25">
      <c r="A52" s="10" t="s">
        <v>54</v>
      </c>
      <c r="B52" s="11">
        <v>-269.87009999999998</v>
      </c>
      <c r="C52" s="11">
        <v>-0.44280999999999998</v>
      </c>
      <c r="D52" s="11">
        <v>0</v>
      </c>
      <c r="E52" s="11">
        <v>0</v>
      </c>
      <c r="F52" s="11">
        <v>-270.31290999999999</v>
      </c>
    </row>
    <row r="53" spans="1:6" x14ac:dyDescent="0.25">
      <c r="A53" s="10" t="s">
        <v>55</v>
      </c>
      <c r="B53" s="11">
        <v>-982.38977999999997</v>
      </c>
      <c r="C53" s="11">
        <v>-12.43601</v>
      </c>
      <c r="D53" s="11">
        <v>0</v>
      </c>
      <c r="E53" s="11">
        <v>0</v>
      </c>
      <c r="F53" s="11">
        <v>-994.82578999999998</v>
      </c>
    </row>
    <row r="54" spans="1:6" x14ac:dyDescent="0.25">
      <c r="A54" s="10" t="s">
        <v>56</v>
      </c>
      <c r="B54" s="11">
        <v>-17493.732210000002</v>
      </c>
      <c r="C54" s="11">
        <v>-2703.74325</v>
      </c>
      <c r="D54" s="11">
        <v>0</v>
      </c>
      <c r="E54" s="11">
        <v>0</v>
      </c>
      <c r="F54" s="11">
        <v>-20197.475460000001</v>
      </c>
    </row>
    <row r="55" spans="1:6" x14ac:dyDescent="0.25">
      <c r="A55" s="10" t="s">
        <v>57</v>
      </c>
      <c r="B55" s="11">
        <v>-27655.2945</v>
      </c>
      <c r="C55" s="11">
        <v>-1140.2037600000001</v>
      </c>
      <c r="D55" s="11">
        <v>0</v>
      </c>
      <c r="E55" s="11">
        <v>0</v>
      </c>
      <c r="F55" s="11">
        <v>-28795.49826</v>
      </c>
    </row>
    <row r="56" spans="1:6" x14ac:dyDescent="0.25">
      <c r="A56" s="10" t="s">
        <v>58</v>
      </c>
      <c r="B56" s="11">
        <v>-62678.952770000004</v>
      </c>
      <c r="C56" s="11">
        <v>-25032.792779999996</v>
      </c>
      <c r="D56" s="11">
        <v>0</v>
      </c>
      <c r="E56" s="11">
        <v>0</v>
      </c>
      <c r="F56" s="11">
        <v>-87711.745549999992</v>
      </c>
    </row>
    <row r="57" spans="1:6" x14ac:dyDescent="0.25">
      <c r="A57" s="10" t="s">
        <v>59</v>
      </c>
      <c r="B57" s="11">
        <v>-15930.616540000001</v>
      </c>
      <c r="C57" s="11">
        <v>-47.16037</v>
      </c>
      <c r="D57" s="11">
        <v>0</v>
      </c>
      <c r="E57" s="11">
        <v>0</v>
      </c>
      <c r="F57" s="11">
        <v>-15977.77691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-3.0905800000000001</v>
      </c>
      <c r="C60" s="11">
        <v>-0.15503999999999998</v>
      </c>
      <c r="D60" s="11">
        <v>0</v>
      </c>
      <c r="E60" s="11">
        <v>0</v>
      </c>
      <c r="F60" s="11">
        <v>-3.2456200000000002</v>
      </c>
    </row>
    <row r="61" spans="1:6" x14ac:dyDescent="0.25">
      <c r="A61" s="10" t="s">
        <v>63</v>
      </c>
      <c r="B61" s="11">
        <v>-12.21419</v>
      </c>
      <c r="C61" s="11">
        <v>-0.11456000000000001</v>
      </c>
      <c r="D61" s="11">
        <v>0</v>
      </c>
      <c r="E61" s="11">
        <v>0</v>
      </c>
      <c r="F61" s="11">
        <v>-12.328750000000001</v>
      </c>
    </row>
    <row r="62" spans="1:6" x14ac:dyDescent="0.25">
      <c r="A62" s="10" t="s">
        <v>64</v>
      </c>
      <c r="B62" s="11">
        <v>-8.9542900000000003</v>
      </c>
      <c r="C62" s="11">
        <v>-2.7315800000000006</v>
      </c>
      <c r="D62" s="11">
        <v>0</v>
      </c>
      <c r="E62" s="11">
        <v>0</v>
      </c>
      <c r="F62" s="11">
        <v>-11.685870000000001</v>
      </c>
    </row>
    <row r="63" spans="1:6" x14ac:dyDescent="0.25">
      <c r="A63" s="10" t="s">
        <v>65</v>
      </c>
      <c r="B63" s="11">
        <v>-76.032800000000009</v>
      </c>
      <c r="C63" s="11">
        <v>-0.78259000000000001</v>
      </c>
      <c r="D63" s="11">
        <v>0</v>
      </c>
      <c r="E63" s="11">
        <v>0</v>
      </c>
      <c r="F63" s="11">
        <v>-76.815390000000008</v>
      </c>
    </row>
    <row r="64" spans="1:6" x14ac:dyDescent="0.25">
      <c r="A64" s="10" t="s">
        <v>66</v>
      </c>
      <c r="B64" s="11">
        <v>-101.10386</v>
      </c>
      <c r="C64" s="11">
        <v>-17.048680000000001</v>
      </c>
      <c r="D64" s="11">
        <v>0</v>
      </c>
      <c r="E64" s="11">
        <v>0</v>
      </c>
      <c r="F64" s="11">
        <v>-118.15254</v>
      </c>
    </row>
    <row r="65" spans="1:6" x14ac:dyDescent="0.25">
      <c r="A65" s="10" t="s">
        <v>67</v>
      </c>
      <c r="B65" s="11">
        <v>-3107.6543400000005</v>
      </c>
      <c r="C65" s="11">
        <v>-76.418279999999996</v>
      </c>
      <c r="D65" s="11">
        <v>0</v>
      </c>
      <c r="E65" s="11">
        <v>0</v>
      </c>
      <c r="F65" s="11">
        <v>-3184.0726200000004</v>
      </c>
    </row>
    <row r="66" spans="1:6" x14ac:dyDescent="0.25">
      <c r="A66" s="8" t="s">
        <v>68</v>
      </c>
      <c r="B66" s="9">
        <v>3506.7829599999995</v>
      </c>
      <c r="C66" s="9">
        <v>9801.4624899999999</v>
      </c>
      <c r="D66" s="9">
        <v>0</v>
      </c>
      <c r="E66" s="9">
        <v>0</v>
      </c>
      <c r="F66" s="9">
        <v>13308.245449999999</v>
      </c>
    </row>
    <row r="67" spans="1:6" x14ac:dyDescent="0.25">
      <c r="A67" s="10" t="s">
        <v>69</v>
      </c>
      <c r="B67" s="11">
        <v>1</v>
      </c>
      <c r="C67" s="11">
        <v>0</v>
      </c>
      <c r="D67" s="11">
        <v>0</v>
      </c>
      <c r="E67" s="11">
        <v>0</v>
      </c>
      <c r="F67" s="11">
        <v>1</v>
      </c>
    </row>
    <row r="68" spans="1:6" x14ac:dyDescent="0.25">
      <c r="A68" s="10" t="s">
        <v>70</v>
      </c>
      <c r="B68" s="11">
        <v>800.67534999999998</v>
      </c>
      <c r="C68" s="11">
        <v>9546.6419900000001</v>
      </c>
      <c r="D68" s="11">
        <v>0</v>
      </c>
      <c r="E68" s="11">
        <v>0</v>
      </c>
      <c r="F68" s="11">
        <v>10347.31734</v>
      </c>
    </row>
    <row r="69" spans="1:6" x14ac:dyDescent="0.25">
      <c r="A69" s="10" t="s">
        <v>71</v>
      </c>
      <c r="B69" s="11">
        <v>6015.982</v>
      </c>
      <c r="C69" s="11">
        <v>1402.59673</v>
      </c>
      <c r="D69" s="11">
        <v>0</v>
      </c>
      <c r="E69" s="11">
        <v>0</v>
      </c>
      <c r="F69" s="11">
        <v>7418.5787300000002</v>
      </c>
    </row>
    <row r="70" spans="1:6" x14ac:dyDescent="0.25">
      <c r="A70" s="10" t="s">
        <v>72</v>
      </c>
      <c r="B70" s="11">
        <v>0</v>
      </c>
      <c r="C70" s="11">
        <v>0</v>
      </c>
      <c r="D70" s="11">
        <v>0</v>
      </c>
      <c r="E70" s="11">
        <v>0</v>
      </c>
      <c r="F70" s="11">
        <v>0</v>
      </c>
    </row>
    <row r="71" spans="1:6" x14ac:dyDescent="0.25">
      <c r="A71" s="10" t="s">
        <v>73</v>
      </c>
      <c r="B71" s="11">
        <v>-3310.8743899999999</v>
      </c>
      <c r="C71" s="11">
        <v>-1147.7762299999999</v>
      </c>
      <c r="D71" s="11">
        <v>0</v>
      </c>
      <c r="E71" s="11">
        <v>0</v>
      </c>
      <c r="F71" s="11">
        <v>-4458.6506200000003</v>
      </c>
    </row>
    <row r="72" spans="1:6" x14ac:dyDescent="0.25">
      <c r="A72" s="8" t="s">
        <v>74</v>
      </c>
      <c r="B72" s="9">
        <v>4133.0585099999989</v>
      </c>
      <c r="C72" s="9">
        <v>0</v>
      </c>
      <c r="D72" s="9">
        <v>0</v>
      </c>
      <c r="E72" s="9">
        <v>0</v>
      </c>
      <c r="F72" s="9">
        <v>4133.0585099999989</v>
      </c>
    </row>
    <row r="73" spans="1:6" x14ac:dyDescent="0.25">
      <c r="A73" s="10" t="s">
        <v>75</v>
      </c>
      <c r="B73" s="11">
        <v>3605.6055999999999</v>
      </c>
      <c r="C73" s="11">
        <v>0</v>
      </c>
      <c r="D73" s="11">
        <v>0</v>
      </c>
      <c r="E73" s="11">
        <v>0</v>
      </c>
      <c r="F73" s="11">
        <v>3605.6055999999999</v>
      </c>
    </row>
    <row r="74" spans="1:6" x14ac:dyDescent="0.25">
      <c r="A74" s="10" t="s">
        <v>76</v>
      </c>
      <c r="B74" s="11">
        <v>14410.698299999998</v>
      </c>
      <c r="C74" s="11">
        <v>0</v>
      </c>
      <c r="D74" s="11">
        <v>0</v>
      </c>
      <c r="E74" s="11">
        <v>0</v>
      </c>
      <c r="F74" s="11">
        <v>14410.698299999998</v>
      </c>
    </row>
    <row r="75" spans="1:6" x14ac:dyDescent="0.25">
      <c r="A75" s="10" t="s">
        <v>77</v>
      </c>
      <c r="B75" s="11">
        <v>1142.9228000000001</v>
      </c>
      <c r="C75" s="11">
        <v>0</v>
      </c>
      <c r="D75" s="11">
        <v>0</v>
      </c>
      <c r="E75" s="11">
        <v>0</v>
      </c>
      <c r="F75" s="11">
        <v>1142.9228000000001</v>
      </c>
    </row>
    <row r="76" spans="1:6" x14ac:dyDescent="0.25">
      <c r="A76" s="10" t="s">
        <v>78</v>
      </c>
      <c r="B76" s="11">
        <v>12.94</v>
      </c>
      <c r="C76" s="11">
        <v>0</v>
      </c>
      <c r="D76" s="11">
        <v>0</v>
      </c>
      <c r="E76" s="11">
        <v>0</v>
      </c>
      <c r="F76" s="11">
        <v>12.94</v>
      </c>
    </row>
    <row r="77" spans="1:6" x14ac:dyDescent="0.25">
      <c r="A77" s="10" t="s">
        <v>79</v>
      </c>
      <c r="B77" s="11">
        <v>-15039.108189999999</v>
      </c>
      <c r="C77" s="11">
        <v>0</v>
      </c>
      <c r="D77" s="11">
        <v>0</v>
      </c>
      <c r="E77" s="11">
        <v>0</v>
      </c>
      <c r="F77" s="11">
        <v>-15039.108189999999</v>
      </c>
    </row>
    <row r="78" spans="1:6" x14ac:dyDescent="0.25">
      <c r="A78" s="8" t="s">
        <v>80</v>
      </c>
      <c r="B78" s="9">
        <v>53504.493509999993</v>
      </c>
      <c r="C78" s="9">
        <v>184603.90366000004</v>
      </c>
      <c r="D78" s="9">
        <v>0</v>
      </c>
      <c r="E78" s="9">
        <v>0</v>
      </c>
      <c r="F78" s="9">
        <v>238108.39717000004</v>
      </c>
    </row>
    <row r="79" spans="1:6" x14ac:dyDescent="0.25">
      <c r="A79" s="10" t="s">
        <v>20</v>
      </c>
      <c r="B79" s="11">
        <v>0</v>
      </c>
      <c r="C79" s="11">
        <v>0</v>
      </c>
      <c r="D79" s="11">
        <v>0</v>
      </c>
      <c r="E79" s="11">
        <v>0</v>
      </c>
      <c r="F79" s="11">
        <v>0</v>
      </c>
    </row>
    <row r="80" spans="1:6" x14ac:dyDescent="0.25">
      <c r="A80" s="10" t="s">
        <v>21</v>
      </c>
      <c r="B80" s="11">
        <v>18000</v>
      </c>
      <c r="C80" s="11">
        <v>411.6</v>
      </c>
      <c r="D80" s="11">
        <v>0</v>
      </c>
      <c r="E80" s="11">
        <v>0</v>
      </c>
      <c r="F80" s="11">
        <v>18411.599999999999</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246.96007</v>
      </c>
      <c r="C83" s="11">
        <v>0</v>
      </c>
      <c r="D83" s="11">
        <v>0</v>
      </c>
      <c r="E83" s="11">
        <v>0</v>
      </c>
      <c r="F83" s="11">
        <v>246.96007</v>
      </c>
    </row>
    <row r="84" spans="1:6" x14ac:dyDescent="0.25">
      <c r="A84" s="10" t="s">
        <v>24</v>
      </c>
      <c r="B84" s="11">
        <v>58.229120000000002</v>
      </c>
      <c r="C84" s="11">
        <v>466.86478000000005</v>
      </c>
      <c r="D84" s="11">
        <v>0</v>
      </c>
      <c r="E84" s="11">
        <v>0</v>
      </c>
      <c r="F84" s="11">
        <v>525.09390000000008</v>
      </c>
    </row>
    <row r="85" spans="1:6" x14ac:dyDescent="0.25">
      <c r="A85" s="10" t="s">
        <v>25</v>
      </c>
      <c r="B85" s="11">
        <v>34816.250999999997</v>
      </c>
      <c r="C85" s="11">
        <v>183956.79082000002</v>
      </c>
      <c r="D85" s="11">
        <v>0</v>
      </c>
      <c r="E85" s="11">
        <v>0</v>
      </c>
      <c r="F85" s="11">
        <v>218773.04182000001</v>
      </c>
    </row>
    <row r="86" spans="1:6" x14ac:dyDescent="0.25">
      <c r="A86" s="10" t="s">
        <v>82</v>
      </c>
      <c r="B86" s="11">
        <v>669.75685999999996</v>
      </c>
      <c r="C86" s="11">
        <v>1.28626</v>
      </c>
      <c r="D86" s="11">
        <v>0</v>
      </c>
      <c r="E86" s="11">
        <v>0</v>
      </c>
      <c r="F86" s="11">
        <v>671.04311999999993</v>
      </c>
    </row>
    <row r="87" spans="1:6" x14ac:dyDescent="0.25">
      <c r="A87" s="10" t="s">
        <v>83</v>
      </c>
      <c r="B87" s="11">
        <v>-286.70353999999998</v>
      </c>
      <c r="C87" s="11">
        <v>-232.63820000000001</v>
      </c>
      <c r="D87" s="11">
        <v>0</v>
      </c>
      <c r="E87" s="11">
        <v>0</v>
      </c>
      <c r="F87" s="11">
        <v>-519.34173999999996</v>
      </c>
    </row>
    <row r="88" spans="1:6" x14ac:dyDescent="0.25">
      <c r="A88" s="8" t="s">
        <v>84</v>
      </c>
      <c r="B88" s="9">
        <v>44229.678690000001</v>
      </c>
      <c r="C88" s="9">
        <v>0</v>
      </c>
      <c r="D88" s="9">
        <v>0</v>
      </c>
      <c r="E88" s="9">
        <v>0</v>
      </c>
      <c r="F88" s="9">
        <v>44229.678690000001</v>
      </c>
    </row>
    <row r="89" spans="1:6" x14ac:dyDescent="0.25">
      <c r="A89" s="10" t="s">
        <v>85</v>
      </c>
      <c r="B89" s="11">
        <v>11121.973500000002</v>
      </c>
      <c r="C89" s="11">
        <v>0</v>
      </c>
      <c r="D89" s="11">
        <v>0</v>
      </c>
      <c r="E89" s="11">
        <v>0</v>
      </c>
      <c r="F89" s="11">
        <v>11121.973500000002</v>
      </c>
    </row>
    <row r="90" spans="1:6" x14ac:dyDescent="0.25">
      <c r="A90" s="10" t="s">
        <v>86</v>
      </c>
      <c r="B90" s="11">
        <v>24446.734049999999</v>
      </c>
      <c r="C90" s="11">
        <v>0</v>
      </c>
      <c r="D90" s="11">
        <v>0</v>
      </c>
      <c r="E90" s="11">
        <v>0</v>
      </c>
      <c r="F90" s="11">
        <v>24446.734049999999</v>
      </c>
    </row>
    <row r="91" spans="1:6" x14ac:dyDescent="0.25">
      <c r="A91" s="10" t="s">
        <v>87</v>
      </c>
      <c r="B91" s="11">
        <v>2511.6250500000006</v>
      </c>
      <c r="C91" s="11">
        <v>0</v>
      </c>
      <c r="D91" s="11">
        <v>0</v>
      </c>
      <c r="E91" s="11">
        <v>0</v>
      </c>
      <c r="F91" s="11">
        <v>2511.6250500000006</v>
      </c>
    </row>
    <row r="92" spans="1:6" x14ac:dyDescent="0.25">
      <c r="A92" s="10" t="s">
        <v>88</v>
      </c>
      <c r="B92" s="11">
        <v>1431.7348300000019</v>
      </c>
      <c r="C92" s="11">
        <v>0</v>
      </c>
      <c r="D92" s="11">
        <v>0</v>
      </c>
      <c r="E92" s="11">
        <v>0</v>
      </c>
      <c r="F92" s="11">
        <v>1431.7348300000019</v>
      </c>
    </row>
    <row r="93" spans="1:6" x14ac:dyDescent="0.25">
      <c r="A93" s="10" t="s">
        <v>89</v>
      </c>
      <c r="B93" s="11">
        <v>1056.7978200000002</v>
      </c>
      <c r="C93" s="11">
        <v>0</v>
      </c>
      <c r="D93" s="11">
        <v>0</v>
      </c>
      <c r="E93" s="11">
        <v>0</v>
      </c>
      <c r="F93" s="11">
        <v>1056.7978200000002</v>
      </c>
    </row>
    <row r="94" spans="1:6" x14ac:dyDescent="0.25">
      <c r="A94" s="10" t="s">
        <v>90</v>
      </c>
      <c r="B94" s="11">
        <v>8.9999999999999993E-3</v>
      </c>
      <c r="C94" s="11">
        <v>0</v>
      </c>
      <c r="D94" s="11">
        <v>0</v>
      </c>
      <c r="E94" s="11">
        <v>0</v>
      </c>
      <c r="F94" s="11">
        <v>8.9999999999999993E-3</v>
      </c>
    </row>
    <row r="95" spans="1:6" x14ac:dyDescent="0.25">
      <c r="A95" s="10" t="s">
        <v>91</v>
      </c>
      <c r="B95" s="11">
        <v>766.30023000000006</v>
      </c>
      <c r="C95" s="11">
        <v>0</v>
      </c>
      <c r="D95" s="11">
        <v>0</v>
      </c>
      <c r="E95" s="11">
        <v>0</v>
      </c>
      <c r="F95" s="11">
        <v>766.30023000000006</v>
      </c>
    </row>
    <row r="96" spans="1:6" x14ac:dyDescent="0.25">
      <c r="A96" s="10" t="s">
        <v>92</v>
      </c>
      <c r="B96" s="11">
        <v>0</v>
      </c>
      <c r="C96" s="11">
        <v>0</v>
      </c>
      <c r="D96" s="11">
        <v>0</v>
      </c>
      <c r="E96" s="11">
        <v>0</v>
      </c>
      <c r="F96" s="11">
        <v>0</v>
      </c>
    </row>
    <row r="97" spans="1:6" x14ac:dyDescent="0.25">
      <c r="A97" s="10" t="s">
        <v>93</v>
      </c>
      <c r="B97" s="11">
        <v>2894.5042100000001</v>
      </c>
      <c r="C97" s="11">
        <v>0</v>
      </c>
      <c r="D97" s="11">
        <v>0</v>
      </c>
      <c r="E97" s="11">
        <v>0</v>
      </c>
      <c r="F97" s="11">
        <v>2894.5042100000001</v>
      </c>
    </row>
    <row r="98" spans="1:6" x14ac:dyDescent="0.25">
      <c r="A98" s="8" t="s">
        <v>94</v>
      </c>
      <c r="B98" s="9">
        <v>15994.54441</v>
      </c>
      <c r="C98" s="9">
        <v>0</v>
      </c>
      <c r="D98" s="9">
        <v>0</v>
      </c>
      <c r="E98" s="9">
        <v>0</v>
      </c>
      <c r="F98" s="9">
        <v>15994.54441</v>
      </c>
    </row>
    <row r="99" spans="1:6" x14ac:dyDescent="0.25">
      <c r="A99" s="10" t="s">
        <v>95</v>
      </c>
      <c r="B99" s="11">
        <v>391.06655000000001</v>
      </c>
      <c r="C99" s="11">
        <v>0</v>
      </c>
      <c r="D99" s="11">
        <v>0</v>
      </c>
      <c r="E99" s="11">
        <v>0</v>
      </c>
      <c r="F99" s="11">
        <v>391.06655000000001</v>
      </c>
    </row>
    <row r="100" spans="1:6" x14ac:dyDescent="0.25">
      <c r="A100" s="10" t="s">
        <v>96</v>
      </c>
      <c r="B100" s="11">
        <v>14768.97694</v>
      </c>
      <c r="C100" s="11">
        <v>0</v>
      </c>
      <c r="D100" s="11">
        <v>0</v>
      </c>
      <c r="E100" s="11">
        <v>0</v>
      </c>
      <c r="F100" s="11">
        <v>14768.97694</v>
      </c>
    </row>
    <row r="101" spans="1:6" x14ac:dyDescent="0.25">
      <c r="A101" s="10" t="s">
        <v>97</v>
      </c>
      <c r="B101" s="11">
        <v>38.790480000000002</v>
      </c>
      <c r="C101" s="11">
        <v>0</v>
      </c>
      <c r="D101" s="11">
        <v>0</v>
      </c>
      <c r="E101" s="11">
        <v>0</v>
      </c>
      <c r="F101" s="11">
        <v>38.790480000000002</v>
      </c>
    </row>
    <row r="102" spans="1:6" x14ac:dyDescent="0.25">
      <c r="A102" s="10" t="s">
        <v>98</v>
      </c>
      <c r="B102" s="11">
        <v>795.71043999999995</v>
      </c>
      <c r="C102" s="11">
        <v>0</v>
      </c>
      <c r="D102" s="11">
        <v>0</v>
      </c>
      <c r="E102" s="11">
        <v>0</v>
      </c>
      <c r="F102" s="11">
        <v>795.71043999999995</v>
      </c>
    </row>
    <row r="103" spans="1:6" x14ac:dyDescent="0.25">
      <c r="A103" s="14" t="s">
        <v>99</v>
      </c>
      <c r="B103" s="11">
        <v>0</v>
      </c>
      <c r="C103" s="11">
        <v>0</v>
      </c>
      <c r="D103" s="11">
        <v>0</v>
      </c>
      <c r="E103" s="11">
        <v>0</v>
      </c>
      <c r="F103" s="11">
        <v>0</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1832376.6116399998</v>
      </c>
      <c r="C111" s="9">
        <v>454073.3299999999</v>
      </c>
      <c r="D111" s="9">
        <v>9.5078199999999988</v>
      </c>
      <c r="E111" s="9">
        <v>0</v>
      </c>
      <c r="F111" s="9">
        <v>2286459.4494599998</v>
      </c>
    </row>
    <row r="112" spans="1:6" x14ac:dyDescent="0.25">
      <c r="A112" s="8" t="s">
        <v>108</v>
      </c>
      <c r="B112" s="9">
        <v>1456242.2234999998</v>
      </c>
      <c r="C112" s="9">
        <v>441685.36382999993</v>
      </c>
      <c r="D112" s="9">
        <v>0</v>
      </c>
      <c r="E112" s="9">
        <v>0</v>
      </c>
      <c r="F112" s="9">
        <v>1897927.5873299998</v>
      </c>
    </row>
    <row r="113" spans="1:6" x14ac:dyDescent="0.25">
      <c r="A113" s="10" t="s">
        <v>109</v>
      </c>
      <c r="B113" s="11">
        <v>0</v>
      </c>
      <c r="C113" s="11">
        <v>0</v>
      </c>
      <c r="D113" s="11">
        <v>0</v>
      </c>
      <c r="E113" s="11">
        <v>0</v>
      </c>
      <c r="F113" s="11">
        <v>0</v>
      </c>
    </row>
    <row r="114" spans="1:6" x14ac:dyDescent="0.25">
      <c r="A114" s="10" t="s">
        <v>110</v>
      </c>
      <c r="B114" s="11">
        <v>0</v>
      </c>
      <c r="C114" s="11">
        <v>0</v>
      </c>
      <c r="D114" s="11">
        <v>0</v>
      </c>
      <c r="E114" s="11">
        <v>0</v>
      </c>
      <c r="F114" s="11">
        <v>0</v>
      </c>
    </row>
    <row r="115" spans="1:6" x14ac:dyDescent="0.25">
      <c r="A115" s="10" t="s">
        <v>111</v>
      </c>
      <c r="B115" s="11">
        <v>0</v>
      </c>
      <c r="C115" s="11">
        <v>0</v>
      </c>
      <c r="D115" s="11">
        <v>0</v>
      </c>
      <c r="E115" s="11">
        <v>0</v>
      </c>
      <c r="F115" s="11">
        <v>0</v>
      </c>
    </row>
    <row r="116" spans="1:6" x14ac:dyDescent="0.25">
      <c r="A116" s="10" t="s">
        <v>112</v>
      </c>
      <c r="B116" s="11">
        <v>1181492.1358399999</v>
      </c>
      <c r="C116" s="11">
        <v>298395.45131999999</v>
      </c>
      <c r="D116" s="11">
        <v>0</v>
      </c>
      <c r="E116" s="11">
        <v>0</v>
      </c>
      <c r="F116" s="11">
        <v>1479887.5871599999</v>
      </c>
    </row>
    <row r="117" spans="1:6" x14ac:dyDescent="0.25">
      <c r="A117" s="10" t="s">
        <v>113</v>
      </c>
      <c r="B117" s="11">
        <v>248374.59144000002</v>
      </c>
      <c r="C117" s="11">
        <v>132086.18800999998</v>
      </c>
      <c r="D117" s="11">
        <v>0</v>
      </c>
      <c r="E117" s="11">
        <v>0</v>
      </c>
      <c r="F117" s="11">
        <v>380460.77945000003</v>
      </c>
    </row>
    <row r="118" spans="1:6" x14ac:dyDescent="0.25">
      <c r="A118" s="13" t="s">
        <v>114</v>
      </c>
      <c r="B118" s="11">
        <v>18010.290950000002</v>
      </c>
      <c r="C118" s="11">
        <v>21717.562309999998</v>
      </c>
      <c r="D118" s="11">
        <v>0</v>
      </c>
      <c r="E118" s="11">
        <v>0</v>
      </c>
      <c r="F118" s="11">
        <v>39727.853260000004</v>
      </c>
    </row>
    <row r="119" spans="1:6" x14ac:dyDescent="0.25">
      <c r="A119" s="14" t="s">
        <v>115</v>
      </c>
      <c r="B119" s="11">
        <v>2000</v>
      </c>
      <c r="C119" s="11">
        <v>385.50840000000005</v>
      </c>
      <c r="D119" s="11">
        <v>0</v>
      </c>
      <c r="E119" s="11">
        <v>0</v>
      </c>
      <c r="F119" s="11">
        <v>2385.5084000000002</v>
      </c>
    </row>
    <row r="120" spans="1:6" x14ac:dyDescent="0.25">
      <c r="A120" s="14" t="s">
        <v>116</v>
      </c>
      <c r="B120" s="11">
        <v>3805.93667</v>
      </c>
      <c r="C120" s="11">
        <v>9621.3474499999993</v>
      </c>
      <c r="D120" s="11">
        <v>0</v>
      </c>
      <c r="E120" s="11">
        <v>0</v>
      </c>
      <c r="F120" s="11">
        <v>13427.28412</v>
      </c>
    </row>
    <row r="121" spans="1:6" x14ac:dyDescent="0.25">
      <c r="A121" s="14" t="s">
        <v>117</v>
      </c>
      <c r="B121" s="11">
        <v>8819.7836800000005</v>
      </c>
      <c r="C121" s="11">
        <v>3573.1657</v>
      </c>
      <c r="D121" s="11">
        <v>0</v>
      </c>
      <c r="E121" s="11">
        <v>0</v>
      </c>
      <c r="F121" s="11">
        <v>12392.94938</v>
      </c>
    </row>
    <row r="122" spans="1:6" x14ac:dyDescent="0.25">
      <c r="A122" s="14" t="s">
        <v>118</v>
      </c>
      <c r="B122" s="11">
        <v>15583.450030000002</v>
      </c>
      <c r="C122" s="11">
        <v>6185.3905200000008</v>
      </c>
      <c r="D122" s="11">
        <v>0</v>
      </c>
      <c r="E122" s="11">
        <v>0</v>
      </c>
      <c r="F122" s="11">
        <v>21768.840550000001</v>
      </c>
    </row>
    <row r="123" spans="1:6" x14ac:dyDescent="0.25">
      <c r="A123" s="14" t="s">
        <v>119</v>
      </c>
      <c r="B123" s="11">
        <v>153351.20522</v>
      </c>
      <c r="C123" s="11">
        <v>69968.454729999998</v>
      </c>
      <c r="D123" s="11">
        <v>0</v>
      </c>
      <c r="E123" s="11">
        <v>0</v>
      </c>
      <c r="F123" s="11">
        <v>223319.65995</v>
      </c>
    </row>
    <row r="124" spans="1:6" x14ac:dyDescent="0.25">
      <c r="A124" s="14" t="s">
        <v>120</v>
      </c>
      <c r="B124" s="11">
        <v>18881.35197</v>
      </c>
      <c r="C124" s="11">
        <v>15238.818389999999</v>
      </c>
      <c r="D124" s="11">
        <v>0</v>
      </c>
      <c r="E124" s="11">
        <v>0</v>
      </c>
      <c r="F124" s="11">
        <v>34120.170359999996</v>
      </c>
    </row>
    <row r="125" spans="1:6" x14ac:dyDescent="0.25">
      <c r="A125" s="16" t="s">
        <v>121</v>
      </c>
      <c r="B125" s="11">
        <v>27922.572920000002</v>
      </c>
      <c r="C125" s="11">
        <v>5395.9405099999994</v>
      </c>
      <c r="D125" s="11">
        <v>0</v>
      </c>
      <c r="E125" s="11">
        <v>0</v>
      </c>
      <c r="F125" s="11">
        <v>33318.513429999999</v>
      </c>
    </row>
    <row r="126" spans="1:6" x14ac:dyDescent="0.25">
      <c r="A126" s="16" t="s">
        <v>122</v>
      </c>
      <c r="B126" s="11">
        <v>20794.849759999997</v>
      </c>
      <c r="C126" s="11">
        <v>10557.943620000002</v>
      </c>
      <c r="D126" s="11">
        <v>0</v>
      </c>
      <c r="E126" s="11">
        <v>0</v>
      </c>
      <c r="F126" s="11">
        <v>31352.793379999999</v>
      </c>
    </row>
    <row r="127" spans="1:6" x14ac:dyDescent="0.25">
      <c r="A127" s="10" t="s">
        <v>123</v>
      </c>
      <c r="B127" s="11">
        <v>0</v>
      </c>
      <c r="C127" s="11">
        <v>0</v>
      </c>
      <c r="D127" s="11">
        <v>0</v>
      </c>
      <c r="E127" s="11">
        <v>0</v>
      </c>
      <c r="F127" s="11">
        <v>0</v>
      </c>
    </row>
    <row r="128" spans="1:6" x14ac:dyDescent="0.25">
      <c r="A128" s="10" t="s">
        <v>124</v>
      </c>
      <c r="B128" s="11">
        <v>5580.6464600000008</v>
      </c>
      <c r="C128" s="11">
        <v>645.78088000000002</v>
      </c>
      <c r="D128" s="11">
        <v>0</v>
      </c>
      <c r="E128" s="11">
        <v>0</v>
      </c>
      <c r="F128" s="11">
        <v>6226.4273400000011</v>
      </c>
    </row>
    <row r="129" spans="1:6" x14ac:dyDescent="0.25">
      <c r="A129" s="8" t="s">
        <v>125</v>
      </c>
      <c r="B129" s="9">
        <v>210.46799999999999</v>
      </c>
      <c r="C129" s="9">
        <v>17.393919999999998</v>
      </c>
      <c r="D129" s="9">
        <v>0</v>
      </c>
      <c r="E129" s="9">
        <v>0</v>
      </c>
      <c r="F129" s="9">
        <v>227.86192</v>
      </c>
    </row>
    <row r="130" spans="1:6" x14ac:dyDescent="0.25">
      <c r="A130" s="8" t="s">
        <v>126</v>
      </c>
      <c r="B130" s="9">
        <v>144.46504999999999</v>
      </c>
      <c r="C130" s="9">
        <v>0</v>
      </c>
      <c r="D130" s="9">
        <v>0</v>
      </c>
      <c r="E130" s="9">
        <v>0</v>
      </c>
      <c r="F130" s="9">
        <v>144.46504999999999</v>
      </c>
    </row>
    <row r="131" spans="1:6" x14ac:dyDescent="0.25">
      <c r="A131" s="10" t="s">
        <v>127</v>
      </c>
      <c r="B131" s="11">
        <v>0</v>
      </c>
      <c r="C131" s="11">
        <v>0</v>
      </c>
      <c r="D131" s="11">
        <v>0</v>
      </c>
      <c r="E131" s="11">
        <v>0</v>
      </c>
      <c r="F131" s="11">
        <v>0</v>
      </c>
    </row>
    <row r="132" spans="1:6" x14ac:dyDescent="0.25">
      <c r="A132" s="10" t="s">
        <v>128</v>
      </c>
      <c r="B132" s="11">
        <v>144.46504999999999</v>
      </c>
      <c r="C132" s="11">
        <v>0</v>
      </c>
      <c r="D132" s="11">
        <v>0</v>
      </c>
      <c r="E132" s="11">
        <v>0</v>
      </c>
      <c r="F132" s="11">
        <v>144.46504999999999</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208322.74234</v>
      </c>
      <c r="C137" s="9">
        <v>4832.7706400000006</v>
      </c>
      <c r="D137" s="9">
        <v>9.5078199999999988</v>
      </c>
      <c r="E137" s="9">
        <v>0</v>
      </c>
      <c r="F137" s="9">
        <v>213165.0208</v>
      </c>
    </row>
    <row r="138" spans="1:6" x14ac:dyDescent="0.25">
      <c r="A138" s="10" t="s">
        <v>134</v>
      </c>
      <c r="B138" s="11">
        <v>0</v>
      </c>
      <c r="C138" s="11">
        <v>0</v>
      </c>
      <c r="D138" s="11">
        <v>0</v>
      </c>
      <c r="E138" s="11">
        <v>0</v>
      </c>
      <c r="F138" s="11">
        <v>0</v>
      </c>
    </row>
    <row r="139" spans="1:6" x14ac:dyDescent="0.25">
      <c r="A139" s="10" t="s">
        <v>135</v>
      </c>
      <c r="B139" s="11">
        <v>175227.2</v>
      </c>
      <c r="C139" s="11">
        <v>2121.1120000000001</v>
      </c>
      <c r="D139" s="11">
        <v>0</v>
      </c>
      <c r="E139" s="11">
        <v>0</v>
      </c>
      <c r="F139" s="11">
        <v>177348.31200000001</v>
      </c>
    </row>
    <row r="140" spans="1:6" x14ac:dyDescent="0.25">
      <c r="A140" s="10" t="s">
        <v>136</v>
      </c>
      <c r="B140" s="11">
        <v>0</v>
      </c>
      <c r="C140" s="11">
        <v>0</v>
      </c>
      <c r="D140" s="11">
        <v>0</v>
      </c>
      <c r="E140" s="11">
        <v>0</v>
      </c>
      <c r="F140" s="11">
        <v>0</v>
      </c>
    </row>
    <row r="141" spans="1:6" x14ac:dyDescent="0.25">
      <c r="A141" s="10" t="s">
        <v>137</v>
      </c>
      <c r="B141" s="11">
        <v>0</v>
      </c>
      <c r="C141" s="11">
        <v>0</v>
      </c>
      <c r="D141" s="11">
        <v>0</v>
      </c>
      <c r="E141" s="11">
        <v>0</v>
      </c>
      <c r="F141" s="11">
        <v>0</v>
      </c>
    </row>
    <row r="142" spans="1:6" x14ac:dyDescent="0.25">
      <c r="A142" s="10" t="s">
        <v>138</v>
      </c>
      <c r="B142" s="11">
        <v>32958.50649</v>
      </c>
      <c r="C142" s="11">
        <v>2702.41959</v>
      </c>
      <c r="D142" s="11">
        <v>0</v>
      </c>
      <c r="E142" s="11">
        <v>0</v>
      </c>
      <c r="F142" s="11">
        <v>35660.926079999997</v>
      </c>
    </row>
    <row r="143" spans="1:6" x14ac:dyDescent="0.25">
      <c r="A143" s="10" t="s">
        <v>139</v>
      </c>
      <c r="B143" s="11">
        <v>0</v>
      </c>
      <c r="C143" s="11">
        <v>0</v>
      </c>
      <c r="D143" s="11">
        <v>0</v>
      </c>
      <c r="E143" s="11">
        <v>0</v>
      </c>
      <c r="F143" s="11">
        <v>0</v>
      </c>
    </row>
    <row r="144" spans="1:6" x14ac:dyDescent="0.25">
      <c r="A144" s="10" t="s">
        <v>140</v>
      </c>
      <c r="B144" s="11">
        <v>0</v>
      </c>
      <c r="C144" s="11">
        <v>0</v>
      </c>
      <c r="D144" s="11">
        <v>0</v>
      </c>
      <c r="E144" s="11">
        <v>0</v>
      </c>
      <c r="F144" s="11">
        <v>0</v>
      </c>
    </row>
    <row r="145" spans="1:6" x14ac:dyDescent="0.25">
      <c r="A145" s="10" t="s">
        <v>141</v>
      </c>
      <c r="B145" s="11">
        <v>137.03585000000001</v>
      </c>
      <c r="C145" s="11">
        <v>9.2390499999999989</v>
      </c>
      <c r="D145" s="11">
        <v>9.5078199999999988</v>
      </c>
      <c r="E145" s="11">
        <v>0</v>
      </c>
      <c r="F145" s="11">
        <v>155.78272000000001</v>
      </c>
    </row>
    <row r="146" spans="1:6" x14ac:dyDescent="0.25">
      <c r="A146" s="8" t="s">
        <v>142</v>
      </c>
      <c r="B146" s="9">
        <v>101498.53348</v>
      </c>
      <c r="C146" s="9">
        <v>1618.3894300000002</v>
      </c>
      <c r="D146" s="9">
        <v>0</v>
      </c>
      <c r="E146" s="9">
        <v>0</v>
      </c>
      <c r="F146" s="9">
        <v>103116.92290999999</v>
      </c>
    </row>
    <row r="147" spans="1:6" x14ac:dyDescent="0.25">
      <c r="A147" s="10" t="s">
        <v>69</v>
      </c>
      <c r="B147" s="11">
        <v>0.1212</v>
      </c>
      <c r="C147" s="11">
        <v>0.47431000000000001</v>
      </c>
      <c r="D147" s="11">
        <v>0</v>
      </c>
      <c r="E147" s="11">
        <v>0</v>
      </c>
      <c r="F147" s="11">
        <v>0.59550999999999998</v>
      </c>
    </row>
    <row r="148" spans="1:6" x14ac:dyDescent="0.25">
      <c r="A148" s="10" t="s">
        <v>71</v>
      </c>
      <c r="B148" s="11">
        <v>71014.823799999998</v>
      </c>
      <c r="C148" s="11">
        <v>1259.8977500000001</v>
      </c>
      <c r="D148" s="11">
        <v>0</v>
      </c>
      <c r="E148" s="11">
        <v>0</v>
      </c>
      <c r="F148" s="11">
        <v>72274.721550000002</v>
      </c>
    </row>
    <row r="149" spans="1:6" x14ac:dyDescent="0.25">
      <c r="A149" s="10" t="s">
        <v>143</v>
      </c>
      <c r="B149" s="11">
        <v>30340.609839999997</v>
      </c>
      <c r="C149" s="11">
        <v>351.21593999999999</v>
      </c>
      <c r="D149" s="11">
        <v>0</v>
      </c>
      <c r="E149" s="11">
        <v>0</v>
      </c>
      <c r="F149" s="11">
        <v>30691.825779999996</v>
      </c>
    </row>
    <row r="150" spans="1:6" x14ac:dyDescent="0.25">
      <c r="A150" s="10" t="s">
        <v>97</v>
      </c>
      <c r="B150" s="11">
        <v>142.97863999999998</v>
      </c>
      <c r="C150" s="11">
        <v>6.8014300000000016</v>
      </c>
      <c r="D150" s="11">
        <v>0</v>
      </c>
      <c r="E150" s="11">
        <v>0</v>
      </c>
      <c r="F150" s="11">
        <v>149.78006999999999</v>
      </c>
    </row>
    <row r="151" spans="1:6" x14ac:dyDescent="0.25">
      <c r="A151" s="10" t="s">
        <v>144</v>
      </c>
      <c r="B151" s="11">
        <v>0</v>
      </c>
      <c r="C151" s="11">
        <v>0</v>
      </c>
      <c r="D151" s="11">
        <v>0</v>
      </c>
      <c r="E151" s="11">
        <v>0</v>
      </c>
      <c r="F151" s="11">
        <v>0</v>
      </c>
    </row>
    <row r="152" spans="1:6" x14ac:dyDescent="0.25">
      <c r="A152" s="8" t="s">
        <v>145</v>
      </c>
      <c r="B152" s="9">
        <v>65958.179270000008</v>
      </c>
      <c r="C152" s="9">
        <v>5919.4121799999994</v>
      </c>
      <c r="D152" s="9">
        <v>0</v>
      </c>
      <c r="E152" s="9">
        <v>0</v>
      </c>
      <c r="F152" s="9">
        <v>71877.591450000007</v>
      </c>
    </row>
    <row r="153" spans="1:6" x14ac:dyDescent="0.25">
      <c r="A153" s="10" t="s">
        <v>146</v>
      </c>
      <c r="B153" s="11">
        <v>66.742380000000011</v>
      </c>
      <c r="C153" s="11">
        <v>0</v>
      </c>
      <c r="D153" s="11">
        <v>0</v>
      </c>
      <c r="E153" s="11">
        <v>0</v>
      </c>
      <c r="F153" s="11">
        <v>66.742380000000011</v>
      </c>
    </row>
    <row r="154" spans="1:6" x14ac:dyDescent="0.25">
      <c r="A154" s="10" t="s">
        <v>147</v>
      </c>
      <c r="B154" s="11">
        <v>0</v>
      </c>
      <c r="C154" s="11">
        <v>0</v>
      </c>
      <c r="D154" s="11">
        <v>0</v>
      </c>
      <c r="E154" s="11">
        <v>0</v>
      </c>
      <c r="F154" s="11">
        <v>0</v>
      </c>
    </row>
    <row r="155" spans="1:6" x14ac:dyDescent="0.25">
      <c r="A155" s="10" t="s">
        <v>148</v>
      </c>
      <c r="B155" s="11">
        <v>51292.988250000002</v>
      </c>
      <c r="C155" s="11">
        <v>2280.7730799999999</v>
      </c>
      <c r="D155" s="11">
        <v>0</v>
      </c>
      <c r="E155" s="11">
        <v>0</v>
      </c>
      <c r="F155" s="11">
        <v>53573.761330000001</v>
      </c>
    </row>
    <row r="156" spans="1:6" x14ac:dyDescent="0.25">
      <c r="A156" s="10" t="s">
        <v>149</v>
      </c>
      <c r="B156" s="11">
        <v>0</v>
      </c>
      <c r="C156" s="11">
        <v>0</v>
      </c>
      <c r="D156" s="11">
        <v>0</v>
      </c>
      <c r="E156" s="11">
        <v>0</v>
      </c>
      <c r="F156" s="11">
        <v>0</v>
      </c>
    </row>
    <row r="157" spans="1:6" x14ac:dyDescent="0.25">
      <c r="A157" s="10" t="s">
        <v>150</v>
      </c>
      <c r="B157" s="11">
        <v>14598.269630000001</v>
      </c>
      <c r="C157" s="11">
        <v>3638.6390999999999</v>
      </c>
      <c r="D157" s="11">
        <v>0</v>
      </c>
      <c r="E157" s="11">
        <v>0</v>
      </c>
      <c r="F157" s="11">
        <v>18236.908729999999</v>
      </c>
    </row>
    <row r="158" spans="1:6" x14ac:dyDescent="0.25">
      <c r="A158" s="10" t="s">
        <v>151</v>
      </c>
      <c r="B158" s="11">
        <v>0.17901</v>
      </c>
      <c r="C158" s="11">
        <v>0</v>
      </c>
      <c r="D158" s="11">
        <v>0</v>
      </c>
      <c r="E158" s="11">
        <v>0</v>
      </c>
      <c r="F158" s="11">
        <v>0.17901</v>
      </c>
    </row>
    <row r="159" spans="1:6" x14ac:dyDescent="0.25">
      <c r="A159" s="8" t="s">
        <v>152</v>
      </c>
      <c r="B159" s="9">
        <v>0</v>
      </c>
      <c r="C159" s="9">
        <v>0</v>
      </c>
      <c r="D159" s="9">
        <v>0</v>
      </c>
      <c r="E159" s="9">
        <v>0</v>
      </c>
      <c r="F159" s="9">
        <v>0</v>
      </c>
    </row>
    <row r="160" spans="1:6" x14ac:dyDescent="0.25">
      <c r="A160" s="10" t="s">
        <v>153</v>
      </c>
      <c r="B160" s="11">
        <v>0</v>
      </c>
      <c r="C160" s="11">
        <v>0</v>
      </c>
      <c r="D160" s="11">
        <v>0</v>
      </c>
      <c r="E160" s="11">
        <v>0</v>
      </c>
      <c r="F160" s="11">
        <v>0</v>
      </c>
    </row>
    <row r="161" spans="1:6" x14ac:dyDescent="0.25">
      <c r="A161" s="10" t="s">
        <v>154</v>
      </c>
      <c r="B161" s="11">
        <v>0</v>
      </c>
      <c r="C161" s="11">
        <v>0</v>
      </c>
      <c r="D161" s="11">
        <v>0</v>
      </c>
      <c r="E161" s="11">
        <v>0</v>
      </c>
      <c r="F161" s="11">
        <v>0</v>
      </c>
    </row>
    <row r="162" spans="1:6" x14ac:dyDescent="0.25">
      <c r="A162" s="10" t="s">
        <v>155</v>
      </c>
      <c r="B162" s="11">
        <v>0</v>
      </c>
      <c r="C162" s="11">
        <v>0</v>
      </c>
      <c r="D162" s="11">
        <v>0</v>
      </c>
      <c r="E162" s="11">
        <v>0</v>
      </c>
      <c r="F162" s="11">
        <v>0</v>
      </c>
    </row>
    <row r="163" spans="1:6" x14ac:dyDescent="0.25">
      <c r="A163" s="10" t="s">
        <v>156</v>
      </c>
      <c r="B163" s="11">
        <v>0</v>
      </c>
      <c r="C163" s="11">
        <v>0</v>
      </c>
      <c r="D163" s="11">
        <v>0</v>
      </c>
      <c r="E163" s="11">
        <v>0</v>
      </c>
      <c r="F163" s="11">
        <v>0</v>
      </c>
    </row>
    <row r="164" spans="1:6" x14ac:dyDescent="0.25">
      <c r="A164" s="8" t="s">
        <v>157</v>
      </c>
      <c r="B164" s="9">
        <v>0</v>
      </c>
      <c r="C164" s="9">
        <v>0</v>
      </c>
      <c r="D164" s="9">
        <v>0</v>
      </c>
      <c r="E164" s="9">
        <v>0</v>
      </c>
      <c r="F164" s="9">
        <v>0</v>
      </c>
    </row>
    <row r="165" spans="1:6" x14ac:dyDescent="0.25">
      <c r="A165" s="10" t="s">
        <v>158</v>
      </c>
      <c r="B165" s="11">
        <v>0</v>
      </c>
      <c r="C165" s="11">
        <v>0</v>
      </c>
      <c r="D165" s="11">
        <v>0</v>
      </c>
      <c r="E165" s="11">
        <v>0</v>
      </c>
      <c r="F165" s="11">
        <v>0</v>
      </c>
    </row>
    <row r="166" spans="1:6" x14ac:dyDescent="0.25">
      <c r="A166" s="10" t="s">
        <v>159</v>
      </c>
      <c r="B166" s="11">
        <v>0</v>
      </c>
      <c r="C166" s="11">
        <v>0</v>
      </c>
      <c r="D166" s="11">
        <v>0</v>
      </c>
      <c r="E166" s="11">
        <v>0</v>
      </c>
      <c r="F166" s="11">
        <v>0</v>
      </c>
    </row>
    <row r="167" spans="1:6" x14ac:dyDescent="0.25">
      <c r="A167" s="10" t="s">
        <v>160</v>
      </c>
      <c r="B167" s="11">
        <v>0</v>
      </c>
      <c r="C167" s="11">
        <v>0</v>
      </c>
      <c r="D167" s="11">
        <v>0</v>
      </c>
      <c r="E167" s="11">
        <v>0</v>
      </c>
      <c r="F167" s="11">
        <v>0</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1009942.5070800001</v>
      </c>
      <c r="C173" s="9">
        <v>0</v>
      </c>
      <c r="D173" s="9">
        <v>0</v>
      </c>
      <c r="E173" s="9">
        <v>0</v>
      </c>
      <c r="F173" s="9">
        <v>1009942.5070800001</v>
      </c>
    </row>
    <row r="174" spans="1:6" x14ac:dyDescent="0.25">
      <c r="A174" s="12" t="s">
        <v>167</v>
      </c>
      <c r="B174" s="11">
        <v>553618.4</v>
      </c>
      <c r="C174" s="11">
        <v>0</v>
      </c>
      <c r="D174" s="11">
        <v>0</v>
      </c>
      <c r="E174" s="11">
        <v>0</v>
      </c>
      <c r="F174" s="11">
        <v>553618.4</v>
      </c>
    </row>
    <row r="175" spans="1:6" x14ac:dyDescent="0.25">
      <c r="A175" s="10" t="s">
        <v>168</v>
      </c>
      <c r="B175" s="11">
        <v>553618.4</v>
      </c>
      <c r="C175" s="11">
        <v>0</v>
      </c>
      <c r="D175" s="11">
        <v>0</v>
      </c>
      <c r="E175" s="11">
        <v>0</v>
      </c>
      <c r="F175" s="11">
        <v>553618.4</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4.7393199999999993</v>
      </c>
      <c r="C178" s="11">
        <v>0</v>
      </c>
      <c r="D178" s="11">
        <v>0</v>
      </c>
      <c r="E178" s="11">
        <v>0</v>
      </c>
      <c r="F178" s="11">
        <v>4.7393199999999993</v>
      </c>
    </row>
    <row r="179" spans="1:6" x14ac:dyDescent="0.25">
      <c r="A179" s="10" t="s">
        <v>172</v>
      </c>
      <c r="B179" s="11">
        <v>0</v>
      </c>
      <c r="C179" s="11">
        <v>0</v>
      </c>
      <c r="D179" s="11">
        <v>0</v>
      </c>
      <c r="E179" s="11">
        <v>0</v>
      </c>
      <c r="F179" s="11">
        <v>0</v>
      </c>
    </row>
    <row r="180" spans="1:6" x14ac:dyDescent="0.25">
      <c r="A180" s="10" t="s">
        <v>173</v>
      </c>
      <c r="B180" s="11">
        <v>0</v>
      </c>
      <c r="C180" s="11">
        <v>0</v>
      </c>
      <c r="D180" s="11">
        <v>0</v>
      </c>
      <c r="E180" s="11">
        <v>0</v>
      </c>
      <c r="F180" s="11">
        <v>0</v>
      </c>
    </row>
    <row r="181" spans="1:6" x14ac:dyDescent="0.25">
      <c r="A181" s="10" t="s">
        <v>174</v>
      </c>
      <c r="B181" s="11">
        <v>4.7393199999999993</v>
      </c>
      <c r="C181" s="11">
        <v>0</v>
      </c>
      <c r="D181" s="11">
        <v>0</v>
      </c>
      <c r="E181" s="11">
        <v>0</v>
      </c>
      <c r="F181" s="11">
        <v>4.7393199999999993</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471521.66153000004</v>
      </c>
      <c r="C184" s="11">
        <v>0</v>
      </c>
      <c r="D184" s="11">
        <v>0</v>
      </c>
      <c r="E184" s="11">
        <v>0</v>
      </c>
      <c r="F184" s="11">
        <v>471521.66153000004</v>
      </c>
    </row>
    <row r="185" spans="1:6" x14ac:dyDescent="0.25">
      <c r="A185" s="10" t="s">
        <v>178</v>
      </c>
      <c r="B185" s="11">
        <v>40647.090770000003</v>
      </c>
      <c r="C185" s="11">
        <v>0</v>
      </c>
      <c r="D185" s="11">
        <v>0</v>
      </c>
      <c r="E185" s="11">
        <v>0</v>
      </c>
      <c r="F185" s="11">
        <v>40647.090770000003</v>
      </c>
    </row>
    <row r="186" spans="1:6" x14ac:dyDescent="0.25">
      <c r="A186" s="10" t="s">
        <v>179</v>
      </c>
      <c r="B186" s="11">
        <v>240837.19262000002</v>
      </c>
      <c r="C186" s="11">
        <v>0</v>
      </c>
      <c r="D186" s="11">
        <v>0</v>
      </c>
      <c r="E186" s="11">
        <v>0</v>
      </c>
      <c r="F186" s="11">
        <v>240837.19262000002</v>
      </c>
    </row>
    <row r="187" spans="1:6" x14ac:dyDescent="0.25">
      <c r="A187" s="10" t="s">
        <v>180</v>
      </c>
      <c r="B187" s="11">
        <v>190037.37814000002</v>
      </c>
      <c r="C187" s="11">
        <v>0</v>
      </c>
      <c r="D187" s="11">
        <v>0</v>
      </c>
      <c r="E187" s="11">
        <v>0</v>
      </c>
      <c r="F187" s="11">
        <v>190037.37814000002</v>
      </c>
    </row>
    <row r="188" spans="1:6" x14ac:dyDescent="0.25">
      <c r="A188" s="12" t="s">
        <v>181</v>
      </c>
      <c r="B188" s="11">
        <v>-15202.29377</v>
      </c>
      <c r="C188" s="11">
        <v>0</v>
      </c>
      <c r="D188" s="11">
        <v>0</v>
      </c>
      <c r="E188" s="11">
        <v>0</v>
      </c>
      <c r="F188" s="11">
        <v>-15202.29377</v>
      </c>
    </row>
    <row r="189" spans="1:6" x14ac:dyDescent="0.25">
      <c r="A189" s="10" t="s">
        <v>182</v>
      </c>
      <c r="B189" s="11">
        <v>-21678.330129999998</v>
      </c>
      <c r="C189" s="11">
        <v>0</v>
      </c>
      <c r="D189" s="11">
        <v>0</v>
      </c>
      <c r="E189" s="11">
        <v>0</v>
      </c>
      <c r="F189" s="11">
        <v>-21678.330129999998</v>
      </c>
    </row>
    <row r="190" spans="1:6" x14ac:dyDescent="0.25">
      <c r="A190" s="13" t="s">
        <v>183</v>
      </c>
      <c r="B190" s="11">
        <v>6476.0363599999991</v>
      </c>
      <c r="C190" s="11">
        <v>0</v>
      </c>
      <c r="D190" s="11">
        <v>0</v>
      </c>
      <c r="E190" s="11">
        <v>0</v>
      </c>
      <c r="F190" s="11">
        <v>6476.0363599999991</v>
      </c>
    </row>
    <row r="191" spans="1:6" x14ac:dyDescent="0.25">
      <c r="A191" s="2" t="s">
        <v>184</v>
      </c>
      <c r="B191" s="9">
        <v>2842319.1187199997</v>
      </c>
      <c r="C191" s="9">
        <v>454073.3299999999</v>
      </c>
      <c r="D191" s="9">
        <v>9.5078199999999988</v>
      </c>
      <c r="E191" s="9">
        <v>0</v>
      </c>
      <c r="F191" s="9">
        <v>3296401.9565399997</v>
      </c>
    </row>
    <row r="192" spans="1:6" x14ac:dyDescent="0.25">
      <c r="A192" s="8" t="s">
        <v>185</v>
      </c>
      <c r="B192" s="9">
        <v>31154.496180000002</v>
      </c>
      <c r="C192" s="9">
        <v>0</v>
      </c>
      <c r="D192" s="9">
        <v>0</v>
      </c>
      <c r="E192" s="9">
        <v>0</v>
      </c>
      <c r="F192" s="9">
        <v>31154.496180000002</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29119.008310000001</v>
      </c>
      <c r="C199" s="11">
        <v>0</v>
      </c>
      <c r="D199" s="11">
        <v>0</v>
      </c>
      <c r="E199" s="11">
        <v>0</v>
      </c>
      <c r="F199" s="11">
        <v>29119.008310000001</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19636.973160000001</v>
      </c>
      <c r="C202" s="11">
        <v>0</v>
      </c>
      <c r="D202" s="11">
        <v>0</v>
      </c>
      <c r="E202" s="11">
        <v>0</v>
      </c>
      <c r="F202" s="11">
        <v>19636.973160000001</v>
      </c>
    </row>
    <row r="203" spans="1:6" x14ac:dyDescent="0.25">
      <c r="A203" s="10" t="s">
        <v>196</v>
      </c>
      <c r="B203" s="11">
        <v>0</v>
      </c>
      <c r="C203" s="11">
        <v>0</v>
      </c>
      <c r="D203" s="11">
        <v>0</v>
      </c>
      <c r="E203" s="11">
        <v>0</v>
      </c>
      <c r="F203" s="11">
        <v>0</v>
      </c>
    </row>
    <row r="204" spans="1:6" x14ac:dyDescent="0.25">
      <c r="A204" s="10" t="s">
        <v>197</v>
      </c>
      <c r="B204" s="11">
        <v>9482.0351499999997</v>
      </c>
      <c r="C204" s="11">
        <v>0</v>
      </c>
      <c r="D204" s="11">
        <v>0</v>
      </c>
      <c r="E204" s="11">
        <v>0</v>
      </c>
      <c r="F204" s="11">
        <v>9482.0351499999997</v>
      </c>
    </row>
    <row r="205" spans="1:6" x14ac:dyDescent="0.25">
      <c r="A205" s="12" t="s">
        <v>198</v>
      </c>
      <c r="B205" s="11">
        <v>0</v>
      </c>
      <c r="C205" s="11">
        <v>0</v>
      </c>
      <c r="D205" s="11">
        <v>0</v>
      </c>
      <c r="E205" s="11">
        <v>0</v>
      </c>
      <c r="F205" s="11">
        <v>0</v>
      </c>
    </row>
    <row r="206" spans="1:6" x14ac:dyDescent="0.25">
      <c r="A206" s="12" t="s">
        <v>199</v>
      </c>
      <c r="B206" s="11">
        <v>2035.4878700000002</v>
      </c>
      <c r="C206" s="11">
        <v>0</v>
      </c>
      <c r="D206" s="11">
        <v>0</v>
      </c>
      <c r="E206" s="11">
        <v>0</v>
      </c>
      <c r="F206" s="11">
        <v>2035.4878700000002</v>
      </c>
    </row>
    <row r="207" spans="1:6" x14ac:dyDescent="0.25">
      <c r="A207" s="10" t="s">
        <v>200</v>
      </c>
      <c r="B207" s="11">
        <v>0</v>
      </c>
      <c r="C207" s="11">
        <v>0</v>
      </c>
      <c r="D207" s="11">
        <v>0</v>
      </c>
      <c r="E207" s="11">
        <v>0</v>
      </c>
      <c r="F207" s="11">
        <v>0</v>
      </c>
    </row>
    <row r="208" spans="1:6" x14ac:dyDescent="0.25">
      <c r="A208" s="10" t="s">
        <v>201</v>
      </c>
      <c r="B208" s="11">
        <v>2035.4878700000002</v>
      </c>
      <c r="C208" s="11">
        <v>0</v>
      </c>
      <c r="D208" s="11">
        <v>0</v>
      </c>
      <c r="E208" s="11">
        <v>0</v>
      </c>
      <c r="F208" s="11">
        <v>2035.4878700000002</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801278.77759000007</v>
      </c>
      <c r="C212" s="9">
        <v>7240104.7439000001</v>
      </c>
      <c r="D212" s="9">
        <v>1017.53784</v>
      </c>
      <c r="E212" s="9">
        <v>0</v>
      </c>
      <c r="F212" s="9">
        <v>8042401.0593300005</v>
      </c>
    </row>
    <row r="213" spans="1:6" x14ac:dyDescent="0.25">
      <c r="A213" s="12" t="s">
        <v>206</v>
      </c>
      <c r="B213" s="11">
        <v>0</v>
      </c>
      <c r="C213" s="11">
        <v>0</v>
      </c>
      <c r="D213" s="11">
        <v>0</v>
      </c>
      <c r="E213" s="11">
        <v>0</v>
      </c>
      <c r="F213" s="11">
        <v>0</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0</v>
      </c>
      <c r="C216" s="11">
        <v>0</v>
      </c>
      <c r="D216" s="11">
        <v>0</v>
      </c>
      <c r="E216" s="11">
        <v>0</v>
      </c>
      <c r="F216" s="11">
        <v>0</v>
      </c>
    </row>
    <row r="217" spans="1:6" x14ac:dyDescent="0.25">
      <c r="A217" s="12" t="s">
        <v>210</v>
      </c>
      <c r="B217" s="11">
        <v>0</v>
      </c>
      <c r="C217" s="11">
        <v>144.54445999999999</v>
      </c>
      <c r="D217" s="11">
        <v>0</v>
      </c>
      <c r="E217" s="11">
        <v>0</v>
      </c>
      <c r="F217" s="11">
        <v>144.54445999999999</v>
      </c>
    </row>
    <row r="218" spans="1:6" x14ac:dyDescent="0.25">
      <c r="A218" s="13" t="s">
        <v>211</v>
      </c>
      <c r="B218" s="11">
        <v>0</v>
      </c>
      <c r="C218" s="11">
        <v>0</v>
      </c>
      <c r="D218" s="11">
        <v>0</v>
      </c>
      <c r="E218" s="11">
        <v>0</v>
      </c>
      <c r="F218" s="11">
        <v>0</v>
      </c>
    </row>
    <row r="219" spans="1:6" x14ac:dyDescent="0.25">
      <c r="A219" s="10" t="s">
        <v>212</v>
      </c>
      <c r="B219" s="11">
        <v>0</v>
      </c>
      <c r="C219" s="11">
        <v>144.54445999999999</v>
      </c>
      <c r="D219" s="11">
        <v>0</v>
      </c>
      <c r="E219" s="11">
        <v>0</v>
      </c>
      <c r="F219" s="11">
        <v>144.54445999999999</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719613.25363000005</v>
      </c>
      <c r="C229" s="11">
        <v>4131226.62041</v>
      </c>
      <c r="D229" s="11">
        <v>0</v>
      </c>
      <c r="E229" s="11">
        <v>0</v>
      </c>
      <c r="F229" s="11">
        <v>4850839.8740400001</v>
      </c>
    </row>
    <row r="230" spans="1:6" x14ac:dyDescent="0.25">
      <c r="A230" s="10" t="s">
        <v>223</v>
      </c>
      <c r="B230" s="11">
        <v>684507.17865000002</v>
      </c>
      <c r="C230" s="11">
        <v>4116570.1784000001</v>
      </c>
      <c r="D230" s="11">
        <v>0</v>
      </c>
      <c r="E230" s="11">
        <v>0</v>
      </c>
      <c r="F230" s="11">
        <v>4801077.3570499998</v>
      </c>
    </row>
    <row r="231" spans="1:6" x14ac:dyDescent="0.25">
      <c r="A231" s="10" t="s">
        <v>224</v>
      </c>
      <c r="B231" s="11">
        <v>0</v>
      </c>
      <c r="C231" s="11">
        <v>0</v>
      </c>
      <c r="D231" s="11">
        <v>0</v>
      </c>
      <c r="E231" s="11">
        <v>0</v>
      </c>
      <c r="F231" s="11">
        <v>0</v>
      </c>
    </row>
    <row r="232" spans="1:6" x14ac:dyDescent="0.25">
      <c r="A232" s="10" t="s">
        <v>225</v>
      </c>
      <c r="B232" s="11">
        <v>0</v>
      </c>
      <c r="C232" s="11">
        <v>10454.818359999999</v>
      </c>
      <c r="D232" s="11">
        <v>0</v>
      </c>
      <c r="E232" s="11">
        <v>0</v>
      </c>
      <c r="F232" s="11">
        <v>10454.818359999999</v>
      </c>
    </row>
    <row r="233" spans="1:6" x14ac:dyDescent="0.25">
      <c r="A233" s="10" t="s">
        <v>226</v>
      </c>
      <c r="B233" s="11">
        <v>0</v>
      </c>
      <c r="C233" s="11">
        <v>0</v>
      </c>
      <c r="D233" s="11">
        <v>0</v>
      </c>
      <c r="E233" s="11">
        <v>0</v>
      </c>
      <c r="F233" s="11">
        <v>0</v>
      </c>
    </row>
    <row r="234" spans="1:6" x14ac:dyDescent="0.25">
      <c r="A234" s="10" t="s">
        <v>227</v>
      </c>
      <c r="B234" s="10">
        <v>7662.7290599999997</v>
      </c>
      <c r="C234" s="10">
        <v>4201.6236500000005</v>
      </c>
      <c r="D234" s="10">
        <v>0</v>
      </c>
      <c r="E234" s="10">
        <v>0</v>
      </c>
      <c r="F234" s="10">
        <v>11864.352709999999</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27443.345920000003</v>
      </c>
      <c r="C237" s="10">
        <v>0</v>
      </c>
      <c r="D237" s="10">
        <v>0</v>
      </c>
      <c r="E237" s="10">
        <v>0</v>
      </c>
      <c r="F237" s="10">
        <v>27443.345920000003</v>
      </c>
    </row>
    <row r="238" spans="1:6" x14ac:dyDescent="0.25">
      <c r="A238" s="12" t="s">
        <v>231</v>
      </c>
      <c r="B238" s="10">
        <v>81665.523960000006</v>
      </c>
      <c r="C238" s="10">
        <v>3108733.5790300001</v>
      </c>
      <c r="D238" s="10">
        <v>1017.53784</v>
      </c>
      <c r="E238" s="10">
        <v>0</v>
      </c>
      <c r="F238" s="10">
        <v>3191416.6408299999</v>
      </c>
    </row>
    <row r="239" spans="1:6" x14ac:dyDescent="0.25">
      <c r="A239" s="10" t="s">
        <v>232</v>
      </c>
      <c r="B239" s="10">
        <v>31462.416380000002</v>
      </c>
      <c r="C239" s="10">
        <v>16558.982260000001</v>
      </c>
      <c r="D239" s="10">
        <v>0</v>
      </c>
      <c r="E239" s="10">
        <v>0</v>
      </c>
      <c r="F239" s="10">
        <v>48021.398639999999</v>
      </c>
    </row>
    <row r="240" spans="1:6" x14ac:dyDescent="0.25">
      <c r="A240" s="10" t="s">
        <v>233</v>
      </c>
      <c r="B240" s="10">
        <v>0</v>
      </c>
      <c r="C240" s="10">
        <v>0</v>
      </c>
      <c r="D240" s="10">
        <v>0</v>
      </c>
      <c r="E240" s="10">
        <v>0</v>
      </c>
      <c r="F240" s="10">
        <v>0</v>
      </c>
    </row>
    <row r="241" spans="1:6" x14ac:dyDescent="0.25">
      <c r="A241" s="10" t="s">
        <v>234</v>
      </c>
      <c r="B241" s="10">
        <v>7854.9046199999993</v>
      </c>
      <c r="C241" s="10">
        <v>19459.534</v>
      </c>
      <c r="D241" s="10">
        <v>560.27534000000003</v>
      </c>
      <c r="E241" s="10">
        <v>0</v>
      </c>
      <c r="F241" s="10">
        <v>27874.713960000001</v>
      </c>
    </row>
    <row r="242" spans="1:6" x14ac:dyDescent="0.25">
      <c r="A242" s="10" t="s">
        <v>235</v>
      </c>
      <c r="B242" s="10">
        <v>29366.282829999996</v>
      </c>
      <c r="C242" s="10">
        <v>11975.83705</v>
      </c>
      <c r="D242" s="10">
        <v>0</v>
      </c>
      <c r="E242" s="10">
        <v>0</v>
      </c>
      <c r="F242" s="10">
        <v>41342.119879999998</v>
      </c>
    </row>
    <row r="243" spans="1:6" x14ac:dyDescent="0.25">
      <c r="A243" s="10" t="s">
        <v>236</v>
      </c>
      <c r="B243" s="10">
        <v>0</v>
      </c>
      <c r="C243" s="10">
        <v>0</v>
      </c>
      <c r="D243" s="10">
        <v>0</v>
      </c>
      <c r="E243" s="10">
        <v>0</v>
      </c>
      <c r="F243" s="10">
        <v>0</v>
      </c>
    </row>
    <row r="244" spans="1:6" x14ac:dyDescent="0.25">
      <c r="A244" s="10" t="s">
        <v>237</v>
      </c>
      <c r="B244" s="10">
        <v>12981.92013</v>
      </c>
      <c r="C244" s="10">
        <v>3060739.22572</v>
      </c>
      <c r="D244" s="10">
        <v>457.26249999999999</v>
      </c>
      <c r="E244" s="10">
        <v>0</v>
      </c>
      <c r="F244" s="10">
        <v>3074178.4083500002</v>
      </c>
    </row>
    <row r="245" spans="1:6" x14ac:dyDescent="0.25">
      <c r="A245" s="12" t="s">
        <v>238</v>
      </c>
      <c r="B245" s="10">
        <v>0</v>
      </c>
      <c r="C245" s="10">
        <v>0</v>
      </c>
      <c r="D245" s="10">
        <v>0</v>
      </c>
      <c r="E245" s="10">
        <v>0</v>
      </c>
      <c r="F245" s="10">
        <v>0</v>
      </c>
    </row>
    <row r="246" spans="1:6" x14ac:dyDescent="0.25">
      <c r="A246" s="10" t="s">
        <v>239</v>
      </c>
      <c r="B246" s="10">
        <v>0</v>
      </c>
      <c r="C246" s="10">
        <v>0</v>
      </c>
      <c r="D246" s="10">
        <v>0</v>
      </c>
      <c r="E246" s="10">
        <v>0</v>
      </c>
      <c r="F246" s="10">
        <v>0</v>
      </c>
    </row>
    <row r="247" spans="1:6" x14ac:dyDescent="0.25">
      <c r="A247" s="10" t="s">
        <v>240</v>
      </c>
      <c r="B247" s="10">
        <v>0</v>
      </c>
      <c r="C247" s="10">
        <v>0</v>
      </c>
      <c r="D247" s="10">
        <v>0</v>
      </c>
      <c r="E247" s="10">
        <v>0</v>
      </c>
      <c r="F247" s="10">
        <v>0</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44552.95818999999</v>
      </c>
      <c r="C251" s="9">
        <v>785.53959000000009</v>
      </c>
      <c r="D251" s="9">
        <v>0</v>
      </c>
      <c r="E251" s="9">
        <v>0</v>
      </c>
      <c r="F251" s="9">
        <v>45338.497779999991</v>
      </c>
    </row>
    <row r="252" spans="1:6" x14ac:dyDescent="0.25">
      <c r="A252" s="10" t="s">
        <v>243</v>
      </c>
      <c r="B252" s="11">
        <v>1.9E-3</v>
      </c>
      <c r="C252" s="11">
        <v>1.537E-2</v>
      </c>
      <c r="D252" s="11">
        <v>0</v>
      </c>
      <c r="E252" s="11">
        <v>0</v>
      </c>
      <c r="F252" s="11">
        <v>1.7270000000000001E-2</v>
      </c>
    </row>
    <row r="253" spans="1:6" x14ac:dyDescent="0.25">
      <c r="A253" s="10" t="s">
        <v>244</v>
      </c>
      <c r="B253" s="11">
        <v>6424.8477399999992</v>
      </c>
      <c r="C253" s="11">
        <v>274.17473999999999</v>
      </c>
      <c r="D253" s="11">
        <v>0</v>
      </c>
      <c r="E253" s="11">
        <v>0</v>
      </c>
      <c r="F253" s="11">
        <v>6699.0224799999996</v>
      </c>
    </row>
    <row r="254" spans="1:6" x14ac:dyDescent="0.25">
      <c r="A254" s="10" t="s">
        <v>245</v>
      </c>
      <c r="B254" s="11">
        <v>37374.668419999995</v>
      </c>
      <c r="C254" s="11">
        <v>493.68128000000002</v>
      </c>
      <c r="D254" s="11">
        <v>0</v>
      </c>
      <c r="E254" s="11">
        <v>0</v>
      </c>
      <c r="F254" s="11">
        <v>37868.349699999992</v>
      </c>
    </row>
    <row r="255" spans="1:6" x14ac:dyDescent="0.25">
      <c r="A255" s="10" t="s">
        <v>246</v>
      </c>
      <c r="B255" s="11">
        <v>237.63734000000002</v>
      </c>
      <c r="C255" s="11">
        <v>1.6192200000000001</v>
      </c>
      <c r="D255" s="11">
        <v>0</v>
      </c>
      <c r="E255" s="11">
        <v>0</v>
      </c>
      <c r="F255" s="11">
        <v>239.25656000000004</v>
      </c>
    </row>
    <row r="256" spans="1:6" x14ac:dyDescent="0.25">
      <c r="A256" s="10" t="s">
        <v>247</v>
      </c>
      <c r="B256" s="11">
        <v>140.51794000000001</v>
      </c>
      <c r="C256" s="11">
        <v>14.494020000000001</v>
      </c>
      <c r="D256" s="11">
        <v>0</v>
      </c>
      <c r="E256" s="11">
        <v>0</v>
      </c>
      <c r="F256" s="11">
        <v>155.01196000000002</v>
      </c>
    </row>
    <row r="257" spans="1:6" x14ac:dyDescent="0.25">
      <c r="A257" s="10" t="s">
        <v>248</v>
      </c>
      <c r="B257" s="11">
        <v>0</v>
      </c>
      <c r="C257" s="11">
        <v>0</v>
      </c>
      <c r="D257" s="11">
        <v>0</v>
      </c>
      <c r="E257" s="11">
        <v>0</v>
      </c>
      <c r="F257" s="11">
        <v>0</v>
      </c>
    </row>
    <row r="258" spans="1:6" x14ac:dyDescent="0.25">
      <c r="A258" s="10" t="s">
        <v>249</v>
      </c>
      <c r="B258" s="11">
        <v>239.68865000000002</v>
      </c>
      <c r="C258" s="11">
        <v>1.5549600000000001</v>
      </c>
      <c r="D258" s="11">
        <v>0</v>
      </c>
      <c r="E258" s="11">
        <v>0</v>
      </c>
      <c r="F258" s="11">
        <v>241.24361000000002</v>
      </c>
    </row>
    <row r="259" spans="1:6" x14ac:dyDescent="0.25">
      <c r="A259" s="10" t="s">
        <v>250</v>
      </c>
      <c r="B259" s="11">
        <v>135.59620000000001</v>
      </c>
      <c r="C259" s="11">
        <v>0</v>
      </c>
      <c r="D259" s="11">
        <v>0</v>
      </c>
      <c r="E259" s="11">
        <v>0</v>
      </c>
      <c r="F259" s="11">
        <v>135.59620000000001</v>
      </c>
    </row>
    <row r="260" spans="1:6" x14ac:dyDescent="0.25">
      <c r="A260" s="8" t="s">
        <v>251</v>
      </c>
      <c r="B260" s="9">
        <v>12192.12341</v>
      </c>
      <c r="C260" s="9">
        <v>716.78228999999999</v>
      </c>
      <c r="D260" s="9">
        <v>0</v>
      </c>
      <c r="E260" s="9">
        <v>0</v>
      </c>
      <c r="F260" s="9">
        <v>12908.905699999999</v>
      </c>
    </row>
    <row r="261" spans="1:6" x14ac:dyDescent="0.25">
      <c r="A261" s="10" t="s">
        <v>252</v>
      </c>
      <c r="B261" s="11">
        <v>11382.369190000001</v>
      </c>
      <c r="C261" s="11">
        <v>658.99909000000002</v>
      </c>
      <c r="D261" s="11">
        <v>0</v>
      </c>
      <c r="E261" s="11">
        <v>0</v>
      </c>
      <c r="F261" s="11">
        <v>12041.368280000001</v>
      </c>
    </row>
    <row r="262" spans="1:6" x14ac:dyDescent="0.25">
      <c r="A262" s="10" t="s">
        <v>253</v>
      </c>
      <c r="B262" s="11">
        <v>0</v>
      </c>
      <c r="C262" s="11">
        <v>0</v>
      </c>
      <c r="D262" s="11">
        <v>0</v>
      </c>
      <c r="E262" s="11">
        <v>0</v>
      </c>
      <c r="F262" s="11">
        <v>0</v>
      </c>
    </row>
    <row r="263" spans="1:6" x14ac:dyDescent="0.25">
      <c r="A263" s="10" t="s">
        <v>254</v>
      </c>
      <c r="B263" s="11">
        <v>725.0145</v>
      </c>
      <c r="C263" s="11">
        <v>54.312860000000001</v>
      </c>
      <c r="D263" s="11">
        <v>0</v>
      </c>
      <c r="E263" s="11">
        <v>0</v>
      </c>
      <c r="F263" s="11">
        <v>779.32736</v>
      </c>
    </row>
    <row r="264" spans="1:6" x14ac:dyDescent="0.25">
      <c r="A264" s="10" t="s">
        <v>255</v>
      </c>
      <c r="B264" s="11">
        <v>82.962859999999992</v>
      </c>
      <c r="C264" s="11">
        <v>3.4703400000000002</v>
      </c>
      <c r="D264" s="11">
        <v>0</v>
      </c>
      <c r="E264" s="11">
        <v>0</v>
      </c>
      <c r="F264" s="11">
        <v>86.433199999999999</v>
      </c>
    </row>
    <row r="265" spans="1:6" x14ac:dyDescent="0.25">
      <c r="A265" s="10" t="s">
        <v>256</v>
      </c>
      <c r="B265" s="11">
        <v>0</v>
      </c>
      <c r="C265" s="11">
        <v>0</v>
      </c>
      <c r="D265" s="11">
        <v>0</v>
      </c>
      <c r="E265" s="11">
        <v>0</v>
      </c>
      <c r="F265" s="11">
        <v>0</v>
      </c>
    </row>
    <row r="266" spans="1:6" x14ac:dyDescent="0.25">
      <c r="A266" s="13" t="s">
        <v>257</v>
      </c>
      <c r="B266" s="11">
        <v>0</v>
      </c>
      <c r="C266" s="11">
        <v>0</v>
      </c>
      <c r="D266" s="11">
        <v>0</v>
      </c>
      <c r="E266" s="11">
        <v>0</v>
      </c>
      <c r="F266" s="11">
        <v>0</v>
      </c>
    </row>
    <row r="267" spans="1:6" x14ac:dyDescent="0.25">
      <c r="A267" s="13" t="s">
        <v>258</v>
      </c>
      <c r="B267" s="11">
        <v>1.7768599999999999</v>
      </c>
      <c r="C267" s="11">
        <v>0</v>
      </c>
      <c r="D267" s="11">
        <v>0</v>
      </c>
      <c r="E267" s="11">
        <v>0</v>
      </c>
      <c r="F267" s="11">
        <v>1.7768599999999999</v>
      </c>
    </row>
    <row r="268" spans="1:6" x14ac:dyDescent="0.25">
      <c r="A268" s="8" t="s">
        <v>259</v>
      </c>
      <c r="B268" s="9">
        <v>32360.83477999999</v>
      </c>
      <c r="C268" s="9">
        <v>68.7573000000001</v>
      </c>
      <c r="D268" s="9">
        <v>0</v>
      </c>
      <c r="E268" s="9">
        <v>0</v>
      </c>
      <c r="F268" s="9">
        <v>32429.592079999991</v>
      </c>
    </row>
    <row r="269" spans="1:6" x14ac:dyDescent="0.25">
      <c r="A269" s="2" t="s">
        <v>260</v>
      </c>
      <c r="B269" s="9">
        <v>4811.1323599999996</v>
      </c>
      <c r="C269" s="9">
        <v>88.856230000000011</v>
      </c>
      <c r="D269" s="9">
        <v>0</v>
      </c>
      <c r="E269" s="9">
        <v>0</v>
      </c>
      <c r="F269" s="9">
        <v>4899.9885899999999</v>
      </c>
    </row>
    <row r="270" spans="1:6" x14ac:dyDescent="0.25">
      <c r="A270" s="10" t="s">
        <v>261</v>
      </c>
      <c r="B270" s="11">
        <v>908.97924</v>
      </c>
      <c r="C270" s="11">
        <v>6.5971299999999999</v>
      </c>
      <c r="D270" s="11">
        <v>0</v>
      </c>
      <c r="E270" s="11">
        <v>0</v>
      </c>
      <c r="F270" s="11">
        <v>915.57637</v>
      </c>
    </row>
    <row r="271" spans="1:6" x14ac:dyDescent="0.25">
      <c r="A271" s="10" t="s">
        <v>262</v>
      </c>
      <c r="B271" s="11">
        <v>2.97959</v>
      </c>
      <c r="C271" s="11">
        <v>82.259100000000004</v>
      </c>
      <c r="D271" s="11">
        <v>0</v>
      </c>
      <c r="E271" s="11">
        <v>0</v>
      </c>
      <c r="F271" s="11">
        <v>85.238690000000005</v>
      </c>
    </row>
    <row r="272" spans="1:6" x14ac:dyDescent="0.25">
      <c r="A272" s="10" t="s">
        <v>263</v>
      </c>
      <c r="B272" s="11">
        <v>3722.6278099999995</v>
      </c>
      <c r="C272" s="11">
        <v>0</v>
      </c>
      <c r="D272" s="11">
        <v>0</v>
      </c>
      <c r="E272" s="11">
        <v>0</v>
      </c>
      <c r="F272" s="11">
        <v>3722.6278099999995</v>
      </c>
    </row>
    <row r="273" spans="1:6" x14ac:dyDescent="0.25">
      <c r="A273" s="10" t="s">
        <v>264</v>
      </c>
      <c r="B273" s="11">
        <v>0</v>
      </c>
      <c r="C273" s="11">
        <v>0</v>
      </c>
      <c r="D273" s="11">
        <v>0</v>
      </c>
      <c r="E273" s="11">
        <v>0</v>
      </c>
      <c r="F273" s="11">
        <v>0</v>
      </c>
    </row>
    <row r="274" spans="1:6" x14ac:dyDescent="0.25">
      <c r="A274" s="17" t="s">
        <v>265</v>
      </c>
      <c r="B274" s="11">
        <v>176.54571999999999</v>
      </c>
      <c r="C274" s="11">
        <v>0</v>
      </c>
      <c r="D274" s="11">
        <v>0</v>
      </c>
      <c r="E274" s="11">
        <v>0</v>
      </c>
      <c r="F274" s="11">
        <v>176.54571999999999</v>
      </c>
    </row>
    <row r="275" spans="1:6" x14ac:dyDescent="0.25">
      <c r="A275" s="17" t="s">
        <v>266</v>
      </c>
      <c r="B275" s="11">
        <v>0</v>
      </c>
      <c r="C275" s="11">
        <v>0</v>
      </c>
      <c r="D275" s="11">
        <v>0</v>
      </c>
      <c r="E275" s="11">
        <v>0</v>
      </c>
      <c r="F275" s="11">
        <v>0</v>
      </c>
    </row>
    <row r="276" spans="1:6" x14ac:dyDescent="0.25">
      <c r="A276" s="8" t="s">
        <v>267</v>
      </c>
      <c r="B276" s="9">
        <v>1323.3084700000002</v>
      </c>
      <c r="C276" s="9">
        <v>312.33149000000003</v>
      </c>
      <c r="D276" s="9">
        <v>0</v>
      </c>
      <c r="E276" s="9">
        <v>0</v>
      </c>
      <c r="F276" s="9">
        <v>1635.6399600000002</v>
      </c>
    </row>
    <row r="277" spans="1:6" x14ac:dyDescent="0.25">
      <c r="A277" s="10" t="s">
        <v>261</v>
      </c>
      <c r="B277" s="11">
        <v>228.24274000000003</v>
      </c>
      <c r="C277" s="11">
        <v>299.81128000000001</v>
      </c>
      <c r="D277" s="11">
        <v>0</v>
      </c>
      <c r="E277" s="11">
        <v>0</v>
      </c>
      <c r="F277" s="11">
        <v>528.05402000000004</v>
      </c>
    </row>
    <row r="278" spans="1:6" x14ac:dyDescent="0.25">
      <c r="A278" s="10" t="s">
        <v>268</v>
      </c>
      <c r="B278" s="11">
        <v>912.75351000000001</v>
      </c>
      <c r="C278" s="11">
        <v>0</v>
      </c>
      <c r="D278" s="11">
        <v>0</v>
      </c>
      <c r="E278" s="11">
        <v>0</v>
      </c>
      <c r="F278" s="11">
        <v>912.75351000000001</v>
      </c>
    </row>
    <row r="279" spans="1:6" x14ac:dyDescent="0.25">
      <c r="A279" s="10" t="s">
        <v>269</v>
      </c>
      <c r="B279" s="11">
        <v>1.0331600000000001</v>
      </c>
      <c r="C279" s="11">
        <v>0</v>
      </c>
      <c r="D279" s="11">
        <v>0</v>
      </c>
      <c r="E279" s="11">
        <v>0</v>
      </c>
      <c r="F279" s="11">
        <v>1.0331600000000001</v>
      </c>
    </row>
    <row r="280" spans="1:6" x14ac:dyDescent="0.25">
      <c r="A280" s="10" t="s">
        <v>270</v>
      </c>
      <c r="B280" s="11">
        <v>0</v>
      </c>
      <c r="C280" s="11">
        <v>0</v>
      </c>
      <c r="D280" s="11">
        <v>0</v>
      </c>
      <c r="E280" s="11">
        <v>0</v>
      </c>
      <c r="F280" s="11">
        <v>0</v>
      </c>
    </row>
    <row r="281" spans="1:6" x14ac:dyDescent="0.25">
      <c r="A281" s="13" t="s">
        <v>271</v>
      </c>
      <c r="B281" s="11">
        <v>181.27905999999999</v>
      </c>
      <c r="C281" s="11">
        <v>12.520209999999999</v>
      </c>
      <c r="D281" s="11">
        <v>0</v>
      </c>
      <c r="E281" s="11">
        <v>0</v>
      </c>
      <c r="F281" s="11">
        <v>193.79926999999998</v>
      </c>
    </row>
    <row r="282" spans="1:6" x14ac:dyDescent="0.25">
      <c r="A282" s="13" t="s">
        <v>272</v>
      </c>
      <c r="B282" s="11">
        <v>0</v>
      </c>
      <c r="C282" s="11">
        <v>0</v>
      </c>
      <c r="D282" s="11">
        <v>0</v>
      </c>
      <c r="E282" s="11">
        <v>0</v>
      </c>
      <c r="F282" s="11">
        <v>0</v>
      </c>
    </row>
    <row r="283" spans="1:6" x14ac:dyDescent="0.25">
      <c r="A283" s="8" t="s">
        <v>273</v>
      </c>
      <c r="B283" s="9">
        <v>35848.65866999999</v>
      </c>
      <c r="C283" s="9">
        <v>-154.71795999999992</v>
      </c>
      <c r="D283" s="9">
        <v>0</v>
      </c>
      <c r="E283" s="9">
        <v>0</v>
      </c>
      <c r="F283" s="9">
        <v>35693.940709999988</v>
      </c>
    </row>
    <row r="284" spans="1:6" x14ac:dyDescent="0.25">
      <c r="A284" s="10" t="s">
        <v>274</v>
      </c>
      <c r="B284" s="11">
        <v>5914.6506299999992</v>
      </c>
      <c r="C284" s="11">
        <v>226.05597</v>
      </c>
      <c r="D284" s="11">
        <v>0</v>
      </c>
      <c r="E284" s="11">
        <v>0</v>
      </c>
      <c r="F284" s="11">
        <v>6140.7065999999995</v>
      </c>
    </row>
    <row r="285" spans="1:6" x14ac:dyDescent="0.25">
      <c r="A285" s="10" t="s">
        <v>275</v>
      </c>
      <c r="B285" s="11">
        <v>788.80846999999994</v>
      </c>
      <c r="C285" s="11">
        <v>16.680869999999999</v>
      </c>
      <c r="D285" s="11">
        <v>0</v>
      </c>
      <c r="E285" s="11">
        <v>0</v>
      </c>
      <c r="F285" s="11">
        <v>805.48933999999997</v>
      </c>
    </row>
    <row r="286" spans="1:6" x14ac:dyDescent="0.25">
      <c r="A286" s="10" t="s">
        <v>276</v>
      </c>
      <c r="B286" s="11">
        <v>5125.8421599999992</v>
      </c>
      <c r="C286" s="11">
        <v>209.3751</v>
      </c>
      <c r="D286" s="11">
        <v>0</v>
      </c>
      <c r="E286" s="11">
        <v>0</v>
      </c>
      <c r="F286" s="11">
        <v>5335.2172599999994</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9536.951500000001</v>
      </c>
      <c r="C292" s="11">
        <v>321.64756</v>
      </c>
      <c r="D292" s="11">
        <v>0</v>
      </c>
      <c r="E292" s="11">
        <v>0</v>
      </c>
      <c r="F292" s="11">
        <v>9858.5990600000005</v>
      </c>
    </row>
    <row r="293" spans="1:6" x14ac:dyDescent="0.25">
      <c r="A293" s="10" t="s">
        <v>283</v>
      </c>
      <c r="B293" s="11">
        <v>7526.223680000001</v>
      </c>
      <c r="C293" s="11">
        <v>81.486050000000006</v>
      </c>
      <c r="D293" s="11">
        <v>0</v>
      </c>
      <c r="E293" s="11">
        <v>0</v>
      </c>
      <c r="F293" s="11">
        <v>7607.7097300000014</v>
      </c>
    </row>
    <row r="294" spans="1:6" x14ac:dyDescent="0.25">
      <c r="A294" s="10" t="s">
        <v>284</v>
      </c>
      <c r="B294" s="11">
        <v>8.2815400000000015</v>
      </c>
      <c r="C294" s="11">
        <v>4.5084</v>
      </c>
      <c r="D294" s="11">
        <v>0</v>
      </c>
      <c r="E294" s="11">
        <v>0</v>
      </c>
      <c r="F294" s="11">
        <v>12.789940000000001</v>
      </c>
    </row>
    <row r="295" spans="1:6" x14ac:dyDescent="0.25">
      <c r="A295" s="13" t="s">
        <v>285</v>
      </c>
      <c r="B295" s="11">
        <v>0</v>
      </c>
      <c r="C295" s="11">
        <v>0</v>
      </c>
      <c r="D295" s="11">
        <v>0</v>
      </c>
      <c r="E295" s="11">
        <v>0</v>
      </c>
      <c r="F295" s="11">
        <v>0</v>
      </c>
    </row>
    <row r="296" spans="1:6" x14ac:dyDescent="0.25">
      <c r="A296" s="13" t="s">
        <v>286</v>
      </c>
      <c r="B296" s="11">
        <v>2002.4462800000001</v>
      </c>
      <c r="C296" s="11">
        <v>235.65311</v>
      </c>
      <c r="D296" s="11">
        <v>0</v>
      </c>
      <c r="E296" s="11">
        <v>0</v>
      </c>
      <c r="F296" s="11">
        <v>2238.0993900000003</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32226.357799999983</v>
      </c>
      <c r="C299" s="9">
        <v>-250.30954999999992</v>
      </c>
      <c r="D299" s="9">
        <v>0</v>
      </c>
      <c r="E299" s="9">
        <v>0</v>
      </c>
      <c r="F299" s="9">
        <v>31976.048249999985</v>
      </c>
    </row>
    <row r="300" spans="1:6" x14ac:dyDescent="0.25">
      <c r="A300" s="10" t="s">
        <v>290</v>
      </c>
      <c r="B300" s="11">
        <v>25300.851409999996</v>
      </c>
      <c r="C300" s="11">
        <v>831.02763000000004</v>
      </c>
      <c r="D300" s="11">
        <v>0</v>
      </c>
      <c r="E300" s="11">
        <v>0</v>
      </c>
      <c r="F300" s="11">
        <v>26131.879039999996</v>
      </c>
    </row>
    <row r="301" spans="1:6" x14ac:dyDescent="0.25">
      <c r="A301" s="10" t="s">
        <v>291</v>
      </c>
      <c r="B301" s="11">
        <v>14286.335399999998</v>
      </c>
      <c r="C301" s="11">
        <v>12.766459999999999</v>
      </c>
      <c r="D301" s="11">
        <v>0</v>
      </c>
      <c r="E301" s="11">
        <v>0</v>
      </c>
      <c r="F301" s="11">
        <v>14299.101859999999</v>
      </c>
    </row>
    <row r="302" spans="1:6" x14ac:dyDescent="0.25">
      <c r="A302" s="10" t="s">
        <v>292</v>
      </c>
      <c r="B302" s="11">
        <v>2390.2950599999999</v>
      </c>
      <c r="C302" s="11">
        <v>125.45245</v>
      </c>
      <c r="D302" s="11">
        <v>0</v>
      </c>
      <c r="E302" s="11">
        <v>0</v>
      </c>
      <c r="F302" s="11">
        <v>2515.7475100000001</v>
      </c>
    </row>
    <row r="303" spans="1:6" x14ac:dyDescent="0.25">
      <c r="A303" s="10" t="s">
        <v>293</v>
      </c>
      <c r="B303" s="11">
        <v>102.28158999999999</v>
      </c>
      <c r="C303" s="11">
        <v>331.06166000000002</v>
      </c>
      <c r="D303" s="11">
        <v>0</v>
      </c>
      <c r="E303" s="11">
        <v>0</v>
      </c>
      <c r="F303" s="11">
        <v>433.34325000000001</v>
      </c>
    </row>
    <row r="304" spans="1:6" x14ac:dyDescent="0.25">
      <c r="A304" s="10" t="s">
        <v>294</v>
      </c>
      <c r="B304" s="11">
        <v>469.44641000000001</v>
      </c>
      <c r="C304" s="11">
        <v>0</v>
      </c>
      <c r="D304" s="11">
        <v>0</v>
      </c>
      <c r="E304" s="11">
        <v>0</v>
      </c>
      <c r="F304" s="11">
        <v>469.44641000000001</v>
      </c>
    </row>
    <row r="305" spans="1:6" x14ac:dyDescent="0.25">
      <c r="A305" s="10" t="s">
        <v>295</v>
      </c>
      <c r="B305" s="11">
        <v>1836.41956</v>
      </c>
      <c r="C305" s="11">
        <v>0</v>
      </c>
      <c r="D305" s="11">
        <v>0</v>
      </c>
      <c r="E305" s="11">
        <v>0</v>
      </c>
      <c r="F305" s="11">
        <v>1836.41956</v>
      </c>
    </row>
    <row r="306" spans="1:6" x14ac:dyDescent="0.25">
      <c r="A306" s="10" t="s">
        <v>296</v>
      </c>
      <c r="B306" s="11">
        <v>311.09790000000004</v>
      </c>
      <c r="C306" s="11">
        <v>0</v>
      </c>
      <c r="D306" s="11">
        <v>0</v>
      </c>
      <c r="E306" s="11">
        <v>0</v>
      </c>
      <c r="F306" s="11">
        <v>311.09790000000004</v>
      </c>
    </row>
    <row r="307" spans="1:6" x14ac:dyDescent="0.25">
      <c r="A307" s="10" t="s">
        <v>297</v>
      </c>
      <c r="B307" s="11">
        <v>712.09829999999999</v>
      </c>
      <c r="C307" s="11">
        <v>0</v>
      </c>
      <c r="D307" s="11">
        <v>0</v>
      </c>
      <c r="E307" s="11">
        <v>0</v>
      </c>
      <c r="F307" s="11">
        <v>712.09829999999999</v>
      </c>
    </row>
    <row r="308" spans="1:6" x14ac:dyDescent="0.25">
      <c r="A308" s="10" t="s">
        <v>298</v>
      </c>
      <c r="B308" s="11">
        <v>370.82545999999996</v>
      </c>
      <c r="C308" s="11">
        <v>0</v>
      </c>
      <c r="D308" s="11">
        <v>0</v>
      </c>
      <c r="E308" s="11">
        <v>0</v>
      </c>
      <c r="F308" s="11">
        <v>370.82545999999996</v>
      </c>
    </row>
    <row r="309" spans="1:6" x14ac:dyDescent="0.25">
      <c r="A309" s="13" t="s">
        <v>299</v>
      </c>
      <c r="B309" s="11">
        <v>4822.0517299999992</v>
      </c>
      <c r="C309" s="11">
        <v>361.74705999999998</v>
      </c>
      <c r="D309" s="11">
        <v>0</v>
      </c>
      <c r="E309" s="11">
        <v>0</v>
      </c>
      <c r="F309" s="11">
        <v>5183.7987899999989</v>
      </c>
    </row>
    <row r="310" spans="1:6" x14ac:dyDescent="0.25">
      <c r="A310" s="8" t="s">
        <v>300</v>
      </c>
      <c r="B310" s="9">
        <v>6925.5063899999877</v>
      </c>
      <c r="C310" s="9">
        <v>-1081.33718</v>
      </c>
      <c r="D310" s="9">
        <v>0</v>
      </c>
      <c r="E310" s="9">
        <v>0</v>
      </c>
      <c r="F310" s="9">
        <v>5844.1692099999873</v>
      </c>
    </row>
    <row r="311" spans="1:6" x14ac:dyDescent="0.25">
      <c r="A311" s="13" t="s">
        <v>301</v>
      </c>
      <c r="B311" s="11">
        <v>0.23833000000000001</v>
      </c>
      <c r="C311" s="11">
        <v>1.0000000000000001E-5</v>
      </c>
      <c r="D311" s="11">
        <v>0</v>
      </c>
      <c r="E311" s="11">
        <v>0</v>
      </c>
      <c r="F311" s="11">
        <v>0.23834000000000002</v>
      </c>
    </row>
    <row r="312" spans="1:6" x14ac:dyDescent="0.25">
      <c r="A312" s="13" t="s">
        <v>302</v>
      </c>
      <c r="B312" s="11">
        <v>0.23833000000000001</v>
      </c>
      <c r="C312" s="11">
        <v>0</v>
      </c>
      <c r="D312" s="11">
        <v>0</v>
      </c>
      <c r="E312" s="11">
        <v>0</v>
      </c>
      <c r="F312" s="11">
        <v>0.23833000000000001</v>
      </c>
    </row>
    <row r="313" spans="1:6" x14ac:dyDescent="0.25">
      <c r="A313" s="13" t="s">
        <v>303</v>
      </c>
      <c r="B313" s="11">
        <v>0</v>
      </c>
      <c r="C313" s="11">
        <v>1.0000000000000001E-5</v>
      </c>
      <c r="D313" s="11">
        <v>0</v>
      </c>
      <c r="E313" s="11">
        <v>0</v>
      </c>
      <c r="F313" s="11">
        <v>1.0000000000000001E-5</v>
      </c>
    </row>
    <row r="314" spans="1:6" x14ac:dyDescent="0.25">
      <c r="A314" s="13" t="s">
        <v>304</v>
      </c>
      <c r="B314" s="11">
        <v>0</v>
      </c>
      <c r="C314" s="11">
        <v>0</v>
      </c>
      <c r="D314" s="11">
        <v>0</v>
      </c>
      <c r="E314" s="11">
        <v>0</v>
      </c>
      <c r="F314" s="11">
        <v>0</v>
      </c>
    </row>
    <row r="315" spans="1:6" x14ac:dyDescent="0.25">
      <c r="A315" s="13" t="s">
        <v>305</v>
      </c>
      <c r="B315" s="11">
        <v>0</v>
      </c>
      <c r="C315" s="11">
        <v>0</v>
      </c>
      <c r="D315" s="11">
        <v>0</v>
      </c>
      <c r="E315" s="11">
        <v>0</v>
      </c>
      <c r="F315" s="11">
        <v>0</v>
      </c>
    </row>
    <row r="316" spans="1:6" x14ac:dyDescent="0.25">
      <c r="A316" s="13" t="s">
        <v>306</v>
      </c>
      <c r="B316" s="11">
        <v>0</v>
      </c>
      <c r="C316" s="11">
        <v>0</v>
      </c>
      <c r="D316" s="11">
        <v>0</v>
      </c>
      <c r="E316" s="11">
        <v>0</v>
      </c>
      <c r="F316" s="11">
        <v>0</v>
      </c>
    </row>
    <row r="317" spans="1:6" x14ac:dyDescent="0.25">
      <c r="A317" s="8" t="s">
        <v>307</v>
      </c>
      <c r="B317" s="9">
        <v>6925.7447199999879</v>
      </c>
      <c r="C317" s="9">
        <v>-1081.33717</v>
      </c>
      <c r="D317" s="9">
        <v>0</v>
      </c>
      <c r="E317" s="9">
        <v>0</v>
      </c>
      <c r="F317" s="9">
        <v>5844.4075499999881</v>
      </c>
    </row>
    <row r="318" spans="1:6" x14ac:dyDescent="0.25">
      <c r="A318" s="13" t="s">
        <v>308</v>
      </c>
      <c r="B318" s="11">
        <v>618.50439000000006</v>
      </c>
      <c r="C318" s="11">
        <v>0</v>
      </c>
      <c r="D318" s="11">
        <v>0</v>
      </c>
      <c r="E318" s="11">
        <v>0</v>
      </c>
      <c r="F318" s="11">
        <v>618.50439000000006</v>
      </c>
    </row>
    <row r="319" spans="1:6" x14ac:dyDescent="0.25">
      <c r="A319" s="8" t="s">
        <v>309</v>
      </c>
      <c r="B319" s="9">
        <v>7544.2491099999879</v>
      </c>
      <c r="C319" s="9">
        <v>-1081.33717</v>
      </c>
      <c r="D319" s="9">
        <v>0</v>
      </c>
      <c r="E319" s="9">
        <v>0</v>
      </c>
      <c r="F319" s="9">
        <v>6462.9119399999881</v>
      </c>
    </row>
    <row r="320" spans="1:6" x14ac:dyDescent="0.25">
      <c r="A320" s="13" t="s">
        <v>310</v>
      </c>
      <c r="B320" s="11">
        <v>62.927090000000014</v>
      </c>
      <c r="C320" s="11">
        <v>0.19733000000000001</v>
      </c>
      <c r="D320" s="11">
        <v>0</v>
      </c>
      <c r="E320" s="11">
        <v>0</v>
      </c>
      <c r="F320" s="11">
        <v>63.124420000000015</v>
      </c>
    </row>
    <row r="321" spans="1:6" x14ac:dyDescent="0.25">
      <c r="A321" s="8" t="s">
        <v>311</v>
      </c>
      <c r="B321" s="9">
        <v>7607.1761999999881</v>
      </c>
      <c r="C321" s="9">
        <v>-1081.13984</v>
      </c>
      <c r="D321" s="9">
        <v>0</v>
      </c>
      <c r="E321" s="9">
        <v>0</v>
      </c>
      <c r="F321" s="9">
        <v>6526.0363599999882</v>
      </c>
    </row>
    <row r="322" spans="1:6" x14ac:dyDescent="0.25">
      <c r="A322" s="13" t="s">
        <v>312</v>
      </c>
      <c r="B322" s="11">
        <v>0</v>
      </c>
      <c r="C322" s="11">
        <v>0</v>
      </c>
      <c r="D322" s="11">
        <v>0</v>
      </c>
      <c r="E322" s="11">
        <v>0</v>
      </c>
      <c r="F322" s="11">
        <v>0</v>
      </c>
    </row>
    <row r="323" spans="1:6" x14ac:dyDescent="0.25">
      <c r="A323" s="8" t="s">
        <v>313</v>
      </c>
      <c r="B323" s="9">
        <v>7607.1761999999881</v>
      </c>
      <c r="C323" s="9">
        <v>-1081.13984</v>
      </c>
      <c r="D323" s="9">
        <v>0</v>
      </c>
      <c r="E323" s="9">
        <v>0</v>
      </c>
      <c r="F323" s="9">
        <v>6526.0363599999882</v>
      </c>
    </row>
    <row r="324" spans="1:6" x14ac:dyDescent="0.25">
      <c r="A324" s="13" t="s">
        <v>314</v>
      </c>
      <c r="B324" s="11">
        <v>50</v>
      </c>
      <c r="C324" s="11">
        <v>0</v>
      </c>
      <c r="D324" s="11">
        <v>0</v>
      </c>
      <c r="E324" s="11">
        <v>0</v>
      </c>
      <c r="F324" s="11">
        <v>50</v>
      </c>
    </row>
    <row r="325" spans="1:6" x14ac:dyDescent="0.25">
      <c r="A325" s="8" t="s">
        <v>315</v>
      </c>
      <c r="B325" s="9">
        <v>7557.1761999999881</v>
      </c>
      <c r="C325" s="9">
        <v>-1081.13984</v>
      </c>
      <c r="D325" s="9">
        <v>0</v>
      </c>
      <c r="E325" s="9">
        <v>0</v>
      </c>
      <c r="F325" s="9">
        <v>6476.0363599999882</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AE413-2CB4-4CB9-817A-0E777D1213A4}">
  <sheetPr codeName="Hoja14"/>
  <dimension ref="A1:G328"/>
  <sheetViews>
    <sheetView zoomScaleNormal="100" workbookViewId="0">
      <selection activeCell="A10" sqref="A10"/>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76" t="s">
        <v>886</v>
      </c>
      <c r="B1" s="776"/>
      <c r="C1" s="776"/>
      <c r="D1" s="776"/>
      <c r="E1" s="776"/>
    </row>
    <row r="2" spans="1:7" ht="18" x14ac:dyDescent="0.25">
      <c r="A2" s="777" t="s">
        <v>316</v>
      </c>
      <c r="B2" s="777"/>
      <c r="C2" s="777"/>
      <c r="D2" s="777"/>
      <c r="E2" s="777"/>
    </row>
    <row r="3" spans="1:7" ht="18" x14ac:dyDescent="0.25">
      <c r="A3" s="777" t="s">
        <v>2</v>
      </c>
      <c r="B3" s="777"/>
      <c r="C3" s="777"/>
      <c r="D3" s="777"/>
      <c r="E3" s="777"/>
    </row>
    <row r="4" spans="1:7" ht="30" customHeight="1" x14ac:dyDescent="0.25">
      <c r="A4" s="778" t="s">
        <v>3</v>
      </c>
      <c r="B4" s="778"/>
      <c r="C4" s="778"/>
      <c r="D4" s="778"/>
      <c r="E4" s="778"/>
    </row>
    <row r="5" spans="1:7" ht="3.75" customHeight="1" x14ac:dyDescent="0.25">
      <c r="A5" s="1"/>
      <c r="B5" s="1"/>
      <c r="C5" s="1"/>
      <c r="D5" s="1"/>
      <c r="E5" s="1"/>
    </row>
    <row r="6" spans="1:7" ht="30" customHeight="1" thickBot="1" x14ac:dyDescent="0.3">
      <c r="A6" s="2"/>
      <c r="B6" s="22" t="s">
        <v>887</v>
      </c>
      <c r="C6" s="22" t="s">
        <v>888</v>
      </c>
      <c r="D6" s="22" t="s">
        <v>889</v>
      </c>
      <c r="E6" s="4" t="s">
        <v>8</v>
      </c>
    </row>
    <row r="7" spans="1:7" x14ac:dyDescent="0.25">
      <c r="A7" s="5" t="s">
        <v>9</v>
      </c>
      <c r="B7" s="6">
        <v>2262341.3321799999</v>
      </c>
      <c r="C7" s="6">
        <v>688106.40470000007</v>
      </c>
      <c r="D7" s="6">
        <v>345954.21920999995</v>
      </c>
      <c r="E7" s="6">
        <v>3296401.9560899995</v>
      </c>
      <c r="G7" s="7"/>
    </row>
    <row r="8" spans="1:7" x14ac:dyDescent="0.25">
      <c r="A8" s="8" t="s">
        <v>10</v>
      </c>
      <c r="B8" s="9">
        <v>127278.31321000001</v>
      </c>
      <c r="C8" s="9">
        <v>49885.069009999999</v>
      </c>
      <c r="D8" s="9">
        <v>27639.555540000001</v>
      </c>
      <c r="E8" s="9">
        <v>204802.93776</v>
      </c>
      <c r="G8" s="7"/>
    </row>
    <row r="9" spans="1:7" x14ac:dyDescent="0.25">
      <c r="A9" s="10" t="s">
        <v>11</v>
      </c>
      <c r="B9" s="11">
        <v>43322.935960000003</v>
      </c>
      <c r="C9" s="11">
        <v>5308.5325700000003</v>
      </c>
      <c r="D9" s="11">
        <v>3416.2536</v>
      </c>
      <c r="E9" s="11">
        <v>52047.722130000009</v>
      </c>
    </row>
    <row r="10" spans="1:7" x14ac:dyDescent="0.25">
      <c r="A10" s="10" t="s">
        <v>12</v>
      </c>
      <c r="B10" s="11">
        <v>78684.413830000005</v>
      </c>
      <c r="C10" s="11">
        <v>20191.909900000002</v>
      </c>
      <c r="D10" s="11">
        <v>19207.600640000001</v>
      </c>
      <c r="E10" s="11">
        <v>118083.92437000001</v>
      </c>
    </row>
    <row r="11" spans="1:7" x14ac:dyDescent="0.25">
      <c r="A11" s="10" t="s">
        <v>13</v>
      </c>
      <c r="B11" s="11">
        <v>5270.96342</v>
      </c>
      <c r="C11" s="11">
        <v>24384.626539999997</v>
      </c>
      <c r="D11" s="11">
        <v>5015.7012999999997</v>
      </c>
      <c r="E11" s="11">
        <v>34671.291259999998</v>
      </c>
    </row>
    <row r="12" spans="1:7" x14ac:dyDescent="0.25">
      <c r="A12" s="10" t="s">
        <v>14</v>
      </c>
      <c r="B12" s="11">
        <v>0</v>
      </c>
      <c r="C12" s="11">
        <v>0</v>
      </c>
      <c r="D12" s="11">
        <v>0</v>
      </c>
      <c r="E12" s="11">
        <v>0</v>
      </c>
    </row>
    <row r="13" spans="1:7" x14ac:dyDescent="0.25">
      <c r="A13" s="10" t="s">
        <v>15</v>
      </c>
      <c r="B13" s="11">
        <v>0</v>
      </c>
      <c r="C13" s="11">
        <v>0</v>
      </c>
      <c r="D13" s="11">
        <v>0</v>
      </c>
      <c r="E13" s="11">
        <v>0</v>
      </c>
    </row>
    <row r="14" spans="1:7" x14ac:dyDescent="0.25">
      <c r="A14" s="10" t="s">
        <v>16</v>
      </c>
      <c r="B14" s="11">
        <v>0</v>
      </c>
      <c r="C14" s="11">
        <v>0</v>
      </c>
      <c r="D14" s="11">
        <v>0</v>
      </c>
      <c r="E14" s="11">
        <v>0</v>
      </c>
    </row>
    <row r="15" spans="1:7" x14ac:dyDescent="0.25">
      <c r="A15" s="10" t="s">
        <v>17</v>
      </c>
      <c r="B15" s="11">
        <v>0</v>
      </c>
      <c r="C15" s="11">
        <v>0</v>
      </c>
      <c r="D15" s="11">
        <v>0</v>
      </c>
      <c r="E15" s="11">
        <v>0</v>
      </c>
    </row>
    <row r="16" spans="1:7" x14ac:dyDescent="0.25">
      <c r="A16" s="10" t="s">
        <v>18</v>
      </c>
      <c r="B16" s="11">
        <v>0</v>
      </c>
      <c r="C16" s="11">
        <v>0</v>
      </c>
      <c r="D16" s="11">
        <v>0</v>
      </c>
      <c r="E16" s="11">
        <v>0</v>
      </c>
    </row>
    <row r="17" spans="1:5" x14ac:dyDescent="0.25">
      <c r="A17" s="8" t="s">
        <v>19</v>
      </c>
      <c r="B17" s="9">
        <v>552318.72976000002</v>
      </c>
      <c r="C17" s="9">
        <v>31789.523949999995</v>
      </c>
      <c r="D17" s="9">
        <v>5588.5197299999991</v>
      </c>
      <c r="E17" s="9">
        <v>589696.7734399999</v>
      </c>
    </row>
    <row r="18" spans="1:5" x14ac:dyDescent="0.25">
      <c r="A18" s="10" t="s">
        <v>20</v>
      </c>
      <c r="B18" s="11">
        <v>0</v>
      </c>
      <c r="C18" s="11">
        <v>0</v>
      </c>
      <c r="D18" s="11">
        <v>0</v>
      </c>
      <c r="E18" s="11">
        <v>0</v>
      </c>
    </row>
    <row r="19" spans="1:5" x14ac:dyDescent="0.25">
      <c r="A19" s="10" t="s">
        <v>21</v>
      </c>
      <c r="B19" s="11">
        <v>497426.63274000003</v>
      </c>
      <c r="C19" s="11">
        <v>18447.118079999997</v>
      </c>
      <c r="D19" s="11">
        <v>1157.7217499999999</v>
      </c>
      <c r="E19" s="11">
        <v>517031.47257000004</v>
      </c>
    </row>
    <row r="20" spans="1:5" x14ac:dyDescent="0.25">
      <c r="A20" s="10" t="s">
        <v>22</v>
      </c>
      <c r="B20" s="11">
        <v>0</v>
      </c>
      <c r="C20" s="11">
        <v>0</v>
      </c>
      <c r="D20" s="11">
        <v>0</v>
      </c>
      <c r="E20" s="11">
        <v>0</v>
      </c>
    </row>
    <row r="21" spans="1:5" x14ac:dyDescent="0.25">
      <c r="A21" s="10" t="s">
        <v>23</v>
      </c>
      <c r="B21" s="11">
        <v>0</v>
      </c>
      <c r="C21" s="11">
        <v>0</v>
      </c>
      <c r="D21" s="11">
        <v>0</v>
      </c>
      <c r="E21" s="11">
        <v>0</v>
      </c>
    </row>
    <row r="22" spans="1:5" x14ac:dyDescent="0.25">
      <c r="A22" s="10" t="s">
        <v>24</v>
      </c>
      <c r="B22" s="11">
        <v>13938.2109</v>
      </c>
      <c r="C22" s="11">
        <v>120.92098000000001</v>
      </c>
      <c r="D22" s="11">
        <v>0</v>
      </c>
      <c r="E22" s="11">
        <v>14059.131880000001</v>
      </c>
    </row>
    <row r="23" spans="1:5" x14ac:dyDescent="0.25">
      <c r="A23" s="10" t="s">
        <v>25</v>
      </c>
      <c r="B23" s="11">
        <v>40953.886120000003</v>
      </c>
      <c r="C23" s="11">
        <v>13221.48489</v>
      </c>
      <c r="D23" s="11">
        <v>4430.7979799999994</v>
      </c>
      <c r="E23" s="11">
        <v>58606.168990000006</v>
      </c>
    </row>
    <row r="24" spans="1:5" x14ac:dyDescent="0.25">
      <c r="A24" s="10" t="s">
        <v>26</v>
      </c>
      <c r="B24" s="11">
        <v>0</v>
      </c>
      <c r="C24" s="11">
        <v>0</v>
      </c>
      <c r="D24" s="11">
        <v>0</v>
      </c>
      <c r="E24" s="11">
        <v>0</v>
      </c>
    </row>
    <row r="25" spans="1:5" x14ac:dyDescent="0.25">
      <c r="A25" s="10" t="s">
        <v>27</v>
      </c>
      <c r="B25" s="11">
        <v>0</v>
      </c>
      <c r="C25" s="11">
        <v>0</v>
      </c>
      <c r="D25" s="11">
        <v>0</v>
      </c>
      <c r="E25" s="11">
        <v>0</v>
      </c>
    </row>
    <row r="26" spans="1:5" x14ac:dyDescent="0.25">
      <c r="A26" s="8" t="s">
        <v>28</v>
      </c>
      <c r="B26" s="9">
        <v>1416689.92445</v>
      </c>
      <c r="C26" s="9">
        <v>496444.79616999999</v>
      </c>
      <c r="D26" s="9">
        <v>272993.60003999999</v>
      </c>
      <c r="E26" s="9">
        <v>2186128.3206600002</v>
      </c>
    </row>
    <row r="27" spans="1:5" x14ac:dyDescent="0.25">
      <c r="A27" s="12" t="s">
        <v>29</v>
      </c>
      <c r="B27" s="11">
        <v>1356072.52547</v>
      </c>
      <c r="C27" s="11">
        <v>445509.24384000001</v>
      </c>
      <c r="D27" s="11">
        <v>280492.83818000002</v>
      </c>
      <c r="E27" s="11">
        <v>2082074.6074899998</v>
      </c>
    </row>
    <row r="28" spans="1:5" x14ac:dyDescent="0.25">
      <c r="A28" s="10" t="s">
        <v>30</v>
      </c>
      <c r="B28" s="11">
        <v>964159.58788999997</v>
      </c>
      <c r="C28" s="11">
        <v>195822.69927999997</v>
      </c>
      <c r="D28" s="11">
        <v>226043.03862000001</v>
      </c>
      <c r="E28" s="11">
        <v>1386025.3257899999</v>
      </c>
    </row>
    <row r="29" spans="1:5" x14ac:dyDescent="0.25">
      <c r="A29" s="10" t="s">
        <v>31</v>
      </c>
      <c r="B29" s="11">
        <v>391912.93757999997</v>
      </c>
      <c r="C29" s="11">
        <v>249686.54456000001</v>
      </c>
      <c r="D29" s="11">
        <v>54449.799559999999</v>
      </c>
      <c r="E29" s="11">
        <v>696049.28169999993</v>
      </c>
    </row>
    <row r="30" spans="1:5" x14ac:dyDescent="0.25">
      <c r="A30" s="12" t="s">
        <v>32</v>
      </c>
      <c r="B30" s="11">
        <v>6484.0721400000002</v>
      </c>
      <c r="C30" s="11">
        <v>2428.3901299999998</v>
      </c>
      <c r="D30" s="11">
        <v>3030.0553099999997</v>
      </c>
      <c r="E30" s="11">
        <v>11942.51758</v>
      </c>
    </row>
    <row r="31" spans="1:5" x14ac:dyDescent="0.25">
      <c r="A31" s="10" t="s">
        <v>33</v>
      </c>
      <c r="B31" s="11">
        <v>917.99428</v>
      </c>
      <c r="C31" s="11">
        <v>1168.7963699999998</v>
      </c>
      <c r="D31" s="11">
        <v>360.11786000000001</v>
      </c>
      <c r="E31" s="11">
        <v>2446.9085099999998</v>
      </c>
    </row>
    <row r="32" spans="1:5" x14ac:dyDescent="0.25">
      <c r="A32" s="10" t="s">
        <v>34</v>
      </c>
      <c r="B32" s="11">
        <v>5566.0778600000003</v>
      </c>
      <c r="C32" s="11">
        <v>1259.59376</v>
      </c>
      <c r="D32" s="11">
        <v>2669.9374499999999</v>
      </c>
      <c r="E32" s="11">
        <v>9495.6090700000004</v>
      </c>
    </row>
    <row r="33" spans="1:5" x14ac:dyDescent="0.25">
      <c r="A33" s="12" t="s">
        <v>35</v>
      </c>
      <c r="B33" s="11">
        <v>64581.405129999992</v>
      </c>
      <c r="C33" s="11">
        <v>36711.450639999995</v>
      </c>
      <c r="D33" s="11">
        <v>10874.213449999999</v>
      </c>
      <c r="E33" s="11">
        <v>112167.06921999999</v>
      </c>
    </row>
    <row r="34" spans="1:5" x14ac:dyDescent="0.25">
      <c r="A34" s="10" t="s">
        <v>36</v>
      </c>
      <c r="B34" s="11">
        <v>19746.150399999999</v>
      </c>
      <c r="C34" s="11">
        <v>17652.065959999996</v>
      </c>
      <c r="D34" s="11">
        <v>3082.4383599999996</v>
      </c>
      <c r="E34" s="11">
        <v>40480.654719999991</v>
      </c>
    </row>
    <row r="35" spans="1:5" x14ac:dyDescent="0.25">
      <c r="A35" s="10" t="s">
        <v>37</v>
      </c>
      <c r="B35" s="11">
        <v>44835.254729999993</v>
      </c>
      <c r="C35" s="11">
        <v>19059.384679999999</v>
      </c>
      <c r="D35" s="11">
        <v>7791.7750899999992</v>
      </c>
      <c r="E35" s="11">
        <v>71686.414499999984</v>
      </c>
    </row>
    <row r="36" spans="1:5" x14ac:dyDescent="0.25">
      <c r="A36" s="12" t="s">
        <v>38</v>
      </c>
      <c r="B36" s="11">
        <v>88874.181620000003</v>
      </c>
      <c r="C36" s="11">
        <v>46184.673689999996</v>
      </c>
      <c r="D36" s="11">
        <v>7294.0787799999998</v>
      </c>
      <c r="E36" s="11">
        <v>142352.93409000002</v>
      </c>
    </row>
    <row r="37" spans="1:5" x14ac:dyDescent="0.25">
      <c r="A37" s="13" t="s">
        <v>39</v>
      </c>
      <c r="B37" s="11">
        <v>3137.9960399999995</v>
      </c>
      <c r="C37" s="11">
        <v>645.40178000000003</v>
      </c>
      <c r="D37" s="11">
        <v>1148.61788</v>
      </c>
      <c r="E37" s="11">
        <v>4932.0156999999999</v>
      </c>
    </row>
    <row r="38" spans="1:5" x14ac:dyDescent="0.25">
      <c r="A38" s="10" t="s">
        <v>40</v>
      </c>
      <c r="B38" s="11">
        <v>42258.78858</v>
      </c>
      <c r="C38" s="11">
        <v>25619.028959999996</v>
      </c>
      <c r="D38" s="11">
        <v>340.33839</v>
      </c>
      <c r="E38" s="11">
        <v>68218.155929999994</v>
      </c>
    </row>
    <row r="39" spans="1:5" x14ac:dyDescent="0.25">
      <c r="A39" s="10" t="s">
        <v>41</v>
      </c>
      <c r="B39" s="11">
        <v>14.632629999999999</v>
      </c>
      <c r="C39" s="11">
        <v>14.326139999999999</v>
      </c>
      <c r="D39" s="11">
        <v>2.8094699999999997</v>
      </c>
      <c r="E39" s="11">
        <v>31.768239999999999</v>
      </c>
    </row>
    <row r="40" spans="1:5" x14ac:dyDescent="0.25">
      <c r="A40" s="10" t="s">
        <v>42</v>
      </c>
      <c r="B40" s="11">
        <v>607.88571999999999</v>
      </c>
      <c r="C40" s="11">
        <v>103.29472</v>
      </c>
      <c r="D40" s="11">
        <v>3.7870599999999999</v>
      </c>
      <c r="E40" s="11">
        <v>714.96749999999997</v>
      </c>
    </row>
    <row r="41" spans="1:5" x14ac:dyDescent="0.25">
      <c r="A41" s="10" t="s">
        <v>43</v>
      </c>
      <c r="B41" s="11">
        <v>0</v>
      </c>
      <c r="C41" s="11">
        <v>0</v>
      </c>
      <c r="D41" s="11">
        <v>0</v>
      </c>
      <c r="E41" s="11">
        <v>0</v>
      </c>
    </row>
    <row r="42" spans="1:5" x14ac:dyDescent="0.25">
      <c r="A42" s="14" t="s">
        <v>44</v>
      </c>
      <c r="B42" s="11">
        <v>0</v>
      </c>
      <c r="C42" s="11">
        <v>201.75710000000001</v>
      </c>
      <c r="D42" s="11">
        <v>0</v>
      </c>
      <c r="E42" s="11">
        <v>201.75710000000001</v>
      </c>
    </row>
    <row r="43" spans="1:5" x14ac:dyDescent="0.25">
      <c r="A43" s="13" t="s">
        <v>45</v>
      </c>
      <c r="B43" s="11">
        <v>18553.667560000002</v>
      </c>
      <c r="C43" s="11">
        <v>4644.5388200000007</v>
      </c>
      <c r="D43" s="11">
        <v>2049.7221100000002</v>
      </c>
      <c r="E43" s="11">
        <v>25247.928490000002</v>
      </c>
    </row>
    <row r="44" spans="1:5" x14ac:dyDescent="0.25">
      <c r="A44" s="10" t="s">
        <v>46</v>
      </c>
      <c r="B44" s="11">
        <v>23994.518240000001</v>
      </c>
      <c r="C44" s="11">
        <v>14848.770109999999</v>
      </c>
      <c r="D44" s="11">
        <v>3714.8397300000001</v>
      </c>
      <c r="E44" s="11">
        <v>42558.128080000002</v>
      </c>
    </row>
    <row r="45" spans="1:5" x14ac:dyDescent="0.25">
      <c r="A45" s="10" t="s">
        <v>47</v>
      </c>
      <c r="B45" s="11">
        <v>32.408540000000002</v>
      </c>
      <c r="C45" s="11">
        <v>0</v>
      </c>
      <c r="D45" s="11">
        <v>1.2187600000000001</v>
      </c>
      <c r="E45" s="11">
        <v>33.627300000000005</v>
      </c>
    </row>
    <row r="46" spans="1:5" x14ac:dyDescent="0.25">
      <c r="A46" s="10" t="s">
        <v>48</v>
      </c>
      <c r="B46" s="11">
        <v>274.28431</v>
      </c>
      <c r="C46" s="11">
        <v>69.013490000000004</v>
      </c>
      <c r="D46" s="11">
        <v>32.745380000000004</v>
      </c>
      <c r="E46" s="11">
        <v>376.04318000000001</v>
      </c>
    </row>
    <row r="47" spans="1:5" x14ac:dyDescent="0.25">
      <c r="A47" s="10" t="s">
        <v>49</v>
      </c>
      <c r="B47" s="11">
        <v>0</v>
      </c>
      <c r="C47" s="11">
        <v>0</v>
      </c>
      <c r="D47" s="11">
        <v>0</v>
      </c>
      <c r="E47" s="11">
        <v>0</v>
      </c>
    </row>
    <row r="48" spans="1:5" x14ac:dyDescent="0.25">
      <c r="A48" s="14" t="s">
        <v>50</v>
      </c>
      <c r="B48" s="11">
        <v>0</v>
      </c>
      <c r="C48" s="11">
        <v>38.542569999999998</v>
      </c>
      <c r="D48" s="11">
        <v>0</v>
      </c>
      <c r="E48" s="11">
        <v>38.542569999999998</v>
      </c>
    </row>
    <row r="49" spans="1:5" x14ac:dyDescent="0.25">
      <c r="A49" s="15" t="s">
        <v>51</v>
      </c>
      <c r="B49" s="11">
        <v>-99322.259909999979</v>
      </c>
      <c r="C49" s="11">
        <v>-34388.96213</v>
      </c>
      <c r="D49" s="11">
        <v>-28697.585680000004</v>
      </c>
      <c r="E49" s="11">
        <v>-162408.80771999998</v>
      </c>
    </row>
    <row r="50" spans="1:5" x14ac:dyDescent="0.25">
      <c r="A50" s="10" t="s">
        <v>52</v>
      </c>
      <c r="B50" s="11">
        <v>-1628.3969399999999</v>
      </c>
      <c r="C50" s="11">
        <v>-548.61329999999998</v>
      </c>
      <c r="D50" s="11">
        <v>-489.77717999999999</v>
      </c>
      <c r="E50" s="11">
        <v>-2666.7874199999997</v>
      </c>
    </row>
    <row r="51" spans="1:5" x14ac:dyDescent="0.25">
      <c r="A51" s="10" t="s">
        <v>53</v>
      </c>
      <c r="B51" s="11">
        <v>-1100.8518899999999</v>
      </c>
      <c r="C51" s="11">
        <v>-1138.0478700000001</v>
      </c>
      <c r="D51" s="11">
        <v>-149.18486999999999</v>
      </c>
      <c r="E51" s="11">
        <v>-2388.0846300000003</v>
      </c>
    </row>
    <row r="52" spans="1:5" x14ac:dyDescent="0.25">
      <c r="A52" s="10" t="s">
        <v>54</v>
      </c>
      <c r="B52" s="11">
        <v>-86.129989999999992</v>
      </c>
      <c r="C52" s="11">
        <v>-38.40005</v>
      </c>
      <c r="D52" s="11">
        <v>-145.78287</v>
      </c>
      <c r="E52" s="11">
        <v>-270.31290999999999</v>
      </c>
    </row>
    <row r="53" spans="1:5" x14ac:dyDescent="0.25">
      <c r="A53" s="10" t="s">
        <v>55</v>
      </c>
      <c r="B53" s="11">
        <v>-568.31517000000008</v>
      </c>
      <c r="C53" s="11">
        <v>-39.097029999999997</v>
      </c>
      <c r="D53" s="11">
        <v>-387.41359</v>
      </c>
      <c r="E53" s="11">
        <v>-994.8257900000001</v>
      </c>
    </row>
    <row r="54" spans="1:5" x14ac:dyDescent="0.25">
      <c r="A54" s="10" t="s">
        <v>56</v>
      </c>
      <c r="B54" s="11">
        <v>-9577.0020199999999</v>
      </c>
      <c r="C54" s="11">
        <v>-9135.9966800000002</v>
      </c>
      <c r="D54" s="11">
        <v>-1484.47676</v>
      </c>
      <c r="E54" s="11">
        <v>-20197.475460000001</v>
      </c>
    </row>
    <row r="55" spans="1:5" x14ac:dyDescent="0.25">
      <c r="A55" s="10" t="s">
        <v>57</v>
      </c>
      <c r="B55" s="11">
        <v>-16993.485780000003</v>
      </c>
      <c r="C55" s="11">
        <v>-8258.6079900000004</v>
      </c>
      <c r="D55" s="11">
        <v>-3543.4044900000004</v>
      </c>
      <c r="E55" s="11">
        <v>-28795.498260000004</v>
      </c>
    </row>
    <row r="56" spans="1:5" x14ac:dyDescent="0.25">
      <c r="A56" s="10" t="s">
        <v>58</v>
      </c>
      <c r="B56" s="11">
        <v>-53660.664079999995</v>
      </c>
      <c r="C56" s="11">
        <v>-13153.769460000001</v>
      </c>
      <c r="D56" s="11">
        <v>-20897.312009999998</v>
      </c>
      <c r="E56" s="11">
        <v>-87711.745549999992</v>
      </c>
    </row>
    <row r="57" spans="1:5" x14ac:dyDescent="0.25">
      <c r="A57" s="10" t="s">
        <v>59</v>
      </c>
      <c r="B57" s="11">
        <v>-12860.284519999999</v>
      </c>
      <c r="C57" s="11">
        <v>-1788.77657</v>
      </c>
      <c r="D57" s="11">
        <v>-1328.7158200000001</v>
      </c>
      <c r="E57" s="11">
        <v>-15977.776909999999</v>
      </c>
    </row>
    <row r="58" spans="1:5" x14ac:dyDescent="0.25">
      <c r="A58" s="10" t="s">
        <v>60</v>
      </c>
      <c r="B58" s="11">
        <v>0</v>
      </c>
      <c r="C58" s="11">
        <v>0</v>
      </c>
      <c r="D58" s="11">
        <v>0</v>
      </c>
      <c r="E58" s="11">
        <v>0</v>
      </c>
    </row>
    <row r="59" spans="1:5" x14ac:dyDescent="0.25">
      <c r="A59" s="10" t="s">
        <v>61</v>
      </c>
      <c r="B59" s="11">
        <v>0</v>
      </c>
      <c r="C59" s="11">
        <v>0</v>
      </c>
      <c r="D59" s="11">
        <v>0</v>
      </c>
      <c r="E59" s="11">
        <v>0</v>
      </c>
    </row>
    <row r="60" spans="1:5" x14ac:dyDescent="0.25">
      <c r="A60" s="10" t="s">
        <v>62</v>
      </c>
      <c r="B60" s="11">
        <v>0</v>
      </c>
      <c r="C60" s="11">
        <v>0</v>
      </c>
      <c r="D60" s="11">
        <v>-3.2456199999999997</v>
      </c>
      <c r="E60" s="11">
        <v>-3.2456199999999997</v>
      </c>
    </row>
    <row r="61" spans="1:5" x14ac:dyDescent="0.25">
      <c r="A61" s="10" t="s">
        <v>63</v>
      </c>
      <c r="B61" s="11">
        <v>0</v>
      </c>
      <c r="C61" s="11">
        <v>0</v>
      </c>
      <c r="D61" s="11">
        <v>-12.328749999999999</v>
      </c>
      <c r="E61" s="11">
        <v>-12.328749999999999</v>
      </c>
    </row>
    <row r="62" spans="1:5" x14ac:dyDescent="0.25">
      <c r="A62" s="10" t="s">
        <v>64</v>
      </c>
      <c r="B62" s="11">
        <v>-1.0582799999999999</v>
      </c>
      <c r="C62" s="11">
        <v>-10.336589999999999</v>
      </c>
      <c r="D62" s="11">
        <v>-0.29099999999999998</v>
      </c>
      <c r="E62" s="11">
        <v>-11.68587</v>
      </c>
    </row>
    <row r="63" spans="1:5" x14ac:dyDescent="0.25">
      <c r="A63" s="10" t="s">
        <v>65</v>
      </c>
      <c r="B63" s="11">
        <v>-28.81026</v>
      </c>
      <c r="C63" s="11">
        <v>-1.8380999999999998</v>
      </c>
      <c r="D63" s="11">
        <v>-46.167029999999997</v>
      </c>
      <c r="E63" s="11">
        <v>-76.815389999999994</v>
      </c>
    </row>
    <row r="64" spans="1:5" x14ac:dyDescent="0.25">
      <c r="A64" s="10" t="s">
        <v>66</v>
      </c>
      <c r="B64" s="11">
        <v>-71.279300000000006</v>
      </c>
      <c r="C64" s="11">
        <v>-38.89631</v>
      </c>
      <c r="D64" s="11">
        <v>-7.9769300000000003</v>
      </c>
      <c r="E64" s="11">
        <v>-118.15254</v>
      </c>
    </row>
    <row r="65" spans="1:5" x14ac:dyDescent="0.25">
      <c r="A65" s="10" t="s">
        <v>67</v>
      </c>
      <c r="B65" s="11">
        <v>-2745.9816800000003</v>
      </c>
      <c r="C65" s="11">
        <v>-236.58217999999999</v>
      </c>
      <c r="D65" s="11">
        <v>-201.50876</v>
      </c>
      <c r="E65" s="11">
        <v>-3184.0726200000004</v>
      </c>
    </row>
    <row r="66" spans="1:5" x14ac:dyDescent="0.25">
      <c r="A66" s="8" t="s">
        <v>68</v>
      </c>
      <c r="B66" s="9">
        <v>1058.67245</v>
      </c>
      <c r="C66" s="9">
        <v>12161.1613</v>
      </c>
      <c r="D66" s="9">
        <v>88.411700000000025</v>
      </c>
      <c r="E66" s="9">
        <v>13308.24545</v>
      </c>
    </row>
    <row r="67" spans="1:5" x14ac:dyDescent="0.25">
      <c r="A67" s="10" t="s">
        <v>69</v>
      </c>
      <c r="B67" s="11">
        <v>0</v>
      </c>
      <c r="C67" s="11">
        <v>1</v>
      </c>
      <c r="D67" s="11">
        <v>0</v>
      </c>
      <c r="E67" s="11">
        <v>1</v>
      </c>
    </row>
    <row r="68" spans="1:5" x14ac:dyDescent="0.25">
      <c r="A68" s="10" t="s">
        <v>70</v>
      </c>
      <c r="B68" s="11">
        <v>233.72187</v>
      </c>
      <c r="C68" s="11">
        <v>10033.989970000001</v>
      </c>
      <c r="D68" s="11">
        <v>79.605500000000006</v>
      </c>
      <c r="E68" s="11">
        <v>10347.31734</v>
      </c>
    </row>
    <row r="69" spans="1:5" x14ac:dyDescent="0.25">
      <c r="A69" s="10" t="s">
        <v>71</v>
      </c>
      <c r="B69" s="11">
        <v>1153.43596</v>
      </c>
      <c r="C69" s="11">
        <v>6085.3132999999998</v>
      </c>
      <c r="D69" s="11">
        <v>179.82947000000001</v>
      </c>
      <c r="E69" s="11">
        <v>7418.5787299999993</v>
      </c>
    </row>
    <row r="70" spans="1:5" x14ac:dyDescent="0.25">
      <c r="A70" s="10" t="s">
        <v>72</v>
      </c>
      <c r="B70" s="11">
        <v>0</v>
      </c>
      <c r="C70" s="11">
        <v>0</v>
      </c>
      <c r="D70" s="11">
        <v>0</v>
      </c>
      <c r="E70" s="11">
        <v>0</v>
      </c>
    </row>
    <row r="71" spans="1:5" x14ac:dyDescent="0.25">
      <c r="A71" s="10" t="s">
        <v>73</v>
      </c>
      <c r="B71" s="11">
        <v>-328.48538000000002</v>
      </c>
      <c r="C71" s="11">
        <v>-3959.1419700000001</v>
      </c>
      <c r="D71" s="11">
        <v>-171.02327</v>
      </c>
      <c r="E71" s="11">
        <v>-4458.6506199999994</v>
      </c>
    </row>
    <row r="72" spans="1:5" x14ac:dyDescent="0.25">
      <c r="A72" s="8" t="s">
        <v>74</v>
      </c>
      <c r="B72" s="9">
        <v>582.13434000000052</v>
      </c>
      <c r="C72" s="9">
        <v>3550.8966899999996</v>
      </c>
      <c r="D72" s="9">
        <v>2.7479999999968641E-2</v>
      </c>
      <c r="E72" s="9">
        <v>4133.0585099999998</v>
      </c>
    </row>
    <row r="73" spans="1:5" x14ac:dyDescent="0.25">
      <c r="A73" s="10" t="s">
        <v>75</v>
      </c>
      <c r="B73" s="11">
        <v>3259.0058399999998</v>
      </c>
      <c r="C73" s="11">
        <v>3.9573499999999999</v>
      </c>
      <c r="D73" s="11">
        <v>342.64240999999998</v>
      </c>
      <c r="E73" s="11">
        <v>3605.6055999999999</v>
      </c>
    </row>
    <row r="74" spans="1:5" x14ac:dyDescent="0.25">
      <c r="A74" s="10" t="s">
        <v>76</v>
      </c>
      <c r="B74" s="11">
        <v>8280.4501299999993</v>
      </c>
      <c r="C74" s="11">
        <v>5740.3164299999999</v>
      </c>
      <c r="D74" s="11">
        <v>389.93173999999999</v>
      </c>
      <c r="E74" s="11">
        <v>14410.6983</v>
      </c>
    </row>
    <row r="75" spans="1:5" x14ac:dyDescent="0.25">
      <c r="A75" s="10" t="s">
        <v>77</v>
      </c>
      <c r="B75" s="11">
        <v>0</v>
      </c>
      <c r="C75" s="11">
        <v>102.82260000000001</v>
      </c>
      <c r="D75" s="11">
        <v>1040.1001999999999</v>
      </c>
      <c r="E75" s="11">
        <v>1142.9227999999998</v>
      </c>
    </row>
    <row r="76" spans="1:5" x14ac:dyDescent="0.25">
      <c r="A76" s="10" t="s">
        <v>78</v>
      </c>
      <c r="B76" s="11">
        <v>0</v>
      </c>
      <c r="C76" s="11">
        <v>7.2374999999999998</v>
      </c>
      <c r="D76" s="11">
        <v>5.7024999999999997</v>
      </c>
      <c r="E76" s="11">
        <v>12.94</v>
      </c>
    </row>
    <row r="77" spans="1:5" x14ac:dyDescent="0.25">
      <c r="A77" s="10" t="s">
        <v>79</v>
      </c>
      <c r="B77" s="11">
        <v>-10957.321629999999</v>
      </c>
      <c r="C77" s="11">
        <v>-2303.4371900000006</v>
      </c>
      <c r="D77" s="11">
        <v>-1778.3493699999999</v>
      </c>
      <c r="E77" s="11">
        <v>-15039.108189999999</v>
      </c>
    </row>
    <row r="78" spans="1:5" x14ac:dyDescent="0.25">
      <c r="A78" s="8" t="s">
        <v>80</v>
      </c>
      <c r="B78" s="9">
        <v>139797.39083999998</v>
      </c>
      <c r="C78" s="9">
        <v>64513.427889999999</v>
      </c>
      <c r="D78" s="9">
        <v>33797.578439999997</v>
      </c>
      <c r="E78" s="9">
        <v>238108.39716999995</v>
      </c>
    </row>
    <row r="79" spans="1:5" x14ac:dyDescent="0.25">
      <c r="A79" s="10" t="s">
        <v>20</v>
      </c>
      <c r="B79" s="11">
        <v>0</v>
      </c>
      <c r="C79" s="11">
        <v>0</v>
      </c>
      <c r="D79" s="11">
        <v>0</v>
      </c>
      <c r="E79" s="11">
        <v>0</v>
      </c>
    </row>
    <row r="80" spans="1:5" x14ac:dyDescent="0.25">
      <c r="A80" s="10" t="s">
        <v>21</v>
      </c>
      <c r="B80" s="11">
        <v>0</v>
      </c>
      <c r="C80" s="11">
        <v>3411.6</v>
      </c>
      <c r="D80" s="11">
        <v>15000</v>
      </c>
      <c r="E80" s="11">
        <v>18411.599999999999</v>
      </c>
    </row>
    <row r="81" spans="1:5" x14ac:dyDescent="0.25">
      <c r="A81" s="10" t="s">
        <v>22</v>
      </c>
      <c r="B81" s="11">
        <v>0</v>
      </c>
      <c r="C81" s="11">
        <v>0</v>
      </c>
      <c r="D81" s="11">
        <v>0</v>
      </c>
      <c r="E81" s="11">
        <v>0</v>
      </c>
    </row>
    <row r="82" spans="1:5" x14ac:dyDescent="0.25">
      <c r="A82" s="10" t="s">
        <v>23</v>
      </c>
      <c r="B82" s="11">
        <v>0</v>
      </c>
      <c r="C82" s="11">
        <v>0</v>
      </c>
      <c r="D82" s="11">
        <v>0</v>
      </c>
      <c r="E82" s="11">
        <v>0</v>
      </c>
    </row>
    <row r="83" spans="1:5" x14ac:dyDescent="0.25">
      <c r="A83" s="10" t="s">
        <v>81</v>
      </c>
      <c r="B83" s="11">
        <v>246.96007</v>
      </c>
      <c r="C83" s="11">
        <v>0</v>
      </c>
      <c r="D83" s="11">
        <v>0</v>
      </c>
      <c r="E83" s="11">
        <v>246.96007</v>
      </c>
    </row>
    <row r="84" spans="1:5" x14ac:dyDescent="0.25">
      <c r="A84" s="10" t="s">
        <v>24</v>
      </c>
      <c r="B84" s="11">
        <v>198.49851000000001</v>
      </c>
      <c r="C84" s="11">
        <v>262.69120000000004</v>
      </c>
      <c r="D84" s="11">
        <v>63.90419</v>
      </c>
      <c r="E84" s="11">
        <v>525.09390000000008</v>
      </c>
    </row>
    <row r="85" spans="1:5" x14ac:dyDescent="0.25">
      <c r="A85" s="10" t="s">
        <v>25</v>
      </c>
      <c r="B85" s="11">
        <v>139627.01825999998</v>
      </c>
      <c r="C85" s="11">
        <v>61010.987359999999</v>
      </c>
      <c r="D85" s="11">
        <v>18135.036199999999</v>
      </c>
      <c r="E85" s="11">
        <v>218773.04181999998</v>
      </c>
    </row>
    <row r="86" spans="1:5" x14ac:dyDescent="0.25">
      <c r="A86" s="10" t="s">
        <v>82</v>
      </c>
      <c r="B86" s="11">
        <v>0</v>
      </c>
      <c r="C86" s="11">
        <v>34.876529999999995</v>
      </c>
      <c r="D86" s="11">
        <v>636.16658999999993</v>
      </c>
      <c r="E86" s="11">
        <v>671.04311999999993</v>
      </c>
    </row>
    <row r="87" spans="1:5" x14ac:dyDescent="0.25">
      <c r="A87" s="10" t="s">
        <v>83</v>
      </c>
      <c r="B87" s="11">
        <v>-275.08600000000001</v>
      </c>
      <c r="C87" s="11">
        <v>-206.72720000000001</v>
      </c>
      <c r="D87" s="11">
        <v>-37.52854</v>
      </c>
      <c r="E87" s="11">
        <v>-519.34174000000007</v>
      </c>
    </row>
    <row r="88" spans="1:5" x14ac:dyDescent="0.25">
      <c r="A88" s="8" t="s">
        <v>84</v>
      </c>
      <c r="B88" s="9">
        <v>24128.078559999998</v>
      </c>
      <c r="C88" s="9">
        <v>14461.939840000001</v>
      </c>
      <c r="D88" s="9">
        <v>5639.6602899999998</v>
      </c>
      <c r="E88" s="9">
        <v>44229.678690000001</v>
      </c>
    </row>
    <row r="89" spans="1:5" x14ac:dyDescent="0.25">
      <c r="A89" s="10" t="s">
        <v>85</v>
      </c>
      <c r="B89" s="11">
        <v>9230.7172100000007</v>
      </c>
      <c r="C89" s="11">
        <v>1249.9460800000002</v>
      </c>
      <c r="D89" s="11">
        <v>641.31020999999998</v>
      </c>
      <c r="E89" s="11">
        <v>11121.9735</v>
      </c>
    </row>
    <row r="90" spans="1:5" x14ac:dyDescent="0.25">
      <c r="A90" s="10" t="s">
        <v>86</v>
      </c>
      <c r="B90" s="11">
        <v>13107.26116</v>
      </c>
      <c r="C90" s="11">
        <v>10009.260769999999</v>
      </c>
      <c r="D90" s="11">
        <v>1330.2121199999999</v>
      </c>
      <c r="E90" s="11">
        <v>24446.734049999999</v>
      </c>
    </row>
    <row r="91" spans="1:5" x14ac:dyDescent="0.25">
      <c r="A91" s="10" t="s">
        <v>87</v>
      </c>
      <c r="B91" s="11">
        <v>414.92240000000038</v>
      </c>
      <c r="C91" s="11">
        <v>1947.8751099999999</v>
      </c>
      <c r="D91" s="11">
        <v>148.82753999999991</v>
      </c>
      <c r="E91" s="11">
        <v>2511.6250500000001</v>
      </c>
    </row>
    <row r="92" spans="1:5" x14ac:dyDescent="0.25">
      <c r="A92" s="10" t="s">
        <v>88</v>
      </c>
      <c r="B92" s="11">
        <v>190.4537600000007</v>
      </c>
      <c r="C92" s="11">
        <v>759.69791000000009</v>
      </c>
      <c r="D92" s="11">
        <v>481.58316000000002</v>
      </c>
      <c r="E92" s="11">
        <v>1431.7348300000008</v>
      </c>
    </row>
    <row r="93" spans="1:5" x14ac:dyDescent="0.25">
      <c r="A93" s="10" t="s">
        <v>89</v>
      </c>
      <c r="B93" s="11">
        <v>517.20034999999962</v>
      </c>
      <c r="C93" s="11">
        <v>396.37441999999993</v>
      </c>
      <c r="D93" s="11">
        <v>143.22305000000006</v>
      </c>
      <c r="E93" s="11">
        <v>1056.7978199999995</v>
      </c>
    </row>
    <row r="94" spans="1:5" x14ac:dyDescent="0.25">
      <c r="A94" s="10" t="s">
        <v>90</v>
      </c>
      <c r="B94" s="11">
        <v>0</v>
      </c>
      <c r="C94" s="11">
        <v>8.9999999999999993E-3</v>
      </c>
      <c r="D94" s="11">
        <v>0</v>
      </c>
      <c r="E94" s="11">
        <v>8.9999999999999993E-3</v>
      </c>
    </row>
    <row r="95" spans="1:5" x14ac:dyDescent="0.25">
      <c r="A95" s="10" t="s">
        <v>91</v>
      </c>
      <c r="B95" s="11">
        <v>667.52368000000001</v>
      </c>
      <c r="C95" s="11">
        <v>98.77655</v>
      </c>
      <c r="D95" s="11">
        <v>0</v>
      </c>
      <c r="E95" s="11">
        <v>766.30023000000006</v>
      </c>
    </row>
    <row r="96" spans="1:5" x14ac:dyDescent="0.25">
      <c r="A96" s="10" t="s">
        <v>92</v>
      </c>
      <c r="B96" s="11">
        <v>0</v>
      </c>
      <c r="C96" s="11">
        <v>0</v>
      </c>
      <c r="D96" s="11">
        <v>0</v>
      </c>
      <c r="E96" s="11">
        <v>0</v>
      </c>
    </row>
    <row r="97" spans="1:5" x14ac:dyDescent="0.25">
      <c r="A97" s="10" t="s">
        <v>93</v>
      </c>
      <c r="B97" s="11">
        <v>0</v>
      </c>
      <c r="C97" s="11">
        <v>0</v>
      </c>
      <c r="D97" s="11">
        <v>2894.5042100000001</v>
      </c>
      <c r="E97" s="11">
        <v>2894.5042100000001</v>
      </c>
    </row>
    <row r="98" spans="1:5" x14ac:dyDescent="0.25">
      <c r="A98" s="8" t="s">
        <v>94</v>
      </c>
      <c r="B98" s="9">
        <v>488.08856999999995</v>
      </c>
      <c r="C98" s="9">
        <v>15299.589850000002</v>
      </c>
      <c r="D98" s="9">
        <v>206.86599000000001</v>
      </c>
      <c r="E98" s="9">
        <v>15994.544410000002</v>
      </c>
    </row>
    <row r="99" spans="1:5" x14ac:dyDescent="0.25">
      <c r="A99" s="10" t="s">
        <v>95</v>
      </c>
      <c r="B99" s="11">
        <v>54.06147</v>
      </c>
      <c r="C99" s="11">
        <v>337.00508000000002</v>
      </c>
      <c r="D99" s="11">
        <v>0</v>
      </c>
      <c r="E99" s="11">
        <v>391.06655000000001</v>
      </c>
    </row>
    <row r="100" spans="1:5" x14ac:dyDescent="0.25">
      <c r="A100" s="10" t="s">
        <v>96</v>
      </c>
      <c r="B100" s="11">
        <v>0</v>
      </c>
      <c r="C100" s="11">
        <v>14768.97694</v>
      </c>
      <c r="D100" s="11">
        <v>0</v>
      </c>
      <c r="E100" s="11">
        <v>14768.97694</v>
      </c>
    </row>
    <row r="101" spans="1:5" x14ac:dyDescent="0.25">
      <c r="A101" s="10" t="s">
        <v>97</v>
      </c>
      <c r="B101" s="11">
        <v>36.799999999999997</v>
      </c>
      <c r="C101" s="11">
        <v>0</v>
      </c>
      <c r="D101" s="11">
        <v>1.99048</v>
      </c>
      <c r="E101" s="11">
        <v>38.790479999999995</v>
      </c>
    </row>
    <row r="102" spans="1:5" x14ac:dyDescent="0.25">
      <c r="A102" s="10" t="s">
        <v>98</v>
      </c>
      <c r="B102" s="11">
        <v>397.22709999999995</v>
      </c>
      <c r="C102" s="11">
        <v>193.60782999999998</v>
      </c>
      <c r="D102" s="11">
        <v>204.87551000000002</v>
      </c>
      <c r="E102" s="11">
        <v>795.71044000000006</v>
      </c>
    </row>
    <row r="103" spans="1:5" x14ac:dyDescent="0.25">
      <c r="A103" s="14" t="s">
        <v>99</v>
      </c>
      <c r="B103" s="11">
        <v>0</v>
      </c>
      <c r="C103" s="11">
        <v>0</v>
      </c>
      <c r="D103" s="11">
        <v>0</v>
      </c>
      <c r="E103" s="11">
        <v>0</v>
      </c>
    </row>
    <row r="104" spans="1:5" x14ac:dyDescent="0.25">
      <c r="A104" s="8" t="s">
        <v>100</v>
      </c>
      <c r="B104" s="9">
        <v>0</v>
      </c>
      <c r="C104" s="9">
        <v>0</v>
      </c>
      <c r="D104" s="9">
        <v>0</v>
      </c>
      <c r="E104" s="9">
        <v>0</v>
      </c>
    </row>
    <row r="105" spans="1:5" x14ac:dyDescent="0.25">
      <c r="A105" s="10" t="s">
        <v>101</v>
      </c>
      <c r="B105" s="11">
        <v>0</v>
      </c>
      <c r="C105" s="11">
        <v>0</v>
      </c>
      <c r="D105" s="11">
        <v>0</v>
      </c>
      <c r="E105" s="11">
        <v>0</v>
      </c>
    </row>
    <row r="106" spans="1:5" x14ac:dyDescent="0.25">
      <c r="A106" s="10" t="s">
        <v>102</v>
      </c>
      <c r="B106" s="11">
        <v>0</v>
      </c>
      <c r="C106" s="11">
        <v>0</v>
      </c>
      <c r="D106" s="11">
        <v>0</v>
      </c>
      <c r="E106" s="11">
        <v>0</v>
      </c>
    </row>
    <row r="107" spans="1:5" x14ac:dyDescent="0.25">
      <c r="A107" s="10" t="s">
        <v>103</v>
      </c>
      <c r="B107" s="11">
        <v>0</v>
      </c>
      <c r="C107" s="11">
        <v>0</v>
      </c>
      <c r="D107" s="11">
        <v>0</v>
      </c>
      <c r="E107" s="11">
        <v>0</v>
      </c>
    </row>
    <row r="108" spans="1:5" x14ac:dyDescent="0.25">
      <c r="A108" s="10" t="s">
        <v>104</v>
      </c>
      <c r="B108" s="11">
        <v>0</v>
      </c>
      <c r="C108" s="11">
        <v>0</v>
      </c>
      <c r="D108" s="11">
        <v>0</v>
      </c>
      <c r="E108" s="11">
        <v>0</v>
      </c>
    </row>
    <row r="109" spans="1:5" x14ac:dyDescent="0.25">
      <c r="A109" s="10" t="s">
        <v>105</v>
      </c>
      <c r="B109" s="11">
        <v>0</v>
      </c>
      <c r="C109" s="11">
        <v>0</v>
      </c>
      <c r="D109" s="11">
        <v>0</v>
      </c>
      <c r="E109" s="11">
        <v>0</v>
      </c>
    </row>
    <row r="110" spans="1:5" x14ac:dyDescent="0.25">
      <c r="A110" s="10" t="s">
        <v>106</v>
      </c>
      <c r="B110" s="11">
        <v>0</v>
      </c>
      <c r="C110" s="11">
        <v>0</v>
      </c>
      <c r="D110" s="11">
        <v>0</v>
      </c>
      <c r="E110" s="11">
        <v>0</v>
      </c>
    </row>
    <row r="111" spans="1:5" x14ac:dyDescent="0.25">
      <c r="A111" s="8" t="s">
        <v>107</v>
      </c>
      <c r="B111" s="9">
        <v>1499917.6800799998</v>
      </c>
      <c r="C111" s="9">
        <v>624521.4548500001</v>
      </c>
      <c r="D111" s="9">
        <v>162020.31453000006</v>
      </c>
      <c r="E111" s="9">
        <v>2286459.4494599998</v>
      </c>
    </row>
    <row r="112" spans="1:5" x14ac:dyDescent="0.25">
      <c r="A112" s="8" t="s">
        <v>108</v>
      </c>
      <c r="B112" s="9">
        <v>1247705.77015</v>
      </c>
      <c r="C112" s="9">
        <v>506300.34840000002</v>
      </c>
      <c r="D112" s="9">
        <v>143921.46878000002</v>
      </c>
      <c r="E112" s="9">
        <v>1897927.58733</v>
      </c>
    </row>
    <row r="113" spans="1:5" x14ac:dyDescent="0.25">
      <c r="A113" s="10" t="s">
        <v>109</v>
      </c>
      <c r="B113" s="11">
        <v>0</v>
      </c>
      <c r="C113" s="11">
        <v>0</v>
      </c>
      <c r="D113" s="11">
        <v>0</v>
      </c>
      <c r="E113" s="11">
        <v>0</v>
      </c>
    </row>
    <row r="114" spans="1:5" x14ac:dyDescent="0.25">
      <c r="A114" s="10" t="s">
        <v>110</v>
      </c>
      <c r="B114" s="11">
        <v>0</v>
      </c>
      <c r="C114" s="11">
        <v>0</v>
      </c>
      <c r="D114" s="11">
        <v>0</v>
      </c>
      <c r="E114" s="11">
        <v>0</v>
      </c>
    </row>
    <row r="115" spans="1:5" x14ac:dyDescent="0.25">
      <c r="A115" s="10" t="s">
        <v>111</v>
      </c>
      <c r="B115" s="11">
        <v>0</v>
      </c>
      <c r="C115" s="11">
        <v>0</v>
      </c>
      <c r="D115" s="11">
        <v>0</v>
      </c>
      <c r="E115" s="11">
        <v>0</v>
      </c>
    </row>
    <row r="116" spans="1:5" x14ac:dyDescent="0.25">
      <c r="A116" s="10" t="s">
        <v>112</v>
      </c>
      <c r="B116" s="11">
        <v>1121566.11372</v>
      </c>
      <c r="C116" s="11">
        <v>234342.34195999999</v>
      </c>
      <c r="D116" s="11">
        <v>123979.13148000001</v>
      </c>
      <c r="E116" s="11">
        <v>1479887.5871600001</v>
      </c>
    </row>
    <row r="117" spans="1:5" x14ac:dyDescent="0.25">
      <c r="A117" s="10" t="s">
        <v>113</v>
      </c>
      <c r="B117" s="11">
        <v>107828.57646</v>
      </c>
      <c r="C117" s="11">
        <v>253579.88164000001</v>
      </c>
      <c r="D117" s="11">
        <v>19052.321350000002</v>
      </c>
      <c r="E117" s="11">
        <v>380460.77944999997</v>
      </c>
    </row>
    <row r="118" spans="1:5" x14ac:dyDescent="0.25">
      <c r="A118" s="13" t="s">
        <v>114</v>
      </c>
      <c r="B118" s="11">
        <v>27320.92253</v>
      </c>
      <c r="C118" s="11">
        <v>9443.2195500000016</v>
      </c>
      <c r="D118" s="11">
        <v>2963.7111800000002</v>
      </c>
      <c r="E118" s="11">
        <v>39727.853260000004</v>
      </c>
    </row>
    <row r="119" spans="1:5" x14ac:dyDescent="0.25">
      <c r="A119" s="14" t="s">
        <v>115</v>
      </c>
      <c r="B119" s="11">
        <v>166.13425000000001</v>
      </c>
      <c r="C119" s="11">
        <v>2219.3741500000001</v>
      </c>
      <c r="D119" s="11">
        <v>0</v>
      </c>
      <c r="E119" s="11">
        <v>2385.5084000000002</v>
      </c>
    </row>
    <row r="120" spans="1:5" x14ac:dyDescent="0.25">
      <c r="A120" s="14" t="s">
        <v>116</v>
      </c>
      <c r="B120" s="11">
        <v>3004.6909900000001</v>
      </c>
      <c r="C120" s="11">
        <v>9722.9628400000001</v>
      </c>
      <c r="D120" s="11">
        <v>699.63029000000006</v>
      </c>
      <c r="E120" s="11">
        <v>13427.28412</v>
      </c>
    </row>
    <row r="121" spans="1:5" x14ac:dyDescent="0.25">
      <c r="A121" s="14" t="s">
        <v>117</v>
      </c>
      <c r="B121" s="11">
        <v>7808.6884099999997</v>
      </c>
      <c r="C121" s="11">
        <v>3377.7469400000004</v>
      </c>
      <c r="D121" s="11">
        <v>1206.51403</v>
      </c>
      <c r="E121" s="11">
        <v>12392.94938</v>
      </c>
    </row>
    <row r="122" spans="1:5" x14ac:dyDescent="0.25">
      <c r="A122" s="14" t="s">
        <v>118</v>
      </c>
      <c r="B122" s="11">
        <v>18852.76786</v>
      </c>
      <c r="C122" s="11">
        <v>1670.8973399999998</v>
      </c>
      <c r="D122" s="11">
        <v>1245.17535</v>
      </c>
      <c r="E122" s="11">
        <v>21768.840550000001</v>
      </c>
    </row>
    <row r="123" spans="1:5" x14ac:dyDescent="0.25">
      <c r="A123" s="14" t="s">
        <v>119</v>
      </c>
      <c r="B123" s="11">
        <v>39206.327420000001</v>
      </c>
      <c r="C123" s="11">
        <v>171292.55586000002</v>
      </c>
      <c r="D123" s="11">
        <v>12820.776669999999</v>
      </c>
      <c r="E123" s="11">
        <v>223319.65995</v>
      </c>
    </row>
    <row r="124" spans="1:5" x14ac:dyDescent="0.25">
      <c r="A124" s="14" t="s">
        <v>120</v>
      </c>
      <c r="B124" s="11">
        <v>3020.4691899999998</v>
      </c>
      <c r="C124" s="11">
        <v>31099.70117</v>
      </c>
      <c r="D124" s="11">
        <v>0</v>
      </c>
      <c r="E124" s="11">
        <v>34120.170360000004</v>
      </c>
    </row>
    <row r="125" spans="1:5" x14ac:dyDescent="0.25">
      <c r="A125" s="16" t="s">
        <v>121</v>
      </c>
      <c r="B125" s="11">
        <v>8448.5758100000003</v>
      </c>
      <c r="C125" s="11">
        <v>24753.423790000001</v>
      </c>
      <c r="D125" s="11">
        <v>116.51383</v>
      </c>
      <c r="E125" s="11">
        <v>33318.513430000006</v>
      </c>
    </row>
    <row r="126" spans="1:5" x14ac:dyDescent="0.25">
      <c r="A126" s="16" t="s">
        <v>122</v>
      </c>
      <c r="B126" s="11">
        <v>17359.2726</v>
      </c>
      <c r="C126" s="11">
        <v>13341.241190000001</v>
      </c>
      <c r="D126" s="11">
        <v>652.2795900000001</v>
      </c>
      <c r="E126" s="11">
        <v>31352.793380000003</v>
      </c>
    </row>
    <row r="127" spans="1:5" x14ac:dyDescent="0.25">
      <c r="A127" s="10" t="s">
        <v>123</v>
      </c>
      <c r="B127" s="11">
        <v>0</v>
      </c>
      <c r="C127" s="11">
        <v>0</v>
      </c>
      <c r="D127" s="11">
        <v>0</v>
      </c>
      <c r="E127" s="11">
        <v>0</v>
      </c>
    </row>
    <row r="128" spans="1:5" x14ac:dyDescent="0.25">
      <c r="A128" s="10" t="s">
        <v>124</v>
      </c>
      <c r="B128" s="11">
        <v>951.80736999999999</v>
      </c>
      <c r="C128" s="11">
        <v>5036.8836100000008</v>
      </c>
      <c r="D128" s="11">
        <v>237.73636000000002</v>
      </c>
      <c r="E128" s="11">
        <v>6226.4273400000011</v>
      </c>
    </row>
    <row r="129" spans="1:5" x14ac:dyDescent="0.25">
      <c r="A129" s="8" t="s">
        <v>125</v>
      </c>
      <c r="B129" s="9">
        <v>197.47725</v>
      </c>
      <c r="C129" s="9">
        <v>15.047279999999999</v>
      </c>
      <c r="D129" s="9">
        <v>15.337389999999999</v>
      </c>
      <c r="E129" s="9">
        <v>227.86192</v>
      </c>
    </row>
    <row r="130" spans="1:5" x14ac:dyDescent="0.25">
      <c r="A130" s="8" t="s">
        <v>126</v>
      </c>
      <c r="B130" s="9">
        <v>0</v>
      </c>
      <c r="C130" s="9">
        <v>0</v>
      </c>
      <c r="D130" s="9">
        <v>144.46504999999999</v>
      </c>
      <c r="E130" s="9">
        <v>144.46504999999999</v>
      </c>
    </row>
    <row r="131" spans="1:5" x14ac:dyDescent="0.25">
      <c r="A131" s="10" t="s">
        <v>127</v>
      </c>
      <c r="B131" s="11">
        <v>0</v>
      </c>
      <c r="C131" s="11">
        <v>0</v>
      </c>
      <c r="D131" s="11">
        <v>0</v>
      </c>
      <c r="E131" s="11">
        <v>0</v>
      </c>
    </row>
    <row r="132" spans="1:5" x14ac:dyDescent="0.25">
      <c r="A132" s="10" t="s">
        <v>128</v>
      </c>
      <c r="B132" s="11">
        <v>0</v>
      </c>
      <c r="C132" s="11">
        <v>0</v>
      </c>
      <c r="D132" s="11">
        <v>144.46504999999999</v>
      </c>
      <c r="E132" s="11">
        <v>144.46504999999999</v>
      </c>
    </row>
    <row r="133" spans="1:5" x14ac:dyDescent="0.25">
      <c r="A133" s="10" t="s">
        <v>129</v>
      </c>
      <c r="B133" s="11">
        <v>0</v>
      </c>
      <c r="C133" s="11">
        <v>0</v>
      </c>
      <c r="D133" s="11">
        <v>0</v>
      </c>
      <c r="E133" s="11">
        <v>0</v>
      </c>
    </row>
    <row r="134" spans="1:5" x14ac:dyDescent="0.25">
      <c r="A134" s="10" t="s">
        <v>130</v>
      </c>
      <c r="B134" s="11">
        <v>0</v>
      </c>
      <c r="C134" s="11">
        <v>0</v>
      </c>
      <c r="D134" s="11">
        <v>0</v>
      </c>
      <c r="E134" s="11">
        <v>0</v>
      </c>
    </row>
    <row r="135" spans="1:5" x14ac:dyDescent="0.25">
      <c r="A135" s="10" t="s">
        <v>131</v>
      </c>
      <c r="B135" s="11">
        <v>0</v>
      </c>
      <c r="C135" s="11">
        <v>0</v>
      </c>
      <c r="D135" s="11">
        <v>0</v>
      </c>
      <c r="E135" s="11">
        <v>0</v>
      </c>
    </row>
    <row r="136" spans="1:5" x14ac:dyDescent="0.25">
      <c r="A136" s="10" t="s">
        <v>132</v>
      </c>
      <c r="B136" s="11">
        <v>0</v>
      </c>
      <c r="C136" s="11">
        <v>0</v>
      </c>
      <c r="D136" s="11">
        <v>0</v>
      </c>
      <c r="E136" s="11">
        <v>0</v>
      </c>
    </row>
    <row r="137" spans="1:5" x14ac:dyDescent="0.25">
      <c r="A137" s="8" t="s">
        <v>133</v>
      </c>
      <c r="B137" s="9">
        <v>112003.74614</v>
      </c>
      <c r="C137" s="9">
        <v>101011.31434</v>
      </c>
      <c r="D137" s="9">
        <v>149.96032</v>
      </c>
      <c r="E137" s="9">
        <v>213165.0208</v>
      </c>
    </row>
    <row r="138" spans="1:5" x14ac:dyDescent="0.25">
      <c r="A138" s="10" t="s">
        <v>134</v>
      </c>
      <c r="B138" s="11">
        <v>0</v>
      </c>
      <c r="C138" s="11">
        <v>0</v>
      </c>
      <c r="D138" s="11">
        <v>0</v>
      </c>
      <c r="E138" s="11">
        <v>0</v>
      </c>
    </row>
    <row r="139" spans="1:5" x14ac:dyDescent="0.25">
      <c r="A139" s="10" t="s">
        <v>135</v>
      </c>
      <c r="B139" s="11">
        <v>112000</v>
      </c>
      <c r="C139" s="11">
        <v>65348.311999999998</v>
      </c>
      <c r="D139" s="11">
        <v>0</v>
      </c>
      <c r="E139" s="11">
        <v>177348.31200000001</v>
      </c>
    </row>
    <row r="140" spans="1:5" x14ac:dyDescent="0.25">
      <c r="A140" s="10" t="s">
        <v>136</v>
      </c>
      <c r="B140" s="11">
        <v>0</v>
      </c>
      <c r="C140" s="11">
        <v>0</v>
      </c>
      <c r="D140" s="11">
        <v>0</v>
      </c>
      <c r="E140" s="11">
        <v>0</v>
      </c>
    </row>
    <row r="141" spans="1:5" x14ac:dyDescent="0.25">
      <c r="A141" s="10" t="s">
        <v>137</v>
      </c>
      <c r="B141" s="11">
        <v>0</v>
      </c>
      <c r="C141" s="11">
        <v>0</v>
      </c>
      <c r="D141" s="11">
        <v>0</v>
      </c>
      <c r="E141" s="11">
        <v>0</v>
      </c>
    </row>
    <row r="142" spans="1:5" x14ac:dyDescent="0.25">
      <c r="A142" s="10" t="s">
        <v>138</v>
      </c>
      <c r="B142" s="11">
        <v>3.7461400000000005</v>
      </c>
      <c r="C142" s="11">
        <v>35516.727439999995</v>
      </c>
      <c r="D142" s="11">
        <v>140.45249999999999</v>
      </c>
      <c r="E142" s="11">
        <v>35660.926079999997</v>
      </c>
    </row>
    <row r="143" spans="1:5" x14ac:dyDescent="0.25">
      <c r="A143" s="10" t="s">
        <v>139</v>
      </c>
      <c r="B143" s="11">
        <v>0</v>
      </c>
      <c r="C143" s="11">
        <v>0</v>
      </c>
      <c r="D143" s="11">
        <v>0</v>
      </c>
      <c r="E143" s="11">
        <v>0</v>
      </c>
    </row>
    <row r="144" spans="1:5" x14ac:dyDescent="0.25">
      <c r="A144" s="10" t="s">
        <v>140</v>
      </c>
      <c r="B144" s="11">
        <v>0</v>
      </c>
      <c r="C144" s="11">
        <v>0</v>
      </c>
      <c r="D144" s="11">
        <v>0</v>
      </c>
      <c r="E144" s="11">
        <v>0</v>
      </c>
    </row>
    <row r="145" spans="1:5" x14ac:dyDescent="0.25">
      <c r="A145" s="10" t="s">
        <v>141</v>
      </c>
      <c r="B145" s="11">
        <v>0</v>
      </c>
      <c r="C145" s="11">
        <v>146.2749</v>
      </c>
      <c r="D145" s="11">
        <v>9.5078199999999988</v>
      </c>
      <c r="E145" s="11">
        <v>155.78272000000001</v>
      </c>
    </row>
    <row r="146" spans="1:5" x14ac:dyDescent="0.25">
      <c r="A146" s="8" t="s">
        <v>142</v>
      </c>
      <c r="B146" s="9">
        <v>75220.972139999998</v>
      </c>
      <c r="C146" s="9">
        <v>13945.64086</v>
      </c>
      <c r="D146" s="9">
        <v>13950.309910000002</v>
      </c>
      <c r="E146" s="9">
        <v>103116.92290999999</v>
      </c>
    </row>
    <row r="147" spans="1:5" x14ac:dyDescent="0.25">
      <c r="A147" s="10" t="s">
        <v>69</v>
      </c>
      <c r="B147" s="11">
        <v>0.11</v>
      </c>
      <c r="C147" s="11">
        <v>0</v>
      </c>
      <c r="D147" s="11">
        <v>0.48551</v>
      </c>
      <c r="E147" s="11">
        <v>0.59550999999999998</v>
      </c>
    </row>
    <row r="148" spans="1:5" x14ac:dyDescent="0.25">
      <c r="A148" s="10" t="s">
        <v>71</v>
      </c>
      <c r="B148" s="11">
        <v>49806.514990000003</v>
      </c>
      <c r="C148" s="11">
        <v>11019.520640000001</v>
      </c>
      <c r="D148" s="11">
        <v>11448.68592</v>
      </c>
      <c r="E148" s="11">
        <v>72274.721550000002</v>
      </c>
    </row>
    <row r="149" spans="1:5" x14ac:dyDescent="0.25">
      <c r="A149" s="10" t="s">
        <v>143</v>
      </c>
      <c r="B149" s="11">
        <v>25329.892399999997</v>
      </c>
      <c r="C149" s="11">
        <v>2861.78703</v>
      </c>
      <c r="D149" s="11">
        <v>2500.14635</v>
      </c>
      <c r="E149" s="11">
        <v>30691.825779999996</v>
      </c>
    </row>
    <row r="150" spans="1:5" x14ac:dyDescent="0.25">
      <c r="A150" s="10" t="s">
        <v>97</v>
      </c>
      <c r="B150" s="11">
        <v>84.454750000000004</v>
      </c>
      <c r="C150" s="11">
        <v>64.333190000000002</v>
      </c>
      <c r="D150" s="11">
        <v>0.99212999999999996</v>
      </c>
      <c r="E150" s="11">
        <v>149.78006999999999</v>
      </c>
    </row>
    <row r="151" spans="1:5" x14ac:dyDescent="0.25">
      <c r="A151" s="10" t="s">
        <v>144</v>
      </c>
      <c r="B151" s="11">
        <v>0</v>
      </c>
      <c r="C151" s="11">
        <v>0</v>
      </c>
      <c r="D151" s="11">
        <v>0</v>
      </c>
      <c r="E151" s="11">
        <v>0</v>
      </c>
    </row>
    <row r="152" spans="1:5" x14ac:dyDescent="0.25">
      <c r="A152" s="8" t="s">
        <v>145</v>
      </c>
      <c r="B152" s="9">
        <v>64789.714399999997</v>
      </c>
      <c r="C152" s="9">
        <v>3249.1039699999997</v>
      </c>
      <c r="D152" s="9">
        <v>3838.7730799999999</v>
      </c>
      <c r="E152" s="9">
        <v>71877.591449999993</v>
      </c>
    </row>
    <row r="153" spans="1:5" x14ac:dyDescent="0.25">
      <c r="A153" s="10" t="s">
        <v>146</v>
      </c>
      <c r="B153" s="11">
        <v>66.742380000000011</v>
      </c>
      <c r="C153" s="11">
        <v>0</v>
      </c>
      <c r="D153" s="11">
        <v>0</v>
      </c>
      <c r="E153" s="11">
        <v>66.742380000000011</v>
      </c>
    </row>
    <row r="154" spans="1:5" x14ac:dyDescent="0.25">
      <c r="A154" s="10" t="s">
        <v>147</v>
      </c>
      <c r="B154" s="11">
        <v>0</v>
      </c>
      <c r="C154" s="11">
        <v>0</v>
      </c>
      <c r="D154" s="11">
        <v>0</v>
      </c>
      <c r="E154" s="11">
        <v>0</v>
      </c>
    </row>
    <row r="155" spans="1:5" x14ac:dyDescent="0.25">
      <c r="A155" s="10" t="s">
        <v>148</v>
      </c>
      <c r="B155" s="11">
        <v>50864.034869999996</v>
      </c>
      <c r="C155" s="11">
        <v>428.95337999999998</v>
      </c>
      <c r="D155" s="11">
        <v>2280.7730799999999</v>
      </c>
      <c r="E155" s="11">
        <v>53573.761329999994</v>
      </c>
    </row>
    <row r="156" spans="1:5" x14ac:dyDescent="0.25">
      <c r="A156" s="10" t="s">
        <v>149</v>
      </c>
      <c r="B156" s="11">
        <v>0</v>
      </c>
      <c r="C156" s="11">
        <v>0</v>
      </c>
      <c r="D156" s="11">
        <v>0</v>
      </c>
      <c r="E156" s="11">
        <v>0</v>
      </c>
    </row>
    <row r="157" spans="1:5" x14ac:dyDescent="0.25">
      <c r="A157" s="10" t="s">
        <v>150</v>
      </c>
      <c r="B157" s="11">
        <v>13858.93715</v>
      </c>
      <c r="C157" s="11">
        <v>2819.9715799999999</v>
      </c>
      <c r="D157" s="11">
        <v>1558</v>
      </c>
      <c r="E157" s="11">
        <v>18236.908729999999</v>
      </c>
    </row>
    <row r="158" spans="1:5" x14ac:dyDescent="0.25">
      <c r="A158" s="10" t="s">
        <v>151</v>
      </c>
      <c r="B158" s="11">
        <v>0</v>
      </c>
      <c r="C158" s="11">
        <v>0.17901</v>
      </c>
      <c r="D158" s="11">
        <v>0</v>
      </c>
      <c r="E158" s="11">
        <v>0.17901</v>
      </c>
    </row>
    <row r="159" spans="1:5" x14ac:dyDescent="0.25">
      <c r="A159" s="8" t="s">
        <v>152</v>
      </c>
      <c r="B159" s="9">
        <v>0</v>
      </c>
      <c r="C159" s="9">
        <v>0</v>
      </c>
      <c r="D159" s="9">
        <v>0</v>
      </c>
      <c r="E159" s="9">
        <v>0</v>
      </c>
    </row>
    <row r="160" spans="1:5" x14ac:dyDescent="0.25">
      <c r="A160" s="10" t="s">
        <v>153</v>
      </c>
      <c r="B160" s="11">
        <v>0</v>
      </c>
      <c r="C160" s="11">
        <v>0</v>
      </c>
      <c r="D160" s="11">
        <v>0</v>
      </c>
      <c r="E160" s="11">
        <v>0</v>
      </c>
    </row>
    <row r="161" spans="1:5" x14ac:dyDescent="0.25">
      <c r="A161" s="10" t="s">
        <v>154</v>
      </c>
      <c r="B161" s="11">
        <v>0</v>
      </c>
      <c r="C161" s="11">
        <v>0</v>
      </c>
      <c r="D161" s="11">
        <v>0</v>
      </c>
      <c r="E161" s="11">
        <v>0</v>
      </c>
    </row>
    <row r="162" spans="1:5" x14ac:dyDescent="0.25">
      <c r="A162" s="10" t="s">
        <v>155</v>
      </c>
      <c r="B162" s="11">
        <v>0</v>
      </c>
      <c r="C162" s="11">
        <v>0</v>
      </c>
      <c r="D162" s="11">
        <v>0</v>
      </c>
      <c r="E162" s="11">
        <v>0</v>
      </c>
    </row>
    <row r="163" spans="1:5" x14ac:dyDescent="0.25">
      <c r="A163" s="10" t="s">
        <v>156</v>
      </c>
      <c r="B163" s="11">
        <v>0</v>
      </c>
      <c r="C163" s="11">
        <v>0</v>
      </c>
      <c r="D163" s="11">
        <v>0</v>
      </c>
      <c r="E163" s="11">
        <v>0</v>
      </c>
    </row>
    <row r="164" spans="1:5" x14ac:dyDescent="0.25">
      <c r="A164" s="8" t="s">
        <v>157</v>
      </c>
      <c r="B164" s="9">
        <v>0</v>
      </c>
      <c r="C164" s="9">
        <v>0</v>
      </c>
      <c r="D164" s="9">
        <v>0</v>
      </c>
      <c r="E164" s="9">
        <v>0</v>
      </c>
    </row>
    <row r="165" spans="1:5" x14ac:dyDescent="0.25">
      <c r="A165" s="10" t="s">
        <v>158</v>
      </c>
      <c r="B165" s="11">
        <v>0</v>
      </c>
      <c r="C165" s="11">
        <v>0</v>
      </c>
      <c r="D165" s="11">
        <v>0</v>
      </c>
      <c r="E165" s="11">
        <v>0</v>
      </c>
    </row>
    <row r="166" spans="1:5" x14ac:dyDescent="0.25">
      <c r="A166" s="10" t="s">
        <v>159</v>
      </c>
      <c r="B166" s="11">
        <v>0</v>
      </c>
      <c r="C166" s="11">
        <v>0</v>
      </c>
      <c r="D166" s="11">
        <v>0</v>
      </c>
      <c r="E166" s="11">
        <v>0</v>
      </c>
    </row>
    <row r="167" spans="1:5" x14ac:dyDescent="0.25">
      <c r="A167" s="10" t="s">
        <v>160</v>
      </c>
      <c r="B167" s="11">
        <v>0</v>
      </c>
      <c r="C167" s="11">
        <v>0</v>
      </c>
      <c r="D167" s="11">
        <v>0</v>
      </c>
      <c r="E167" s="11">
        <v>0</v>
      </c>
    </row>
    <row r="168" spans="1:5" x14ac:dyDescent="0.25">
      <c r="A168" s="10" t="s">
        <v>161</v>
      </c>
      <c r="B168" s="11">
        <v>0</v>
      </c>
      <c r="C168" s="11">
        <v>0</v>
      </c>
      <c r="D168" s="11">
        <v>0</v>
      </c>
      <c r="E168" s="11">
        <v>0</v>
      </c>
    </row>
    <row r="169" spans="1:5" x14ac:dyDescent="0.25">
      <c r="A169" s="10" t="s">
        <v>162</v>
      </c>
      <c r="B169" s="11">
        <v>0</v>
      </c>
      <c r="C169" s="11">
        <v>0</v>
      </c>
      <c r="D169" s="11">
        <v>0</v>
      </c>
      <c r="E169" s="11">
        <v>0</v>
      </c>
    </row>
    <row r="170" spans="1:5" x14ac:dyDescent="0.25">
      <c r="A170" s="10" t="s">
        <v>163</v>
      </c>
      <c r="B170" s="11">
        <v>0</v>
      </c>
      <c r="C170" s="11">
        <v>0</v>
      </c>
      <c r="D170" s="11">
        <v>0</v>
      </c>
      <c r="E170" s="11">
        <v>0</v>
      </c>
    </row>
    <row r="171" spans="1:5" x14ac:dyDescent="0.25">
      <c r="A171" s="10" t="s">
        <v>164</v>
      </c>
      <c r="B171" s="11">
        <v>0</v>
      </c>
      <c r="C171" s="11">
        <v>0</v>
      </c>
      <c r="D171" s="11">
        <v>0</v>
      </c>
      <c r="E171" s="11">
        <v>0</v>
      </c>
    </row>
    <row r="172" spans="1:5" x14ac:dyDescent="0.25">
      <c r="A172" s="10" t="s">
        <v>165</v>
      </c>
      <c r="B172" s="11">
        <v>0</v>
      </c>
      <c r="C172" s="11">
        <v>0</v>
      </c>
      <c r="D172" s="11">
        <v>0</v>
      </c>
      <c r="E172" s="11">
        <v>0</v>
      </c>
    </row>
    <row r="173" spans="1:5" x14ac:dyDescent="0.25">
      <c r="A173" s="8" t="s">
        <v>166</v>
      </c>
      <c r="B173" s="9">
        <v>762423.65255</v>
      </c>
      <c r="C173" s="9">
        <v>63584.94984999999</v>
      </c>
      <c r="D173" s="9">
        <v>183933.90467999998</v>
      </c>
      <c r="E173" s="9">
        <v>1009942.5070799999</v>
      </c>
    </row>
    <row r="174" spans="1:5" x14ac:dyDescent="0.25">
      <c r="A174" s="12" t="s">
        <v>167</v>
      </c>
      <c r="B174" s="11">
        <v>411490.8</v>
      </c>
      <c r="C174" s="11">
        <v>72735.199999999997</v>
      </c>
      <c r="D174" s="11">
        <v>69392.399999999994</v>
      </c>
      <c r="E174" s="11">
        <v>553618.4</v>
      </c>
    </row>
    <row r="175" spans="1:5" x14ac:dyDescent="0.25">
      <c r="A175" s="10" t="s">
        <v>168</v>
      </c>
      <c r="B175" s="11">
        <v>411490.8</v>
      </c>
      <c r="C175" s="11">
        <v>72735.199999999997</v>
      </c>
      <c r="D175" s="11">
        <v>69392.399999999994</v>
      </c>
      <c r="E175" s="11">
        <v>553618.4</v>
      </c>
    </row>
    <row r="176" spans="1:5" x14ac:dyDescent="0.25">
      <c r="A176" s="10" t="s">
        <v>169</v>
      </c>
      <c r="B176" s="11">
        <v>0</v>
      </c>
      <c r="C176" s="11">
        <v>0</v>
      </c>
      <c r="D176" s="11">
        <v>0</v>
      </c>
      <c r="E176" s="11">
        <v>0</v>
      </c>
    </row>
    <row r="177" spans="1:5" x14ac:dyDescent="0.25">
      <c r="A177" s="10" t="s">
        <v>170</v>
      </c>
      <c r="B177" s="11">
        <v>0</v>
      </c>
      <c r="C177" s="11">
        <v>0</v>
      </c>
      <c r="D177" s="11">
        <v>0</v>
      </c>
      <c r="E177" s="11">
        <v>0</v>
      </c>
    </row>
    <row r="178" spans="1:5" x14ac:dyDescent="0.25">
      <c r="A178" s="12" t="s">
        <v>171</v>
      </c>
      <c r="B178" s="11">
        <v>0</v>
      </c>
      <c r="C178" s="11">
        <v>4.7393199999999993</v>
      </c>
      <c r="D178" s="11">
        <v>0</v>
      </c>
      <c r="E178" s="11">
        <v>4.7393199999999993</v>
      </c>
    </row>
    <row r="179" spans="1:5" x14ac:dyDescent="0.25">
      <c r="A179" s="10" t="s">
        <v>172</v>
      </c>
      <c r="B179" s="11">
        <v>0</v>
      </c>
      <c r="C179" s="11">
        <v>0</v>
      </c>
      <c r="D179" s="11">
        <v>0</v>
      </c>
      <c r="E179" s="11">
        <v>0</v>
      </c>
    </row>
    <row r="180" spans="1:5" x14ac:dyDescent="0.25">
      <c r="A180" s="10" t="s">
        <v>173</v>
      </c>
      <c r="B180" s="11">
        <v>0</v>
      </c>
      <c r="C180" s="11">
        <v>0</v>
      </c>
      <c r="D180" s="11">
        <v>0</v>
      </c>
      <c r="E180" s="11">
        <v>0</v>
      </c>
    </row>
    <row r="181" spans="1:5" x14ac:dyDescent="0.25">
      <c r="A181" s="10" t="s">
        <v>174</v>
      </c>
      <c r="B181" s="11">
        <v>0</v>
      </c>
      <c r="C181" s="11">
        <v>4.7393199999999993</v>
      </c>
      <c r="D181" s="11">
        <v>0</v>
      </c>
      <c r="E181" s="11">
        <v>4.7393199999999993</v>
      </c>
    </row>
    <row r="182" spans="1:5" x14ac:dyDescent="0.25">
      <c r="A182" s="12" t="s">
        <v>175</v>
      </c>
      <c r="B182" s="11">
        <v>0</v>
      </c>
      <c r="C182" s="11">
        <v>0</v>
      </c>
      <c r="D182" s="11">
        <v>0</v>
      </c>
      <c r="E182" s="11">
        <v>0</v>
      </c>
    </row>
    <row r="183" spans="1:5" x14ac:dyDescent="0.25">
      <c r="A183" s="10" t="s">
        <v>176</v>
      </c>
      <c r="B183" s="11">
        <v>0</v>
      </c>
      <c r="C183" s="11">
        <v>0</v>
      </c>
      <c r="D183" s="11">
        <v>0</v>
      </c>
      <c r="E183" s="11">
        <v>0</v>
      </c>
    </row>
    <row r="184" spans="1:5" x14ac:dyDescent="0.25">
      <c r="A184" s="12" t="s">
        <v>177</v>
      </c>
      <c r="B184" s="11">
        <v>344873.61241</v>
      </c>
      <c r="C184" s="11">
        <v>13796.76647</v>
      </c>
      <c r="D184" s="11">
        <v>112851.28264999999</v>
      </c>
      <c r="E184" s="11">
        <v>471521.66152999998</v>
      </c>
    </row>
    <row r="185" spans="1:5" x14ac:dyDescent="0.25">
      <c r="A185" s="10" t="s">
        <v>178</v>
      </c>
      <c r="B185" s="11">
        <v>28215.46891</v>
      </c>
      <c r="C185" s="11">
        <v>2330.6761499999998</v>
      </c>
      <c r="D185" s="11">
        <v>10100.945710000002</v>
      </c>
      <c r="E185" s="11">
        <v>40647.090770000003</v>
      </c>
    </row>
    <row r="186" spans="1:5" x14ac:dyDescent="0.25">
      <c r="A186" s="10" t="s">
        <v>179</v>
      </c>
      <c r="B186" s="11">
        <v>143960.88806999999</v>
      </c>
      <c r="C186" s="11">
        <v>11466.090320000001</v>
      </c>
      <c r="D186" s="11">
        <v>85410.214229999998</v>
      </c>
      <c r="E186" s="11">
        <v>240837.19261999999</v>
      </c>
    </row>
    <row r="187" spans="1:5" x14ac:dyDescent="0.25">
      <c r="A187" s="10" t="s">
        <v>180</v>
      </c>
      <c r="B187" s="11">
        <v>172697.25543000002</v>
      </c>
      <c r="C187" s="11">
        <v>0</v>
      </c>
      <c r="D187" s="11">
        <v>17340.12271</v>
      </c>
      <c r="E187" s="11">
        <v>190037.37814000002</v>
      </c>
    </row>
    <row r="188" spans="1:5" x14ac:dyDescent="0.25">
      <c r="A188" s="12" t="s">
        <v>181</v>
      </c>
      <c r="B188" s="11">
        <v>6059.2401399999999</v>
      </c>
      <c r="C188" s="11">
        <v>-22951.755939999999</v>
      </c>
      <c r="D188" s="11">
        <v>1690.2220300000001</v>
      </c>
      <c r="E188" s="11">
        <v>-15202.29377</v>
      </c>
    </row>
    <row r="189" spans="1:5" x14ac:dyDescent="0.25">
      <c r="A189" s="10" t="s">
        <v>182</v>
      </c>
      <c r="B189" s="11">
        <v>0</v>
      </c>
      <c r="C189" s="11">
        <v>-21678.330129999998</v>
      </c>
      <c r="D189" s="11">
        <v>0</v>
      </c>
      <c r="E189" s="11">
        <v>-21678.330129999998</v>
      </c>
    </row>
    <row r="190" spans="1:5" x14ac:dyDescent="0.25">
      <c r="A190" s="13" t="s">
        <v>183</v>
      </c>
      <c r="B190" s="11">
        <v>6059.2401399999999</v>
      </c>
      <c r="C190" s="11">
        <v>-1273.42581</v>
      </c>
      <c r="D190" s="11">
        <v>1690.2220300000001</v>
      </c>
      <c r="E190" s="11">
        <v>6476.0363600000001</v>
      </c>
    </row>
    <row r="191" spans="1:5" x14ac:dyDescent="0.25">
      <c r="A191" s="2" t="s">
        <v>184</v>
      </c>
      <c r="B191" s="9">
        <v>2262341.3326300001</v>
      </c>
      <c r="C191" s="9">
        <v>688106.40470000007</v>
      </c>
      <c r="D191" s="9">
        <v>345954.21921000001</v>
      </c>
      <c r="E191" s="9">
        <v>3296401.9565399997</v>
      </c>
    </row>
    <row r="192" spans="1:5" x14ac:dyDescent="0.25">
      <c r="A192" s="8" t="s">
        <v>185</v>
      </c>
      <c r="B192" s="9">
        <v>2035.4878700000002</v>
      </c>
      <c r="C192" s="9">
        <v>29119.008310000001</v>
      </c>
      <c r="D192" s="9">
        <v>0</v>
      </c>
      <c r="E192" s="9">
        <v>31154.496180000002</v>
      </c>
    </row>
    <row r="193" spans="1:5" x14ac:dyDescent="0.25">
      <c r="A193" s="12" t="s">
        <v>186</v>
      </c>
      <c r="B193" s="11">
        <v>0</v>
      </c>
      <c r="C193" s="11">
        <v>0</v>
      </c>
      <c r="D193" s="11">
        <v>0</v>
      </c>
      <c r="E193" s="11">
        <v>0</v>
      </c>
    </row>
    <row r="194" spans="1:5" x14ac:dyDescent="0.25">
      <c r="A194" s="10" t="s">
        <v>187</v>
      </c>
      <c r="B194" s="11">
        <v>0</v>
      </c>
      <c r="C194" s="11">
        <v>0</v>
      </c>
      <c r="D194" s="11">
        <v>0</v>
      </c>
      <c r="E194" s="11">
        <v>0</v>
      </c>
    </row>
    <row r="195" spans="1:5" x14ac:dyDescent="0.25">
      <c r="A195" s="10" t="s">
        <v>188</v>
      </c>
      <c r="B195" s="11">
        <v>0</v>
      </c>
      <c r="C195" s="11">
        <v>0</v>
      </c>
      <c r="D195" s="11">
        <v>0</v>
      </c>
      <c r="E195" s="11">
        <v>0</v>
      </c>
    </row>
    <row r="196" spans="1:5" x14ac:dyDescent="0.25">
      <c r="A196" s="10" t="s">
        <v>189</v>
      </c>
      <c r="B196" s="11">
        <v>0</v>
      </c>
      <c r="C196" s="11">
        <v>0</v>
      </c>
      <c r="D196" s="11">
        <v>0</v>
      </c>
      <c r="E196" s="11">
        <v>0</v>
      </c>
    </row>
    <row r="197" spans="1:5" x14ac:dyDescent="0.25">
      <c r="A197" s="10" t="s">
        <v>190</v>
      </c>
      <c r="B197" s="11">
        <v>0</v>
      </c>
      <c r="C197" s="11">
        <v>0</v>
      </c>
      <c r="D197" s="11">
        <v>0</v>
      </c>
      <c r="E197" s="11">
        <v>0</v>
      </c>
    </row>
    <row r="198" spans="1:5" x14ac:dyDescent="0.25">
      <c r="A198" s="10" t="s">
        <v>191</v>
      </c>
      <c r="B198" s="11">
        <v>0</v>
      </c>
      <c r="C198" s="11">
        <v>0</v>
      </c>
      <c r="D198" s="11">
        <v>0</v>
      </c>
      <c r="E198" s="11">
        <v>0</v>
      </c>
    </row>
    <row r="199" spans="1:5" x14ac:dyDescent="0.25">
      <c r="A199" s="12" t="s">
        <v>192</v>
      </c>
      <c r="B199" s="11">
        <v>0</v>
      </c>
      <c r="C199" s="11">
        <v>29119.008310000001</v>
      </c>
      <c r="D199" s="11">
        <v>0</v>
      </c>
      <c r="E199" s="11">
        <v>29119.008310000001</v>
      </c>
    </row>
    <row r="200" spans="1:5" x14ac:dyDescent="0.25">
      <c r="A200" s="10" t="s">
        <v>193</v>
      </c>
      <c r="B200" s="11">
        <v>0</v>
      </c>
      <c r="C200" s="11">
        <v>0</v>
      </c>
      <c r="D200" s="11">
        <v>0</v>
      </c>
      <c r="E200" s="11">
        <v>0</v>
      </c>
    </row>
    <row r="201" spans="1:5" x14ac:dyDescent="0.25">
      <c r="A201" s="10" t="s">
        <v>194</v>
      </c>
      <c r="B201" s="11">
        <v>0</v>
      </c>
      <c r="C201" s="11">
        <v>0</v>
      </c>
      <c r="D201" s="11">
        <v>0</v>
      </c>
      <c r="E201" s="11">
        <v>0</v>
      </c>
    </row>
    <row r="202" spans="1:5" x14ac:dyDescent="0.25">
      <c r="A202" s="10" t="s">
        <v>195</v>
      </c>
      <c r="B202" s="11">
        <v>0</v>
      </c>
      <c r="C202" s="11">
        <v>19636.973160000001</v>
      </c>
      <c r="D202" s="11">
        <v>0</v>
      </c>
      <c r="E202" s="11">
        <v>19636.973160000001</v>
      </c>
    </row>
    <row r="203" spans="1:5" x14ac:dyDescent="0.25">
      <c r="A203" s="10" t="s">
        <v>196</v>
      </c>
      <c r="B203" s="11">
        <v>0</v>
      </c>
      <c r="C203" s="11">
        <v>0</v>
      </c>
      <c r="D203" s="11">
        <v>0</v>
      </c>
      <c r="E203" s="11">
        <v>0</v>
      </c>
    </row>
    <row r="204" spans="1:5" x14ac:dyDescent="0.25">
      <c r="A204" s="10" t="s">
        <v>197</v>
      </c>
      <c r="B204" s="11">
        <v>0</v>
      </c>
      <c r="C204" s="11">
        <v>9482.0351499999997</v>
      </c>
      <c r="D204" s="11">
        <v>0</v>
      </c>
      <c r="E204" s="11">
        <v>9482.0351499999997</v>
      </c>
    </row>
    <row r="205" spans="1:5" x14ac:dyDescent="0.25">
      <c r="A205" s="12" t="s">
        <v>198</v>
      </c>
      <c r="B205" s="11">
        <v>0</v>
      </c>
      <c r="C205" s="11">
        <v>0</v>
      </c>
      <c r="D205" s="11">
        <v>0</v>
      </c>
      <c r="E205" s="11">
        <v>0</v>
      </c>
    </row>
    <row r="206" spans="1:5" x14ac:dyDescent="0.25">
      <c r="A206" s="12" t="s">
        <v>199</v>
      </c>
      <c r="B206" s="11">
        <v>2035.4878700000002</v>
      </c>
      <c r="C206" s="11">
        <v>0</v>
      </c>
      <c r="D206" s="11">
        <v>0</v>
      </c>
      <c r="E206" s="11">
        <v>2035.4878700000002</v>
      </c>
    </row>
    <row r="207" spans="1:5" x14ac:dyDescent="0.25">
      <c r="A207" s="10" t="s">
        <v>200</v>
      </c>
      <c r="B207" s="11">
        <v>0</v>
      </c>
      <c r="C207" s="11">
        <v>0</v>
      </c>
      <c r="D207" s="11">
        <v>0</v>
      </c>
      <c r="E207" s="11">
        <v>0</v>
      </c>
    </row>
    <row r="208" spans="1:5" x14ac:dyDescent="0.25">
      <c r="A208" s="10" t="s">
        <v>201</v>
      </c>
      <c r="B208" s="11">
        <v>2035.4878700000002</v>
      </c>
      <c r="C208" s="11">
        <v>0</v>
      </c>
      <c r="D208" s="11">
        <v>0</v>
      </c>
      <c r="E208" s="11">
        <v>2035.4878700000002</v>
      </c>
    </row>
    <row r="209" spans="1:5" x14ac:dyDescent="0.25">
      <c r="A209" s="10" t="s">
        <v>202</v>
      </c>
      <c r="B209" s="11">
        <v>0</v>
      </c>
      <c r="C209" s="11">
        <v>0</v>
      </c>
      <c r="D209" s="11">
        <v>0</v>
      </c>
      <c r="E209" s="11">
        <v>0</v>
      </c>
    </row>
    <row r="210" spans="1:5" x14ac:dyDescent="0.25">
      <c r="A210" s="10" t="s">
        <v>203</v>
      </c>
      <c r="B210" s="11">
        <v>0</v>
      </c>
      <c r="C210" s="11">
        <v>0</v>
      </c>
      <c r="D210" s="11">
        <v>0</v>
      </c>
      <c r="E210" s="11">
        <v>0</v>
      </c>
    </row>
    <row r="211" spans="1:5" x14ac:dyDescent="0.25">
      <c r="A211" s="12" t="s">
        <v>204</v>
      </c>
      <c r="B211" s="11">
        <v>0</v>
      </c>
      <c r="C211" s="11">
        <v>0</v>
      </c>
      <c r="D211" s="11">
        <v>0</v>
      </c>
      <c r="E211" s="11">
        <v>0</v>
      </c>
    </row>
    <row r="212" spans="1:5" x14ac:dyDescent="0.25">
      <c r="A212" s="8" t="s">
        <v>205</v>
      </c>
      <c r="B212" s="9">
        <v>6312299.1691899998</v>
      </c>
      <c r="C212" s="9">
        <v>1106661.1311999999</v>
      </c>
      <c r="D212" s="9">
        <v>623440.75893999985</v>
      </c>
      <c r="E212" s="9">
        <v>8042401.0593299996</v>
      </c>
    </row>
    <row r="213" spans="1:5" x14ac:dyDescent="0.25">
      <c r="A213" s="12" t="s">
        <v>206</v>
      </c>
      <c r="B213" s="11">
        <v>0</v>
      </c>
      <c r="C213" s="11">
        <v>0</v>
      </c>
      <c r="D213" s="11">
        <v>0</v>
      </c>
      <c r="E213" s="11">
        <v>0</v>
      </c>
    </row>
    <row r="214" spans="1:5" x14ac:dyDescent="0.25">
      <c r="A214" s="10" t="s">
        <v>207</v>
      </c>
      <c r="B214" s="11">
        <v>0</v>
      </c>
      <c r="C214" s="11">
        <v>0</v>
      </c>
      <c r="D214" s="11">
        <v>0</v>
      </c>
      <c r="E214" s="11">
        <v>0</v>
      </c>
    </row>
    <row r="215" spans="1:5" x14ac:dyDescent="0.25">
      <c r="A215" s="10" t="s">
        <v>208</v>
      </c>
      <c r="B215" s="11">
        <v>0</v>
      </c>
      <c r="C215" s="11">
        <v>0</v>
      </c>
      <c r="D215" s="11">
        <v>0</v>
      </c>
      <c r="E215" s="11">
        <v>0</v>
      </c>
    </row>
    <row r="216" spans="1:5" x14ac:dyDescent="0.25">
      <c r="A216" s="10" t="s">
        <v>209</v>
      </c>
      <c r="B216" s="11">
        <v>0</v>
      </c>
      <c r="C216" s="11">
        <v>0</v>
      </c>
      <c r="D216" s="11">
        <v>0</v>
      </c>
      <c r="E216" s="11">
        <v>0</v>
      </c>
    </row>
    <row r="217" spans="1:5" x14ac:dyDescent="0.25">
      <c r="A217" s="12" t="s">
        <v>210</v>
      </c>
      <c r="B217" s="11">
        <v>0</v>
      </c>
      <c r="C217" s="11">
        <v>0</v>
      </c>
      <c r="D217" s="11">
        <v>144.54445999999999</v>
      </c>
      <c r="E217" s="11">
        <v>144.54445999999999</v>
      </c>
    </row>
    <row r="218" spans="1:5" x14ac:dyDescent="0.25">
      <c r="A218" s="13" t="s">
        <v>211</v>
      </c>
      <c r="B218" s="11">
        <v>0</v>
      </c>
      <c r="C218" s="11">
        <v>0</v>
      </c>
      <c r="D218" s="11">
        <v>0</v>
      </c>
      <c r="E218" s="11">
        <v>0</v>
      </c>
    </row>
    <row r="219" spans="1:5" x14ac:dyDescent="0.25">
      <c r="A219" s="10" t="s">
        <v>212</v>
      </c>
      <c r="B219" s="11">
        <v>0</v>
      </c>
      <c r="C219" s="11">
        <v>0</v>
      </c>
      <c r="D219" s="11">
        <v>144.54445999999999</v>
      </c>
      <c r="E219" s="11">
        <v>144.54445999999999</v>
      </c>
    </row>
    <row r="220" spans="1:5" x14ac:dyDescent="0.25">
      <c r="A220" s="10" t="s">
        <v>213</v>
      </c>
      <c r="B220" s="11">
        <v>0</v>
      </c>
      <c r="C220" s="11">
        <v>0</v>
      </c>
      <c r="D220" s="11">
        <v>0</v>
      </c>
      <c r="E220" s="11">
        <v>0</v>
      </c>
    </row>
    <row r="221" spans="1:5" x14ac:dyDescent="0.25">
      <c r="A221" s="10" t="s">
        <v>214</v>
      </c>
      <c r="B221" s="11">
        <v>0</v>
      </c>
      <c r="C221" s="11">
        <v>0</v>
      </c>
      <c r="D221" s="11">
        <v>0</v>
      </c>
      <c r="E221" s="11">
        <v>0</v>
      </c>
    </row>
    <row r="222" spans="1:5" x14ac:dyDescent="0.25">
      <c r="A222" s="10" t="s">
        <v>215</v>
      </c>
      <c r="B222" s="11">
        <v>0</v>
      </c>
      <c r="C222" s="11">
        <v>0</v>
      </c>
      <c r="D222" s="11">
        <v>0</v>
      </c>
      <c r="E222" s="11">
        <v>0</v>
      </c>
    </row>
    <row r="223" spans="1:5" x14ac:dyDescent="0.25">
      <c r="A223" s="12" t="s">
        <v>216</v>
      </c>
      <c r="B223" s="11">
        <v>0</v>
      </c>
      <c r="C223" s="11">
        <v>0</v>
      </c>
      <c r="D223" s="11">
        <v>0</v>
      </c>
      <c r="E223" s="11">
        <v>0</v>
      </c>
    </row>
    <row r="224" spans="1:5" x14ac:dyDescent="0.25">
      <c r="A224" s="10" t="s">
        <v>217</v>
      </c>
      <c r="B224" s="11">
        <v>0</v>
      </c>
      <c r="C224" s="11">
        <v>0</v>
      </c>
      <c r="D224" s="11">
        <v>0</v>
      </c>
      <c r="E224" s="11">
        <v>0</v>
      </c>
    </row>
    <row r="225" spans="1:5" x14ac:dyDescent="0.25">
      <c r="A225" s="10" t="s">
        <v>218</v>
      </c>
      <c r="B225" s="11">
        <v>0</v>
      </c>
      <c r="C225" s="11">
        <v>0</v>
      </c>
      <c r="D225" s="11">
        <v>0</v>
      </c>
      <c r="E225" s="11">
        <v>0</v>
      </c>
    </row>
    <row r="226" spans="1:5" x14ac:dyDescent="0.25">
      <c r="A226" s="12" t="s">
        <v>219</v>
      </c>
      <c r="B226" s="11">
        <v>0</v>
      </c>
      <c r="C226" s="11">
        <v>0</v>
      </c>
      <c r="D226" s="11">
        <v>0</v>
      </c>
      <c r="E226" s="11">
        <v>0</v>
      </c>
    </row>
    <row r="227" spans="1:5" x14ac:dyDescent="0.25">
      <c r="A227" s="10" t="s">
        <v>220</v>
      </c>
      <c r="B227" s="11">
        <v>0</v>
      </c>
      <c r="C227" s="11">
        <v>0</v>
      </c>
      <c r="D227" s="11">
        <v>0</v>
      </c>
      <c r="E227" s="11">
        <v>0</v>
      </c>
    </row>
    <row r="228" spans="1:5" x14ac:dyDescent="0.25">
      <c r="A228" s="10" t="s">
        <v>221</v>
      </c>
      <c r="B228" s="11">
        <v>0</v>
      </c>
      <c r="C228" s="11">
        <v>0</v>
      </c>
      <c r="D228" s="11">
        <v>0</v>
      </c>
      <c r="E228" s="11">
        <v>0</v>
      </c>
    </row>
    <row r="229" spans="1:5" x14ac:dyDescent="0.25">
      <c r="A229" s="12" t="s">
        <v>222</v>
      </c>
      <c r="B229" s="11">
        <v>3272177.2373099998</v>
      </c>
      <c r="C229" s="11">
        <v>983026.51965000003</v>
      </c>
      <c r="D229" s="11">
        <v>595636.11707999988</v>
      </c>
      <c r="E229" s="11">
        <v>4850839.8740400001</v>
      </c>
    </row>
    <row r="230" spans="1:5" x14ac:dyDescent="0.25">
      <c r="A230" s="10" t="s">
        <v>223</v>
      </c>
      <c r="B230" s="11">
        <v>3270795.2017299999</v>
      </c>
      <c r="C230" s="11">
        <v>934646.03824000002</v>
      </c>
      <c r="D230" s="11">
        <v>595636.11707999988</v>
      </c>
      <c r="E230" s="11">
        <v>4801077.3570499998</v>
      </c>
    </row>
    <row r="231" spans="1:5" x14ac:dyDescent="0.25">
      <c r="A231" s="10" t="s">
        <v>224</v>
      </c>
      <c r="B231" s="11">
        <v>0</v>
      </c>
      <c r="C231" s="11">
        <v>0</v>
      </c>
      <c r="D231" s="11">
        <v>0</v>
      </c>
      <c r="E231" s="11">
        <v>0</v>
      </c>
    </row>
    <row r="232" spans="1:5" x14ac:dyDescent="0.25">
      <c r="A232" s="10" t="s">
        <v>225</v>
      </c>
      <c r="B232" s="11">
        <v>0</v>
      </c>
      <c r="C232" s="11">
        <v>10454.818359999999</v>
      </c>
      <c r="D232" s="11">
        <v>0</v>
      </c>
      <c r="E232" s="11">
        <v>10454.818359999999</v>
      </c>
    </row>
    <row r="233" spans="1:5" x14ac:dyDescent="0.25">
      <c r="A233" s="10" t="s">
        <v>226</v>
      </c>
      <c r="B233" s="11">
        <v>0</v>
      </c>
      <c r="C233" s="11">
        <v>0</v>
      </c>
      <c r="D233" s="11">
        <v>0</v>
      </c>
      <c r="E233" s="11">
        <v>0</v>
      </c>
    </row>
    <row r="234" spans="1:5" x14ac:dyDescent="0.25">
      <c r="A234" s="10" t="s">
        <v>227</v>
      </c>
      <c r="B234" s="10">
        <v>1382.03558</v>
      </c>
      <c r="C234" s="10">
        <v>10482.317129999999</v>
      </c>
      <c r="D234" s="10">
        <v>0</v>
      </c>
      <c r="E234" s="10">
        <v>11864.352709999999</v>
      </c>
    </row>
    <row r="235" spans="1:5" x14ac:dyDescent="0.25">
      <c r="A235" s="10" t="s">
        <v>228</v>
      </c>
      <c r="B235" s="10">
        <v>0</v>
      </c>
      <c r="C235" s="10">
        <v>0</v>
      </c>
      <c r="D235" s="10">
        <v>0</v>
      </c>
      <c r="E235" s="10">
        <v>0</v>
      </c>
    </row>
    <row r="236" spans="1:5" x14ac:dyDescent="0.25">
      <c r="A236" s="10" t="s">
        <v>229</v>
      </c>
      <c r="B236" s="10">
        <v>0</v>
      </c>
      <c r="C236" s="10">
        <v>0</v>
      </c>
      <c r="D236" s="10">
        <v>0</v>
      </c>
      <c r="E236" s="10">
        <v>0</v>
      </c>
    </row>
    <row r="237" spans="1:5" x14ac:dyDescent="0.25">
      <c r="A237" s="10" t="s">
        <v>230</v>
      </c>
      <c r="B237" s="10">
        <v>0</v>
      </c>
      <c r="C237" s="10">
        <v>27443.345920000003</v>
      </c>
      <c r="D237" s="10">
        <v>0</v>
      </c>
      <c r="E237" s="10">
        <v>27443.345920000003</v>
      </c>
    </row>
    <row r="238" spans="1:5" x14ac:dyDescent="0.25">
      <c r="A238" s="12" t="s">
        <v>231</v>
      </c>
      <c r="B238" s="10">
        <v>3040121.93188</v>
      </c>
      <c r="C238" s="10">
        <v>123634.61155</v>
      </c>
      <c r="D238" s="10">
        <v>27660.097399999999</v>
      </c>
      <c r="E238" s="10">
        <v>3191416.6408299999</v>
      </c>
    </row>
    <row r="239" spans="1:5" x14ac:dyDescent="0.25">
      <c r="A239" s="10" t="s">
        <v>232</v>
      </c>
      <c r="B239" s="10">
        <v>14138.775510000001</v>
      </c>
      <c r="C239" s="10">
        <v>33882.62313</v>
      </c>
      <c r="D239" s="10">
        <v>0</v>
      </c>
      <c r="E239" s="10">
        <v>48021.398639999999</v>
      </c>
    </row>
    <row r="240" spans="1:5" x14ac:dyDescent="0.25">
      <c r="A240" s="10" t="s">
        <v>233</v>
      </c>
      <c r="B240" s="10">
        <v>0</v>
      </c>
      <c r="C240" s="10">
        <v>0</v>
      </c>
      <c r="D240" s="10">
        <v>0</v>
      </c>
      <c r="E240" s="10">
        <v>0</v>
      </c>
    </row>
    <row r="241" spans="1:5" x14ac:dyDescent="0.25">
      <c r="A241" s="10" t="s">
        <v>234</v>
      </c>
      <c r="B241" s="10">
        <v>19096.01528</v>
      </c>
      <c r="C241" s="10">
        <v>4299.5481300000001</v>
      </c>
      <c r="D241" s="10">
        <v>4479.1505499999994</v>
      </c>
      <c r="E241" s="10">
        <v>27874.713959999997</v>
      </c>
    </row>
    <row r="242" spans="1:5" x14ac:dyDescent="0.25">
      <c r="A242" s="10" t="s">
        <v>235</v>
      </c>
      <c r="B242" s="10">
        <v>27376.637149999999</v>
      </c>
      <c r="C242" s="10">
        <v>12170.13998</v>
      </c>
      <c r="D242" s="10">
        <v>1795.34275</v>
      </c>
      <c r="E242" s="10">
        <v>41342.119880000006</v>
      </c>
    </row>
    <row r="243" spans="1:5" x14ac:dyDescent="0.25">
      <c r="A243" s="10" t="s">
        <v>236</v>
      </c>
      <c r="B243" s="10">
        <v>0</v>
      </c>
      <c r="C243" s="10">
        <v>0</v>
      </c>
      <c r="D243" s="10">
        <v>0</v>
      </c>
      <c r="E243" s="10">
        <v>0</v>
      </c>
    </row>
    <row r="244" spans="1:5" x14ac:dyDescent="0.25">
      <c r="A244" s="10" t="s">
        <v>237</v>
      </c>
      <c r="B244" s="10">
        <v>2979510.5039400002</v>
      </c>
      <c r="C244" s="10">
        <v>73282.300310000006</v>
      </c>
      <c r="D244" s="10">
        <v>21385.6041</v>
      </c>
      <c r="E244" s="10">
        <v>3074178.4083500002</v>
      </c>
    </row>
    <row r="245" spans="1:5" x14ac:dyDescent="0.25">
      <c r="A245" s="12" t="s">
        <v>238</v>
      </c>
      <c r="B245" s="10">
        <v>0</v>
      </c>
      <c r="C245" s="10">
        <v>0</v>
      </c>
      <c r="D245" s="10">
        <v>0</v>
      </c>
      <c r="E245" s="10">
        <v>0</v>
      </c>
    </row>
    <row r="246" spans="1:5" x14ac:dyDescent="0.25">
      <c r="A246" s="10" t="s">
        <v>239</v>
      </c>
      <c r="B246" s="10">
        <v>0</v>
      </c>
      <c r="C246" s="10">
        <v>0</v>
      </c>
      <c r="D246" s="10">
        <v>0</v>
      </c>
      <c r="E246" s="10">
        <v>0</v>
      </c>
    </row>
    <row r="247" spans="1:5" x14ac:dyDescent="0.25">
      <c r="A247" s="10" t="s">
        <v>240</v>
      </c>
      <c r="B247" s="10">
        <v>0</v>
      </c>
      <c r="C247" s="10">
        <v>0</v>
      </c>
      <c r="D247" s="10">
        <v>0</v>
      </c>
      <c r="E247" s="10">
        <v>0</v>
      </c>
    </row>
    <row r="248" spans="1:5" x14ac:dyDescent="0.25">
      <c r="A248" s="12" t="s">
        <v>241</v>
      </c>
      <c r="B248" s="10">
        <v>0</v>
      </c>
      <c r="C248" s="10">
        <v>0</v>
      </c>
      <c r="D248" s="10">
        <v>0</v>
      </c>
      <c r="E248" s="10">
        <v>0</v>
      </c>
    </row>
    <row r="249" spans="1:5" x14ac:dyDescent="0.25">
      <c r="A249" s="10" t="s">
        <v>239</v>
      </c>
      <c r="B249" s="10">
        <v>0</v>
      </c>
      <c r="C249" s="10">
        <v>0</v>
      </c>
      <c r="D249" s="10">
        <v>0</v>
      </c>
      <c r="E249" s="10">
        <v>0</v>
      </c>
    </row>
    <row r="250" spans="1:5" x14ac:dyDescent="0.25">
      <c r="A250" s="10" t="s">
        <v>240</v>
      </c>
      <c r="B250" s="10">
        <v>0</v>
      </c>
      <c r="C250" s="10">
        <v>0</v>
      </c>
      <c r="D250" s="10">
        <v>0</v>
      </c>
      <c r="E250" s="10">
        <v>0</v>
      </c>
    </row>
    <row r="251" spans="1:5" x14ac:dyDescent="0.25">
      <c r="A251" s="8" t="s">
        <v>242</v>
      </c>
      <c r="B251" s="9">
        <v>31273.965739999996</v>
      </c>
      <c r="C251" s="9">
        <v>8915.4141600000003</v>
      </c>
      <c r="D251" s="9">
        <v>5149.1178800000007</v>
      </c>
      <c r="E251" s="9">
        <v>45338.497779999998</v>
      </c>
    </row>
    <row r="252" spans="1:5" x14ac:dyDescent="0.25">
      <c r="A252" s="10" t="s">
        <v>243</v>
      </c>
      <c r="B252" s="11">
        <v>0</v>
      </c>
      <c r="C252" s="11">
        <v>1.7270000000000001E-2</v>
      </c>
      <c r="D252" s="11">
        <v>0</v>
      </c>
      <c r="E252" s="11">
        <v>1.7270000000000001E-2</v>
      </c>
    </row>
    <row r="253" spans="1:5" x14ac:dyDescent="0.25">
      <c r="A253" s="10" t="s">
        <v>244</v>
      </c>
      <c r="B253" s="11">
        <v>6520.2016399999993</v>
      </c>
      <c r="C253" s="11">
        <v>129.28103000000002</v>
      </c>
      <c r="D253" s="11">
        <v>49.539810000000003</v>
      </c>
      <c r="E253" s="11">
        <v>6699.0224799999996</v>
      </c>
    </row>
    <row r="254" spans="1:5" x14ac:dyDescent="0.25">
      <c r="A254" s="10" t="s">
        <v>245</v>
      </c>
      <c r="B254" s="11">
        <v>24467.871549999996</v>
      </c>
      <c r="C254" s="11">
        <v>8513.5727800000004</v>
      </c>
      <c r="D254" s="11">
        <v>4886.9053700000013</v>
      </c>
      <c r="E254" s="11">
        <v>37868.349699999999</v>
      </c>
    </row>
    <row r="255" spans="1:5" x14ac:dyDescent="0.25">
      <c r="A255" s="10" t="s">
        <v>246</v>
      </c>
      <c r="B255" s="11">
        <v>195.64857999999998</v>
      </c>
      <c r="C255" s="11">
        <v>39.559719999999999</v>
      </c>
      <c r="D255" s="11">
        <v>4.04826</v>
      </c>
      <c r="E255" s="11">
        <v>239.25655999999998</v>
      </c>
    </row>
    <row r="256" spans="1:5" x14ac:dyDescent="0.25">
      <c r="A256" s="10" t="s">
        <v>247</v>
      </c>
      <c r="B256" s="11">
        <v>90.242799999999988</v>
      </c>
      <c r="C256" s="11">
        <v>62.3947</v>
      </c>
      <c r="D256" s="11">
        <v>2.37446</v>
      </c>
      <c r="E256" s="11">
        <v>155.01195999999999</v>
      </c>
    </row>
    <row r="257" spans="1:5" x14ac:dyDescent="0.25">
      <c r="A257" s="10" t="s">
        <v>248</v>
      </c>
      <c r="B257" s="11">
        <v>0</v>
      </c>
      <c r="C257" s="11">
        <v>0</v>
      </c>
      <c r="D257" s="11">
        <v>0</v>
      </c>
      <c r="E257" s="11">
        <v>0</v>
      </c>
    </row>
    <row r="258" spans="1:5" x14ac:dyDescent="0.25">
      <c r="A258" s="10" t="s">
        <v>249</v>
      </c>
      <c r="B258" s="11">
        <v>1.17E-3</v>
      </c>
      <c r="C258" s="11">
        <v>34.992460000000001</v>
      </c>
      <c r="D258" s="11">
        <v>206.24998000000002</v>
      </c>
      <c r="E258" s="11">
        <v>241.24361000000002</v>
      </c>
    </row>
    <row r="259" spans="1:5" x14ac:dyDescent="0.25">
      <c r="A259" s="10" t="s">
        <v>250</v>
      </c>
      <c r="B259" s="11">
        <v>0</v>
      </c>
      <c r="C259" s="11">
        <v>135.59620000000001</v>
      </c>
      <c r="D259" s="11">
        <v>0</v>
      </c>
      <c r="E259" s="11">
        <v>135.59620000000001</v>
      </c>
    </row>
    <row r="260" spans="1:5" x14ac:dyDescent="0.25">
      <c r="A260" s="8" t="s">
        <v>251</v>
      </c>
      <c r="B260" s="9">
        <v>6950.1454799999992</v>
      </c>
      <c r="C260" s="9">
        <v>5302.3838399999986</v>
      </c>
      <c r="D260" s="9">
        <v>656.37637999999993</v>
      </c>
      <c r="E260" s="9">
        <v>12908.905699999998</v>
      </c>
    </row>
    <row r="261" spans="1:5" x14ac:dyDescent="0.25">
      <c r="A261" s="10" t="s">
        <v>252</v>
      </c>
      <c r="B261" s="11">
        <v>6866.3916599999993</v>
      </c>
      <c r="C261" s="11">
        <v>4518.6002399999988</v>
      </c>
      <c r="D261" s="11">
        <v>656.37637999999993</v>
      </c>
      <c r="E261" s="11">
        <v>12041.368279999997</v>
      </c>
    </row>
    <row r="262" spans="1:5" x14ac:dyDescent="0.25">
      <c r="A262" s="10" t="s">
        <v>253</v>
      </c>
      <c r="B262" s="11">
        <v>0</v>
      </c>
      <c r="C262" s="11">
        <v>0</v>
      </c>
      <c r="D262" s="11">
        <v>0</v>
      </c>
      <c r="E262" s="11">
        <v>0</v>
      </c>
    </row>
    <row r="263" spans="1:5" x14ac:dyDescent="0.25">
      <c r="A263" s="10" t="s">
        <v>254</v>
      </c>
      <c r="B263" s="11">
        <v>0</v>
      </c>
      <c r="C263" s="11">
        <v>779.32736000000011</v>
      </c>
      <c r="D263" s="11">
        <v>0</v>
      </c>
      <c r="E263" s="11">
        <v>779.32736000000011</v>
      </c>
    </row>
    <row r="264" spans="1:5" x14ac:dyDescent="0.25">
      <c r="A264" s="10" t="s">
        <v>255</v>
      </c>
      <c r="B264" s="11">
        <v>83.75381999999999</v>
      </c>
      <c r="C264" s="11">
        <v>2.6793800000000001</v>
      </c>
      <c r="D264" s="11">
        <v>0</v>
      </c>
      <c r="E264" s="11">
        <v>86.433199999999985</v>
      </c>
    </row>
    <row r="265" spans="1:5" x14ac:dyDescent="0.25">
      <c r="A265" s="10" t="s">
        <v>256</v>
      </c>
      <c r="B265" s="11">
        <v>0</v>
      </c>
      <c r="C265" s="11">
        <v>0</v>
      </c>
      <c r="D265" s="11">
        <v>0</v>
      </c>
      <c r="E265" s="11">
        <v>0</v>
      </c>
    </row>
    <row r="266" spans="1:5" x14ac:dyDescent="0.25">
      <c r="A266" s="13" t="s">
        <v>257</v>
      </c>
      <c r="B266" s="11">
        <v>0</v>
      </c>
      <c r="C266" s="11">
        <v>0</v>
      </c>
      <c r="D266" s="11">
        <v>0</v>
      </c>
      <c r="E266" s="11">
        <v>0</v>
      </c>
    </row>
    <row r="267" spans="1:5" x14ac:dyDescent="0.25">
      <c r="A267" s="13" t="s">
        <v>258</v>
      </c>
      <c r="B267" s="11">
        <v>0</v>
      </c>
      <c r="C267" s="11">
        <v>1.7768599999999999</v>
      </c>
      <c r="D267" s="11">
        <v>0</v>
      </c>
      <c r="E267" s="11">
        <v>1.7768599999999999</v>
      </c>
    </row>
    <row r="268" spans="1:5" x14ac:dyDescent="0.25">
      <c r="A268" s="8" t="s">
        <v>259</v>
      </c>
      <c r="B268" s="9">
        <v>24323.820259999997</v>
      </c>
      <c r="C268" s="9">
        <v>3613.0303200000017</v>
      </c>
      <c r="D268" s="9">
        <v>4492.741500000001</v>
      </c>
      <c r="E268" s="9">
        <v>32429.592079999999</v>
      </c>
    </row>
    <row r="269" spans="1:5" x14ac:dyDescent="0.25">
      <c r="A269" s="2" t="s">
        <v>260</v>
      </c>
      <c r="B269" s="9">
        <v>3248.9575199999995</v>
      </c>
      <c r="C269" s="9">
        <v>1451.9091200000003</v>
      </c>
      <c r="D269" s="9">
        <v>199.12195</v>
      </c>
      <c r="E269" s="9">
        <v>4899.9885899999999</v>
      </c>
    </row>
    <row r="270" spans="1:5" x14ac:dyDescent="0.25">
      <c r="A270" s="10" t="s">
        <v>261</v>
      </c>
      <c r="B270" s="11">
        <v>610.58207999999991</v>
      </c>
      <c r="C270" s="11">
        <v>260.21569999999997</v>
      </c>
      <c r="D270" s="11">
        <v>44.778590000000001</v>
      </c>
      <c r="E270" s="11">
        <v>915.57636999999988</v>
      </c>
    </row>
    <row r="271" spans="1:5" x14ac:dyDescent="0.25">
      <c r="A271" s="10" t="s">
        <v>262</v>
      </c>
      <c r="B271" s="11">
        <v>71.393299999999996</v>
      </c>
      <c r="C271" s="11">
        <v>17.246029999999998</v>
      </c>
      <c r="D271" s="11">
        <v>-3.4006399999999997</v>
      </c>
      <c r="E271" s="11">
        <v>85.238690000000005</v>
      </c>
    </row>
    <row r="272" spans="1:5" x14ac:dyDescent="0.25">
      <c r="A272" s="10" t="s">
        <v>263</v>
      </c>
      <c r="B272" s="11">
        <v>2557.7481999999995</v>
      </c>
      <c r="C272" s="11">
        <v>1164.8796100000002</v>
      </c>
      <c r="D272" s="11">
        <v>0</v>
      </c>
      <c r="E272" s="11">
        <v>3722.62781</v>
      </c>
    </row>
    <row r="273" spans="1:5" x14ac:dyDescent="0.25">
      <c r="A273" s="10" t="s">
        <v>264</v>
      </c>
      <c r="B273" s="11">
        <v>0</v>
      </c>
      <c r="C273" s="11">
        <v>0</v>
      </c>
      <c r="D273" s="11">
        <v>0</v>
      </c>
      <c r="E273" s="11">
        <v>0</v>
      </c>
    </row>
    <row r="274" spans="1:5" x14ac:dyDescent="0.25">
      <c r="A274" s="17" t="s">
        <v>265</v>
      </c>
      <c r="B274" s="11">
        <v>9.2339400000000005</v>
      </c>
      <c r="C274" s="11">
        <v>9.5677800000000008</v>
      </c>
      <c r="D274" s="11">
        <v>157.744</v>
      </c>
      <c r="E274" s="11">
        <v>176.54572000000002</v>
      </c>
    </row>
    <row r="275" spans="1:5" x14ac:dyDescent="0.25">
      <c r="A275" s="17" t="s">
        <v>266</v>
      </c>
      <c r="B275" s="11">
        <v>0</v>
      </c>
      <c r="C275" s="11">
        <v>0</v>
      </c>
      <c r="D275" s="11">
        <v>0</v>
      </c>
      <c r="E275" s="11">
        <v>0</v>
      </c>
    </row>
    <row r="276" spans="1:5" x14ac:dyDescent="0.25">
      <c r="A276" s="8" t="s">
        <v>267</v>
      </c>
      <c r="B276" s="9">
        <v>946.97606000000007</v>
      </c>
      <c r="C276" s="9">
        <v>665.66868999999997</v>
      </c>
      <c r="D276" s="9">
        <v>22.995209999999997</v>
      </c>
      <c r="E276" s="9">
        <v>1635.63996</v>
      </c>
    </row>
    <row r="277" spans="1:5" x14ac:dyDescent="0.25">
      <c r="A277" s="10" t="s">
        <v>261</v>
      </c>
      <c r="B277" s="11">
        <v>463.49751000000003</v>
      </c>
      <c r="C277" s="11">
        <v>53.270609999999998</v>
      </c>
      <c r="D277" s="11">
        <v>11.2859</v>
      </c>
      <c r="E277" s="11">
        <v>528.05402000000004</v>
      </c>
    </row>
    <row r="278" spans="1:5" x14ac:dyDescent="0.25">
      <c r="A278" s="10" t="s">
        <v>268</v>
      </c>
      <c r="B278" s="11">
        <v>378.89411999999999</v>
      </c>
      <c r="C278" s="11">
        <v>523.48919999999998</v>
      </c>
      <c r="D278" s="11">
        <v>10.370190000000001</v>
      </c>
      <c r="E278" s="11">
        <v>912.75350999999989</v>
      </c>
    </row>
    <row r="279" spans="1:5" x14ac:dyDescent="0.25">
      <c r="A279" s="10" t="s">
        <v>269</v>
      </c>
      <c r="B279" s="11">
        <v>0</v>
      </c>
      <c r="C279" s="11">
        <v>0</v>
      </c>
      <c r="D279" s="11">
        <v>1.0331600000000001</v>
      </c>
      <c r="E279" s="11">
        <v>1.0331600000000001</v>
      </c>
    </row>
    <row r="280" spans="1:5" x14ac:dyDescent="0.25">
      <c r="A280" s="10" t="s">
        <v>270</v>
      </c>
      <c r="B280" s="11">
        <v>0</v>
      </c>
      <c r="C280" s="11">
        <v>0</v>
      </c>
      <c r="D280" s="11">
        <v>0</v>
      </c>
      <c r="E280" s="11">
        <v>0</v>
      </c>
    </row>
    <row r="281" spans="1:5" x14ac:dyDescent="0.25">
      <c r="A281" s="13" t="s">
        <v>271</v>
      </c>
      <c r="B281" s="11">
        <v>104.58443</v>
      </c>
      <c r="C281" s="11">
        <v>88.908880000000011</v>
      </c>
      <c r="D281" s="11">
        <v>0.30595999999999995</v>
      </c>
      <c r="E281" s="11">
        <v>193.79927000000001</v>
      </c>
    </row>
    <row r="282" spans="1:5" x14ac:dyDescent="0.25">
      <c r="A282" s="13" t="s">
        <v>272</v>
      </c>
      <c r="B282" s="11">
        <v>0</v>
      </c>
      <c r="C282" s="11">
        <v>0</v>
      </c>
      <c r="D282" s="11">
        <v>0</v>
      </c>
      <c r="E282" s="11">
        <v>0</v>
      </c>
    </row>
    <row r="283" spans="1:5" x14ac:dyDescent="0.25">
      <c r="A283" s="8" t="s">
        <v>273</v>
      </c>
      <c r="B283" s="9">
        <v>26625.801719999996</v>
      </c>
      <c r="C283" s="9">
        <v>4399.2707500000015</v>
      </c>
      <c r="D283" s="9">
        <v>4668.8682400000007</v>
      </c>
      <c r="E283" s="9">
        <v>35693.940710000003</v>
      </c>
    </row>
    <row r="284" spans="1:5" x14ac:dyDescent="0.25">
      <c r="A284" s="10" t="s">
        <v>274</v>
      </c>
      <c r="B284" s="11">
        <v>498.55661000000003</v>
      </c>
      <c r="C284" s="11">
        <v>2861.7753899999998</v>
      </c>
      <c r="D284" s="11">
        <v>2780.3746000000001</v>
      </c>
      <c r="E284" s="11">
        <v>6140.7065999999995</v>
      </c>
    </row>
    <row r="285" spans="1:5" x14ac:dyDescent="0.25">
      <c r="A285" s="10" t="s">
        <v>275</v>
      </c>
      <c r="B285" s="11">
        <v>42.154269999999997</v>
      </c>
      <c r="C285" s="11">
        <v>656.39321000000007</v>
      </c>
      <c r="D285" s="11">
        <v>106.94186000000001</v>
      </c>
      <c r="E285" s="11">
        <v>805.48934000000008</v>
      </c>
    </row>
    <row r="286" spans="1:5" x14ac:dyDescent="0.25">
      <c r="A286" s="10" t="s">
        <v>276</v>
      </c>
      <c r="B286" s="11">
        <v>456.40234000000004</v>
      </c>
      <c r="C286" s="11">
        <v>2205.3821799999996</v>
      </c>
      <c r="D286" s="11">
        <v>2673.4327400000002</v>
      </c>
      <c r="E286" s="11">
        <v>5335.2172599999994</v>
      </c>
    </row>
    <row r="287" spans="1:5" x14ac:dyDescent="0.25">
      <c r="A287" s="10" t="s">
        <v>277</v>
      </c>
      <c r="B287" s="11">
        <v>0</v>
      </c>
      <c r="C287" s="11">
        <v>0</v>
      </c>
      <c r="D287" s="11">
        <v>0</v>
      </c>
      <c r="E287" s="11">
        <v>0</v>
      </c>
    </row>
    <row r="288" spans="1:5" x14ac:dyDescent="0.25">
      <c r="A288" s="10" t="s">
        <v>278</v>
      </c>
      <c r="B288" s="11">
        <v>0</v>
      </c>
      <c r="C288" s="11">
        <v>0</v>
      </c>
      <c r="D288" s="11">
        <v>0</v>
      </c>
      <c r="E288" s="11">
        <v>0</v>
      </c>
    </row>
    <row r="289" spans="1:5" x14ac:dyDescent="0.25">
      <c r="A289" s="10" t="s">
        <v>279</v>
      </c>
      <c r="B289" s="11">
        <v>0</v>
      </c>
      <c r="C289" s="11">
        <v>0</v>
      </c>
      <c r="D289" s="11">
        <v>0</v>
      </c>
      <c r="E289" s="11">
        <v>0</v>
      </c>
    </row>
    <row r="290" spans="1:5" x14ac:dyDescent="0.25">
      <c r="A290" s="10" t="s">
        <v>280</v>
      </c>
      <c r="B290" s="11">
        <v>0</v>
      </c>
      <c r="C290" s="11">
        <v>0</v>
      </c>
      <c r="D290" s="11">
        <v>0</v>
      </c>
      <c r="E290" s="11">
        <v>0</v>
      </c>
    </row>
    <row r="291" spans="1:5" x14ac:dyDescent="0.25">
      <c r="A291" s="10" t="s">
        <v>281</v>
      </c>
      <c r="B291" s="11">
        <v>0</v>
      </c>
      <c r="C291" s="11">
        <v>0</v>
      </c>
      <c r="D291" s="11">
        <v>0</v>
      </c>
      <c r="E291" s="11">
        <v>0</v>
      </c>
    </row>
    <row r="292" spans="1:5" x14ac:dyDescent="0.25">
      <c r="A292" s="10" t="s">
        <v>282</v>
      </c>
      <c r="B292" s="11">
        <v>3819.00684</v>
      </c>
      <c r="C292" s="11">
        <v>2972.1659099999997</v>
      </c>
      <c r="D292" s="11">
        <v>3067.4263099999998</v>
      </c>
      <c r="E292" s="11">
        <v>9858.5990600000005</v>
      </c>
    </row>
    <row r="293" spans="1:5" x14ac:dyDescent="0.25">
      <c r="A293" s="10" t="s">
        <v>283</v>
      </c>
      <c r="B293" s="11">
        <v>2098.23531</v>
      </c>
      <c r="C293" s="11">
        <v>2442.0481100000002</v>
      </c>
      <c r="D293" s="11">
        <v>3067.4263099999998</v>
      </c>
      <c r="E293" s="11">
        <v>7607.7097299999996</v>
      </c>
    </row>
    <row r="294" spans="1:5" x14ac:dyDescent="0.25">
      <c r="A294" s="10" t="s">
        <v>284</v>
      </c>
      <c r="B294" s="11">
        <v>8.2420300000000015</v>
      </c>
      <c r="C294" s="11">
        <v>4.5479099999999999</v>
      </c>
      <c r="D294" s="11">
        <v>0</v>
      </c>
      <c r="E294" s="11">
        <v>12.789940000000001</v>
      </c>
    </row>
    <row r="295" spans="1:5" x14ac:dyDescent="0.25">
      <c r="A295" s="13" t="s">
        <v>285</v>
      </c>
      <c r="B295" s="11">
        <v>0</v>
      </c>
      <c r="C295" s="11">
        <v>0</v>
      </c>
      <c r="D295" s="11">
        <v>0</v>
      </c>
      <c r="E295" s="11">
        <v>0</v>
      </c>
    </row>
    <row r="296" spans="1:5" x14ac:dyDescent="0.25">
      <c r="A296" s="13" t="s">
        <v>286</v>
      </c>
      <c r="B296" s="11">
        <v>1712.5295000000001</v>
      </c>
      <c r="C296" s="11">
        <v>525.56988999999999</v>
      </c>
      <c r="D296" s="11">
        <v>0</v>
      </c>
      <c r="E296" s="11">
        <v>2238.0993900000003</v>
      </c>
    </row>
    <row r="297" spans="1:5" x14ac:dyDescent="0.25">
      <c r="A297" s="10" t="s">
        <v>287</v>
      </c>
      <c r="B297" s="11">
        <v>0</v>
      </c>
      <c r="C297" s="11">
        <v>0</v>
      </c>
      <c r="D297" s="11">
        <v>0</v>
      </c>
      <c r="E297" s="11">
        <v>0</v>
      </c>
    </row>
    <row r="298" spans="1:5" x14ac:dyDescent="0.25">
      <c r="A298" s="13" t="s">
        <v>288</v>
      </c>
      <c r="B298" s="11">
        <v>0</v>
      </c>
      <c r="C298" s="11">
        <v>0</v>
      </c>
      <c r="D298" s="11">
        <v>0</v>
      </c>
      <c r="E298" s="11">
        <v>0</v>
      </c>
    </row>
    <row r="299" spans="1:5" x14ac:dyDescent="0.25">
      <c r="A299" s="8" t="s">
        <v>289</v>
      </c>
      <c r="B299" s="9">
        <v>23305.351489999994</v>
      </c>
      <c r="C299" s="9">
        <v>4288.8802300000016</v>
      </c>
      <c r="D299" s="9">
        <v>4381.816530000001</v>
      </c>
      <c r="E299" s="9">
        <v>31976.048249999996</v>
      </c>
    </row>
    <row r="300" spans="1:5" x14ac:dyDescent="0.25">
      <c r="A300" s="10" t="s">
        <v>290</v>
      </c>
      <c r="B300" s="11">
        <v>17246.111339999999</v>
      </c>
      <c r="C300" s="11">
        <v>6243.93487</v>
      </c>
      <c r="D300" s="11">
        <v>2641.8328300000003</v>
      </c>
      <c r="E300" s="11">
        <v>26131.87904</v>
      </c>
    </row>
    <row r="301" spans="1:5" x14ac:dyDescent="0.25">
      <c r="A301" s="10" t="s">
        <v>291</v>
      </c>
      <c r="B301" s="11">
        <v>9861.87644</v>
      </c>
      <c r="C301" s="11">
        <v>3048.6880300000003</v>
      </c>
      <c r="D301" s="11">
        <v>1388.53739</v>
      </c>
      <c r="E301" s="11">
        <v>14299.101860000001</v>
      </c>
    </row>
    <row r="302" spans="1:5" x14ac:dyDescent="0.25">
      <c r="A302" s="10" t="s">
        <v>292</v>
      </c>
      <c r="B302" s="11">
        <v>1455.3367800000001</v>
      </c>
      <c r="C302" s="11">
        <v>729.09367999999995</v>
      </c>
      <c r="D302" s="11">
        <v>331.31705000000005</v>
      </c>
      <c r="E302" s="11">
        <v>2515.7475100000001</v>
      </c>
    </row>
    <row r="303" spans="1:5" x14ac:dyDescent="0.25">
      <c r="A303" s="10" t="s">
        <v>293</v>
      </c>
      <c r="B303" s="11">
        <v>123.30414999999999</v>
      </c>
      <c r="C303" s="11">
        <v>182.81484000000003</v>
      </c>
      <c r="D303" s="11">
        <v>127.22426</v>
      </c>
      <c r="E303" s="11">
        <v>433.34325000000007</v>
      </c>
    </row>
    <row r="304" spans="1:5" x14ac:dyDescent="0.25">
      <c r="A304" s="10" t="s">
        <v>294</v>
      </c>
      <c r="B304" s="11">
        <v>188.51259999999999</v>
      </c>
      <c r="C304" s="11">
        <v>251.74620000000002</v>
      </c>
      <c r="D304" s="11">
        <v>29.187609999999999</v>
      </c>
      <c r="E304" s="11">
        <v>469.44641000000001</v>
      </c>
    </row>
    <row r="305" spans="1:5" x14ac:dyDescent="0.25">
      <c r="A305" s="10" t="s">
        <v>295</v>
      </c>
      <c r="B305" s="11">
        <v>1277.8721799999998</v>
      </c>
      <c r="C305" s="11">
        <v>286.10237999999998</v>
      </c>
      <c r="D305" s="11">
        <v>272.44499999999999</v>
      </c>
      <c r="E305" s="11">
        <v>1836.4195599999998</v>
      </c>
    </row>
    <row r="306" spans="1:5" x14ac:dyDescent="0.25">
      <c r="A306" s="10" t="s">
        <v>296</v>
      </c>
      <c r="B306" s="11">
        <v>141.46913000000001</v>
      </c>
      <c r="C306" s="11">
        <v>38.927999999999997</v>
      </c>
      <c r="D306" s="11">
        <v>130.70077000000001</v>
      </c>
      <c r="E306" s="11">
        <v>311.09789999999998</v>
      </c>
    </row>
    <row r="307" spans="1:5" x14ac:dyDescent="0.25">
      <c r="A307" s="10" t="s">
        <v>297</v>
      </c>
      <c r="B307" s="11">
        <v>264.15204000000006</v>
      </c>
      <c r="C307" s="11">
        <v>374.29068000000007</v>
      </c>
      <c r="D307" s="11">
        <v>73.65558</v>
      </c>
      <c r="E307" s="11">
        <v>712.09830000000011</v>
      </c>
    </row>
    <row r="308" spans="1:5" x14ac:dyDescent="0.25">
      <c r="A308" s="10" t="s">
        <v>298</v>
      </c>
      <c r="B308" s="11">
        <v>105.26227</v>
      </c>
      <c r="C308" s="11">
        <v>238.94868999999997</v>
      </c>
      <c r="D308" s="11">
        <v>26.6145</v>
      </c>
      <c r="E308" s="11">
        <v>370.82546000000002</v>
      </c>
    </row>
    <row r="309" spans="1:5" x14ac:dyDescent="0.25">
      <c r="A309" s="13" t="s">
        <v>299</v>
      </c>
      <c r="B309" s="11">
        <v>3828.32575</v>
      </c>
      <c r="C309" s="11">
        <v>1093.3223699999999</v>
      </c>
      <c r="D309" s="11">
        <v>262.15067000000005</v>
      </c>
      <c r="E309" s="11">
        <v>5183.7987899999998</v>
      </c>
    </row>
    <row r="310" spans="1:5" x14ac:dyDescent="0.25">
      <c r="A310" s="8" t="s">
        <v>300</v>
      </c>
      <c r="B310" s="9">
        <v>6059.2401499999942</v>
      </c>
      <c r="C310" s="9">
        <v>-1955.0546399999985</v>
      </c>
      <c r="D310" s="9">
        <v>1739.9837000000007</v>
      </c>
      <c r="E310" s="9">
        <v>5844.1692099999964</v>
      </c>
    </row>
    <row r="311" spans="1:5" x14ac:dyDescent="0.25">
      <c r="A311" s="13" t="s">
        <v>301</v>
      </c>
      <c r="B311" s="11">
        <v>0</v>
      </c>
      <c r="C311" s="11">
        <v>1.0000000000000001E-5</v>
      </c>
      <c r="D311" s="11">
        <v>0.23833000000000001</v>
      </c>
      <c r="E311" s="11">
        <v>0.23834000000000002</v>
      </c>
    </row>
    <row r="312" spans="1:5" x14ac:dyDescent="0.25">
      <c r="A312" s="13" t="s">
        <v>302</v>
      </c>
      <c r="B312" s="11">
        <v>0</v>
      </c>
      <c r="C312" s="11">
        <v>0</v>
      </c>
      <c r="D312" s="11">
        <v>0.23833000000000001</v>
      </c>
      <c r="E312" s="11">
        <v>0.23833000000000001</v>
      </c>
    </row>
    <row r="313" spans="1:5" x14ac:dyDescent="0.25">
      <c r="A313" s="13" t="s">
        <v>303</v>
      </c>
      <c r="B313" s="11">
        <v>0</v>
      </c>
      <c r="C313" s="11">
        <v>1.0000000000000001E-5</v>
      </c>
      <c r="D313" s="11">
        <v>0</v>
      </c>
      <c r="E313" s="11">
        <v>1.0000000000000001E-5</v>
      </c>
    </row>
    <row r="314" spans="1:5" x14ac:dyDescent="0.25">
      <c r="A314" s="13" t="s">
        <v>304</v>
      </c>
      <c r="B314" s="11">
        <v>0</v>
      </c>
      <c r="C314" s="11">
        <v>0</v>
      </c>
      <c r="D314" s="11">
        <v>0</v>
      </c>
      <c r="E314" s="11">
        <v>0</v>
      </c>
    </row>
    <row r="315" spans="1:5" x14ac:dyDescent="0.25">
      <c r="A315" s="13" t="s">
        <v>305</v>
      </c>
      <c r="B315" s="11">
        <v>0</v>
      </c>
      <c r="C315" s="11">
        <v>0</v>
      </c>
      <c r="D315" s="11">
        <v>0</v>
      </c>
      <c r="E315" s="11">
        <v>0</v>
      </c>
    </row>
    <row r="316" spans="1:5" x14ac:dyDescent="0.25">
      <c r="A316" s="13" t="s">
        <v>306</v>
      </c>
      <c r="B316" s="11">
        <v>0</v>
      </c>
      <c r="C316" s="11">
        <v>0</v>
      </c>
      <c r="D316" s="11">
        <v>0</v>
      </c>
      <c r="E316" s="11">
        <v>0</v>
      </c>
    </row>
    <row r="317" spans="1:5" x14ac:dyDescent="0.25">
      <c r="A317" s="8" t="s">
        <v>307</v>
      </c>
      <c r="B317" s="9">
        <v>6059.2401499999942</v>
      </c>
      <c r="C317" s="9">
        <v>-1955.0546299999985</v>
      </c>
      <c r="D317" s="9">
        <v>1740.2220300000006</v>
      </c>
      <c r="E317" s="9">
        <v>5844.4075499999963</v>
      </c>
    </row>
    <row r="318" spans="1:5" x14ac:dyDescent="0.25">
      <c r="A318" s="13" t="s">
        <v>308</v>
      </c>
      <c r="B318" s="11">
        <v>0</v>
      </c>
      <c r="C318" s="11">
        <v>618.50439000000006</v>
      </c>
      <c r="D318" s="11">
        <v>0</v>
      </c>
      <c r="E318" s="11">
        <v>618.50439000000006</v>
      </c>
    </row>
    <row r="319" spans="1:5" x14ac:dyDescent="0.25">
      <c r="A319" s="8" t="s">
        <v>309</v>
      </c>
      <c r="B319" s="9">
        <v>6059.2401499999942</v>
      </c>
      <c r="C319" s="9">
        <v>-1336.5502399999984</v>
      </c>
      <c r="D319" s="9">
        <v>1740.2220300000006</v>
      </c>
      <c r="E319" s="9">
        <v>6462.9119399999963</v>
      </c>
    </row>
    <row r="320" spans="1:5" x14ac:dyDescent="0.25">
      <c r="A320" s="13" t="s">
        <v>310</v>
      </c>
      <c r="B320" s="11">
        <v>-1.000000000021828E-5</v>
      </c>
      <c r="C320" s="11">
        <v>63.124430000000011</v>
      </c>
      <c r="D320" s="11">
        <v>0</v>
      </c>
      <c r="E320" s="11">
        <v>63.124420000000008</v>
      </c>
    </row>
    <row r="321" spans="1:5" x14ac:dyDescent="0.25">
      <c r="A321" s="8" t="s">
        <v>311</v>
      </c>
      <c r="B321" s="9">
        <v>6059.2401399999944</v>
      </c>
      <c r="C321" s="9">
        <v>-1273.4258099999984</v>
      </c>
      <c r="D321" s="9">
        <v>1740.2220300000006</v>
      </c>
      <c r="E321" s="9">
        <v>6526.0363599999964</v>
      </c>
    </row>
    <row r="322" spans="1:5" x14ac:dyDescent="0.25">
      <c r="A322" s="13" t="s">
        <v>312</v>
      </c>
      <c r="B322" s="11">
        <v>0</v>
      </c>
      <c r="C322" s="11">
        <v>0</v>
      </c>
      <c r="D322" s="11">
        <v>0</v>
      </c>
      <c r="E322" s="11">
        <v>0</v>
      </c>
    </row>
    <row r="323" spans="1:5" x14ac:dyDescent="0.25">
      <c r="A323" s="8" t="s">
        <v>313</v>
      </c>
      <c r="B323" s="9">
        <v>6059.2401399999944</v>
      </c>
      <c r="C323" s="9">
        <v>-1273.4258099999984</v>
      </c>
      <c r="D323" s="9">
        <v>1740.2220300000006</v>
      </c>
      <c r="E323" s="9">
        <v>6526.0363599999964</v>
      </c>
    </row>
    <row r="324" spans="1:5" x14ac:dyDescent="0.25">
      <c r="A324" s="13" t="s">
        <v>314</v>
      </c>
      <c r="B324" s="11">
        <v>0</v>
      </c>
      <c r="C324" s="11">
        <v>0</v>
      </c>
      <c r="D324" s="11">
        <v>50</v>
      </c>
      <c r="E324" s="11">
        <v>50</v>
      </c>
    </row>
    <row r="325" spans="1:5" x14ac:dyDescent="0.25">
      <c r="A325" s="8" t="s">
        <v>315</v>
      </c>
      <c r="B325" s="9">
        <v>6059.2401399999944</v>
      </c>
      <c r="C325" s="9">
        <v>-1273.4258099999984</v>
      </c>
      <c r="D325" s="9">
        <v>1690.2220300000006</v>
      </c>
      <c r="E325" s="9">
        <v>6476.0363599999964</v>
      </c>
    </row>
    <row r="326" spans="1:5" ht="3.75" customHeight="1" thickBot="1" x14ac:dyDescent="0.3">
      <c r="A326" s="18"/>
      <c r="B326" s="19"/>
      <c r="C326" s="19"/>
      <c r="D326" s="19"/>
      <c r="E326" s="19"/>
    </row>
    <row r="327" spans="1:5" x14ac:dyDescent="0.25">
      <c r="A327" s="10"/>
      <c r="B327" s="20"/>
      <c r="C327" s="20"/>
      <c r="D327" s="20"/>
      <c r="E327" s="20"/>
    </row>
    <row r="328" spans="1:5" x14ac:dyDescent="0.25">
      <c r="A328" s="21"/>
      <c r="B328" s="20"/>
      <c r="C328" s="20"/>
      <c r="D328" s="20"/>
      <c r="E328" s="20"/>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7310E-F895-4316-B1B9-B164C796B1BB}">
  <sheetPr codeName="Sheet28"/>
  <dimension ref="A1:E127"/>
  <sheetViews>
    <sheetView workbookViewId="0">
      <selection activeCell="C13" sqref="C13"/>
    </sheetView>
  </sheetViews>
  <sheetFormatPr baseColWidth="10"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76" t="s">
        <v>886</v>
      </c>
      <c r="B1" s="776"/>
      <c r="C1" s="776"/>
      <c r="D1" s="776"/>
      <c r="E1" s="776"/>
    </row>
    <row r="2" spans="1:5" ht="18" x14ac:dyDescent="0.25">
      <c r="A2" s="777" t="s">
        <v>329</v>
      </c>
      <c r="B2" s="777"/>
      <c r="C2" s="777"/>
      <c r="D2" s="777"/>
      <c r="E2" s="777"/>
    </row>
    <row r="3" spans="1:5" ht="30" customHeight="1" x14ac:dyDescent="0.25">
      <c r="A3" s="782" t="s">
        <v>2</v>
      </c>
      <c r="B3" s="782"/>
      <c r="C3" s="782"/>
      <c r="D3" s="782"/>
      <c r="E3" s="782"/>
    </row>
    <row r="4" spans="1:5" x14ac:dyDescent="0.25">
      <c r="A4" s="13"/>
      <c r="B4" s="23"/>
      <c r="C4" s="23"/>
      <c r="D4" s="23"/>
      <c r="E4" s="23"/>
    </row>
    <row r="5" spans="1:5" ht="30" customHeight="1" x14ac:dyDescent="0.25">
      <c r="A5" s="24"/>
      <c r="B5" s="25" t="s">
        <v>887</v>
      </c>
      <c r="C5" s="25" t="s">
        <v>888</v>
      </c>
      <c r="D5" s="25" t="s">
        <v>889</v>
      </c>
      <c r="E5" s="26" t="s">
        <v>890</v>
      </c>
    </row>
    <row r="6" spans="1:5" x14ac:dyDescent="0.25">
      <c r="A6" s="13"/>
      <c r="B6" s="27"/>
      <c r="C6" s="27"/>
      <c r="D6" s="27"/>
      <c r="E6" s="28"/>
    </row>
    <row r="7" spans="1:5" x14ac:dyDescent="0.25">
      <c r="A7" s="2" t="s">
        <v>331</v>
      </c>
      <c r="B7" s="25"/>
      <c r="C7" s="25"/>
      <c r="D7" s="25"/>
      <c r="E7" s="26"/>
    </row>
    <row r="8" spans="1:5" x14ac:dyDescent="0.25">
      <c r="A8" s="13" t="s">
        <v>332</v>
      </c>
      <c r="B8" s="32">
        <v>5.6259553498655385E-2</v>
      </c>
      <c r="C8" s="32">
        <v>7.2496155637075982E-2</v>
      </c>
      <c r="D8" s="32">
        <v>7.9893679583142529E-2</v>
      </c>
      <c r="E8" s="32">
        <v>6.2129236812771889E-2</v>
      </c>
    </row>
    <row r="9" spans="1:5" x14ac:dyDescent="0.25">
      <c r="A9" s="13" t="s">
        <v>333</v>
      </c>
      <c r="B9" s="32">
        <v>0.6262052079846292</v>
      </c>
      <c r="C9" s="32">
        <v>0.72146515826493374</v>
      </c>
      <c r="D9" s="32">
        <v>0.78910325378713875</v>
      </c>
      <c r="E9" s="32">
        <v>0.66318621023179414</v>
      </c>
    </row>
    <row r="10" spans="1:5" x14ac:dyDescent="0.25">
      <c r="A10" s="2" t="s">
        <v>334</v>
      </c>
      <c r="B10" s="33"/>
      <c r="C10" s="33"/>
      <c r="D10" s="33"/>
      <c r="E10" s="33"/>
    </row>
    <row r="11" spans="1:5" x14ac:dyDescent="0.25">
      <c r="A11" s="34" t="s">
        <v>335</v>
      </c>
      <c r="B11" s="32">
        <v>0.55151084062966149</v>
      </c>
      <c r="C11" s="32">
        <v>0.73578787370935206</v>
      </c>
      <c r="D11" s="32">
        <v>0.41601304678015011</v>
      </c>
      <c r="E11" s="32">
        <v>0.5757573294617625</v>
      </c>
    </row>
    <row r="12" spans="1:5" x14ac:dyDescent="0.25">
      <c r="A12" s="34" t="s">
        <v>336</v>
      </c>
      <c r="B12" s="32">
        <v>0.55151084062966149</v>
      </c>
      <c r="C12" s="32">
        <v>0.73578787370935206</v>
      </c>
      <c r="D12" s="32">
        <v>0.416430631078818</v>
      </c>
      <c r="E12" s="32">
        <v>0.57580115453282621</v>
      </c>
    </row>
    <row r="13" spans="1:5" x14ac:dyDescent="0.25">
      <c r="A13" s="13" t="s">
        <v>337</v>
      </c>
      <c r="B13" s="32">
        <v>4.9507890133357657E-2</v>
      </c>
      <c r="C13" s="32">
        <v>0.14679606765764489</v>
      </c>
      <c r="D13" s="32">
        <v>4.3346868363808446E-4</v>
      </c>
      <c r="E13" s="32">
        <v>6.4665967200111779E-2</v>
      </c>
    </row>
    <row r="14" spans="1:5" x14ac:dyDescent="0.25">
      <c r="A14" s="34" t="s">
        <v>338</v>
      </c>
      <c r="B14" s="32">
        <v>0</v>
      </c>
      <c r="C14" s="32">
        <v>0</v>
      </c>
      <c r="D14" s="32">
        <v>0</v>
      </c>
      <c r="E14" s="32">
        <v>0</v>
      </c>
    </row>
    <row r="15" spans="1:5" x14ac:dyDescent="0.25">
      <c r="A15" s="35" t="s">
        <v>339</v>
      </c>
      <c r="B15" s="33"/>
      <c r="C15" s="33"/>
      <c r="D15" s="33"/>
      <c r="E15" s="33"/>
    </row>
    <row r="16" spans="1:5" x14ac:dyDescent="0.25">
      <c r="A16" s="34" t="s">
        <v>340</v>
      </c>
      <c r="B16" s="32">
        <v>8.2068461759109354E-3</v>
      </c>
      <c r="C16" s="32">
        <v>2.2470875622156709E-2</v>
      </c>
      <c r="D16" s="32">
        <v>1.4906483067244427E-2</v>
      </c>
      <c r="E16" s="32">
        <v>1.2516478524391457E-2</v>
      </c>
    </row>
    <row r="17" spans="1:5" x14ac:dyDescent="0.25">
      <c r="A17" s="34" t="s">
        <v>341</v>
      </c>
      <c r="B17" s="32">
        <v>0.99179315382408906</v>
      </c>
      <c r="C17" s="32">
        <v>0.97752912437784334</v>
      </c>
      <c r="D17" s="32">
        <v>0.98509351693275571</v>
      </c>
      <c r="E17" s="32">
        <v>0.98748352147560858</v>
      </c>
    </row>
    <row r="18" spans="1:5" x14ac:dyDescent="0.25">
      <c r="A18" s="34" t="s">
        <v>342</v>
      </c>
      <c r="B18" s="36">
        <v>373.35871854975613</v>
      </c>
      <c r="C18" s="36">
        <v>589.24261559727108</v>
      </c>
      <c r="D18" s="36">
        <v>404.15070671952532</v>
      </c>
      <c r="E18" s="36">
        <v>518.78887824951073</v>
      </c>
    </row>
    <row r="19" spans="1:5" x14ac:dyDescent="0.25">
      <c r="A19" s="35" t="s">
        <v>343</v>
      </c>
      <c r="B19" s="37"/>
      <c r="C19" s="37"/>
      <c r="D19" s="37"/>
      <c r="E19" s="37"/>
    </row>
    <row r="20" spans="1:5" x14ac:dyDescent="0.25">
      <c r="A20" s="13" t="s">
        <v>344</v>
      </c>
      <c r="B20" s="32">
        <v>0.95020420090169311</v>
      </c>
      <c r="C20" s="32">
        <v>0.9192408651684626</v>
      </c>
      <c r="D20" s="32">
        <v>0.95277036209858579</v>
      </c>
      <c r="E20" s="32">
        <v>0.94374468499900532</v>
      </c>
    </row>
    <row r="21" spans="1:5" x14ac:dyDescent="0.25">
      <c r="A21" s="13" t="s">
        <v>345</v>
      </c>
      <c r="B21" s="32">
        <v>0.30993097326312452</v>
      </c>
      <c r="C21" s="32">
        <v>0.55711551217985888</v>
      </c>
      <c r="D21" s="32">
        <v>0.22048963991086146</v>
      </c>
      <c r="E21" s="32">
        <v>0.35229665196660093</v>
      </c>
    </row>
    <row r="22" spans="1:5" x14ac:dyDescent="0.25">
      <c r="A22" s="34" t="s">
        <v>346</v>
      </c>
      <c r="B22" s="32">
        <v>4.9795799098306892E-2</v>
      </c>
      <c r="C22" s="32">
        <v>8.075913483153703E-2</v>
      </c>
      <c r="D22" s="32">
        <v>4.7229637901413803E-2</v>
      </c>
      <c r="E22" s="32">
        <v>5.6255315000994878E-2</v>
      </c>
    </row>
    <row r="23" spans="1:5" x14ac:dyDescent="0.25">
      <c r="A23" s="34" t="s">
        <v>347</v>
      </c>
      <c r="B23" s="32">
        <v>0.28900588295907492</v>
      </c>
      <c r="C23" s="32">
        <v>0.56045199513227684</v>
      </c>
      <c r="D23" s="32">
        <v>0.19412188886283813</v>
      </c>
      <c r="E23" s="32">
        <v>0.33430563880662623</v>
      </c>
    </row>
    <row r="24" spans="1:5" x14ac:dyDescent="0.25">
      <c r="A24" s="34" t="s">
        <v>348</v>
      </c>
      <c r="B24" s="32">
        <v>0.11394914428292954</v>
      </c>
      <c r="C24" s="32">
        <v>7.5253936342628058E-2</v>
      </c>
      <c r="D24" s="32">
        <v>0.1611688312526616</v>
      </c>
      <c r="E24" s="32">
        <v>0.10445027499477579</v>
      </c>
    </row>
    <row r="25" spans="1:5" x14ac:dyDescent="0.25">
      <c r="A25" s="34" t="s">
        <v>349</v>
      </c>
      <c r="B25" s="32">
        <v>6.2274413160723158E-2</v>
      </c>
      <c r="C25" s="32">
        <v>9.5295080825676309E-2</v>
      </c>
      <c r="D25" s="32">
        <v>2.4776326288717832E-2</v>
      </c>
      <c r="E25" s="32">
        <v>6.4524500927182302E-2</v>
      </c>
    </row>
    <row r="26" spans="1:5" x14ac:dyDescent="0.25">
      <c r="A26" s="34" t="s">
        <v>350</v>
      </c>
      <c r="B26" s="32">
        <v>0.10523599994650368</v>
      </c>
      <c r="C26" s="32">
        <v>7.1841496488161488E-2</v>
      </c>
      <c r="D26" s="32">
        <v>0.10522643745379459</v>
      </c>
      <c r="E26" s="32">
        <v>9.789870202542543E-2</v>
      </c>
    </row>
    <row r="27" spans="1:5" x14ac:dyDescent="0.25">
      <c r="A27" s="34" t="s">
        <v>351</v>
      </c>
      <c r="B27" s="32">
        <v>0.94415538141143729</v>
      </c>
      <c r="C27" s="32">
        <v>0.90699613808551494</v>
      </c>
      <c r="D27" s="32">
        <v>0.94529363750411266</v>
      </c>
      <c r="E27" s="32">
        <v>0.93577214718893831</v>
      </c>
    </row>
    <row r="28" spans="1:5" x14ac:dyDescent="0.25">
      <c r="A28" s="34" t="s">
        <v>352</v>
      </c>
      <c r="B28" s="32">
        <v>7.7658414621606491E-3</v>
      </c>
      <c r="C28" s="32">
        <v>2.3565759818185632E-2</v>
      </c>
      <c r="D28" s="32">
        <v>8.3962556415466891E-3</v>
      </c>
      <c r="E28" s="32">
        <v>1.1476985451230817E-2</v>
      </c>
    </row>
    <row r="29" spans="1:5" x14ac:dyDescent="0.25">
      <c r="A29" s="34" t="s">
        <v>353</v>
      </c>
      <c r="B29" s="32">
        <v>6.7360278043577656E-3</v>
      </c>
      <c r="C29" s="32">
        <v>1.2653768090289523E-3</v>
      </c>
      <c r="D29" s="32">
        <v>5.7677344307125386E-3</v>
      </c>
      <c r="E29" s="32">
        <v>5.352371092051506E-3</v>
      </c>
    </row>
    <row r="30" spans="1:5" x14ac:dyDescent="0.25">
      <c r="A30" s="34" t="s">
        <v>354</v>
      </c>
      <c r="B30" s="32">
        <v>1.6722844047295522E-3</v>
      </c>
      <c r="C30" s="32">
        <v>3.3747065726597706E-3</v>
      </c>
      <c r="D30" s="32">
        <v>4.6695500315503177E-3</v>
      </c>
      <c r="E30" s="32">
        <v>2.4576087399824664E-3</v>
      </c>
    </row>
    <row r="31" spans="1:5" x14ac:dyDescent="0.25">
      <c r="A31" s="34" t="s">
        <v>355</v>
      </c>
      <c r="B31" s="32">
        <v>7.2555369716339503E-4</v>
      </c>
      <c r="C31" s="32">
        <v>3.6093821036269577E-3</v>
      </c>
      <c r="D31" s="32">
        <v>1.6564519096968807E-3</v>
      </c>
      <c r="E31" s="32">
        <v>1.5102684874636362E-3</v>
      </c>
    </row>
    <row r="32" spans="1:5" x14ac:dyDescent="0.25">
      <c r="A32" s="34" t="s">
        <v>356</v>
      </c>
      <c r="B32" s="32">
        <v>3.8944911353095149E-2</v>
      </c>
      <c r="C32" s="32">
        <v>6.118863719490477E-2</v>
      </c>
      <c r="D32" s="32">
        <v>3.4216370584283555E-2</v>
      </c>
      <c r="E32" s="32">
        <v>4.343061927275195E-2</v>
      </c>
    </row>
    <row r="33" spans="1:5" x14ac:dyDescent="0.25">
      <c r="A33" s="35" t="s">
        <v>357</v>
      </c>
      <c r="B33" s="33"/>
      <c r="C33" s="33"/>
      <c r="D33" s="33"/>
      <c r="E33" s="33"/>
    </row>
    <row r="34" spans="1:5" x14ac:dyDescent="0.25">
      <c r="A34" s="34" t="s">
        <v>358</v>
      </c>
      <c r="B34" s="32">
        <v>0.11076497134429442</v>
      </c>
      <c r="C34" s="32">
        <v>0.20461421018422882</v>
      </c>
      <c r="D34" s="32">
        <v>0.217458539263712</v>
      </c>
      <c r="E34" s="32">
        <v>0.13473985919746645</v>
      </c>
    </row>
    <row r="35" spans="1:5" x14ac:dyDescent="0.25">
      <c r="A35" s="34" t="s">
        <v>359</v>
      </c>
      <c r="B35" s="32">
        <v>0.59142476901025609</v>
      </c>
      <c r="C35" s="32">
        <v>0.33500569734159774</v>
      </c>
      <c r="D35" s="32">
        <v>0.26142709495823074</v>
      </c>
      <c r="E35" s="32">
        <v>0.52270138500144014</v>
      </c>
    </row>
    <row r="36" spans="1:5" x14ac:dyDescent="0.25">
      <c r="A36" s="34" t="s">
        <v>360</v>
      </c>
      <c r="B36" s="32">
        <v>0.45308956084426766</v>
      </c>
      <c r="C36" s="32">
        <v>0.13077948295566072</v>
      </c>
      <c r="D36" s="32">
        <v>0.20508585831591766</v>
      </c>
      <c r="E36" s="32">
        <v>0.34748034188300997</v>
      </c>
    </row>
    <row r="37" spans="1:5" x14ac:dyDescent="0.25">
      <c r="A37" s="34" t="s">
        <v>361</v>
      </c>
      <c r="B37" s="32">
        <v>0.30039545019280445</v>
      </c>
      <c r="C37" s="32">
        <v>0.11869471407639114</v>
      </c>
      <c r="D37" s="32">
        <v>9.6047608108025387E-2</v>
      </c>
      <c r="E37" s="32">
        <v>0.24102027658738245</v>
      </c>
    </row>
    <row r="38" spans="1:5" x14ac:dyDescent="0.25">
      <c r="A38" s="13" t="s">
        <v>362</v>
      </c>
      <c r="B38" s="32">
        <v>0.5914228409077229</v>
      </c>
      <c r="C38" s="32">
        <v>0.30576624217271664</v>
      </c>
      <c r="D38" s="32">
        <v>0.26113852850749841</v>
      </c>
      <c r="E38" s="32">
        <v>0.51670819333343954</v>
      </c>
    </row>
    <row r="39" spans="1:5" x14ac:dyDescent="0.25">
      <c r="A39" s="2" t="s">
        <v>363</v>
      </c>
      <c r="B39" s="33"/>
      <c r="C39" s="33"/>
      <c r="D39" s="33"/>
      <c r="E39" s="33"/>
    </row>
    <row r="40" spans="1:5" x14ac:dyDescent="0.25">
      <c r="A40" s="34" t="s">
        <v>364</v>
      </c>
      <c r="B40" s="32">
        <v>0.33700646392528488</v>
      </c>
      <c r="C40" s="32">
        <v>9.2405693967812563E-2</v>
      </c>
      <c r="D40" s="32">
        <v>0.53167122834928904</v>
      </c>
      <c r="E40" s="32">
        <v>0.30637723206484674</v>
      </c>
    </row>
    <row r="41" spans="1:5" x14ac:dyDescent="0.25">
      <c r="A41" s="34" t="s">
        <v>365</v>
      </c>
      <c r="B41" s="32">
        <v>0.33670352292917616</v>
      </c>
      <c r="C41" s="32">
        <v>8.8654067043094906E-2</v>
      </c>
      <c r="D41" s="32">
        <v>0.53167122834928904</v>
      </c>
      <c r="E41" s="32">
        <v>0.30350875231313829</v>
      </c>
    </row>
    <row r="42" spans="1:5" x14ac:dyDescent="0.25">
      <c r="A42" s="34" t="s">
        <v>366</v>
      </c>
      <c r="B42" s="32">
        <v>9.320995883629081E-2</v>
      </c>
      <c r="C42" s="32">
        <v>0.61555196414140134</v>
      </c>
      <c r="D42" s="32">
        <v>7.5593832383377205E-2</v>
      </c>
      <c r="E42" s="32">
        <v>0.12288777423462678</v>
      </c>
    </row>
    <row r="43" spans="1:5" x14ac:dyDescent="0.25">
      <c r="A43" s="34" t="s">
        <v>367</v>
      </c>
      <c r="B43" s="32">
        <v>6.6106727436154214E-2</v>
      </c>
      <c r="C43" s="32">
        <v>0.31955641213736052</v>
      </c>
      <c r="D43" s="32">
        <v>5.6877564569734008E-2</v>
      </c>
      <c r="E43" s="32">
        <v>8.0382816844414076E-2</v>
      </c>
    </row>
    <row r="44" spans="1:5" x14ac:dyDescent="0.25">
      <c r="A44" s="34" t="s">
        <v>368</v>
      </c>
      <c r="B44" s="32">
        <v>5.3767239057830304E-2</v>
      </c>
      <c r="C44" s="32">
        <v>0.33624443976816315</v>
      </c>
      <c r="D44" s="32">
        <v>4.3968225129944555E-2</v>
      </c>
      <c r="E44" s="32">
        <v>6.9767088191702978E-2</v>
      </c>
    </row>
    <row r="45" spans="1:5" x14ac:dyDescent="0.25">
      <c r="A45" s="34" t="s">
        <v>369</v>
      </c>
      <c r="B45" s="32">
        <v>1.1109616276502818</v>
      </c>
      <c r="C45" s="32">
        <v>0.16245430741238187</v>
      </c>
      <c r="D45" s="32">
        <v>1.096906148402589</v>
      </c>
      <c r="E45" s="32">
        <v>0.81320628898194247</v>
      </c>
    </row>
    <row r="46" spans="1:5" x14ac:dyDescent="0.25">
      <c r="A46" s="35" t="s">
        <v>370</v>
      </c>
      <c r="B46" s="33"/>
      <c r="C46" s="33"/>
      <c r="D46" s="33"/>
      <c r="E46" s="33"/>
    </row>
    <row r="47" spans="1:5" x14ac:dyDescent="0.25">
      <c r="A47" s="34" t="s">
        <v>371</v>
      </c>
      <c r="B47" s="32">
        <v>0.90413237252393053</v>
      </c>
      <c r="C47" s="32">
        <v>0.79326103728294295</v>
      </c>
      <c r="D47" s="32">
        <v>0.92075738878802582</v>
      </c>
      <c r="E47" s="32">
        <v>0.88196347899911509</v>
      </c>
    </row>
    <row r="48" spans="1:5" x14ac:dyDescent="0.25">
      <c r="A48" s="34" t="s">
        <v>372</v>
      </c>
      <c r="B48" s="32">
        <v>0.89402288745310687</v>
      </c>
      <c r="C48" s="32">
        <v>0.91681836413990336</v>
      </c>
      <c r="D48" s="32">
        <v>0.8845580308601565</v>
      </c>
      <c r="E48" s="32">
        <v>0.89979026166246745</v>
      </c>
    </row>
    <row r="49" spans="1:5" x14ac:dyDescent="0.25">
      <c r="A49" s="34" t="s">
        <v>373</v>
      </c>
      <c r="B49" s="32">
        <v>0.52466942613249434</v>
      </c>
      <c r="C49" s="32">
        <v>-5.0599272987289431E-2</v>
      </c>
      <c r="D49" s="32">
        <v>1.222634460218319</v>
      </c>
      <c r="E49" s="32">
        <v>0.40732256104684766</v>
      </c>
    </row>
    <row r="50" spans="1:5" ht="15.75" thickBot="1" x14ac:dyDescent="0.3">
      <c r="A50" s="319" t="s">
        <v>374</v>
      </c>
      <c r="B50" s="39">
        <v>0.28472415923083372</v>
      </c>
      <c r="C50" s="39">
        <v>2.3319738125106082</v>
      </c>
      <c r="D50" s="39">
        <v>0.14904438492563032</v>
      </c>
      <c r="E50" s="39">
        <v>0.38890648161310137</v>
      </c>
    </row>
    <row r="51" spans="1:5" ht="15.75" thickTop="1" x14ac:dyDescent="0.25">
      <c r="A51" s="823" t="s">
        <v>375</v>
      </c>
      <c r="B51" s="823"/>
      <c r="C51" s="823"/>
      <c r="D51" s="823"/>
      <c r="E51" s="823"/>
    </row>
    <row r="52" spans="1:5" ht="72" customHeight="1" x14ac:dyDescent="0.25">
      <c r="A52" s="784" t="s">
        <v>376</v>
      </c>
      <c r="B52" s="784"/>
      <c r="C52" s="784"/>
      <c r="D52" s="784"/>
      <c r="E52" s="784"/>
    </row>
    <row r="53" spans="1:5" ht="70.5" customHeight="1" x14ac:dyDescent="0.25">
      <c r="A53" s="784" t="s">
        <v>377</v>
      </c>
      <c r="B53" s="784"/>
      <c r="C53" s="784"/>
      <c r="D53" s="784"/>
      <c r="E53" s="784"/>
    </row>
    <row r="54" spans="1:5" x14ac:dyDescent="0.25">
      <c r="A54" s="785" t="s">
        <v>378</v>
      </c>
      <c r="B54" s="785"/>
      <c r="C54" s="785"/>
      <c r="D54" s="785"/>
      <c r="E54" s="785"/>
    </row>
    <row r="55" spans="1:5" x14ac:dyDescent="0.25">
      <c r="A55" s="785" t="s">
        <v>379</v>
      </c>
      <c r="B55" s="785"/>
      <c r="C55" s="785"/>
      <c r="D55" s="785"/>
      <c r="E55" s="785"/>
    </row>
    <row r="56" spans="1:5" ht="30.75" customHeight="1" x14ac:dyDescent="0.25">
      <c r="A56" s="816" t="s">
        <v>891</v>
      </c>
      <c r="B56" s="816"/>
      <c r="C56" s="816"/>
      <c r="D56" s="816"/>
      <c r="E56" s="816"/>
    </row>
    <row r="57" spans="1:5" ht="30" customHeight="1" x14ac:dyDescent="0.25">
      <c r="A57" s="40"/>
      <c r="B57" s="41" t="s">
        <v>887</v>
      </c>
      <c r="C57" s="41" t="s">
        <v>888</v>
      </c>
      <c r="D57" s="41" t="s">
        <v>889</v>
      </c>
      <c r="E57" s="42" t="s">
        <v>8</v>
      </c>
    </row>
    <row r="58" spans="1:5" x14ac:dyDescent="0.25">
      <c r="A58" s="14"/>
      <c r="B58" s="14"/>
      <c r="C58" s="14"/>
      <c r="D58" s="14"/>
      <c r="E58" s="14"/>
    </row>
    <row r="59" spans="1:5" x14ac:dyDescent="0.25">
      <c r="A59" s="35" t="s">
        <v>381</v>
      </c>
      <c r="B59" s="41"/>
      <c r="C59" s="41"/>
      <c r="D59" s="41"/>
      <c r="E59" s="42"/>
    </row>
    <row r="60" spans="1:5" x14ac:dyDescent="0.25">
      <c r="A60" s="46" t="s">
        <v>382</v>
      </c>
      <c r="B60" s="32">
        <v>4.2729752785483494E-2</v>
      </c>
      <c r="C60" s="32">
        <v>1.818844996107457E-2</v>
      </c>
      <c r="D60" s="32">
        <v>5.1764153873700119E-2</v>
      </c>
      <c r="E60" s="32">
        <v>3.7943344625413204E-2</v>
      </c>
    </row>
    <row r="61" spans="1:5" x14ac:dyDescent="0.25">
      <c r="A61" s="46" t="s">
        <v>383</v>
      </c>
      <c r="B61" s="32">
        <v>4.6773652865781418E-2</v>
      </c>
      <c r="C61" s="32">
        <v>2.2146483371220087E-2</v>
      </c>
      <c r="D61" s="32">
        <v>5.3793438592314169E-2</v>
      </c>
      <c r="E61" s="32">
        <v>4.1762705187829055E-2</v>
      </c>
    </row>
    <row r="62" spans="1:5" x14ac:dyDescent="0.25">
      <c r="A62" s="46" t="s">
        <v>384</v>
      </c>
      <c r="B62" s="32">
        <v>4.0940604604948652E-2</v>
      </c>
      <c r="C62" s="32">
        <v>2.1590763581634431E-2</v>
      </c>
      <c r="D62" s="32">
        <v>5.0486106335128053E-2</v>
      </c>
      <c r="E62" s="32">
        <v>3.7412688248300366E-2</v>
      </c>
    </row>
    <row r="63" spans="1:5" x14ac:dyDescent="0.25">
      <c r="A63" s="46" t="s">
        <v>385</v>
      </c>
      <c r="B63" s="32">
        <v>1.0644291517938378E-2</v>
      </c>
      <c r="C63" s="32">
        <v>-9.8419914424650243E-3</v>
      </c>
      <c r="D63" s="32">
        <v>2.0047622144414509E-2</v>
      </c>
      <c r="E63" s="32">
        <v>6.8378080685453603E-3</v>
      </c>
    </row>
    <row r="64" spans="1:5" x14ac:dyDescent="0.25">
      <c r="A64" s="46" t="s">
        <v>386</v>
      </c>
      <c r="B64" s="32">
        <v>1.064429150037134E-2</v>
      </c>
      <c r="C64" s="32">
        <v>-6.4105860103398924E-3</v>
      </c>
      <c r="D64" s="32">
        <v>2.0050368118290977E-2</v>
      </c>
      <c r="E64" s="32">
        <v>7.6356078125993185E-3</v>
      </c>
    </row>
    <row r="65" spans="1:5" x14ac:dyDescent="0.25">
      <c r="A65" s="46" t="s">
        <v>387</v>
      </c>
      <c r="B65" s="32">
        <v>1.064429150037134E-2</v>
      </c>
      <c r="C65" s="32">
        <v>-6.4105860103398924E-3</v>
      </c>
      <c r="D65" s="32">
        <v>1.9474281625514796E-2</v>
      </c>
      <c r="E65" s="32">
        <v>7.5771066995852987E-3</v>
      </c>
    </row>
    <row r="66" spans="1:5" x14ac:dyDescent="0.25">
      <c r="A66" s="46" t="s">
        <v>388</v>
      </c>
      <c r="B66" s="32">
        <v>3.1834745901939035E-2</v>
      </c>
      <c r="C66" s="32">
        <v>-7.9319967146997683E-2</v>
      </c>
      <c r="D66" s="32">
        <v>3.6801601198943927E-2</v>
      </c>
      <c r="E66" s="32">
        <v>2.5666329940490416E-2</v>
      </c>
    </row>
    <row r="67" spans="1:5" x14ac:dyDescent="0.25">
      <c r="A67" s="35" t="s">
        <v>389</v>
      </c>
      <c r="B67" s="25"/>
      <c r="C67" s="25"/>
      <c r="D67" s="25"/>
      <c r="E67" s="25"/>
    </row>
    <row r="68" spans="1:5" x14ac:dyDescent="0.25">
      <c r="A68" s="46" t="s">
        <v>390</v>
      </c>
      <c r="B68" s="32">
        <v>5.4939101276350259E-2</v>
      </c>
      <c r="C68" s="32">
        <v>4.4881318441694025E-2</v>
      </c>
      <c r="D68" s="32">
        <v>5.9326745207606654E-2</v>
      </c>
      <c r="E68" s="32">
        <v>5.304705165027384E-2</v>
      </c>
    </row>
    <row r="69" spans="1:5" x14ac:dyDescent="0.25">
      <c r="A69" s="46" t="s">
        <v>391</v>
      </c>
      <c r="B69" s="32">
        <v>-1.2209348490866767E-2</v>
      </c>
      <c r="C69" s="32">
        <v>-2.6692868480619455E-2</v>
      </c>
      <c r="D69" s="32">
        <v>-7.5625913339065348E-3</v>
      </c>
      <c r="E69" s="32">
        <v>-1.5103707024860632E-2</v>
      </c>
    </row>
    <row r="70" spans="1:5" x14ac:dyDescent="0.25">
      <c r="A70" s="46" t="s">
        <v>392</v>
      </c>
      <c r="B70" s="32">
        <v>2.0459757939920772E-2</v>
      </c>
      <c r="C70" s="32">
        <v>3.4816445337286665E-2</v>
      </c>
      <c r="D70" s="32">
        <v>1.8061080854034968E-2</v>
      </c>
      <c r="E70" s="32">
        <v>2.4433148797321239E-2</v>
      </c>
    </row>
    <row r="71" spans="1:5" x14ac:dyDescent="0.25">
      <c r="A71" s="46" t="s">
        <v>393</v>
      </c>
      <c r="B71" s="32">
        <v>0</v>
      </c>
      <c r="C71" s="32">
        <v>5.0341260244598691E-11</v>
      </c>
      <c r="D71" s="32">
        <v>2.7459738764669516E-6</v>
      </c>
      <c r="E71" s="32">
        <v>2.7886310551523234E-7</v>
      </c>
    </row>
    <row r="72" spans="1:5" x14ac:dyDescent="0.25">
      <c r="A72" s="46" t="s">
        <v>394</v>
      </c>
      <c r="B72" s="32">
        <v>-5.8330482608327664E-3</v>
      </c>
      <c r="C72" s="32">
        <v>-5.5571978958566008E-4</v>
      </c>
      <c r="D72" s="32">
        <v>-3.3073322571861162E-3</v>
      </c>
      <c r="E72" s="32">
        <v>-4.350016939528684E-3</v>
      </c>
    </row>
    <row r="73" spans="1:5" x14ac:dyDescent="0.25">
      <c r="A73" s="46" t="s">
        <v>395</v>
      </c>
      <c r="B73" s="32">
        <v>4.0439000802979267E-3</v>
      </c>
      <c r="C73" s="32">
        <v>3.9580334101455197E-3</v>
      </c>
      <c r="D73" s="32">
        <v>2.0292847186140516E-3</v>
      </c>
      <c r="E73" s="32">
        <v>3.8193605624158525E-3</v>
      </c>
    </row>
    <row r="74" spans="1:5" x14ac:dyDescent="0.25">
      <c r="A74" s="46" t="s">
        <v>396</v>
      </c>
      <c r="B74" s="32">
        <v>-3.0296313087010272E-2</v>
      </c>
      <c r="C74" s="32">
        <v>-3.1432755024099458E-2</v>
      </c>
      <c r="D74" s="32">
        <v>-3.043848419071354E-2</v>
      </c>
      <c r="E74" s="32">
        <v>-3.0574880179755008E-2</v>
      </c>
    </row>
    <row r="75" spans="1:5" x14ac:dyDescent="0.25">
      <c r="A75" s="46" t="s">
        <v>397</v>
      </c>
      <c r="B75" s="32">
        <v>-1.7567040181054269E-11</v>
      </c>
      <c r="C75" s="32">
        <v>3.4314053817838721E-3</v>
      </c>
      <c r="D75" s="32">
        <v>0</v>
      </c>
      <c r="E75" s="32">
        <v>7.9752088094844442E-4</v>
      </c>
    </row>
    <row r="76" spans="1:5" x14ac:dyDescent="0.25">
      <c r="A76" s="46" t="s">
        <v>398</v>
      </c>
      <c r="B76" s="32">
        <v>7.0312680998979943E-2</v>
      </c>
      <c r="C76" s="32">
        <v>0.11167903812468426</v>
      </c>
      <c r="D76" s="32">
        <v>6.3691058212913709E-2</v>
      </c>
      <c r="E76" s="32">
        <v>8.6160840316521686E-2</v>
      </c>
    </row>
    <row r="77" spans="1:5" x14ac:dyDescent="0.25">
      <c r="A77" s="35" t="s">
        <v>399</v>
      </c>
      <c r="B77" s="25"/>
      <c r="C77" s="25"/>
      <c r="D77" s="25"/>
      <c r="E77" s="25"/>
    </row>
    <row r="78" spans="1:5" x14ac:dyDescent="0.25">
      <c r="A78" s="46" t="s">
        <v>400</v>
      </c>
      <c r="B78" s="32">
        <v>7.1145024525200898E-2</v>
      </c>
      <c r="C78" s="32">
        <v>8.5223979639406297E-2</v>
      </c>
      <c r="D78" s="32">
        <v>2.5283081264642366E-2</v>
      </c>
      <c r="E78" s="32">
        <v>6.5812354137723725E-2</v>
      </c>
    </row>
    <row r="79" spans="1:5" x14ac:dyDescent="0.25">
      <c r="A79" s="46" t="s">
        <v>401</v>
      </c>
      <c r="B79" s="32">
        <v>7.1822274941866993E-2</v>
      </c>
      <c r="C79" s="32">
        <v>6.4581328552343761E-2</v>
      </c>
      <c r="D79" s="32">
        <v>0.2501422594209704</v>
      </c>
      <c r="E79" s="32">
        <v>8.3014033371563808E-2</v>
      </c>
    </row>
    <row r="80" spans="1:5" x14ac:dyDescent="0.25">
      <c r="A80" s="46" t="s">
        <v>402</v>
      </c>
      <c r="B80" s="32">
        <v>1.37880347007648E-2</v>
      </c>
      <c r="C80" s="32">
        <v>1.2316957568541563E-2</v>
      </c>
      <c r="D80" s="32">
        <v>3.7683439479294528E-3</v>
      </c>
      <c r="E80" s="32">
        <v>1.2256636420118228E-2</v>
      </c>
    </row>
    <row r="81" spans="1:5" x14ac:dyDescent="0.25">
      <c r="A81" s="46" t="s">
        <v>403</v>
      </c>
      <c r="B81" s="32">
        <v>1.9108304622119838E-2</v>
      </c>
      <c r="C81" s="32">
        <v>9.0953019779104281E-3</v>
      </c>
      <c r="D81" s="32">
        <v>1.1626873297100682E-3</v>
      </c>
      <c r="E81" s="32">
        <v>1.4108908710876963E-2</v>
      </c>
    </row>
    <row r="82" spans="1:5" x14ac:dyDescent="0.25">
      <c r="A82" s="46" t="s">
        <v>404</v>
      </c>
      <c r="B82" s="32">
        <v>1.0275566528517611E-3</v>
      </c>
      <c r="C82" s="32">
        <v>0</v>
      </c>
      <c r="D82" s="32">
        <v>1.028837080622292E-2</v>
      </c>
      <c r="E82" s="32">
        <v>1.0143504529196608E-3</v>
      </c>
    </row>
    <row r="83" spans="1:5" x14ac:dyDescent="0.25">
      <c r="A83" s="46" t="s">
        <v>405</v>
      </c>
      <c r="B83" s="32">
        <v>8.3401667501451643E-3</v>
      </c>
      <c r="C83" s="32">
        <v>4.1607700654061964E-3</v>
      </c>
      <c r="D83" s="32">
        <v>0.11712978951003597</v>
      </c>
      <c r="E83" s="32">
        <v>8.324325426244528E-3</v>
      </c>
    </row>
    <row r="84" spans="1:5" x14ac:dyDescent="0.25">
      <c r="A84" s="46" t="s">
        <v>406</v>
      </c>
      <c r="B84" s="32">
        <v>3.3358123634227802E-3</v>
      </c>
      <c r="C84" s="32">
        <v>2.5463339402058294E-3</v>
      </c>
      <c r="D84" s="32">
        <v>4.9787317522794076E-2</v>
      </c>
      <c r="E84" s="32">
        <v>3.8883652187093197E-3</v>
      </c>
    </row>
    <row r="85" spans="1:5" x14ac:dyDescent="0.25">
      <c r="A85" s="46" t="s">
        <v>407</v>
      </c>
      <c r="B85" s="32">
        <v>0</v>
      </c>
      <c r="C85" s="32">
        <v>0</v>
      </c>
      <c r="D85" s="32">
        <v>0</v>
      </c>
      <c r="E85" s="32">
        <v>0</v>
      </c>
    </row>
    <row r="86" spans="1:5" x14ac:dyDescent="0.25">
      <c r="A86" s="46" t="s">
        <v>408</v>
      </c>
      <c r="B86" s="32">
        <v>2.222619512816694E-2</v>
      </c>
      <c r="C86" s="32">
        <v>2.4892653504000647E-2</v>
      </c>
      <c r="D86" s="32">
        <v>1.6099871914312069E-2</v>
      </c>
      <c r="E86" s="32">
        <v>2.2135016937058015E-2</v>
      </c>
    </row>
    <row r="87" spans="1:5" x14ac:dyDescent="0.25">
      <c r="A87" s="46" t="s">
        <v>409</v>
      </c>
      <c r="B87" s="32">
        <v>1.9711092635061826E-2</v>
      </c>
      <c r="C87" s="32">
        <v>4.535882353178345E-2</v>
      </c>
      <c r="D87" s="32">
        <v>3.0980294378088098E-2</v>
      </c>
      <c r="E87" s="32">
        <v>3.7417391646992322E-2</v>
      </c>
    </row>
    <row r="88" spans="1:5" x14ac:dyDescent="0.25">
      <c r="A88" s="46" t="s">
        <v>410</v>
      </c>
      <c r="B88" s="32">
        <v>0</v>
      </c>
      <c r="C88" s="32">
        <v>0</v>
      </c>
      <c r="D88" s="32">
        <v>0</v>
      </c>
      <c r="E88" s="32">
        <v>3.170997064254312E-2</v>
      </c>
    </row>
    <row r="89" spans="1:5" x14ac:dyDescent="0.25">
      <c r="A89" s="46" t="s">
        <v>411</v>
      </c>
      <c r="B89" s="32">
        <v>0</v>
      </c>
      <c r="C89" s="32">
        <v>1.7214843553631943E-2</v>
      </c>
      <c r="D89" s="32">
        <v>0</v>
      </c>
      <c r="E89" s="32">
        <v>6.2966011712459451E-3</v>
      </c>
    </row>
    <row r="90" spans="1:5" x14ac:dyDescent="0.25">
      <c r="A90" s="35" t="s">
        <v>412</v>
      </c>
      <c r="B90" s="25"/>
      <c r="C90" s="25"/>
      <c r="D90" s="25"/>
      <c r="E90" s="25"/>
    </row>
    <row r="91" spans="1:5" x14ac:dyDescent="0.25">
      <c r="A91" s="35" t="s">
        <v>413</v>
      </c>
      <c r="B91" s="25"/>
      <c r="C91" s="25"/>
      <c r="D91" s="25"/>
      <c r="E91" s="25"/>
    </row>
    <row r="92" spans="1:5" x14ac:dyDescent="0.25">
      <c r="A92" s="46" t="s">
        <v>414</v>
      </c>
      <c r="B92" s="32">
        <v>3.0296313087010272E-2</v>
      </c>
      <c r="C92" s="32">
        <v>3.1432755024099458E-2</v>
      </c>
      <c r="D92" s="32">
        <v>3.043848419071354E-2</v>
      </c>
      <c r="E92" s="32">
        <v>3.0574880179755008E-2</v>
      </c>
    </row>
    <row r="93" spans="1:5" x14ac:dyDescent="0.25">
      <c r="A93" s="46" t="s">
        <v>415</v>
      </c>
      <c r="B93" s="32">
        <v>3.3489688291217248E-2</v>
      </c>
      <c r="C93" s="32">
        <v>4.5009215600340879E-2</v>
      </c>
      <c r="D93" s="32">
        <v>3.3155855212336202E-2</v>
      </c>
      <c r="E93" s="32">
        <v>3.5632466235400131E-2</v>
      </c>
    </row>
    <row r="94" spans="1:5" x14ac:dyDescent="0.25">
      <c r="A94" s="46" t="s">
        <v>416</v>
      </c>
      <c r="B94" s="32">
        <v>4.7932043842102416E-2</v>
      </c>
      <c r="C94" s="32">
        <v>4.6803336919421762E-2</v>
      </c>
      <c r="D94" s="32">
        <v>3.5881423402993488E-2</v>
      </c>
      <c r="E94" s="32">
        <v>4.6101138973355604E-2</v>
      </c>
    </row>
    <row r="95" spans="1:5" x14ac:dyDescent="0.25">
      <c r="A95" s="46" t="s">
        <v>417</v>
      </c>
      <c r="B95" s="32">
        <v>5.5391508039063946E-2</v>
      </c>
      <c r="C95" s="32">
        <v>5.0410551655504128E-2</v>
      </c>
      <c r="D95" s="32">
        <v>7.2876368481684023E-2</v>
      </c>
      <c r="E95" s="32">
        <v>5.5427337248131543E-2</v>
      </c>
    </row>
    <row r="96" spans="1:5" x14ac:dyDescent="0.25">
      <c r="A96" s="35" t="s">
        <v>418</v>
      </c>
      <c r="B96" s="25"/>
      <c r="C96" s="25"/>
      <c r="D96" s="25"/>
      <c r="E96" s="25"/>
    </row>
    <row r="97" spans="1:5" x14ac:dyDescent="0.25">
      <c r="A97" s="46" t="s">
        <v>419</v>
      </c>
      <c r="B97" s="32">
        <v>0.57183188984329014</v>
      </c>
      <c r="C97" s="32">
        <v>0.48826390625051469</v>
      </c>
      <c r="D97" s="32">
        <v>0.52559623539843725</v>
      </c>
      <c r="E97" s="32">
        <v>0.5471899605119247</v>
      </c>
    </row>
    <row r="98" spans="1:5" x14ac:dyDescent="0.25">
      <c r="A98" s="46" t="s">
        <v>420</v>
      </c>
      <c r="B98" s="32">
        <v>2.1420151054179614E-2</v>
      </c>
      <c r="C98" s="32">
        <v>9.8213607727782065E-2</v>
      </c>
      <c r="D98" s="32">
        <v>3.795474068660127E-2</v>
      </c>
      <c r="E98" s="32">
        <v>4.144071531719442E-2</v>
      </c>
    </row>
    <row r="99" spans="1:5" x14ac:dyDescent="0.25">
      <c r="A99" s="46" t="s">
        <v>421</v>
      </c>
      <c r="B99" s="32">
        <v>0.40674795910253025</v>
      </c>
      <c r="C99" s="32">
        <v>0.41352248602170322</v>
      </c>
      <c r="D99" s="32">
        <v>0.43644902391496149</v>
      </c>
      <c r="E99" s="32">
        <v>0.41136932417088073</v>
      </c>
    </row>
    <row r="100" spans="1:5" x14ac:dyDescent="0.25">
      <c r="A100" s="46" t="s">
        <v>422</v>
      </c>
      <c r="B100" s="32">
        <v>0.59536720955350098</v>
      </c>
      <c r="C100" s="32">
        <v>0.41012814329364711</v>
      </c>
      <c r="D100" s="32">
        <v>0.41030972900662083</v>
      </c>
      <c r="E100" s="32">
        <v>0.51613260060125099</v>
      </c>
    </row>
    <row r="101" spans="1:5" x14ac:dyDescent="0.25">
      <c r="A101" s="35" t="s">
        <v>423</v>
      </c>
      <c r="B101" s="25"/>
      <c r="C101" s="25"/>
      <c r="D101" s="25"/>
      <c r="E101" s="25"/>
    </row>
    <row r="102" spans="1:5" x14ac:dyDescent="0.25">
      <c r="A102" s="34" t="s">
        <v>424</v>
      </c>
      <c r="B102" s="32">
        <v>4.409781899428751E-2</v>
      </c>
      <c r="C102" s="32">
        <v>2.0367770693144861E-2</v>
      </c>
      <c r="D102" s="32">
        <v>5.3793438592314169E-2</v>
      </c>
      <c r="E102" s="32">
        <v>3.9754036999802123E-2</v>
      </c>
    </row>
    <row r="103" spans="1:5" x14ac:dyDescent="0.25">
      <c r="A103" s="34" t="s">
        <v>425</v>
      </c>
      <c r="B103" s="32">
        <v>3.990314390312287E-2</v>
      </c>
      <c r="C103" s="32">
        <v>1.55263510481689E-2</v>
      </c>
      <c r="D103" s="32">
        <v>5.1764153873700119E-2</v>
      </c>
      <c r="E103" s="32">
        <v>3.5636054186041752E-2</v>
      </c>
    </row>
    <row r="104" spans="1:5" x14ac:dyDescent="0.25">
      <c r="A104" s="13" t="s">
        <v>426</v>
      </c>
      <c r="B104" s="32">
        <v>4.477656524894584E-2</v>
      </c>
      <c r="C104" s="32">
        <v>3.0915088224327501E-2</v>
      </c>
      <c r="D104" s="32">
        <v>5.6979893788493191E-2</v>
      </c>
      <c r="E104" s="32">
        <v>4.2888096393358763E-2</v>
      </c>
    </row>
    <row r="105" spans="1:5" x14ac:dyDescent="0.25">
      <c r="A105" s="13" t="s">
        <v>427</v>
      </c>
      <c r="B105" s="32">
        <v>5.6849271849647422E-2</v>
      </c>
      <c r="C105" s="32">
        <v>5.8765437638363199E-2</v>
      </c>
      <c r="D105" s="32">
        <v>6.4542485122399726E-2</v>
      </c>
      <c r="E105" s="32">
        <v>5.8047585706509801E-2</v>
      </c>
    </row>
    <row r="106" spans="1:5" x14ac:dyDescent="0.25">
      <c r="A106" s="13" t="s">
        <v>428</v>
      </c>
      <c r="B106" s="32">
        <v>-1.2072706600701583E-2</v>
      </c>
      <c r="C106" s="32">
        <v>-2.7850349414035698E-2</v>
      </c>
      <c r="D106" s="32">
        <v>-7.5625913339065348E-3</v>
      </c>
      <c r="E106" s="32">
        <v>-1.515948931315104E-2</v>
      </c>
    </row>
    <row r="107" spans="1:5" x14ac:dyDescent="0.25">
      <c r="A107" s="13" t="s">
        <v>429</v>
      </c>
      <c r="B107" s="32">
        <v>-4.8734213458229633E-3</v>
      </c>
      <c r="C107" s="32">
        <v>-1.5388737176158606E-2</v>
      </c>
      <c r="D107" s="32">
        <v>-5.2157399147930664E-3</v>
      </c>
      <c r="E107" s="32">
        <v>-7.2520422073170032E-3</v>
      </c>
    </row>
    <row r="108" spans="1:5" x14ac:dyDescent="0.25">
      <c r="A108" s="13" t="s">
        <v>430</v>
      </c>
      <c r="B108" s="32">
        <v>4.1946750911646419E-3</v>
      </c>
      <c r="C108" s="32">
        <v>4.8414196449759611E-3</v>
      </c>
      <c r="D108" s="32">
        <v>2.0292847186140516E-3</v>
      </c>
      <c r="E108" s="32">
        <v>4.1179828137603725E-3</v>
      </c>
    </row>
    <row r="109" spans="1:5" x14ac:dyDescent="0.25">
      <c r="A109" s="35" t="s">
        <v>431</v>
      </c>
      <c r="B109" s="25"/>
      <c r="C109" s="25"/>
      <c r="D109" s="25"/>
      <c r="E109" s="25"/>
    </row>
    <row r="110" spans="1:5" x14ac:dyDescent="0.25">
      <c r="A110" s="13" t="s">
        <v>424</v>
      </c>
      <c r="B110" s="32">
        <v>4.409781899428751E-2</v>
      </c>
      <c r="C110" s="32">
        <v>2.0367770693144861E-2</v>
      </c>
      <c r="D110" s="32">
        <v>5.3793438592314169E-2</v>
      </c>
      <c r="E110" s="32">
        <v>3.9754036999802123E-2</v>
      </c>
    </row>
    <row r="111" spans="1:5" x14ac:dyDescent="0.25">
      <c r="A111" s="13" t="s">
        <v>432</v>
      </c>
      <c r="B111" s="32">
        <v>-2.8270969923780767E-3</v>
      </c>
      <c r="C111" s="32">
        <v>2.1817991194171601E-3</v>
      </c>
      <c r="D111" s="32">
        <v>-3.3073322571861162E-3</v>
      </c>
      <c r="E111" s="32">
        <v>-1.7494993442442527E-3</v>
      </c>
    </row>
    <row r="112" spans="1:5" x14ac:dyDescent="0.25">
      <c r="A112" s="13" t="s">
        <v>433</v>
      </c>
      <c r="B112" s="32">
        <v>-3.0322657448126473E-2</v>
      </c>
      <c r="C112" s="32">
        <v>-3.2812351926503766E-2</v>
      </c>
      <c r="D112" s="32">
        <v>-3.043848419071354E-2</v>
      </c>
      <c r="E112" s="32">
        <v>-3.0894660997669188E-2</v>
      </c>
    </row>
    <row r="113" spans="1:5" x14ac:dyDescent="0.25">
      <c r="A113" s="13" t="s">
        <v>434</v>
      </c>
      <c r="B113" s="32">
        <v>0</v>
      </c>
      <c r="C113" s="32">
        <v>3.2502875406782601E-3</v>
      </c>
      <c r="D113" s="32">
        <v>0</v>
      </c>
      <c r="E113" s="32">
        <v>7.3123266127823655E-4</v>
      </c>
    </row>
    <row r="114" spans="1:5" x14ac:dyDescent="0.25">
      <c r="A114" s="13" t="s">
        <v>435</v>
      </c>
      <c r="B114" s="32">
        <v>-1.7582315718012955E-11</v>
      </c>
      <c r="C114" s="32">
        <v>3.3172367352383227E-4</v>
      </c>
      <c r="D114" s="32">
        <v>0</v>
      </c>
      <c r="E114" s="32">
        <v>7.4629442206942376E-5</v>
      </c>
    </row>
    <row r="115" spans="1:5" x14ac:dyDescent="0.25">
      <c r="A115" s="13" t="s">
        <v>436</v>
      </c>
      <c r="B115" s="32">
        <v>0</v>
      </c>
      <c r="C115" s="32">
        <v>5.0341260244598691E-11</v>
      </c>
      <c r="D115" s="32">
        <v>2.7459738764669516E-6</v>
      </c>
      <c r="E115" s="32">
        <v>2.7886310551523234E-7</v>
      </c>
    </row>
    <row r="116" spans="1:5" x14ac:dyDescent="0.25">
      <c r="A116" s="2" t="s">
        <v>437</v>
      </c>
      <c r="B116" s="47">
        <v>1.0653547315041145E-2</v>
      </c>
      <c r="C116" s="47">
        <v>-6.6919493396338367E-3</v>
      </c>
      <c r="D116" s="47">
        <v>2.0062271908708511E-2</v>
      </c>
      <c r="E116" s="47">
        <v>7.7166896349073E-3</v>
      </c>
    </row>
    <row r="117" spans="1:5" ht="3.75" customHeight="1" thickBot="1" x14ac:dyDescent="0.3">
      <c r="A117" s="49"/>
      <c r="B117" s="51"/>
      <c r="C117" s="51"/>
      <c r="D117" s="51"/>
      <c r="E117" s="51"/>
    </row>
    <row r="118" spans="1:5" ht="15.75" thickTop="1" x14ac:dyDescent="0.25">
      <c r="A118" s="787" t="s">
        <v>438</v>
      </c>
      <c r="B118" s="787"/>
      <c r="C118" s="787"/>
      <c r="D118" s="787"/>
      <c r="E118" s="787"/>
    </row>
    <row r="119" spans="1:5" x14ac:dyDescent="0.25">
      <c r="A119" s="779" t="s">
        <v>439</v>
      </c>
      <c r="B119" s="779"/>
      <c r="C119" s="779"/>
      <c r="D119" s="779"/>
      <c r="E119" s="779"/>
    </row>
    <row r="120" spans="1:5" x14ac:dyDescent="0.25">
      <c r="A120" s="779" t="s">
        <v>440</v>
      </c>
      <c r="B120" s="779"/>
      <c r="C120" s="779"/>
      <c r="D120" s="779"/>
      <c r="E120" s="779"/>
    </row>
    <row r="121" spans="1:5" x14ac:dyDescent="0.25">
      <c r="A121" s="779" t="s">
        <v>441</v>
      </c>
      <c r="B121" s="779"/>
      <c r="C121" s="779"/>
      <c r="D121" s="779"/>
      <c r="E121" s="779"/>
    </row>
    <row r="122" spans="1:5" x14ac:dyDescent="0.25">
      <c r="A122" s="779" t="s">
        <v>442</v>
      </c>
      <c r="B122" s="779"/>
      <c r="C122" s="779"/>
      <c r="D122" s="779"/>
      <c r="E122" s="779"/>
    </row>
    <row r="123" spans="1:5" ht="24.75" customHeight="1" x14ac:dyDescent="0.25">
      <c r="A123" s="781" t="s">
        <v>443</v>
      </c>
      <c r="B123" s="781"/>
      <c r="C123" s="781"/>
      <c r="D123" s="781"/>
      <c r="E123" s="781"/>
    </row>
    <row r="124" spans="1:5" x14ac:dyDescent="0.25">
      <c r="A124" s="779" t="s">
        <v>444</v>
      </c>
      <c r="B124" s="779"/>
      <c r="C124" s="779"/>
      <c r="D124" s="779"/>
      <c r="E124" s="779"/>
    </row>
    <row r="125" spans="1:5" ht="30" customHeight="1" x14ac:dyDescent="0.25">
      <c r="A125" s="781" t="s">
        <v>445</v>
      </c>
      <c r="B125" s="781"/>
      <c r="C125" s="781"/>
      <c r="D125" s="781"/>
      <c r="E125" s="781"/>
    </row>
    <row r="126" spans="1:5" x14ac:dyDescent="0.25">
      <c r="A126" s="14"/>
      <c r="B126" s="391"/>
      <c r="C126" s="391"/>
      <c r="D126" s="391"/>
      <c r="E126" s="391"/>
    </row>
    <row r="127" spans="1:5" x14ac:dyDescent="0.25">
      <c r="A127" s="14"/>
      <c r="B127" s="391"/>
      <c r="C127" s="391"/>
      <c r="D127" s="391"/>
      <c r="E127" s="391"/>
    </row>
  </sheetData>
  <mergeCells count="17">
    <mergeCell ref="A120:E120"/>
    <mergeCell ref="A1:E1"/>
    <mergeCell ref="A2:E2"/>
    <mergeCell ref="A3:E3"/>
    <mergeCell ref="A51:E51"/>
    <mergeCell ref="A52:E52"/>
    <mergeCell ref="A53:E53"/>
    <mergeCell ref="A54:E54"/>
    <mergeCell ref="A55:E55"/>
    <mergeCell ref="A56:E56"/>
    <mergeCell ref="A118:E118"/>
    <mergeCell ref="A119:E119"/>
    <mergeCell ref="A121:E121"/>
    <mergeCell ref="A122:E122"/>
    <mergeCell ref="A123:E123"/>
    <mergeCell ref="A124:E124"/>
    <mergeCell ref="A125:E125"/>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BDB15-D4C0-4009-96F9-DD673EE6F577}">
  <sheetPr codeName="Sheet29">
    <pageSetUpPr fitToPage="1"/>
  </sheetPr>
  <dimension ref="A1:N86"/>
  <sheetViews>
    <sheetView zoomScaleNormal="100" workbookViewId="0">
      <selection activeCell="O16" sqref="O16"/>
    </sheetView>
  </sheetViews>
  <sheetFormatPr baseColWidth="10" defaultColWidth="9.140625" defaultRowHeight="18" x14ac:dyDescent="0.25"/>
  <cols>
    <col min="1" max="1" width="89.85546875" style="53" bestFit="1" customWidth="1"/>
    <col min="2" max="2" width="11.140625" style="53" bestFit="1" customWidth="1"/>
    <col min="3"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89.85546875" style="53" bestFit="1" customWidth="1"/>
    <col min="258" max="258" width="11.140625" style="53" bestFit="1" customWidth="1"/>
    <col min="259"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14" width="11.140625" style="53" bestFit="1" customWidth="1"/>
    <col min="515"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0" width="11.140625" style="53" bestFit="1" customWidth="1"/>
    <col min="771"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26" width="11.140625" style="53" bestFit="1" customWidth="1"/>
    <col min="1027"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2" width="11.140625" style="53" bestFit="1" customWidth="1"/>
    <col min="1283"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38" width="11.140625" style="53" bestFit="1" customWidth="1"/>
    <col min="1539"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794" width="11.140625" style="53" bestFit="1" customWidth="1"/>
    <col min="1795"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0" width="11.140625" style="53" bestFit="1" customWidth="1"/>
    <col min="2051"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06" width="11.140625" style="53" bestFit="1" customWidth="1"/>
    <col min="2307"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2" width="11.140625" style="53" bestFit="1" customWidth="1"/>
    <col min="2563"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18" width="11.140625" style="53" bestFit="1" customWidth="1"/>
    <col min="2819"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74" width="11.140625" style="53" bestFit="1" customWidth="1"/>
    <col min="3075"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0" width="11.140625" style="53" bestFit="1" customWidth="1"/>
    <col min="3331"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86" width="11.140625" style="53" bestFit="1" customWidth="1"/>
    <col min="3587"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2" width="11.140625" style="53" bestFit="1" customWidth="1"/>
    <col min="3843"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098" width="11.140625" style="53" bestFit="1" customWidth="1"/>
    <col min="4099"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54" width="11.140625" style="53" bestFit="1" customWidth="1"/>
    <col min="4355"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0" width="11.140625" style="53" bestFit="1" customWidth="1"/>
    <col min="4611"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66" width="11.140625" style="53" bestFit="1" customWidth="1"/>
    <col min="4867"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2" width="11.140625" style="53" bestFit="1" customWidth="1"/>
    <col min="5123"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78" width="11.140625" style="53" bestFit="1" customWidth="1"/>
    <col min="5379"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34" width="11.140625" style="53" bestFit="1" customWidth="1"/>
    <col min="5635"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0" width="11.140625" style="53" bestFit="1" customWidth="1"/>
    <col min="5891"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46" width="11.140625" style="53" bestFit="1" customWidth="1"/>
    <col min="6147"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2" width="11.140625" style="53" bestFit="1" customWidth="1"/>
    <col min="6403"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58" width="11.140625" style="53" bestFit="1" customWidth="1"/>
    <col min="6659"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14" width="11.140625" style="53" bestFit="1" customWidth="1"/>
    <col min="6915"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0" width="11.140625" style="53" bestFit="1" customWidth="1"/>
    <col min="7171"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26" width="11.140625" style="53" bestFit="1" customWidth="1"/>
    <col min="7427"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2" width="11.140625" style="53" bestFit="1" customWidth="1"/>
    <col min="7683"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38" width="11.140625" style="53" bestFit="1" customWidth="1"/>
    <col min="7939"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194" width="11.140625" style="53" bestFit="1" customWidth="1"/>
    <col min="8195"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0" width="11.140625" style="53" bestFit="1" customWidth="1"/>
    <col min="8451"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06" width="11.140625" style="53" bestFit="1" customWidth="1"/>
    <col min="8707"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2" width="11.140625" style="53" bestFit="1" customWidth="1"/>
    <col min="8963"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18" width="11.140625" style="53" bestFit="1" customWidth="1"/>
    <col min="9219"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74" width="11.140625" style="53" bestFit="1" customWidth="1"/>
    <col min="9475"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0" width="11.140625" style="53" bestFit="1" customWidth="1"/>
    <col min="9731"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86" width="11.140625" style="53" bestFit="1" customWidth="1"/>
    <col min="9987"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2" width="11.140625" style="53" bestFit="1" customWidth="1"/>
    <col min="10243"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498" width="11.140625" style="53" bestFit="1" customWidth="1"/>
    <col min="10499"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54" width="11.140625" style="53" bestFit="1" customWidth="1"/>
    <col min="10755"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0" width="11.140625" style="53" bestFit="1" customWidth="1"/>
    <col min="11011"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66" width="11.140625" style="53" bestFit="1" customWidth="1"/>
    <col min="11267"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2" width="11.140625" style="53" bestFit="1" customWidth="1"/>
    <col min="11523"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78" width="11.140625" style="53" bestFit="1" customWidth="1"/>
    <col min="11779"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34" width="11.140625" style="53" bestFit="1" customWidth="1"/>
    <col min="12035"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0" width="11.140625" style="53" bestFit="1" customWidth="1"/>
    <col min="12291"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46" width="11.140625" style="53" bestFit="1" customWidth="1"/>
    <col min="12547"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2" width="11.140625" style="53" bestFit="1" customWidth="1"/>
    <col min="12803"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58" width="11.140625" style="53" bestFit="1" customWidth="1"/>
    <col min="13059"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14" width="11.140625" style="53" bestFit="1" customWidth="1"/>
    <col min="13315"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0" width="11.140625" style="53" bestFit="1" customWidth="1"/>
    <col min="13571"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26" width="11.140625" style="53" bestFit="1" customWidth="1"/>
    <col min="13827"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2" width="11.140625" style="53" bestFit="1" customWidth="1"/>
    <col min="14083"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38" width="11.140625" style="53" bestFit="1" customWidth="1"/>
    <col min="14339"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594" width="11.140625" style="53" bestFit="1" customWidth="1"/>
    <col min="14595"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0" width="11.140625" style="53" bestFit="1" customWidth="1"/>
    <col min="14851"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06" width="11.140625" style="53" bestFit="1" customWidth="1"/>
    <col min="15107"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2" width="11.140625" style="53" bestFit="1" customWidth="1"/>
    <col min="15363"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18" width="11.140625" style="53" bestFit="1" customWidth="1"/>
    <col min="15619"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74" width="11.140625" style="53" bestFit="1" customWidth="1"/>
    <col min="15875"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0" width="11.140625" style="53" bestFit="1" customWidth="1"/>
    <col min="16131"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x14ac:dyDescent="0.25">
      <c r="A1" s="788" t="s">
        <v>886</v>
      </c>
      <c r="B1" s="788"/>
      <c r="C1" s="788"/>
      <c r="D1" s="788"/>
      <c r="E1" s="788"/>
      <c r="F1" s="788"/>
      <c r="G1" s="788"/>
      <c r="H1" s="788"/>
      <c r="I1" s="788"/>
      <c r="J1" s="788"/>
      <c r="K1" s="788"/>
      <c r="L1" s="788"/>
      <c r="M1" s="788"/>
      <c r="N1" s="788"/>
    </row>
    <row r="2" spans="1:14" ht="15" customHeight="1" x14ac:dyDescent="0.25">
      <c r="A2" s="789" t="s">
        <v>446</v>
      </c>
      <c r="B2" s="789"/>
      <c r="C2" s="789"/>
      <c r="D2" s="789"/>
      <c r="E2" s="789"/>
      <c r="F2" s="789"/>
      <c r="G2" s="789"/>
      <c r="H2" s="789"/>
      <c r="I2" s="789"/>
      <c r="J2" s="789"/>
      <c r="K2" s="789"/>
      <c r="L2" s="789"/>
      <c r="M2" s="789"/>
      <c r="N2" s="789"/>
    </row>
    <row r="3" spans="1:14" ht="30" customHeight="1" x14ac:dyDescent="0.25">
      <c r="A3" s="790" t="s">
        <v>3</v>
      </c>
      <c r="B3" s="790"/>
      <c r="C3" s="790"/>
      <c r="D3" s="790"/>
      <c r="E3" s="790"/>
      <c r="F3" s="790"/>
      <c r="G3" s="790"/>
      <c r="H3" s="790"/>
      <c r="I3" s="790"/>
      <c r="J3" s="790"/>
      <c r="K3" s="790"/>
      <c r="L3" s="790"/>
      <c r="M3" s="790"/>
      <c r="N3" s="790"/>
    </row>
    <row r="4" spans="1:14" ht="3.75" customHeight="1" thickBot="1" x14ac:dyDescent="0.3">
      <c r="A4" s="52"/>
      <c r="B4" s="52"/>
      <c r="C4" s="52"/>
      <c r="D4" s="52"/>
      <c r="E4" s="52"/>
      <c r="F4" s="52"/>
      <c r="G4" s="52"/>
      <c r="H4" s="52"/>
      <c r="I4" s="52"/>
      <c r="J4" s="52"/>
      <c r="K4" s="52"/>
      <c r="L4" s="52"/>
      <c r="M4" s="52"/>
      <c r="N4" s="52"/>
    </row>
    <row r="5" spans="1:14" ht="19.5" thickTop="1" thickBot="1" x14ac:dyDescent="0.3">
      <c r="A5" s="394"/>
      <c r="B5" s="395" t="s">
        <v>892</v>
      </c>
      <c r="C5" s="824" t="s">
        <v>886</v>
      </c>
      <c r="D5" s="824"/>
      <c r="E5" s="824"/>
      <c r="F5" s="824"/>
      <c r="G5" s="824"/>
      <c r="H5" s="824"/>
      <c r="I5" s="824"/>
      <c r="J5" s="824"/>
      <c r="K5" s="824"/>
      <c r="L5" s="824"/>
      <c r="M5" s="824"/>
      <c r="N5" s="824"/>
    </row>
    <row r="6" spans="1:14"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row>
    <row r="7" spans="1:14" ht="15" customHeight="1" thickTop="1" thickBot="1" x14ac:dyDescent="0.3">
      <c r="A7" s="59" t="s">
        <v>460</v>
      </c>
      <c r="B7" s="60">
        <v>4407838.8264600001</v>
      </c>
      <c r="C7" s="60">
        <v>4584646.9357000003</v>
      </c>
      <c r="D7" s="60">
        <v>3510170.1633699997</v>
      </c>
      <c r="E7" s="60">
        <v>3847091.32284</v>
      </c>
      <c r="F7" s="60">
        <v>3951563.7530999999</v>
      </c>
      <c r="G7" s="60">
        <v>3905410.7503299997</v>
      </c>
      <c r="H7" s="60">
        <v>3847177.5872300002</v>
      </c>
      <c r="I7" s="60">
        <v>3882617.9608800001</v>
      </c>
      <c r="J7" s="60">
        <v>3991291.97792</v>
      </c>
      <c r="K7" s="60">
        <v>3773998.62953</v>
      </c>
      <c r="L7" s="61">
        <v>3719062.45358</v>
      </c>
      <c r="M7" s="60">
        <v>3470302.2435699999</v>
      </c>
      <c r="N7" s="60">
        <v>3296401.9560899995</v>
      </c>
    </row>
    <row r="8" spans="1:14" s="65" customFormat="1" ht="15" customHeight="1" thickTop="1" x14ac:dyDescent="0.25">
      <c r="A8" s="62" t="s">
        <v>10</v>
      </c>
      <c r="B8" s="63">
        <v>281769.33925999998</v>
      </c>
      <c r="C8" s="63">
        <v>330731.38819999999</v>
      </c>
      <c r="D8" s="63">
        <v>227646.42818000002</v>
      </c>
      <c r="E8" s="63">
        <v>244156.97907</v>
      </c>
      <c r="F8" s="63">
        <v>257465.64434</v>
      </c>
      <c r="G8" s="63">
        <v>227802.74453999999</v>
      </c>
      <c r="H8" s="63">
        <v>261638.51071</v>
      </c>
      <c r="I8" s="63">
        <v>226810.02343</v>
      </c>
      <c r="J8" s="63">
        <v>204214.6194</v>
      </c>
      <c r="K8" s="63">
        <v>230314.86369999999</v>
      </c>
      <c r="L8" s="64">
        <v>228158.83658</v>
      </c>
      <c r="M8" s="63">
        <v>219125.25259999998</v>
      </c>
      <c r="N8" s="63">
        <v>204802.93776</v>
      </c>
    </row>
    <row r="9" spans="1:14" s="65" customFormat="1" ht="15" customHeight="1" x14ac:dyDescent="0.25">
      <c r="A9" s="62" t="s">
        <v>19</v>
      </c>
      <c r="B9" s="63">
        <v>647131.53206</v>
      </c>
      <c r="C9" s="63">
        <v>778902.58794000011</v>
      </c>
      <c r="D9" s="63">
        <v>766549.95730999997</v>
      </c>
      <c r="E9" s="63">
        <v>745357.54261999996</v>
      </c>
      <c r="F9" s="63">
        <v>476030.53049000003</v>
      </c>
      <c r="G9" s="63">
        <v>313226.30056</v>
      </c>
      <c r="H9" s="63">
        <v>381413.99927999999</v>
      </c>
      <c r="I9" s="63">
        <v>551756.83372</v>
      </c>
      <c r="J9" s="63">
        <v>591794.50150999997</v>
      </c>
      <c r="K9" s="63">
        <v>573529.23420000006</v>
      </c>
      <c r="L9" s="64">
        <v>585617.15541000001</v>
      </c>
      <c r="M9" s="63">
        <v>584906.55942999991</v>
      </c>
      <c r="N9" s="63">
        <v>589696.7734399999</v>
      </c>
    </row>
    <row r="10" spans="1:14" s="65" customFormat="1" ht="15" customHeight="1" x14ac:dyDescent="0.25">
      <c r="A10" s="62" t="s">
        <v>28</v>
      </c>
      <c r="B10" s="63">
        <v>3091890.99027</v>
      </c>
      <c r="C10" s="63">
        <v>3238773.4474800001</v>
      </c>
      <c r="D10" s="63">
        <v>2382995.8239000002</v>
      </c>
      <c r="E10" s="63">
        <v>2620440.4886100003</v>
      </c>
      <c r="F10" s="63">
        <v>2768797.23489</v>
      </c>
      <c r="G10" s="63">
        <v>2831384.56366</v>
      </c>
      <c r="H10" s="63">
        <v>2817400.3032300002</v>
      </c>
      <c r="I10" s="63">
        <v>2714432.4177600001</v>
      </c>
      <c r="J10" s="63">
        <v>2717144.4929999998</v>
      </c>
      <c r="K10" s="63">
        <v>2600355.236</v>
      </c>
      <c r="L10" s="64">
        <v>2541317.0131399999</v>
      </c>
      <c r="M10" s="63">
        <v>2246066.5741400002</v>
      </c>
      <c r="N10" s="63">
        <v>2186128.3206600002</v>
      </c>
    </row>
    <row r="11" spans="1:14" s="65" customFormat="1" ht="15" customHeight="1" x14ac:dyDescent="0.25">
      <c r="A11" s="66" t="s">
        <v>461</v>
      </c>
      <c r="B11" s="63">
        <v>3182810.11106</v>
      </c>
      <c r="C11" s="63">
        <v>3330318.19661</v>
      </c>
      <c r="D11" s="63">
        <v>2447438.7730399999</v>
      </c>
      <c r="E11" s="63">
        <v>2671987.3874499998</v>
      </c>
      <c r="F11" s="63">
        <v>2820841.4120800002</v>
      </c>
      <c r="G11" s="63">
        <v>2891116.5057800002</v>
      </c>
      <c r="H11" s="63">
        <v>2788953.81097</v>
      </c>
      <c r="I11" s="63">
        <v>2631629.3779699998</v>
      </c>
      <c r="J11" s="63">
        <v>2617464.94044</v>
      </c>
      <c r="K11" s="63">
        <v>2488267.6161599997</v>
      </c>
      <c r="L11" s="64">
        <v>2414151.2742099999</v>
      </c>
      <c r="M11" s="63">
        <v>2147168.0740300003</v>
      </c>
      <c r="N11" s="63">
        <v>2082074.6074899998</v>
      </c>
    </row>
    <row r="12" spans="1:14" s="65" customFormat="1" ht="15" customHeight="1" x14ac:dyDescent="0.25">
      <c r="A12" s="66" t="s">
        <v>462</v>
      </c>
      <c r="B12" s="63">
        <v>3166857.7422600002</v>
      </c>
      <c r="C12" s="63">
        <v>3312899.3948000004</v>
      </c>
      <c r="D12" s="63">
        <v>2427991.5934499996</v>
      </c>
      <c r="E12" s="63">
        <v>2650700.2073300001</v>
      </c>
      <c r="F12" s="63">
        <v>2788730.0140200001</v>
      </c>
      <c r="G12" s="63">
        <v>2864946.2845100001</v>
      </c>
      <c r="H12" s="63">
        <v>2702967.6057800003</v>
      </c>
      <c r="I12" s="63">
        <v>1782047.08045</v>
      </c>
      <c r="J12" s="63">
        <v>1668837.7625599999</v>
      </c>
      <c r="K12" s="63">
        <v>1632945.04629</v>
      </c>
      <c r="L12" s="64">
        <v>1606565.2387999999</v>
      </c>
      <c r="M12" s="63">
        <v>1412520.9583100001</v>
      </c>
      <c r="N12" s="63">
        <v>1386025.3257899999</v>
      </c>
    </row>
    <row r="13" spans="1:14" s="65" customFormat="1" ht="15" customHeight="1" x14ac:dyDescent="0.25">
      <c r="A13" s="66" t="s">
        <v>463</v>
      </c>
      <c r="B13" s="63">
        <v>15952.3688</v>
      </c>
      <c r="C13" s="63">
        <v>17418.801809999997</v>
      </c>
      <c r="D13" s="63">
        <v>19447.17959</v>
      </c>
      <c r="E13" s="63">
        <v>21287.180120000001</v>
      </c>
      <c r="F13" s="63">
        <v>32111.39806</v>
      </c>
      <c r="G13" s="63">
        <v>26170.221269999998</v>
      </c>
      <c r="H13" s="63">
        <v>85986.205189999993</v>
      </c>
      <c r="I13" s="63">
        <v>849582.29752000002</v>
      </c>
      <c r="J13" s="63">
        <v>948627.17787999997</v>
      </c>
      <c r="K13" s="63">
        <v>855322.56987000001</v>
      </c>
      <c r="L13" s="64">
        <v>807586.03541000001</v>
      </c>
      <c r="M13" s="63">
        <v>734647.11572</v>
      </c>
      <c r="N13" s="63">
        <v>696049.28169999993</v>
      </c>
    </row>
    <row r="14" spans="1:14" s="65" customFormat="1" ht="15" customHeight="1" x14ac:dyDescent="0.25">
      <c r="A14" s="66" t="s">
        <v>464</v>
      </c>
      <c r="B14" s="63">
        <v>13515.591619999999</v>
      </c>
      <c r="C14" s="63">
        <v>9499.6850599999998</v>
      </c>
      <c r="D14" s="63">
        <v>10758.39179</v>
      </c>
      <c r="E14" s="63">
        <v>21538.603520000001</v>
      </c>
      <c r="F14" s="63">
        <v>17746.28226</v>
      </c>
      <c r="G14" s="63">
        <v>14294.772710000001</v>
      </c>
      <c r="H14" s="63">
        <v>0</v>
      </c>
      <c r="I14" s="63">
        <v>652.65018000000009</v>
      </c>
      <c r="J14" s="63">
        <v>6914.4755500000001</v>
      </c>
      <c r="K14" s="63">
        <v>15568.520550000001</v>
      </c>
      <c r="L14" s="64">
        <v>24706.000459999999</v>
      </c>
      <c r="M14" s="63">
        <v>8780.9712800000016</v>
      </c>
      <c r="N14" s="63">
        <v>11942.51758</v>
      </c>
    </row>
    <row r="15" spans="1:14" s="65" customFormat="1" ht="15" customHeight="1" x14ac:dyDescent="0.25">
      <c r="A15" s="66" t="s">
        <v>465</v>
      </c>
      <c r="B15" s="63">
        <v>13412.505580000001</v>
      </c>
      <c r="C15" s="63">
        <v>9467.0943399999996</v>
      </c>
      <c r="D15" s="63">
        <v>10726.133179999999</v>
      </c>
      <c r="E15" s="63">
        <v>20218.612779999999</v>
      </c>
      <c r="F15" s="63">
        <v>17705.563149999998</v>
      </c>
      <c r="G15" s="63">
        <v>14255.939759999999</v>
      </c>
      <c r="H15" s="63">
        <v>0</v>
      </c>
      <c r="I15" s="63">
        <v>349.06769000000003</v>
      </c>
      <c r="J15" s="63">
        <v>1399.9760700000002</v>
      </c>
      <c r="K15" s="63">
        <v>3661.7951699999999</v>
      </c>
      <c r="L15" s="64">
        <v>5505.40553</v>
      </c>
      <c r="M15" s="63">
        <v>2383.6939700000003</v>
      </c>
      <c r="N15" s="63">
        <v>2446.9085099999998</v>
      </c>
    </row>
    <row r="16" spans="1:14" s="65" customFormat="1" ht="15" customHeight="1" x14ac:dyDescent="0.25">
      <c r="A16" s="66" t="s">
        <v>466</v>
      </c>
      <c r="B16" s="63">
        <v>103.08604</v>
      </c>
      <c r="C16" s="63">
        <v>32.590720000000005</v>
      </c>
      <c r="D16" s="63">
        <v>32.258609999999997</v>
      </c>
      <c r="E16" s="63">
        <v>1319.99074</v>
      </c>
      <c r="F16" s="63">
        <v>40.719110000000001</v>
      </c>
      <c r="G16" s="63">
        <v>38.832949999999997</v>
      </c>
      <c r="H16" s="63">
        <v>0</v>
      </c>
      <c r="I16" s="63">
        <v>303.58249000000001</v>
      </c>
      <c r="J16" s="63">
        <v>5514.4994800000004</v>
      </c>
      <c r="K16" s="63">
        <v>11906.725380000002</v>
      </c>
      <c r="L16" s="64">
        <v>19200.594929999999</v>
      </c>
      <c r="M16" s="63">
        <v>6397.2773100000004</v>
      </c>
      <c r="N16" s="63">
        <v>9495.6090700000004</v>
      </c>
    </row>
    <row r="17" spans="1:14" s="65" customFormat="1" ht="15" customHeight="1" x14ac:dyDescent="0.25">
      <c r="A17" s="66" t="s">
        <v>467</v>
      </c>
      <c r="B17" s="63">
        <v>50474.872790000001</v>
      </c>
      <c r="C17" s="63">
        <v>53402.04552</v>
      </c>
      <c r="D17" s="63">
        <v>24188.09604</v>
      </c>
      <c r="E17" s="63">
        <v>41541.632990000006</v>
      </c>
      <c r="F17" s="63">
        <v>47522.820530000005</v>
      </c>
      <c r="G17" s="63">
        <v>52478.472200000004</v>
      </c>
      <c r="H17" s="63">
        <v>56650.233420000004</v>
      </c>
      <c r="I17" s="63">
        <v>44694.216420000004</v>
      </c>
      <c r="J17" s="63">
        <v>35562.078380000006</v>
      </c>
      <c r="K17" s="63">
        <v>62223.434179999997</v>
      </c>
      <c r="L17" s="64">
        <v>90290.488519999999</v>
      </c>
      <c r="M17" s="63">
        <v>101798.49374000001</v>
      </c>
      <c r="N17" s="63">
        <v>112167.06921999999</v>
      </c>
    </row>
    <row r="18" spans="1:14" s="65" customFormat="1" ht="15" customHeight="1" x14ac:dyDescent="0.25">
      <c r="A18" s="66" t="s">
        <v>468</v>
      </c>
      <c r="B18" s="63">
        <v>44429.60194</v>
      </c>
      <c r="C18" s="63">
        <v>47665.697970000001</v>
      </c>
      <c r="D18" s="63">
        <v>23717.780289999999</v>
      </c>
      <c r="E18" s="63">
        <v>41501.274520000006</v>
      </c>
      <c r="F18" s="63">
        <v>46154.891790000001</v>
      </c>
      <c r="G18" s="63">
        <v>51215.253509999995</v>
      </c>
      <c r="H18" s="63">
        <v>54353.044070000004</v>
      </c>
      <c r="I18" s="63">
        <v>43248.163950000002</v>
      </c>
      <c r="J18" s="63">
        <v>30852.235199999999</v>
      </c>
      <c r="K18" s="63">
        <v>30322.163680000001</v>
      </c>
      <c r="L18" s="64">
        <v>31829.39731</v>
      </c>
      <c r="M18" s="63">
        <v>39480.945520000001</v>
      </c>
      <c r="N18" s="63">
        <v>40480.654719999991</v>
      </c>
    </row>
    <row r="19" spans="1:14" s="65" customFormat="1" ht="15" customHeight="1" x14ac:dyDescent="0.25">
      <c r="A19" s="66" t="s">
        <v>469</v>
      </c>
      <c r="B19" s="63">
        <v>6045.2708499999999</v>
      </c>
      <c r="C19" s="63">
        <v>5736.3475499999995</v>
      </c>
      <c r="D19" s="63">
        <v>470.31574999999998</v>
      </c>
      <c r="E19" s="63">
        <v>40.358470000000004</v>
      </c>
      <c r="F19" s="63">
        <v>1367.9287400000001</v>
      </c>
      <c r="G19" s="63">
        <v>1263.2186899999999</v>
      </c>
      <c r="H19" s="63">
        <v>2297.1893500000001</v>
      </c>
      <c r="I19" s="63">
        <v>1446.0524700000001</v>
      </c>
      <c r="J19" s="63">
        <v>4709.8431799999998</v>
      </c>
      <c r="K19" s="63">
        <v>31901.270499999999</v>
      </c>
      <c r="L19" s="64">
        <v>58461.091209999999</v>
      </c>
      <c r="M19" s="63">
        <v>62317.548220000004</v>
      </c>
      <c r="N19" s="63">
        <v>71686.414499999984</v>
      </c>
    </row>
    <row r="20" spans="1:14" s="65" customFormat="1" ht="15" customHeight="1" x14ac:dyDescent="0.25">
      <c r="A20" s="66" t="s">
        <v>38</v>
      </c>
      <c r="B20" s="63">
        <v>11920.365169999999</v>
      </c>
      <c r="C20" s="63">
        <v>11782.86975</v>
      </c>
      <c r="D20" s="63">
        <v>8623.2709600000017</v>
      </c>
      <c r="E20" s="63">
        <v>9863.3410000000003</v>
      </c>
      <c r="F20" s="63">
        <v>10236.6651</v>
      </c>
      <c r="G20" s="63">
        <v>11001.6661</v>
      </c>
      <c r="H20" s="63">
        <v>114978.34331</v>
      </c>
      <c r="I20" s="63">
        <v>173035.42855000001</v>
      </c>
      <c r="J20" s="63">
        <v>186012.38702000002</v>
      </c>
      <c r="K20" s="63">
        <v>173094.43902000002</v>
      </c>
      <c r="L20" s="64">
        <v>167118.47076</v>
      </c>
      <c r="M20" s="63">
        <v>148344.11391000001</v>
      </c>
      <c r="N20" s="63">
        <v>142352.93409000002</v>
      </c>
    </row>
    <row r="21" spans="1:14" s="65" customFormat="1" ht="15" customHeight="1" x14ac:dyDescent="0.25">
      <c r="A21" s="66" t="s">
        <v>470</v>
      </c>
      <c r="B21" s="63">
        <v>-166829.95037000001</v>
      </c>
      <c r="C21" s="63">
        <v>-166229.34946</v>
      </c>
      <c r="D21" s="63">
        <v>-108012.70793</v>
      </c>
      <c r="E21" s="63">
        <v>-124490.47635</v>
      </c>
      <c r="F21" s="63">
        <v>-127549.94508</v>
      </c>
      <c r="G21" s="63">
        <v>-137506.85313</v>
      </c>
      <c r="H21" s="63">
        <v>-143182.08447</v>
      </c>
      <c r="I21" s="63">
        <v>-135579.25536000001</v>
      </c>
      <c r="J21" s="63">
        <v>-128809.38839000001</v>
      </c>
      <c r="K21" s="63">
        <v>-138798.77390999999</v>
      </c>
      <c r="L21" s="64">
        <v>-154949.22081</v>
      </c>
      <c r="M21" s="63">
        <v>-160025.07882</v>
      </c>
      <c r="N21" s="63">
        <v>-162408.80771999998</v>
      </c>
    </row>
    <row r="22" spans="1:14" s="65" customFormat="1" ht="15" customHeight="1" x14ac:dyDescent="0.25">
      <c r="A22" s="62" t="s">
        <v>68</v>
      </c>
      <c r="B22" s="63">
        <v>9039.1144899999999</v>
      </c>
      <c r="C22" s="63">
        <v>11858.053810000001</v>
      </c>
      <c r="D22" s="63">
        <v>4466.4076699999996</v>
      </c>
      <c r="E22" s="63">
        <v>5811.9998399999995</v>
      </c>
      <c r="F22" s="63">
        <v>7564.6427300000005</v>
      </c>
      <c r="G22" s="63">
        <v>6784.8854099999999</v>
      </c>
      <c r="H22" s="63">
        <v>9532.167449999999</v>
      </c>
      <c r="I22" s="63">
        <v>16060.65134</v>
      </c>
      <c r="J22" s="63">
        <v>14270.837310000001</v>
      </c>
      <c r="K22" s="63">
        <v>35199.110860000001</v>
      </c>
      <c r="L22" s="64">
        <v>32296.103449999999</v>
      </c>
      <c r="M22" s="63">
        <v>73196.100579999998</v>
      </c>
      <c r="N22" s="63">
        <v>13308.24545</v>
      </c>
    </row>
    <row r="23" spans="1:14" s="65" customFormat="1" ht="15" customHeight="1" x14ac:dyDescent="0.25">
      <c r="A23" s="62" t="s">
        <v>74</v>
      </c>
      <c r="B23" s="63">
        <v>312.89001000000002</v>
      </c>
      <c r="C23" s="63">
        <v>577.74613999999997</v>
      </c>
      <c r="D23" s="63">
        <v>1096.7559799999999</v>
      </c>
      <c r="E23" s="63">
        <v>872.51013999999998</v>
      </c>
      <c r="F23" s="63">
        <v>1063.14229</v>
      </c>
      <c r="G23" s="63">
        <v>1454.6790800000001</v>
      </c>
      <c r="H23" s="63">
        <v>919.55763000000002</v>
      </c>
      <c r="I23" s="63">
        <v>1971.66074</v>
      </c>
      <c r="J23" s="63">
        <v>3075.50261</v>
      </c>
      <c r="K23" s="63">
        <v>3489.3361500000001</v>
      </c>
      <c r="L23" s="64">
        <v>3680.3938800000001</v>
      </c>
      <c r="M23" s="63">
        <v>4595.36805</v>
      </c>
      <c r="N23" s="63">
        <v>4133.0585099999998</v>
      </c>
    </row>
    <row r="24" spans="1:14" s="65" customFormat="1" ht="15" customHeight="1" x14ac:dyDescent="0.25">
      <c r="A24" s="62" t="s">
        <v>471</v>
      </c>
      <c r="B24" s="63">
        <v>312315.72617000004</v>
      </c>
      <c r="C24" s="63">
        <v>160911.06766999999</v>
      </c>
      <c r="D24" s="63">
        <v>79593.683150000012</v>
      </c>
      <c r="E24" s="63">
        <v>181488.90885000001</v>
      </c>
      <c r="F24" s="63">
        <v>392308.54635000002</v>
      </c>
      <c r="G24" s="63">
        <v>475059.98824000004</v>
      </c>
      <c r="H24" s="63">
        <v>327149.83173999999</v>
      </c>
      <c r="I24" s="63">
        <v>320640.51068000001</v>
      </c>
      <c r="J24" s="63">
        <v>378001.39662000001</v>
      </c>
      <c r="K24" s="63">
        <v>274627.28130000003</v>
      </c>
      <c r="L24" s="64">
        <v>272031.07191</v>
      </c>
      <c r="M24" s="63">
        <v>237876.00847999993</v>
      </c>
      <c r="N24" s="63">
        <v>238108.39716999995</v>
      </c>
    </row>
    <row r="25" spans="1:14" s="65" customFormat="1" ht="15" customHeight="1" x14ac:dyDescent="0.25">
      <c r="A25" s="62" t="s">
        <v>84</v>
      </c>
      <c r="B25" s="63">
        <v>61687.769639999999</v>
      </c>
      <c r="C25" s="63">
        <v>59447.905509999997</v>
      </c>
      <c r="D25" s="63">
        <v>45582.823079999995</v>
      </c>
      <c r="E25" s="63">
        <v>45898.478259999996</v>
      </c>
      <c r="F25" s="63">
        <v>44651.986950000006</v>
      </c>
      <c r="G25" s="63">
        <v>45489.169809999999</v>
      </c>
      <c r="H25" s="63">
        <v>45148.48689</v>
      </c>
      <c r="I25" s="63">
        <v>46766.151189999997</v>
      </c>
      <c r="J25" s="63">
        <v>77681.33468</v>
      </c>
      <c r="K25" s="63">
        <v>52567.433700000001</v>
      </c>
      <c r="L25" s="64">
        <v>52404.242079999996</v>
      </c>
      <c r="M25" s="63">
        <v>44154.363860000005</v>
      </c>
      <c r="N25" s="63">
        <v>44229.678690000001</v>
      </c>
    </row>
    <row r="26" spans="1:14" s="65" customFormat="1" ht="15" customHeight="1" x14ac:dyDescent="0.25">
      <c r="A26" s="62" t="s">
        <v>472</v>
      </c>
      <c r="B26" s="63">
        <v>3691.4645599999999</v>
      </c>
      <c r="C26" s="63">
        <v>3444.7389500000004</v>
      </c>
      <c r="D26" s="63">
        <v>2238.2841000000003</v>
      </c>
      <c r="E26" s="63">
        <v>3064.41545</v>
      </c>
      <c r="F26" s="63">
        <v>3682.0250599999999</v>
      </c>
      <c r="G26" s="63">
        <v>4208.41903</v>
      </c>
      <c r="H26" s="63">
        <v>3974.7302999999997</v>
      </c>
      <c r="I26" s="63">
        <v>4179.7120199999999</v>
      </c>
      <c r="J26" s="63">
        <v>5109.2927900000004</v>
      </c>
      <c r="K26" s="63">
        <v>3916.1336200000001</v>
      </c>
      <c r="L26" s="64">
        <v>3557.6371300000001</v>
      </c>
      <c r="M26" s="63">
        <v>60382.016430000003</v>
      </c>
      <c r="N26" s="63">
        <v>15994.544410000002</v>
      </c>
    </row>
    <row r="27" spans="1:14" s="67" customFormat="1" ht="15" customHeight="1" thickBot="1" x14ac:dyDescent="0.3">
      <c r="A27" s="62" t="s">
        <v>100</v>
      </c>
      <c r="B27" s="63">
        <v>0</v>
      </c>
      <c r="C27" s="63">
        <v>0</v>
      </c>
      <c r="D27" s="63">
        <v>0</v>
      </c>
      <c r="E27" s="63">
        <v>0</v>
      </c>
      <c r="F27" s="63">
        <v>0</v>
      </c>
      <c r="G27" s="63">
        <v>0</v>
      </c>
      <c r="H27" s="63">
        <v>0</v>
      </c>
      <c r="I27" s="63">
        <v>0</v>
      </c>
      <c r="J27" s="63">
        <v>0</v>
      </c>
      <c r="K27" s="63">
        <v>0</v>
      </c>
      <c r="L27" s="64">
        <v>0</v>
      </c>
      <c r="M27" s="63">
        <v>0</v>
      </c>
      <c r="N27" s="63">
        <v>0</v>
      </c>
    </row>
    <row r="28" spans="1:14" ht="15" customHeight="1" thickTop="1" thickBot="1" x14ac:dyDescent="0.3">
      <c r="A28" s="59" t="s">
        <v>473</v>
      </c>
      <c r="B28" s="60">
        <v>3510461.7504400001</v>
      </c>
      <c r="C28" s="60">
        <v>3598285.2859</v>
      </c>
      <c r="D28" s="60">
        <v>2688590.04354</v>
      </c>
      <c r="E28" s="60">
        <v>2948026.8595599998</v>
      </c>
      <c r="F28" s="60">
        <v>3038957.47077</v>
      </c>
      <c r="G28" s="60">
        <v>2972449.90607</v>
      </c>
      <c r="H28" s="60">
        <v>2867607.2281999998</v>
      </c>
      <c r="I28" s="60">
        <v>2891002.8791</v>
      </c>
      <c r="J28" s="60">
        <v>2973916.8714399999</v>
      </c>
      <c r="K28" s="60">
        <v>2761499.0211100001</v>
      </c>
      <c r="L28" s="61">
        <v>2717298.5079399999</v>
      </c>
      <c r="M28" s="60">
        <v>2461713.4301</v>
      </c>
      <c r="N28" s="60">
        <v>2286459.4494599998</v>
      </c>
    </row>
    <row r="29" spans="1:14" s="65" customFormat="1" ht="15" customHeight="1" thickTop="1" x14ac:dyDescent="0.25">
      <c r="A29" s="62" t="s">
        <v>474</v>
      </c>
      <c r="B29" s="63">
        <v>3216267.5471999999</v>
      </c>
      <c r="C29" s="63">
        <v>3336038.7406599997</v>
      </c>
      <c r="D29" s="63">
        <v>2516669.4650500002</v>
      </c>
      <c r="E29" s="63">
        <v>2726255.65747</v>
      </c>
      <c r="F29" s="63">
        <v>2739078.8734200001</v>
      </c>
      <c r="G29" s="63">
        <v>2542863.83072</v>
      </c>
      <c r="H29" s="63">
        <v>2432865.85512</v>
      </c>
      <c r="I29" s="63">
        <v>2431133.34504</v>
      </c>
      <c r="J29" s="63">
        <v>2508782.37078</v>
      </c>
      <c r="K29" s="63">
        <v>2310324.6552399998</v>
      </c>
      <c r="L29" s="64">
        <v>2290195.1727600005</v>
      </c>
      <c r="M29" s="63">
        <v>1950485.8854900002</v>
      </c>
      <c r="N29" s="63">
        <v>1897927.58733</v>
      </c>
    </row>
    <row r="30" spans="1:14" s="65" customFormat="1" ht="15" customHeight="1" x14ac:dyDescent="0.25">
      <c r="A30" s="66" t="s">
        <v>475</v>
      </c>
      <c r="B30" s="63">
        <v>900.51956999999993</v>
      </c>
      <c r="C30" s="63">
        <v>850.94278000000008</v>
      </c>
      <c r="D30" s="63">
        <v>139.46078</v>
      </c>
      <c r="E30" s="63">
        <v>139.46078</v>
      </c>
      <c r="F30" s="63">
        <v>171.22353000000001</v>
      </c>
      <c r="G30" s="63">
        <v>144.37359000000001</v>
      </c>
      <c r="H30" s="63">
        <v>317.72606999999999</v>
      </c>
      <c r="I30" s="63">
        <v>247.44420000000002</v>
      </c>
      <c r="J30" s="63">
        <v>262.44420000000002</v>
      </c>
      <c r="K30" s="63">
        <v>107.98342</v>
      </c>
      <c r="L30" s="64">
        <v>1069.98342</v>
      </c>
      <c r="M30" s="63">
        <v>1.5800000000000002E-2</v>
      </c>
      <c r="N30" s="63">
        <v>0</v>
      </c>
    </row>
    <row r="31" spans="1:14" s="65" customFormat="1" ht="15" customHeight="1" x14ac:dyDescent="0.25">
      <c r="A31" s="66" t="s">
        <v>476</v>
      </c>
      <c r="B31" s="63">
        <v>2291796.0401500002</v>
      </c>
      <c r="C31" s="63">
        <v>2412947.0002199998</v>
      </c>
      <c r="D31" s="63">
        <v>1973721.61234</v>
      </c>
      <c r="E31" s="63">
        <v>2122651.1604599999</v>
      </c>
      <c r="F31" s="63">
        <v>2129163.8757000002</v>
      </c>
      <c r="G31" s="63">
        <v>1975741.0943699998</v>
      </c>
      <c r="H31" s="63">
        <v>1875383.7936800001</v>
      </c>
      <c r="I31" s="63">
        <v>1883922.9807500001</v>
      </c>
      <c r="J31" s="63">
        <v>1932111.0813800001</v>
      </c>
      <c r="K31" s="63">
        <v>1741972.6750099999</v>
      </c>
      <c r="L31" s="64">
        <v>1737261.9712499999</v>
      </c>
      <c r="M31" s="63">
        <v>1520997.7498100002</v>
      </c>
      <c r="N31" s="63">
        <v>1479887.5871600001</v>
      </c>
    </row>
    <row r="32" spans="1:14" s="65" customFormat="1" ht="15" customHeight="1" x14ac:dyDescent="0.25">
      <c r="A32" s="66" t="s">
        <v>477</v>
      </c>
      <c r="B32" s="63">
        <v>878227.15091999993</v>
      </c>
      <c r="C32" s="63">
        <v>875552.30346000008</v>
      </c>
      <c r="D32" s="63">
        <v>511574.42612999998</v>
      </c>
      <c r="E32" s="63">
        <v>572213.08679999993</v>
      </c>
      <c r="F32" s="63">
        <v>576870.81750999996</v>
      </c>
      <c r="G32" s="63">
        <v>521009.68982999999</v>
      </c>
      <c r="H32" s="63">
        <v>511920.76851999998</v>
      </c>
      <c r="I32" s="63">
        <v>500622.73222000001</v>
      </c>
      <c r="J32" s="63">
        <v>533437.94383</v>
      </c>
      <c r="K32" s="63">
        <v>526888.24273000006</v>
      </c>
      <c r="L32" s="64">
        <v>505457.36787999998</v>
      </c>
      <c r="M32" s="63">
        <v>390349.27252000006</v>
      </c>
      <c r="N32" s="63">
        <v>380460.77944999997</v>
      </c>
    </row>
    <row r="33" spans="1:14" s="65" customFormat="1" ht="15" customHeight="1" x14ac:dyDescent="0.25">
      <c r="A33" s="66" t="s">
        <v>478</v>
      </c>
      <c r="B33" s="63">
        <v>34452.715979999994</v>
      </c>
      <c r="C33" s="63">
        <v>34669.983759999996</v>
      </c>
      <c r="D33" s="63">
        <v>24435.987149999997</v>
      </c>
      <c r="E33" s="63">
        <v>23437.670899999997</v>
      </c>
      <c r="F33" s="63">
        <v>24489.300139999999</v>
      </c>
      <c r="G33" s="63">
        <v>38068.932079999999</v>
      </c>
      <c r="H33" s="63">
        <v>38062.032719999996</v>
      </c>
      <c r="I33" s="63">
        <v>38227.838250000001</v>
      </c>
      <c r="J33" s="63">
        <v>32857.486960000002</v>
      </c>
      <c r="K33" s="63">
        <v>33790.322270000004</v>
      </c>
      <c r="L33" s="64">
        <v>38456.032450000006</v>
      </c>
      <c r="M33" s="63">
        <v>32625.986599999997</v>
      </c>
      <c r="N33" s="63">
        <v>31352.793380000003</v>
      </c>
    </row>
    <row r="34" spans="1:14" s="65" customFormat="1" ht="15" customHeight="1" x14ac:dyDescent="0.25">
      <c r="A34" s="66" t="s">
        <v>479</v>
      </c>
      <c r="B34" s="63">
        <v>0</v>
      </c>
      <c r="C34" s="63">
        <v>0</v>
      </c>
      <c r="D34" s="63">
        <v>0</v>
      </c>
      <c r="E34" s="63">
        <v>0</v>
      </c>
      <c r="F34" s="63">
        <v>0</v>
      </c>
      <c r="G34" s="63">
        <v>0</v>
      </c>
      <c r="H34" s="63">
        <v>0</v>
      </c>
      <c r="I34" s="63">
        <v>0</v>
      </c>
      <c r="J34" s="63">
        <v>0</v>
      </c>
      <c r="K34" s="63">
        <v>0</v>
      </c>
      <c r="L34" s="64">
        <v>0</v>
      </c>
      <c r="M34" s="63">
        <v>0</v>
      </c>
      <c r="N34" s="63">
        <v>0</v>
      </c>
    </row>
    <row r="35" spans="1:14" s="65" customFormat="1" ht="15" customHeight="1" x14ac:dyDescent="0.25">
      <c r="A35" s="66" t="s">
        <v>480</v>
      </c>
      <c r="B35" s="63">
        <v>10891.120580000001</v>
      </c>
      <c r="C35" s="63">
        <v>12018.51044</v>
      </c>
      <c r="D35" s="63">
        <v>6797.97865</v>
      </c>
      <c r="E35" s="63">
        <v>7814.2785300000005</v>
      </c>
      <c r="F35" s="63">
        <v>8383.6565399999999</v>
      </c>
      <c r="G35" s="63">
        <v>7899.7408499999992</v>
      </c>
      <c r="H35" s="63">
        <v>7181.53413</v>
      </c>
      <c r="I35" s="63">
        <v>8112.34962</v>
      </c>
      <c r="J35" s="63">
        <v>10113.414409999999</v>
      </c>
      <c r="K35" s="63">
        <v>7565.43181</v>
      </c>
      <c r="L35" s="64">
        <v>7949.8177599999999</v>
      </c>
      <c r="M35" s="63">
        <v>6512.8607600000005</v>
      </c>
      <c r="N35" s="63">
        <v>6226.4273400000011</v>
      </c>
    </row>
    <row r="36" spans="1:14" s="65" customFormat="1" ht="15" customHeight="1" x14ac:dyDescent="0.25">
      <c r="A36" s="62" t="s">
        <v>481</v>
      </c>
      <c r="B36" s="63">
        <v>1832.41977</v>
      </c>
      <c r="C36" s="63">
        <v>3648.6875800000003</v>
      </c>
      <c r="D36" s="63">
        <v>38.835239999999999</v>
      </c>
      <c r="E36" s="63">
        <v>447.71359000000001</v>
      </c>
      <c r="F36" s="63">
        <v>370.83949000000001</v>
      </c>
      <c r="G36" s="63">
        <v>408.43096999999995</v>
      </c>
      <c r="H36" s="63">
        <v>341.45976000000002</v>
      </c>
      <c r="I36" s="63">
        <v>218.69561999999999</v>
      </c>
      <c r="J36" s="63">
        <v>254.69498999999999</v>
      </c>
      <c r="K36" s="63">
        <v>328.54858000000002</v>
      </c>
      <c r="L36" s="64">
        <v>202.86634000000001</v>
      </c>
      <c r="M36" s="63">
        <v>1099.6228000000001</v>
      </c>
      <c r="N36" s="63">
        <v>227.86192</v>
      </c>
    </row>
    <row r="37" spans="1:14" s="65" customFormat="1" ht="15" customHeight="1" x14ac:dyDescent="0.25">
      <c r="A37" s="62" t="s">
        <v>482</v>
      </c>
      <c r="B37" s="63">
        <v>113758.67712000001</v>
      </c>
      <c r="C37" s="63">
        <v>116012.5077</v>
      </c>
      <c r="D37" s="63">
        <v>57869.421329999997</v>
      </c>
      <c r="E37" s="63">
        <v>105132.98883</v>
      </c>
      <c r="F37" s="63">
        <v>172076.05137999999</v>
      </c>
      <c r="G37" s="63">
        <v>284979.44379000005</v>
      </c>
      <c r="H37" s="63">
        <v>283893.70530999999</v>
      </c>
      <c r="I37" s="63">
        <v>296975.99598000001</v>
      </c>
      <c r="J37" s="63">
        <v>291101.35913999996</v>
      </c>
      <c r="K37" s="63">
        <v>264003.52260999999</v>
      </c>
      <c r="L37" s="64">
        <v>241742.17868000001</v>
      </c>
      <c r="M37" s="63">
        <v>216264.14142</v>
      </c>
      <c r="N37" s="63">
        <v>213165.0208</v>
      </c>
    </row>
    <row r="38" spans="1:14" s="65" customFormat="1" ht="15" customHeight="1" x14ac:dyDescent="0.25">
      <c r="A38" s="62" t="s">
        <v>483</v>
      </c>
      <c r="B38" s="63">
        <v>60659.345439999997</v>
      </c>
      <c r="C38" s="63">
        <v>60640.191719999995</v>
      </c>
      <c r="D38" s="63">
        <v>38547.096850000002</v>
      </c>
      <c r="E38" s="63">
        <v>43696.182609999996</v>
      </c>
      <c r="F38" s="63">
        <v>53217.761060000004</v>
      </c>
      <c r="G38" s="63">
        <v>68390.527799999996</v>
      </c>
      <c r="H38" s="63">
        <v>75227.528160000002</v>
      </c>
      <c r="I38" s="63">
        <v>87898.532250000004</v>
      </c>
      <c r="J38" s="63">
        <v>98481.040129999994</v>
      </c>
      <c r="K38" s="63">
        <v>104013.74821999999</v>
      </c>
      <c r="L38" s="64">
        <v>103144.0822</v>
      </c>
      <c r="M38" s="63">
        <v>221453.58786</v>
      </c>
      <c r="N38" s="63">
        <v>103116.92290999999</v>
      </c>
    </row>
    <row r="39" spans="1:14" s="65" customFormat="1" ht="15" customHeight="1" x14ac:dyDescent="0.25">
      <c r="A39" s="62" t="s">
        <v>145</v>
      </c>
      <c r="B39" s="63">
        <v>117943.76091</v>
      </c>
      <c r="C39" s="63">
        <v>81945.15823999999</v>
      </c>
      <c r="D39" s="63">
        <v>75465.225069999986</v>
      </c>
      <c r="E39" s="63">
        <v>72494.317060000001</v>
      </c>
      <c r="F39" s="63">
        <v>74213.945420000004</v>
      </c>
      <c r="G39" s="63">
        <v>74450.496249999997</v>
      </c>
      <c r="H39" s="63">
        <v>74276.247220000005</v>
      </c>
      <c r="I39" s="63">
        <v>74075.135209999993</v>
      </c>
      <c r="J39" s="63">
        <v>74784.590249999994</v>
      </c>
      <c r="K39" s="63">
        <v>73792.166769999996</v>
      </c>
      <c r="L39" s="64">
        <v>73630.539640000003</v>
      </c>
      <c r="M39" s="63">
        <v>72106.379649999988</v>
      </c>
      <c r="N39" s="63">
        <v>71877.591449999993</v>
      </c>
    </row>
    <row r="40" spans="1:14" s="65" customFormat="1" ht="15" customHeight="1" x14ac:dyDescent="0.25">
      <c r="A40" s="62" t="s">
        <v>152</v>
      </c>
      <c r="B40" s="63">
        <v>0</v>
      </c>
      <c r="C40" s="63">
        <v>0</v>
      </c>
      <c r="D40" s="63">
        <v>0</v>
      </c>
      <c r="E40" s="63">
        <v>0</v>
      </c>
      <c r="F40" s="63">
        <v>0</v>
      </c>
      <c r="G40" s="63">
        <v>0</v>
      </c>
      <c r="H40" s="63">
        <v>0</v>
      </c>
      <c r="I40" s="63">
        <v>0</v>
      </c>
      <c r="J40" s="63">
        <v>0</v>
      </c>
      <c r="K40" s="63">
        <v>0</v>
      </c>
      <c r="L40" s="64">
        <v>0</v>
      </c>
      <c r="M40" s="63">
        <v>0</v>
      </c>
      <c r="N40" s="63">
        <v>0</v>
      </c>
    </row>
    <row r="41" spans="1:14" s="65" customFormat="1" ht="15" customHeight="1" x14ac:dyDescent="0.25">
      <c r="A41" s="62" t="s">
        <v>484</v>
      </c>
      <c r="B41" s="63">
        <v>0</v>
      </c>
      <c r="C41" s="63">
        <v>0</v>
      </c>
      <c r="D41" s="63">
        <v>0</v>
      </c>
      <c r="E41" s="63">
        <v>0</v>
      </c>
      <c r="F41" s="63">
        <v>0</v>
      </c>
      <c r="G41" s="63">
        <v>0</v>
      </c>
      <c r="H41" s="63">
        <v>0</v>
      </c>
      <c r="I41" s="63">
        <v>0</v>
      </c>
      <c r="J41" s="63">
        <v>0</v>
      </c>
      <c r="K41" s="63">
        <v>0</v>
      </c>
      <c r="L41" s="64">
        <v>0</v>
      </c>
      <c r="M41" s="63">
        <v>0</v>
      </c>
      <c r="N41" s="63">
        <v>0</v>
      </c>
    </row>
    <row r="42" spans="1:14" s="67" customFormat="1" ht="15" customHeight="1" thickBot="1" x14ac:dyDescent="0.3">
      <c r="A42" s="62" t="s">
        <v>126</v>
      </c>
      <c r="B42" s="63">
        <v>0</v>
      </c>
      <c r="C42" s="63">
        <v>0</v>
      </c>
      <c r="D42" s="63">
        <v>0</v>
      </c>
      <c r="E42" s="63">
        <v>0</v>
      </c>
      <c r="F42" s="63">
        <v>0</v>
      </c>
      <c r="G42" s="63">
        <v>1357.1765399999999</v>
      </c>
      <c r="H42" s="63">
        <v>1002.43263</v>
      </c>
      <c r="I42" s="63">
        <v>701.17499999999995</v>
      </c>
      <c r="J42" s="63">
        <v>512.81614999999999</v>
      </c>
      <c r="K42" s="63">
        <v>9036.3796899999998</v>
      </c>
      <c r="L42" s="64">
        <v>8383.6683200000007</v>
      </c>
      <c r="M42" s="63">
        <v>303.81288000000001</v>
      </c>
      <c r="N42" s="63">
        <v>144.46504999999999</v>
      </c>
    </row>
    <row r="43" spans="1:14" ht="15" customHeight="1" thickTop="1" thickBot="1" x14ac:dyDescent="0.3">
      <c r="A43" s="59" t="s">
        <v>485</v>
      </c>
      <c r="B43" s="60">
        <v>897377.07637999998</v>
      </c>
      <c r="C43" s="60">
        <v>986361.64978999994</v>
      </c>
      <c r="D43" s="60">
        <v>821580.1198300001</v>
      </c>
      <c r="E43" s="60">
        <v>899064.4633200001</v>
      </c>
      <c r="F43" s="60">
        <v>912606.28284</v>
      </c>
      <c r="G43" s="60">
        <v>932960.84475000005</v>
      </c>
      <c r="H43" s="60">
        <v>979570.35950999998</v>
      </c>
      <c r="I43" s="60">
        <v>991615.08227000001</v>
      </c>
      <c r="J43" s="60">
        <v>1017375.1069199999</v>
      </c>
      <c r="K43" s="60">
        <v>1012499.60887</v>
      </c>
      <c r="L43" s="61">
        <v>1001763.94609</v>
      </c>
      <c r="M43" s="60">
        <v>1008588.81392</v>
      </c>
      <c r="N43" s="60">
        <v>1009942.5070799999</v>
      </c>
    </row>
    <row r="44" spans="1:14" s="65" customFormat="1" ht="15" customHeight="1" thickTop="1" x14ac:dyDescent="0.25">
      <c r="A44" s="62" t="s">
        <v>167</v>
      </c>
      <c r="B44" s="63">
        <v>2901.2880299999997</v>
      </c>
      <c r="C44" s="63">
        <v>637355.00075999997</v>
      </c>
      <c r="D44" s="63">
        <v>517143.20075999998</v>
      </c>
      <c r="E44" s="63">
        <v>553359</v>
      </c>
      <c r="F44" s="63">
        <v>553432.5</v>
      </c>
      <c r="G44" s="63">
        <v>553432.5</v>
      </c>
      <c r="H44" s="63">
        <v>553432.5</v>
      </c>
      <c r="I44" s="63">
        <v>553432.5</v>
      </c>
      <c r="J44" s="63">
        <v>553432.5</v>
      </c>
      <c r="K44" s="63">
        <v>553432.5</v>
      </c>
      <c r="L44" s="64">
        <v>553432.5</v>
      </c>
      <c r="M44" s="63">
        <v>553609.4</v>
      </c>
      <c r="N44" s="63">
        <v>553618.4</v>
      </c>
    </row>
    <row r="45" spans="1:14" s="65" customFormat="1" ht="15" customHeight="1" x14ac:dyDescent="0.25">
      <c r="A45" s="62" t="s">
        <v>171</v>
      </c>
      <c r="B45" s="63">
        <v>37724.7641</v>
      </c>
      <c r="C45" s="63">
        <v>4.7393199999999993</v>
      </c>
      <c r="D45" s="63">
        <v>4.7393199999999993</v>
      </c>
      <c r="E45" s="63">
        <v>4.7393199999999993</v>
      </c>
      <c r="F45" s="63">
        <v>4.7393199999999993</v>
      </c>
      <c r="G45" s="63">
        <v>4.7393199999999993</v>
      </c>
      <c r="H45" s="63">
        <v>4.7393199999999993</v>
      </c>
      <c r="I45" s="63">
        <v>4.7393199999999993</v>
      </c>
      <c r="J45" s="63">
        <v>4.7393199999999993</v>
      </c>
      <c r="K45" s="63">
        <v>4.7393199999999993</v>
      </c>
      <c r="L45" s="64">
        <v>4.7393199999999993</v>
      </c>
      <c r="M45" s="63">
        <v>4.7393199999999993</v>
      </c>
      <c r="N45" s="63">
        <v>4.7393199999999993</v>
      </c>
    </row>
    <row r="46" spans="1:14"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row>
    <row r="47" spans="1:14" s="65" customFormat="1" ht="15" customHeight="1" x14ac:dyDescent="0.25">
      <c r="A47" s="62" t="s">
        <v>486</v>
      </c>
      <c r="B47" s="63">
        <v>813961.72276000003</v>
      </c>
      <c r="C47" s="63">
        <v>305230.69393000001</v>
      </c>
      <c r="D47" s="63">
        <v>275283.11742999998</v>
      </c>
      <c r="E47" s="63">
        <v>317688.37088</v>
      </c>
      <c r="F47" s="63">
        <v>330254.11550999997</v>
      </c>
      <c r="G47" s="63">
        <v>346793.90307999996</v>
      </c>
      <c r="H47" s="63">
        <v>349382.17431000003</v>
      </c>
      <c r="I47" s="63">
        <v>411031.67197000002</v>
      </c>
      <c r="J47" s="63">
        <v>427078.28976999997</v>
      </c>
      <c r="K47" s="63">
        <v>450487.89711999998</v>
      </c>
      <c r="L47" s="64">
        <v>470186.23766000004</v>
      </c>
      <c r="M47" s="63">
        <v>448090.96720999992</v>
      </c>
      <c r="N47" s="63">
        <v>471521.66152999998</v>
      </c>
    </row>
    <row r="48" spans="1:14" s="65" customFormat="1" ht="15" customHeight="1" x14ac:dyDescent="0.25">
      <c r="A48" s="62" t="s">
        <v>181</v>
      </c>
      <c r="B48" s="63">
        <v>42789.301490000005</v>
      </c>
      <c r="C48" s="63">
        <v>43771.215779999999</v>
      </c>
      <c r="D48" s="63">
        <v>29149.062320000001</v>
      </c>
      <c r="E48" s="63">
        <v>28012.35312</v>
      </c>
      <c r="F48" s="63">
        <v>28914.928010000003</v>
      </c>
      <c r="G48" s="63">
        <v>32729.702350000003</v>
      </c>
      <c r="H48" s="63">
        <v>76750.945879999999</v>
      </c>
      <c r="I48" s="63">
        <v>27146.170979999999</v>
      </c>
      <c r="J48" s="63">
        <v>36859.577829999995</v>
      </c>
      <c r="K48" s="63">
        <v>8574.4724299999998</v>
      </c>
      <c r="L48" s="64">
        <v>-21859.530890000002</v>
      </c>
      <c r="M48" s="63">
        <v>6883.7073900000023</v>
      </c>
      <c r="N48" s="63">
        <v>-15202.29377</v>
      </c>
    </row>
    <row r="49" spans="1:14" s="65" customFormat="1" ht="15" customHeight="1" x14ac:dyDescent="0.25">
      <c r="A49" s="66" t="s">
        <v>487</v>
      </c>
      <c r="B49" s="63">
        <v>-93.748999999999995</v>
      </c>
      <c r="C49" s="63">
        <v>901.04657999999995</v>
      </c>
      <c r="D49" s="63">
        <v>-161.31825000000001</v>
      </c>
      <c r="E49" s="63">
        <v>-592.66138000000001</v>
      </c>
      <c r="F49" s="63">
        <v>0</v>
      </c>
      <c r="G49" s="63">
        <v>0</v>
      </c>
      <c r="H49" s="63">
        <v>30141.431120000001</v>
      </c>
      <c r="I49" s="63">
        <v>0</v>
      </c>
      <c r="J49" s="63">
        <v>0</v>
      </c>
      <c r="K49" s="63">
        <v>0</v>
      </c>
      <c r="L49" s="64">
        <v>-22095.27045</v>
      </c>
      <c r="M49" s="63">
        <v>0</v>
      </c>
      <c r="N49" s="63">
        <v>-21678.330129999998</v>
      </c>
    </row>
    <row r="50" spans="1:14" s="67" customFormat="1" ht="15" customHeight="1" thickBot="1" x14ac:dyDescent="0.3">
      <c r="A50" s="66" t="s">
        <v>488</v>
      </c>
      <c r="B50" s="63">
        <v>42883.050490000001</v>
      </c>
      <c r="C50" s="63">
        <v>42870.169200000004</v>
      </c>
      <c r="D50" s="63">
        <v>29310.380570000001</v>
      </c>
      <c r="E50" s="63">
        <v>28605.014500000001</v>
      </c>
      <c r="F50" s="63">
        <v>28914.928010000003</v>
      </c>
      <c r="G50" s="63">
        <v>32729.702350000003</v>
      </c>
      <c r="H50" s="63">
        <v>46609.514759999998</v>
      </c>
      <c r="I50" s="63">
        <v>27146.170979999999</v>
      </c>
      <c r="J50" s="63">
        <v>36859.577829999995</v>
      </c>
      <c r="K50" s="63">
        <v>8574.4724299999998</v>
      </c>
      <c r="L50" s="64">
        <v>235.73956000000001</v>
      </c>
      <c r="M50" s="63">
        <v>6883.7073900000023</v>
      </c>
      <c r="N50" s="63">
        <v>6476.0363600000001</v>
      </c>
    </row>
    <row r="51" spans="1:14" ht="15" customHeight="1" thickTop="1" thickBot="1" x14ac:dyDescent="0.3">
      <c r="A51" s="59" t="s">
        <v>489</v>
      </c>
      <c r="B51" s="60">
        <v>4407838.8268200001</v>
      </c>
      <c r="C51" s="60">
        <v>4584646.9356899997</v>
      </c>
      <c r="D51" s="60">
        <v>3510170.1633699997</v>
      </c>
      <c r="E51" s="60">
        <v>3847091.3228800003</v>
      </c>
      <c r="F51" s="60">
        <v>3951563.75361</v>
      </c>
      <c r="G51" s="60">
        <v>3905410.7508200002</v>
      </c>
      <c r="H51" s="60">
        <v>3847177.5877100001</v>
      </c>
      <c r="I51" s="60">
        <v>3882617.9613699997</v>
      </c>
      <c r="J51" s="60">
        <v>3991291.9783600001</v>
      </c>
      <c r="K51" s="60">
        <v>3773998.6299800002</v>
      </c>
      <c r="L51" s="61">
        <v>3719062.4540300001</v>
      </c>
      <c r="M51" s="60">
        <v>3470302.2440200001</v>
      </c>
      <c r="N51" s="60">
        <v>3296401.9565399997</v>
      </c>
    </row>
    <row r="52" spans="1:14" s="65" customFormat="1" ht="15" customHeight="1" thickTop="1" x14ac:dyDescent="0.25">
      <c r="A52" s="68" t="s">
        <v>490</v>
      </c>
      <c r="B52" s="63">
        <v>14973.20441</v>
      </c>
      <c r="C52" s="63">
        <v>10001.87084</v>
      </c>
      <c r="D52" s="63">
        <v>2994.1173199999998</v>
      </c>
      <c r="E52" s="63">
        <v>4149.4416899999997</v>
      </c>
      <c r="F52" s="63">
        <v>3406.1938799999998</v>
      </c>
      <c r="G52" s="63">
        <v>2259.9529700000003</v>
      </c>
      <c r="H52" s="63">
        <v>2328.8197200000004</v>
      </c>
      <c r="I52" s="63">
        <v>3460.2270800000001</v>
      </c>
      <c r="J52" s="63">
        <v>32996.346709999998</v>
      </c>
      <c r="K52" s="63">
        <v>46842.453270000005</v>
      </c>
      <c r="L52" s="64">
        <v>46294.736170000004</v>
      </c>
      <c r="M52" s="63">
        <v>39618.052749999995</v>
      </c>
      <c r="N52" s="63">
        <v>31154.496180000002</v>
      </c>
    </row>
    <row r="53" spans="1:14" s="67" customFormat="1" ht="15" customHeight="1" x14ac:dyDescent="0.25">
      <c r="A53" s="66" t="s">
        <v>491</v>
      </c>
      <c r="B53" s="63">
        <v>0</v>
      </c>
      <c r="C53" s="63">
        <v>0</v>
      </c>
      <c r="D53" s="63">
        <v>0</v>
      </c>
      <c r="E53" s="63">
        <v>0</v>
      </c>
      <c r="F53" s="63">
        <v>0</v>
      </c>
      <c r="G53" s="63">
        <v>0</v>
      </c>
      <c r="H53" s="63">
        <v>0</v>
      </c>
      <c r="I53" s="63">
        <v>0</v>
      </c>
      <c r="J53" s="63">
        <v>0</v>
      </c>
      <c r="K53" s="63">
        <v>0</v>
      </c>
      <c r="L53" s="64">
        <v>0</v>
      </c>
      <c r="M53" s="63">
        <v>0</v>
      </c>
      <c r="N53" s="63">
        <v>0</v>
      </c>
    </row>
    <row r="54" spans="1:14" s="67" customFormat="1" ht="15" customHeight="1" x14ac:dyDescent="0.25">
      <c r="A54" s="66" t="s">
        <v>492</v>
      </c>
      <c r="B54" s="63">
        <v>11200.111339999999</v>
      </c>
      <c r="C54" s="63">
        <v>6890.3854299999994</v>
      </c>
      <c r="D54" s="63">
        <v>0</v>
      </c>
      <c r="E54" s="63">
        <v>1475.8085900000001</v>
      </c>
      <c r="F54" s="63">
        <v>1009.88729</v>
      </c>
      <c r="G54" s="63">
        <v>0</v>
      </c>
      <c r="H54" s="63">
        <v>0</v>
      </c>
      <c r="I54" s="63">
        <v>1194.7472600000001</v>
      </c>
      <c r="J54" s="63">
        <v>30999.52794</v>
      </c>
      <c r="K54" s="63">
        <v>45043.187159999994</v>
      </c>
      <c r="L54" s="64">
        <v>44460.914539999998</v>
      </c>
      <c r="M54" s="63">
        <v>37697.034849999996</v>
      </c>
      <c r="N54" s="63">
        <v>29119.008310000001</v>
      </c>
    </row>
    <row r="55" spans="1:14"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row>
    <row r="56" spans="1:14" s="67" customFormat="1" ht="15" customHeight="1" x14ac:dyDescent="0.25">
      <c r="A56" s="66" t="s">
        <v>494</v>
      </c>
      <c r="B56" s="63">
        <v>3773.0930699999999</v>
      </c>
      <c r="C56" s="63">
        <v>3111.4854100000002</v>
      </c>
      <c r="D56" s="63">
        <v>2994.1173199999998</v>
      </c>
      <c r="E56" s="63">
        <v>2673.6331</v>
      </c>
      <c r="F56" s="63">
        <v>2396.3065899999997</v>
      </c>
      <c r="G56" s="63">
        <v>2259.9529700000003</v>
      </c>
      <c r="H56" s="63">
        <v>2328.8197200000004</v>
      </c>
      <c r="I56" s="63">
        <v>2265.47982</v>
      </c>
      <c r="J56" s="63">
        <v>1996.8187700000001</v>
      </c>
      <c r="K56" s="63">
        <v>1799.26611</v>
      </c>
      <c r="L56" s="64">
        <v>1833.8216299999999</v>
      </c>
      <c r="M56" s="63">
        <v>1921.0178999999998</v>
      </c>
      <c r="N56" s="63">
        <v>2035.4878700000002</v>
      </c>
    </row>
    <row r="57" spans="1:14" s="67" customFormat="1" ht="15" customHeight="1" x14ac:dyDescent="0.25">
      <c r="A57" s="66" t="s">
        <v>495</v>
      </c>
      <c r="B57" s="63">
        <v>0</v>
      </c>
      <c r="C57" s="63">
        <v>0</v>
      </c>
      <c r="D57" s="63">
        <v>0</v>
      </c>
      <c r="E57" s="63">
        <v>0</v>
      </c>
      <c r="F57" s="63">
        <v>0</v>
      </c>
      <c r="G57" s="63">
        <v>0</v>
      </c>
      <c r="H57" s="63">
        <v>0</v>
      </c>
      <c r="I57" s="63">
        <v>0</v>
      </c>
      <c r="J57" s="63">
        <v>0</v>
      </c>
      <c r="K57" s="63">
        <v>0</v>
      </c>
      <c r="L57" s="64">
        <v>0</v>
      </c>
      <c r="M57" s="63">
        <v>0</v>
      </c>
      <c r="N57" s="63">
        <v>0</v>
      </c>
    </row>
    <row r="58" spans="1:14" s="67" customFormat="1" ht="15" customHeight="1" x14ac:dyDescent="0.25">
      <c r="A58" s="62" t="s">
        <v>496</v>
      </c>
      <c r="B58" s="63">
        <v>7468567.2496800004</v>
      </c>
      <c r="C58" s="63">
        <v>7821015.5494999997</v>
      </c>
      <c r="D58" s="63">
        <v>6003174.3401099993</v>
      </c>
      <c r="E58" s="63">
        <v>6875041.8672899995</v>
      </c>
      <c r="F58" s="63">
        <v>8446337.1393100005</v>
      </c>
      <c r="G58" s="63">
        <v>8499016.6838700008</v>
      </c>
      <c r="H58" s="63">
        <v>8284045.1439799992</v>
      </c>
      <c r="I58" s="63">
        <v>7857535.64647</v>
      </c>
      <c r="J58" s="63">
        <v>7885890.65276</v>
      </c>
      <c r="K58" s="63">
        <v>7709539.2043500002</v>
      </c>
      <c r="L58" s="64">
        <v>7677731.4018900003</v>
      </c>
      <c r="M58" s="63">
        <v>8161454.229009999</v>
      </c>
      <c r="N58" s="63">
        <v>8042401.0593299996</v>
      </c>
    </row>
    <row r="59" spans="1:14" x14ac:dyDescent="0.25">
      <c r="A59" s="69" t="s">
        <v>497</v>
      </c>
      <c r="B59" s="70">
        <v>278395.13493</v>
      </c>
      <c r="C59" s="70">
        <v>280500.53021</v>
      </c>
      <c r="D59" s="70">
        <v>217517.43105000001</v>
      </c>
      <c r="E59" s="70">
        <v>234827.81987000001</v>
      </c>
      <c r="F59" s="70">
        <v>219823.99284999998</v>
      </c>
      <c r="G59" s="70">
        <v>244973.10185000001</v>
      </c>
      <c r="H59" s="70">
        <v>238467.09261000002</v>
      </c>
      <c r="I59" s="70">
        <v>221615.32175999999</v>
      </c>
      <c r="J59" s="70">
        <v>226058.5191</v>
      </c>
      <c r="K59" s="70">
        <v>224568.42186999999</v>
      </c>
      <c r="L59" s="71">
        <v>53580.333250000003</v>
      </c>
      <c r="M59" s="70">
        <v>208953.54681999993</v>
      </c>
      <c r="N59" s="70">
        <v>45338.497779999998</v>
      </c>
    </row>
    <row r="60" spans="1:14" ht="15" customHeight="1" x14ac:dyDescent="0.25">
      <c r="A60" s="66" t="s">
        <v>498</v>
      </c>
      <c r="B60" s="63">
        <v>-61944.671020000002</v>
      </c>
      <c r="C60" s="63">
        <v>-77189.052769999995</v>
      </c>
      <c r="D60" s="63">
        <v>-65191.276060000004</v>
      </c>
      <c r="E60" s="63">
        <v>-74970.936069999996</v>
      </c>
      <c r="F60" s="63">
        <v>-60930.343689999994</v>
      </c>
      <c r="G60" s="63">
        <v>-66952.571779999998</v>
      </c>
      <c r="H60" s="63">
        <v>-60703.231319999999</v>
      </c>
      <c r="I60" s="63">
        <v>-62682.430079999998</v>
      </c>
      <c r="J60" s="63">
        <v>-68481.701249999998</v>
      </c>
      <c r="K60" s="63">
        <v>-68422.731610000003</v>
      </c>
      <c r="L60" s="64">
        <v>-16902.395769999999</v>
      </c>
      <c r="M60" s="63">
        <v>62530.760860000002</v>
      </c>
      <c r="N60" s="63">
        <v>12908.905699999998</v>
      </c>
    </row>
    <row r="61" spans="1:14" ht="15" customHeight="1" x14ac:dyDescent="0.25">
      <c r="A61" s="62" t="s">
        <v>499</v>
      </c>
      <c r="B61" s="63">
        <v>216450.46390999999</v>
      </c>
      <c r="C61" s="63">
        <v>203311.47743999999</v>
      </c>
      <c r="D61" s="63">
        <v>152326.15499000001</v>
      </c>
      <c r="E61" s="63">
        <v>159856.88380000001</v>
      </c>
      <c r="F61" s="63">
        <v>158893.64916</v>
      </c>
      <c r="G61" s="63">
        <v>178020.53006999998</v>
      </c>
      <c r="H61" s="63">
        <v>177763.86129</v>
      </c>
      <c r="I61" s="63">
        <v>158932.89168</v>
      </c>
      <c r="J61" s="63">
        <v>157576.81784999999</v>
      </c>
      <c r="K61" s="63">
        <v>156145.69026</v>
      </c>
      <c r="L61" s="64">
        <v>36677.937479999993</v>
      </c>
      <c r="M61" s="63">
        <v>146422.78595999992</v>
      </c>
      <c r="N61" s="63">
        <v>32429.592080000002</v>
      </c>
    </row>
    <row r="62" spans="1:14" ht="15" customHeight="1" x14ac:dyDescent="0.25">
      <c r="A62" s="72" t="s">
        <v>500</v>
      </c>
      <c r="B62" s="63">
        <v>39165.92239</v>
      </c>
      <c r="C62" s="63">
        <v>42542.612909999996</v>
      </c>
      <c r="D62" s="63">
        <v>14170.80668</v>
      </c>
      <c r="E62" s="63">
        <v>10907.563310000001</v>
      </c>
      <c r="F62" s="63">
        <v>12894.35066</v>
      </c>
      <c r="G62" s="63">
        <v>11408.337119999998</v>
      </c>
      <c r="H62" s="63">
        <v>8703.7225199999993</v>
      </c>
      <c r="I62" s="63">
        <v>7782.6703399999997</v>
      </c>
      <c r="J62" s="63">
        <v>23182.141729999999</v>
      </c>
      <c r="K62" s="63">
        <v>19113.66963</v>
      </c>
      <c r="L62" s="64">
        <v>1098.88634</v>
      </c>
      <c r="M62" s="63">
        <v>20297.768919999999</v>
      </c>
      <c r="N62" s="63">
        <v>4899.9885899999999</v>
      </c>
    </row>
    <row r="63" spans="1:14" ht="15" customHeight="1" x14ac:dyDescent="0.25">
      <c r="A63" s="66" t="s">
        <v>501</v>
      </c>
      <c r="B63" s="63">
        <v>-11484.47741</v>
      </c>
      <c r="C63" s="63">
        <v>-9762.5304499999984</v>
      </c>
      <c r="D63" s="63">
        <v>-5632.7140999999992</v>
      </c>
      <c r="E63" s="63">
        <v>-4847.8689800000002</v>
      </c>
      <c r="F63" s="63">
        <v>-7294.7126699999999</v>
      </c>
      <c r="G63" s="63">
        <v>-7709.0222599999997</v>
      </c>
      <c r="H63" s="63">
        <v>-6094.3253500000001</v>
      </c>
      <c r="I63" s="63">
        <v>-6039.3464800000002</v>
      </c>
      <c r="J63" s="63">
        <v>-8879.0261599999994</v>
      </c>
      <c r="K63" s="63">
        <v>-11422.882250000001</v>
      </c>
      <c r="L63" s="64">
        <v>-1586.8667700000001</v>
      </c>
      <c r="M63" s="63">
        <v>10022.459800000001</v>
      </c>
      <c r="N63" s="63">
        <v>1635.63996</v>
      </c>
    </row>
    <row r="64" spans="1:14" ht="15" customHeight="1" x14ac:dyDescent="0.25">
      <c r="A64" s="73" t="s">
        <v>502</v>
      </c>
      <c r="B64" s="63">
        <v>244131.90888999999</v>
      </c>
      <c r="C64" s="63">
        <v>236091.55989999999</v>
      </c>
      <c r="D64" s="63">
        <v>160864.24757000001</v>
      </c>
      <c r="E64" s="63">
        <v>165916.57813000001</v>
      </c>
      <c r="F64" s="63">
        <v>164493.28715000002</v>
      </c>
      <c r="G64" s="63">
        <v>181719.84493000002</v>
      </c>
      <c r="H64" s="63">
        <v>180373.25846000001</v>
      </c>
      <c r="I64" s="63">
        <v>160676.21554</v>
      </c>
      <c r="J64" s="63">
        <v>171879.93341999999</v>
      </c>
      <c r="K64" s="63">
        <v>163836.47764</v>
      </c>
      <c r="L64" s="64">
        <v>36189.957049999997</v>
      </c>
      <c r="M64" s="63">
        <v>156698.09507999991</v>
      </c>
      <c r="N64" s="63">
        <v>35693.940710000003</v>
      </c>
    </row>
    <row r="65" spans="1:14" ht="15" customHeight="1" x14ac:dyDescent="0.25">
      <c r="A65" s="72" t="s">
        <v>503</v>
      </c>
      <c r="B65" s="63">
        <v>27377.961629999998</v>
      </c>
      <c r="C65" s="63">
        <v>32213.431539999998</v>
      </c>
      <c r="D65" s="63">
        <v>24767.02288</v>
      </c>
      <c r="E65" s="63">
        <v>30045.309730000001</v>
      </c>
      <c r="F65" s="63">
        <v>27213.680370000002</v>
      </c>
      <c r="G65" s="63">
        <v>22927.203809999999</v>
      </c>
      <c r="H65" s="63">
        <v>13435.205619999999</v>
      </c>
      <c r="I65" s="63">
        <v>14629.049720000001</v>
      </c>
      <c r="J65" s="63">
        <v>30161.008750000001</v>
      </c>
      <c r="K65" s="63">
        <v>27989.789840000001</v>
      </c>
      <c r="L65" s="64">
        <v>17333.909090000001</v>
      </c>
      <c r="M65" s="63">
        <v>43889.783859999996</v>
      </c>
      <c r="N65" s="63">
        <v>6140.7065999999995</v>
      </c>
    </row>
    <row r="66" spans="1:14" ht="15" customHeight="1" x14ac:dyDescent="0.25">
      <c r="A66" s="72" t="s">
        <v>504</v>
      </c>
      <c r="B66" s="63">
        <v>-48160.041870000001</v>
      </c>
      <c r="C66" s="63">
        <v>-40808.950689999998</v>
      </c>
      <c r="D66" s="63">
        <v>-31560.596129999998</v>
      </c>
      <c r="E66" s="63">
        <v>-38559.072189999999</v>
      </c>
      <c r="F66" s="63">
        <v>-39229.631529999999</v>
      </c>
      <c r="G66" s="63">
        <v>-37891.479060000005</v>
      </c>
      <c r="H66" s="63">
        <v>-21845.534079999998</v>
      </c>
      <c r="I66" s="63">
        <v>-15382.653980000001</v>
      </c>
      <c r="J66" s="63">
        <v>-33054.007239999999</v>
      </c>
      <c r="K66" s="63">
        <v>-56162.874259999997</v>
      </c>
      <c r="L66" s="64">
        <v>-25068.856079999998</v>
      </c>
      <c r="M66" s="63">
        <v>73537.084229999993</v>
      </c>
      <c r="N66" s="63">
        <v>9858.5990600000005</v>
      </c>
    </row>
    <row r="67" spans="1:14" ht="15" customHeight="1" x14ac:dyDescent="0.25">
      <c r="A67" s="62" t="s">
        <v>505</v>
      </c>
      <c r="B67" s="63">
        <v>223349.82865000001</v>
      </c>
      <c r="C67" s="63">
        <v>227496.04074999999</v>
      </c>
      <c r="D67" s="63">
        <v>154070.67431999999</v>
      </c>
      <c r="E67" s="63">
        <v>157402.81566999998</v>
      </c>
      <c r="F67" s="63">
        <v>152477.33599000002</v>
      </c>
      <c r="G67" s="63">
        <v>166755.56968000002</v>
      </c>
      <c r="H67" s="63">
        <v>171962.93</v>
      </c>
      <c r="I67" s="63">
        <v>159922.61128000001</v>
      </c>
      <c r="J67" s="63">
        <v>168986.93493000002</v>
      </c>
      <c r="K67" s="63">
        <v>135663.39322</v>
      </c>
      <c r="L67" s="64">
        <v>28455.010059999997</v>
      </c>
      <c r="M67" s="63">
        <v>127050.79470999991</v>
      </c>
      <c r="N67" s="63">
        <v>31976.04825</v>
      </c>
    </row>
    <row r="68" spans="1:14" ht="15" customHeight="1" x14ac:dyDescent="0.25">
      <c r="A68" s="66" t="s">
        <v>506</v>
      </c>
      <c r="B68" s="63">
        <v>-180019.25640000001</v>
      </c>
      <c r="C68" s="63">
        <v>-185061.74734999999</v>
      </c>
      <c r="D68" s="63">
        <v>-125918.45629999999</v>
      </c>
      <c r="E68" s="63">
        <v>-130814.61242</v>
      </c>
      <c r="F68" s="63">
        <v>-122215.48759</v>
      </c>
      <c r="G68" s="63">
        <v>-131724.92104000002</v>
      </c>
      <c r="H68" s="63">
        <v>-119146.16972000001</v>
      </c>
      <c r="I68" s="63">
        <v>-124957.24294</v>
      </c>
      <c r="J68" s="63">
        <v>-127703.78989</v>
      </c>
      <c r="K68" s="63">
        <v>-127237.93481999999</v>
      </c>
      <c r="L68" s="64">
        <v>-28529.921730000002</v>
      </c>
      <c r="M68" s="63">
        <v>120676.79046</v>
      </c>
      <c r="N68" s="63">
        <v>26131.87904</v>
      </c>
    </row>
    <row r="69" spans="1:14" ht="15" customHeight="1" x14ac:dyDescent="0.25">
      <c r="A69" s="73" t="s">
        <v>507</v>
      </c>
      <c r="B69" s="63">
        <v>43330.572249999997</v>
      </c>
      <c r="C69" s="63">
        <v>42434.293399999995</v>
      </c>
      <c r="D69" s="63">
        <v>28152.21802</v>
      </c>
      <c r="E69" s="63">
        <v>26588.203249999999</v>
      </c>
      <c r="F69" s="63">
        <v>30261.848399999999</v>
      </c>
      <c r="G69" s="63">
        <v>35030.648639999999</v>
      </c>
      <c r="H69" s="63">
        <v>52816.760280000002</v>
      </c>
      <c r="I69" s="63">
        <v>34965.368340000001</v>
      </c>
      <c r="J69" s="63">
        <v>41283.145039999996</v>
      </c>
      <c r="K69" s="63">
        <v>8425.4583999999995</v>
      </c>
      <c r="L69" s="64">
        <v>-74.911670000000001</v>
      </c>
      <c r="M69" s="63">
        <v>6374.0042499999108</v>
      </c>
      <c r="N69" s="63">
        <v>5844.16921</v>
      </c>
    </row>
    <row r="70" spans="1:14" ht="15" customHeight="1" x14ac:dyDescent="0.25">
      <c r="A70" s="73" t="s">
        <v>508</v>
      </c>
      <c r="B70" s="63">
        <v>2114.2653399999999</v>
      </c>
      <c r="C70" s="63">
        <v>1345.97244</v>
      </c>
      <c r="D70" s="63">
        <v>1006.65594</v>
      </c>
      <c r="E70" s="63">
        <v>865.44482999999991</v>
      </c>
      <c r="F70" s="63">
        <v>506.57324</v>
      </c>
      <c r="G70" s="63">
        <v>0.13505</v>
      </c>
      <c r="H70" s="63">
        <v>6.0310000000000002E-2</v>
      </c>
      <c r="I70" s="63">
        <v>1.38537</v>
      </c>
      <c r="J70" s="63">
        <v>1.14723</v>
      </c>
      <c r="K70" s="63">
        <v>0.43604999999999999</v>
      </c>
      <c r="L70" s="64">
        <v>0.49843999999999999</v>
      </c>
      <c r="M70" s="63">
        <v>1.9195899999999999</v>
      </c>
      <c r="N70" s="63">
        <v>0.23834000000000002</v>
      </c>
    </row>
    <row r="71" spans="1:14" ht="15" customHeight="1" x14ac:dyDescent="0.25">
      <c r="A71" s="74" t="s">
        <v>509</v>
      </c>
      <c r="B71" s="63">
        <v>11.282020000000001</v>
      </c>
      <c r="C71" s="63">
        <v>3.9025500000000002</v>
      </c>
      <c r="D71" s="63">
        <v>0.13996</v>
      </c>
      <c r="E71" s="63">
        <v>0.11565</v>
      </c>
      <c r="F71" s="63">
        <v>8.4849999999999995E-2</v>
      </c>
      <c r="G71" s="63">
        <v>0.13505</v>
      </c>
      <c r="H71" s="63">
        <v>6.0310000000000002E-2</v>
      </c>
      <c r="I71" s="63">
        <v>1.38537</v>
      </c>
      <c r="J71" s="63">
        <v>1.14723</v>
      </c>
      <c r="K71" s="63">
        <v>0.43604999999999999</v>
      </c>
      <c r="L71" s="64">
        <v>0.49843999999999999</v>
      </c>
      <c r="M71" s="63">
        <v>1.9195899999999999</v>
      </c>
      <c r="N71" s="63">
        <v>0.23833000000000001</v>
      </c>
    </row>
    <row r="72" spans="1:14" ht="15" customHeight="1" x14ac:dyDescent="0.25">
      <c r="A72" s="74" t="s">
        <v>510</v>
      </c>
      <c r="B72" s="63">
        <v>2102.9833199999998</v>
      </c>
      <c r="C72" s="63">
        <v>1342.06989</v>
      </c>
      <c r="D72" s="63">
        <v>1006.51598</v>
      </c>
      <c r="E72" s="63">
        <v>865.32918000000006</v>
      </c>
      <c r="F72" s="63">
        <v>506.48839000000004</v>
      </c>
      <c r="G72" s="63">
        <v>0</v>
      </c>
      <c r="H72" s="63">
        <v>0</v>
      </c>
      <c r="I72" s="63">
        <v>0</v>
      </c>
      <c r="J72" s="63">
        <v>0</v>
      </c>
      <c r="K72" s="63">
        <v>0</v>
      </c>
      <c r="L72" s="64">
        <v>0</v>
      </c>
      <c r="M72" s="63">
        <v>0</v>
      </c>
      <c r="N72" s="63">
        <v>1.0000000000000001E-5</v>
      </c>
    </row>
    <row r="73" spans="1:14" ht="15" customHeight="1" x14ac:dyDescent="0.25">
      <c r="A73" s="62" t="s">
        <v>511</v>
      </c>
      <c r="B73" s="63">
        <v>-30.451450000000001</v>
      </c>
      <c r="C73" s="63">
        <v>-1.1402399999999999</v>
      </c>
      <c r="D73" s="63">
        <v>2.9E-4</v>
      </c>
      <c r="E73" s="63">
        <v>8.0000000000000007E-5</v>
      </c>
      <c r="F73" s="63">
        <v>0</v>
      </c>
      <c r="G73" s="63">
        <v>0</v>
      </c>
      <c r="H73" s="63">
        <v>-1.0000000000000001E-5</v>
      </c>
      <c r="I73" s="63">
        <v>0</v>
      </c>
      <c r="J73" s="63">
        <v>0</v>
      </c>
      <c r="K73" s="63">
        <v>0</v>
      </c>
      <c r="L73" s="64">
        <v>0</v>
      </c>
      <c r="M73" s="63">
        <v>0</v>
      </c>
      <c r="N73" s="63">
        <v>0</v>
      </c>
    </row>
    <row r="74" spans="1:14" ht="15" customHeight="1" x14ac:dyDescent="0.25">
      <c r="A74" s="62" t="s">
        <v>512</v>
      </c>
      <c r="B74" s="63">
        <v>-26.436330000000002</v>
      </c>
      <c r="C74" s="63">
        <v>0.26155</v>
      </c>
      <c r="D74" s="63">
        <v>3.1E-4</v>
      </c>
      <c r="E74" s="63">
        <v>8.0000000000000007E-5</v>
      </c>
      <c r="F74" s="63">
        <v>0</v>
      </c>
      <c r="G74" s="63">
        <v>0</v>
      </c>
      <c r="H74" s="63">
        <v>-1.0000000000000001E-5</v>
      </c>
      <c r="I74" s="63">
        <v>0</v>
      </c>
      <c r="J74" s="63">
        <v>0</v>
      </c>
      <c r="K74" s="63">
        <v>0</v>
      </c>
      <c r="L74" s="64">
        <v>0</v>
      </c>
      <c r="M74" s="63">
        <v>0</v>
      </c>
      <c r="N74" s="63">
        <v>0</v>
      </c>
    </row>
    <row r="75" spans="1:14" ht="15" customHeight="1" x14ac:dyDescent="0.25">
      <c r="A75" s="66" t="s">
        <v>513</v>
      </c>
      <c r="B75" s="63">
        <v>-4.0151199999999996</v>
      </c>
      <c r="C75" s="63">
        <v>-1.4017899999999999</v>
      </c>
      <c r="D75" s="63">
        <v>-2.0000000000000002E-5</v>
      </c>
      <c r="E75" s="63">
        <v>0</v>
      </c>
      <c r="F75" s="63">
        <v>0</v>
      </c>
      <c r="G75" s="63">
        <v>0</v>
      </c>
      <c r="H75" s="63">
        <v>0</v>
      </c>
      <c r="I75" s="63">
        <v>0</v>
      </c>
      <c r="J75" s="63">
        <v>0</v>
      </c>
      <c r="K75" s="63">
        <v>0</v>
      </c>
      <c r="L75" s="64">
        <v>0</v>
      </c>
      <c r="M75" s="63">
        <v>0</v>
      </c>
      <c r="N75" s="63">
        <v>0</v>
      </c>
    </row>
    <row r="76" spans="1:14" ht="15" customHeight="1" x14ac:dyDescent="0.25">
      <c r="A76" s="62" t="s">
        <v>514</v>
      </c>
      <c r="B76" s="63">
        <v>45414.386140000002</v>
      </c>
      <c r="C76" s="63">
        <v>43779.125599999999</v>
      </c>
      <c r="D76" s="63">
        <v>29158.874250000001</v>
      </c>
      <c r="E76" s="63">
        <v>27453.648160000001</v>
      </c>
      <c r="F76" s="63">
        <v>30768.42164</v>
      </c>
      <c r="G76" s="63">
        <v>35030.783689999997</v>
      </c>
      <c r="H76" s="63">
        <v>52816.82058</v>
      </c>
      <c r="I76" s="63">
        <v>34966.753710000005</v>
      </c>
      <c r="J76" s="63">
        <v>41284.292270000005</v>
      </c>
      <c r="K76" s="63">
        <v>8425.8944499999998</v>
      </c>
      <c r="L76" s="64">
        <v>-74.413229999999999</v>
      </c>
      <c r="M76" s="63">
        <v>6375.9238399999349</v>
      </c>
      <c r="N76" s="63">
        <v>5844.4075499999963</v>
      </c>
    </row>
    <row r="77" spans="1:14" ht="15" customHeight="1" x14ac:dyDescent="0.25">
      <c r="A77" s="75" t="s">
        <v>515</v>
      </c>
      <c r="B77" s="63">
        <v>141.20740000000001</v>
      </c>
      <c r="C77" s="63">
        <v>275.94953999999996</v>
      </c>
      <c r="D77" s="63">
        <v>-16.047799999999999</v>
      </c>
      <c r="E77" s="63">
        <v>802.37704000000008</v>
      </c>
      <c r="F77" s="63">
        <v>55.494690000000006</v>
      </c>
      <c r="G77" s="63">
        <v>343.45517999999998</v>
      </c>
      <c r="H77" s="63">
        <v>161.82028</v>
      </c>
      <c r="I77" s="63">
        <v>102.10661</v>
      </c>
      <c r="J77" s="63">
        <v>181.94233</v>
      </c>
      <c r="K77" s="63">
        <v>245.69264999999999</v>
      </c>
      <c r="L77" s="64">
        <v>135.86495000000002</v>
      </c>
      <c r="M77" s="63">
        <v>136.19120000000001</v>
      </c>
      <c r="N77" s="63">
        <v>618.50439000000006</v>
      </c>
    </row>
    <row r="78" spans="1:14" ht="15" customHeight="1" x14ac:dyDescent="0.25">
      <c r="A78" s="73" t="s">
        <v>516</v>
      </c>
      <c r="B78" s="63">
        <v>45555.593540000002</v>
      </c>
      <c r="C78" s="63">
        <v>44055.075140000001</v>
      </c>
      <c r="D78" s="63">
        <v>29142.82645</v>
      </c>
      <c r="E78" s="63">
        <v>28256.0252</v>
      </c>
      <c r="F78" s="63">
        <v>30823.91633</v>
      </c>
      <c r="G78" s="63">
        <v>35374.238869999994</v>
      </c>
      <c r="H78" s="63">
        <v>52978.64086</v>
      </c>
      <c r="I78" s="63">
        <v>35068.86032</v>
      </c>
      <c r="J78" s="63">
        <v>41466.234600000003</v>
      </c>
      <c r="K78" s="63">
        <v>8671.5870999999988</v>
      </c>
      <c r="L78" s="64">
        <v>61.451720000000002</v>
      </c>
      <c r="M78" s="63">
        <v>6512.115039999936</v>
      </c>
      <c r="N78" s="63">
        <v>6462.9119399999963</v>
      </c>
    </row>
    <row r="79" spans="1:14" ht="15" customHeight="1" x14ac:dyDescent="0.25">
      <c r="A79" s="72" t="s">
        <v>517</v>
      </c>
      <c r="B79" s="63">
        <v>-1019.1915</v>
      </c>
      <c r="C79" s="63">
        <v>323.63357000000002</v>
      </c>
      <c r="D79" s="63">
        <v>1699.3503000000001</v>
      </c>
      <c r="E79" s="63">
        <v>570.30964000000006</v>
      </c>
      <c r="F79" s="63">
        <v>-631.52274999999997</v>
      </c>
      <c r="G79" s="63">
        <v>-716.43352000000004</v>
      </c>
      <c r="H79" s="63">
        <v>-176.28310000000002</v>
      </c>
      <c r="I79" s="63">
        <v>-25.687339999999999</v>
      </c>
      <c r="J79" s="63">
        <v>131.36223000000001</v>
      </c>
      <c r="K79" s="63">
        <v>387.05432999999999</v>
      </c>
      <c r="L79" s="64">
        <v>174.28783999999999</v>
      </c>
      <c r="M79" s="63">
        <v>371.59235000000001</v>
      </c>
      <c r="N79" s="63">
        <v>63.124420000000008</v>
      </c>
    </row>
    <row r="80" spans="1:14" ht="15" customHeight="1" x14ac:dyDescent="0.25">
      <c r="A80" s="62" t="s">
        <v>518</v>
      </c>
      <c r="B80" s="63">
        <v>44536.402040000001</v>
      </c>
      <c r="C80" s="63">
        <v>44378.708709999999</v>
      </c>
      <c r="D80" s="63">
        <v>30842.176749999999</v>
      </c>
      <c r="E80" s="63">
        <v>28826.33484</v>
      </c>
      <c r="F80" s="63">
        <v>30192.39358</v>
      </c>
      <c r="G80" s="63">
        <v>34657.805350000002</v>
      </c>
      <c r="H80" s="63">
        <v>52802.357759999999</v>
      </c>
      <c r="I80" s="63">
        <v>35043.172979999996</v>
      </c>
      <c r="J80" s="63">
        <v>41597.596829999995</v>
      </c>
      <c r="K80" s="63">
        <v>9058.6414299999997</v>
      </c>
      <c r="L80" s="64">
        <v>235.73956000000001</v>
      </c>
      <c r="M80" s="63">
        <v>6883.707389999935</v>
      </c>
      <c r="N80" s="63">
        <v>6526.0363599999964</v>
      </c>
    </row>
    <row r="81" spans="1:14" ht="15" customHeight="1" x14ac:dyDescent="0.25">
      <c r="A81" s="72" t="s">
        <v>519</v>
      </c>
      <c r="B81" s="63">
        <v>0</v>
      </c>
      <c r="C81" s="63">
        <v>0</v>
      </c>
      <c r="D81" s="63">
        <v>0</v>
      </c>
      <c r="E81" s="63">
        <v>0</v>
      </c>
      <c r="F81" s="63">
        <v>0</v>
      </c>
      <c r="G81" s="63">
        <v>0</v>
      </c>
      <c r="H81" s="63">
        <v>0</v>
      </c>
      <c r="I81" s="63">
        <v>0</v>
      </c>
      <c r="J81" s="63">
        <v>0</v>
      </c>
      <c r="K81" s="63">
        <v>0</v>
      </c>
      <c r="L81" s="64">
        <v>0</v>
      </c>
      <c r="M81" s="63">
        <v>0</v>
      </c>
      <c r="N81" s="63">
        <v>0</v>
      </c>
    </row>
    <row r="82" spans="1:14" ht="15" customHeight="1" x14ac:dyDescent="0.25">
      <c r="A82" s="62" t="s">
        <v>520</v>
      </c>
      <c r="B82" s="63">
        <v>44536.402040000001</v>
      </c>
      <c r="C82" s="63">
        <v>44378.708709999999</v>
      </c>
      <c r="D82" s="63">
        <v>30842.176749999999</v>
      </c>
      <c r="E82" s="63">
        <v>28826.33484</v>
      </c>
      <c r="F82" s="63">
        <v>30192.39358</v>
      </c>
      <c r="G82" s="63">
        <v>34657.805350000002</v>
      </c>
      <c r="H82" s="63">
        <v>52802.357759999999</v>
      </c>
      <c r="I82" s="63">
        <v>35043.172979999996</v>
      </c>
      <c r="J82" s="63">
        <v>41597.596829999995</v>
      </c>
      <c r="K82" s="63">
        <v>9058.6414299999997</v>
      </c>
      <c r="L82" s="64">
        <v>235.73956000000001</v>
      </c>
      <c r="M82" s="63">
        <v>6883.707389999935</v>
      </c>
      <c r="N82" s="63">
        <v>6526.0363599999964</v>
      </c>
    </row>
    <row r="83" spans="1:14" ht="15" customHeight="1" thickBot="1" x14ac:dyDescent="0.3">
      <c r="A83" s="72" t="s">
        <v>521</v>
      </c>
      <c r="B83" s="63">
        <v>-1653.3515500000001</v>
      </c>
      <c r="C83" s="63">
        <v>-1508.53955</v>
      </c>
      <c r="D83" s="63">
        <v>-1531.7961799999998</v>
      </c>
      <c r="E83" s="63">
        <v>-221.32033999999999</v>
      </c>
      <c r="F83" s="63">
        <v>-1277.4655700000001</v>
      </c>
      <c r="G83" s="63">
        <v>-1928.1030000000001</v>
      </c>
      <c r="H83" s="63">
        <v>-6192.8429999999998</v>
      </c>
      <c r="I83" s="63">
        <v>-7897.0020000000004</v>
      </c>
      <c r="J83" s="63">
        <v>-4738.0190000000002</v>
      </c>
      <c r="K83" s="63">
        <v>-484.16899999999998</v>
      </c>
      <c r="L83" s="64">
        <v>0</v>
      </c>
      <c r="M83" s="63">
        <v>0</v>
      </c>
      <c r="N83" s="63">
        <v>50</v>
      </c>
    </row>
    <row r="84" spans="1:14" ht="15" customHeight="1" thickTop="1" thickBot="1" x14ac:dyDescent="0.3">
      <c r="A84" s="59" t="s">
        <v>522</v>
      </c>
      <c r="B84" s="60">
        <v>42883.050490000001</v>
      </c>
      <c r="C84" s="60">
        <v>42870.169159999998</v>
      </c>
      <c r="D84" s="60">
        <v>29310.380570000001</v>
      </c>
      <c r="E84" s="60">
        <v>28605.014500000001</v>
      </c>
      <c r="F84" s="60">
        <v>28914.928010000003</v>
      </c>
      <c r="G84" s="60">
        <v>32729.702350000003</v>
      </c>
      <c r="H84" s="60">
        <v>46609.514759999998</v>
      </c>
      <c r="I84" s="60">
        <v>27146.170979999999</v>
      </c>
      <c r="J84" s="60">
        <v>36859.577829999995</v>
      </c>
      <c r="K84" s="60">
        <v>8574.4724299999998</v>
      </c>
      <c r="L84" s="61">
        <v>235.73956000000001</v>
      </c>
      <c r="M84" s="60">
        <v>6883.707389999935</v>
      </c>
      <c r="N84" s="60">
        <v>6476.0363599999964</v>
      </c>
    </row>
    <row r="85" spans="1:14" ht="3.75" customHeight="1" thickTop="1" thickBot="1" x14ac:dyDescent="0.3">
      <c r="A85" s="76"/>
      <c r="B85" s="77"/>
      <c r="C85" s="77"/>
      <c r="D85" s="77"/>
      <c r="E85" s="77"/>
      <c r="F85" s="77"/>
      <c r="G85" s="77"/>
      <c r="H85" s="77"/>
      <c r="I85" s="77"/>
      <c r="J85" s="77"/>
      <c r="K85" s="77"/>
      <c r="L85" s="77"/>
      <c r="M85" s="77"/>
      <c r="N85" s="77"/>
    </row>
    <row r="86" spans="1:14"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7615B-A206-4A08-8276-4382FA600143}">
  <sheetPr codeName="Hoja15">
    <pageSetUpPr fitToPage="1"/>
  </sheetPr>
  <dimension ref="A1:P59"/>
  <sheetViews>
    <sheetView topLeftCell="C1" zoomScaleNormal="100" workbookViewId="0">
      <selection activeCell="C1" sqref="C1:P1"/>
    </sheetView>
  </sheetViews>
  <sheetFormatPr baseColWidth="10" defaultColWidth="9.140625" defaultRowHeight="12.75" x14ac:dyDescent="0.2"/>
  <cols>
    <col min="1" max="1" width="3" style="80" hidden="1" customWidth="1"/>
    <col min="2" max="2" width="6" style="80" hidden="1" customWidth="1"/>
    <col min="3" max="3" width="81.5703125" style="80" customWidth="1"/>
    <col min="4" max="4" width="11.140625" style="80" bestFit="1" customWidth="1"/>
    <col min="5" max="10" width="7.28515625" style="80" bestFit="1" customWidth="1"/>
    <col min="11" max="11" width="7.28515625" style="80" customWidth="1"/>
    <col min="12" max="12" width="7.28515625" style="80" bestFit="1" customWidth="1"/>
    <col min="13" max="15" width="7.28515625" style="80" customWidth="1"/>
    <col min="16" max="16" width="7.28515625" style="80" bestFit="1" customWidth="1"/>
    <col min="17" max="256" width="9.140625" style="80"/>
    <col min="257" max="258" width="0" style="80" hidden="1" customWidth="1"/>
    <col min="259" max="259" width="81.5703125" style="80" customWidth="1"/>
    <col min="260" max="260" width="11.140625" style="80" bestFit="1" customWidth="1"/>
    <col min="261" max="266" width="7.28515625" style="80" bestFit="1" customWidth="1"/>
    <col min="267" max="267" width="7.28515625" style="80" customWidth="1"/>
    <col min="268" max="268" width="7.28515625" style="80" bestFit="1" customWidth="1"/>
    <col min="269" max="271" width="7.28515625" style="80" customWidth="1"/>
    <col min="272" max="272" width="7.28515625" style="80" bestFit="1" customWidth="1"/>
    <col min="273" max="512" width="9.140625" style="80"/>
    <col min="513" max="514" width="0" style="80" hidden="1" customWidth="1"/>
    <col min="515" max="515" width="81.5703125" style="80" customWidth="1"/>
    <col min="516" max="516" width="11.140625" style="80" bestFit="1" customWidth="1"/>
    <col min="517" max="522" width="7.28515625" style="80" bestFit="1" customWidth="1"/>
    <col min="523" max="523" width="7.28515625" style="80" customWidth="1"/>
    <col min="524" max="524" width="7.28515625" style="80" bestFit="1" customWidth="1"/>
    <col min="525" max="527" width="7.28515625" style="80" customWidth="1"/>
    <col min="528" max="528" width="7.28515625" style="80" bestFit="1" customWidth="1"/>
    <col min="529" max="768" width="9.140625" style="80"/>
    <col min="769" max="770" width="0" style="80" hidden="1" customWidth="1"/>
    <col min="771" max="771" width="81.5703125" style="80" customWidth="1"/>
    <col min="772" max="772" width="11.140625" style="80" bestFit="1" customWidth="1"/>
    <col min="773" max="778" width="7.28515625" style="80" bestFit="1" customWidth="1"/>
    <col min="779" max="779" width="7.28515625" style="80" customWidth="1"/>
    <col min="780" max="780" width="7.28515625" style="80" bestFit="1" customWidth="1"/>
    <col min="781" max="783" width="7.28515625" style="80" customWidth="1"/>
    <col min="784" max="784" width="7.28515625" style="80" bestFit="1" customWidth="1"/>
    <col min="785" max="1024" width="9.140625" style="80"/>
    <col min="1025" max="1026" width="0" style="80" hidden="1" customWidth="1"/>
    <col min="1027" max="1027" width="81.5703125" style="80" customWidth="1"/>
    <col min="1028" max="1028" width="11.140625" style="80" bestFit="1" customWidth="1"/>
    <col min="1029" max="1034" width="7.28515625" style="80" bestFit="1" customWidth="1"/>
    <col min="1035" max="1035" width="7.28515625" style="80" customWidth="1"/>
    <col min="1036" max="1036" width="7.28515625" style="80" bestFit="1" customWidth="1"/>
    <col min="1037" max="1039" width="7.28515625" style="80" customWidth="1"/>
    <col min="1040" max="1040" width="7.28515625" style="80" bestFit="1" customWidth="1"/>
    <col min="1041" max="1280" width="9.140625" style="80"/>
    <col min="1281" max="1282" width="0" style="80" hidden="1" customWidth="1"/>
    <col min="1283" max="1283" width="81.5703125" style="80" customWidth="1"/>
    <col min="1284" max="1284" width="11.140625" style="80" bestFit="1" customWidth="1"/>
    <col min="1285" max="1290" width="7.28515625" style="80" bestFit="1" customWidth="1"/>
    <col min="1291" max="1291" width="7.28515625" style="80" customWidth="1"/>
    <col min="1292" max="1292" width="7.28515625" style="80" bestFit="1" customWidth="1"/>
    <col min="1293" max="1295" width="7.28515625" style="80" customWidth="1"/>
    <col min="1296" max="1296" width="7.28515625" style="80" bestFit="1" customWidth="1"/>
    <col min="1297" max="1536" width="9.140625" style="80"/>
    <col min="1537" max="1538" width="0" style="80" hidden="1" customWidth="1"/>
    <col min="1539" max="1539" width="81.5703125" style="80" customWidth="1"/>
    <col min="1540" max="1540" width="11.140625" style="80" bestFit="1" customWidth="1"/>
    <col min="1541" max="1546" width="7.28515625" style="80" bestFit="1" customWidth="1"/>
    <col min="1547" max="1547" width="7.28515625" style="80" customWidth="1"/>
    <col min="1548" max="1548" width="7.28515625" style="80" bestFit="1" customWidth="1"/>
    <col min="1549" max="1551" width="7.28515625" style="80" customWidth="1"/>
    <col min="1552" max="1552" width="7.28515625" style="80" bestFit="1" customWidth="1"/>
    <col min="1553" max="1792" width="9.140625" style="80"/>
    <col min="1793" max="1794" width="0" style="80" hidden="1" customWidth="1"/>
    <col min="1795" max="1795" width="81.5703125" style="80" customWidth="1"/>
    <col min="1796" max="1796" width="11.140625" style="80" bestFit="1" customWidth="1"/>
    <col min="1797" max="1802" width="7.28515625" style="80" bestFit="1" customWidth="1"/>
    <col min="1803" max="1803" width="7.28515625" style="80" customWidth="1"/>
    <col min="1804" max="1804" width="7.28515625" style="80" bestFit="1" customWidth="1"/>
    <col min="1805" max="1807" width="7.28515625" style="80" customWidth="1"/>
    <col min="1808" max="1808" width="7.28515625" style="80" bestFit="1" customWidth="1"/>
    <col min="1809" max="2048" width="9.140625" style="80"/>
    <col min="2049" max="2050" width="0" style="80" hidden="1" customWidth="1"/>
    <col min="2051" max="2051" width="81.5703125" style="80" customWidth="1"/>
    <col min="2052" max="2052" width="11.140625" style="80" bestFit="1" customWidth="1"/>
    <col min="2053" max="2058" width="7.28515625" style="80" bestFit="1" customWidth="1"/>
    <col min="2059" max="2059" width="7.28515625" style="80" customWidth="1"/>
    <col min="2060" max="2060" width="7.28515625" style="80" bestFit="1" customWidth="1"/>
    <col min="2061" max="2063" width="7.28515625" style="80" customWidth="1"/>
    <col min="2064" max="2064" width="7.28515625" style="80" bestFit="1" customWidth="1"/>
    <col min="2065" max="2304" width="9.140625" style="80"/>
    <col min="2305" max="2306" width="0" style="80" hidden="1" customWidth="1"/>
    <col min="2307" max="2307" width="81.5703125" style="80" customWidth="1"/>
    <col min="2308" max="2308" width="11.140625" style="80" bestFit="1" customWidth="1"/>
    <col min="2309" max="2314" width="7.28515625" style="80" bestFit="1" customWidth="1"/>
    <col min="2315" max="2315" width="7.28515625" style="80" customWidth="1"/>
    <col min="2316" max="2316" width="7.28515625" style="80" bestFit="1" customWidth="1"/>
    <col min="2317" max="2319" width="7.28515625" style="80" customWidth="1"/>
    <col min="2320" max="2320" width="7.28515625" style="80" bestFit="1" customWidth="1"/>
    <col min="2321" max="2560" width="9.140625" style="80"/>
    <col min="2561" max="2562" width="0" style="80" hidden="1" customWidth="1"/>
    <col min="2563" max="2563" width="81.5703125" style="80" customWidth="1"/>
    <col min="2564" max="2564" width="11.140625" style="80" bestFit="1" customWidth="1"/>
    <col min="2565" max="2570" width="7.28515625" style="80" bestFit="1" customWidth="1"/>
    <col min="2571" max="2571" width="7.28515625" style="80" customWidth="1"/>
    <col min="2572" max="2572" width="7.28515625" style="80" bestFit="1" customWidth="1"/>
    <col min="2573" max="2575" width="7.28515625" style="80" customWidth="1"/>
    <col min="2576" max="2576" width="7.28515625" style="80" bestFit="1" customWidth="1"/>
    <col min="2577" max="2816" width="9.140625" style="80"/>
    <col min="2817" max="2818" width="0" style="80" hidden="1" customWidth="1"/>
    <col min="2819" max="2819" width="81.5703125" style="80" customWidth="1"/>
    <col min="2820" max="2820" width="11.140625" style="80" bestFit="1" customWidth="1"/>
    <col min="2821" max="2826" width="7.28515625" style="80" bestFit="1" customWidth="1"/>
    <col min="2827" max="2827" width="7.28515625" style="80" customWidth="1"/>
    <col min="2828" max="2828" width="7.28515625" style="80" bestFit="1" customWidth="1"/>
    <col min="2829" max="2831" width="7.28515625" style="80" customWidth="1"/>
    <col min="2832" max="2832" width="7.28515625" style="80" bestFit="1" customWidth="1"/>
    <col min="2833" max="3072" width="9.140625" style="80"/>
    <col min="3073" max="3074" width="0" style="80" hidden="1" customWidth="1"/>
    <col min="3075" max="3075" width="81.5703125" style="80" customWidth="1"/>
    <col min="3076" max="3076" width="11.140625" style="80" bestFit="1" customWidth="1"/>
    <col min="3077" max="3082" width="7.28515625" style="80" bestFit="1" customWidth="1"/>
    <col min="3083" max="3083" width="7.28515625" style="80" customWidth="1"/>
    <col min="3084" max="3084" width="7.28515625" style="80" bestFit="1" customWidth="1"/>
    <col min="3085" max="3087" width="7.28515625" style="80" customWidth="1"/>
    <col min="3088" max="3088" width="7.28515625" style="80" bestFit="1" customWidth="1"/>
    <col min="3089" max="3328" width="9.140625" style="80"/>
    <col min="3329" max="3330" width="0" style="80" hidden="1" customWidth="1"/>
    <col min="3331" max="3331" width="81.5703125" style="80" customWidth="1"/>
    <col min="3332" max="3332" width="11.140625" style="80" bestFit="1" customWidth="1"/>
    <col min="3333" max="3338" width="7.28515625" style="80" bestFit="1" customWidth="1"/>
    <col min="3339" max="3339" width="7.28515625" style="80" customWidth="1"/>
    <col min="3340" max="3340" width="7.28515625" style="80" bestFit="1" customWidth="1"/>
    <col min="3341" max="3343" width="7.28515625" style="80" customWidth="1"/>
    <col min="3344" max="3344" width="7.28515625" style="80" bestFit="1" customWidth="1"/>
    <col min="3345" max="3584" width="9.140625" style="80"/>
    <col min="3585" max="3586" width="0" style="80" hidden="1" customWidth="1"/>
    <col min="3587" max="3587" width="81.5703125" style="80" customWidth="1"/>
    <col min="3588" max="3588" width="11.140625" style="80" bestFit="1" customWidth="1"/>
    <col min="3589" max="3594" width="7.28515625" style="80" bestFit="1" customWidth="1"/>
    <col min="3595" max="3595" width="7.28515625" style="80" customWidth="1"/>
    <col min="3596" max="3596" width="7.28515625" style="80" bestFit="1" customWidth="1"/>
    <col min="3597" max="3599" width="7.28515625" style="80" customWidth="1"/>
    <col min="3600" max="3600" width="7.28515625" style="80" bestFit="1" customWidth="1"/>
    <col min="3601" max="3840" width="9.140625" style="80"/>
    <col min="3841" max="3842" width="0" style="80" hidden="1" customWidth="1"/>
    <col min="3843" max="3843" width="81.5703125" style="80" customWidth="1"/>
    <col min="3844" max="3844" width="11.140625" style="80" bestFit="1" customWidth="1"/>
    <col min="3845" max="3850" width="7.28515625" style="80" bestFit="1" customWidth="1"/>
    <col min="3851" max="3851" width="7.28515625" style="80" customWidth="1"/>
    <col min="3852" max="3852" width="7.28515625" style="80" bestFit="1" customWidth="1"/>
    <col min="3853" max="3855" width="7.28515625" style="80" customWidth="1"/>
    <col min="3856" max="3856" width="7.28515625" style="80" bestFit="1" customWidth="1"/>
    <col min="3857" max="4096" width="9.140625" style="80"/>
    <col min="4097" max="4098" width="0" style="80" hidden="1" customWidth="1"/>
    <col min="4099" max="4099" width="81.5703125" style="80" customWidth="1"/>
    <col min="4100" max="4100" width="11.140625" style="80" bestFit="1" customWidth="1"/>
    <col min="4101" max="4106" width="7.28515625" style="80" bestFit="1" customWidth="1"/>
    <col min="4107" max="4107" width="7.28515625" style="80" customWidth="1"/>
    <col min="4108" max="4108" width="7.28515625" style="80" bestFit="1" customWidth="1"/>
    <col min="4109" max="4111" width="7.28515625" style="80" customWidth="1"/>
    <col min="4112" max="4112" width="7.28515625" style="80" bestFit="1" customWidth="1"/>
    <col min="4113" max="4352" width="9.140625" style="80"/>
    <col min="4353" max="4354" width="0" style="80" hidden="1" customWidth="1"/>
    <col min="4355" max="4355" width="81.5703125" style="80" customWidth="1"/>
    <col min="4356" max="4356" width="11.140625" style="80" bestFit="1" customWidth="1"/>
    <col min="4357" max="4362" width="7.28515625" style="80" bestFit="1" customWidth="1"/>
    <col min="4363" max="4363" width="7.28515625" style="80" customWidth="1"/>
    <col min="4364" max="4364" width="7.28515625" style="80" bestFit="1" customWidth="1"/>
    <col min="4365" max="4367" width="7.28515625" style="80" customWidth="1"/>
    <col min="4368" max="4368" width="7.28515625" style="80" bestFit="1" customWidth="1"/>
    <col min="4369" max="4608" width="9.140625" style="80"/>
    <col min="4609" max="4610" width="0" style="80" hidden="1" customWidth="1"/>
    <col min="4611" max="4611" width="81.5703125" style="80" customWidth="1"/>
    <col min="4612" max="4612" width="11.140625" style="80" bestFit="1" customWidth="1"/>
    <col min="4613" max="4618" width="7.28515625" style="80" bestFit="1" customWidth="1"/>
    <col min="4619" max="4619" width="7.28515625" style="80" customWidth="1"/>
    <col min="4620" max="4620" width="7.28515625" style="80" bestFit="1" customWidth="1"/>
    <col min="4621" max="4623" width="7.28515625" style="80" customWidth="1"/>
    <col min="4624" max="4624" width="7.28515625" style="80" bestFit="1" customWidth="1"/>
    <col min="4625" max="4864" width="9.140625" style="80"/>
    <col min="4865" max="4866" width="0" style="80" hidden="1" customWidth="1"/>
    <col min="4867" max="4867" width="81.5703125" style="80" customWidth="1"/>
    <col min="4868" max="4868" width="11.140625" style="80" bestFit="1" customWidth="1"/>
    <col min="4869" max="4874" width="7.28515625" style="80" bestFit="1" customWidth="1"/>
    <col min="4875" max="4875" width="7.28515625" style="80" customWidth="1"/>
    <col min="4876" max="4876" width="7.28515625" style="80" bestFit="1" customWidth="1"/>
    <col min="4877" max="4879" width="7.28515625" style="80" customWidth="1"/>
    <col min="4880" max="4880" width="7.28515625" style="80" bestFit="1" customWidth="1"/>
    <col min="4881" max="5120" width="9.140625" style="80"/>
    <col min="5121" max="5122" width="0" style="80" hidden="1" customWidth="1"/>
    <col min="5123" max="5123" width="81.5703125" style="80" customWidth="1"/>
    <col min="5124" max="5124" width="11.140625" style="80" bestFit="1" customWidth="1"/>
    <col min="5125" max="5130" width="7.28515625" style="80" bestFit="1" customWidth="1"/>
    <col min="5131" max="5131" width="7.28515625" style="80" customWidth="1"/>
    <col min="5132" max="5132" width="7.28515625" style="80" bestFit="1" customWidth="1"/>
    <col min="5133" max="5135" width="7.28515625" style="80" customWidth="1"/>
    <col min="5136" max="5136" width="7.28515625" style="80" bestFit="1" customWidth="1"/>
    <col min="5137" max="5376" width="9.140625" style="80"/>
    <col min="5377" max="5378" width="0" style="80" hidden="1" customWidth="1"/>
    <col min="5379" max="5379" width="81.5703125" style="80" customWidth="1"/>
    <col min="5380" max="5380" width="11.140625" style="80" bestFit="1" customWidth="1"/>
    <col min="5381" max="5386" width="7.28515625" style="80" bestFit="1" customWidth="1"/>
    <col min="5387" max="5387" width="7.28515625" style="80" customWidth="1"/>
    <col min="5388" max="5388" width="7.28515625" style="80" bestFit="1" customWidth="1"/>
    <col min="5389" max="5391" width="7.28515625" style="80" customWidth="1"/>
    <col min="5392" max="5392" width="7.28515625" style="80" bestFit="1" customWidth="1"/>
    <col min="5393" max="5632" width="9.140625" style="80"/>
    <col min="5633" max="5634" width="0" style="80" hidden="1" customWidth="1"/>
    <col min="5635" max="5635" width="81.5703125" style="80" customWidth="1"/>
    <col min="5636" max="5636" width="11.140625" style="80" bestFit="1" customWidth="1"/>
    <col min="5637" max="5642" width="7.28515625" style="80" bestFit="1" customWidth="1"/>
    <col min="5643" max="5643" width="7.28515625" style="80" customWidth="1"/>
    <col min="5644" max="5644" width="7.28515625" style="80" bestFit="1" customWidth="1"/>
    <col min="5645" max="5647" width="7.28515625" style="80" customWidth="1"/>
    <col min="5648" max="5648" width="7.28515625" style="80" bestFit="1" customWidth="1"/>
    <col min="5649" max="5888" width="9.140625" style="80"/>
    <col min="5889" max="5890" width="0" style="80" hidden="1" customWidth="1"/>
    <col min="5891" max="5891" width="81.5703125" style="80" customWidth="1"/>
    <col min="5892" max="5892" width="11.140625" style="80" bestFit="1" customWidth="1"/>
    <col min="5893" max="5898" width="7.28515625" style="80" bestFit="1" customWidth="1"/>
    <col min="5899" max="5899" width="7.28515625" style="80" customWidth="1"/>
    <col min="5900" max="5900" width="7.28515625" style="80" bestFit="1" customWidth="1"/>
    <col min="5901" max="5903" width="7.28515625" style="80" customWidth="1"/>
    <col min="5904" max="5904" width="7.28515625" style="80" bestFit="1" customWidth="1"/>
    <col min="5905" max="6144" width="9.140625" style="80"/>
    <col min="6145" max="6146" width="0" style="80" hidden="1" customWidth="1"/>
    <col min="6147" max="6147" width="81.5703125" style="80" customWidth="1"/>
    <col min="6148" max="6148" width="11.140625" style="80" bestFit="1" customWidth="1"/>
    <col min="6149" max="6154" width="7.28515625" style="80" bestFit="1" customWidth="1"/>
    <col min="6155" max="6155" width="7.28515625" style="80" customWidth="1"/>
    <col min="6156" max="6156" width="7.28515625" style="80" bestFit="1" customWidth="1"/>
    <col min="6157" max="6159" width="7.28515625" style="80" customWidth="1"/>
    <col min="6160" max="6160" width="7.28515625" style="80" bestFit="1" customWidth="1"/>
    <col min="6161" max="6400" width="9.140625" style="80"/>
    <col min="6401" max="6402" width="0" style="80" hidden="1" customWidth="1"/>
    <col min="6403" max="6403" width="81.5703125" style="80" customWidth="1"/>
    <col min="6404" max="6404" width="11.140625" style="80" bestFit="1" customWidth="1"/>
    <col min="6405" max="6410" width="7.28515625" style="80" bestFit="1" customWidth="1"/>
    <col min="6411" max="6411" width="7.28515625" style="80" customWidth="1"/>
    <col min="6412" max="6412" width="7.28515625" style="80" bestFit="1" customWidth="1"/>
    <col min="6413" max="6415" width="7.28515625" style="80" customWidth="1"/>
    <col min="6416" max="6416" width="7.28515625" style="80" bestFit="1" customWidth="1"/>
    <col min="6417" max="6656" width="9.140625" style="80"/>
    <col min="6657" max="6658" width="0" style="80" hidden="1" customWidth="1"/>
    <col min="6659" max="6659" width="81.5703125" style="80" customWidth="1"/>
    <col min="6660" max="6660" width="11.140625" style="80" bestFit="1" customWidth="1"/>
    <col min="6661" max="6666" width="7.28515625" style="80" bestFit="1" customWidth="1"/>
    <col min="6667" max="6667" width="7.28515625" style="80" customWidth="1"/>
    <col min="6668" max="6668" width="7.28515625" style="80" bestFit="1" customWidth="1"/>
    <col min="6669" max="6671" width="7.28515625" style="80" customWidth="1"/>
    <col min="6672" max="6672" width="7.28515625" style="80" bestFit="1" customWidth="1"/>
    <col min="6673" max="6912" width="9.140625" style="80"/>
    <col min="6913" max="6914" width="0" style="80" hidden="1" customWidth="1"/>
    <col min="6915" max="6915" width="81.5703125" style="80" customWidth="1"/>
    <col min="6916" max="6916" width="11.140625" style="80" bestFit="1" customWidth="1"/>
    <col min="6917" max="6922" width="7.28515625" style="80" bestFit="1" customWidth="1"/>
    <col min="6923" max="6923" width="7.28515625" style="80" customWidth="1"/>
    <col min="6924" max="6924" width="7.28515625" style="80" bestFit="1" customWidth="1"/>
    <col min="6925" max="6927" width="7.28515625" style="80" customWidth="1"/>
    <col min="6928" max="6928" width="7.28515625" style="80" bestFit="1" customWidth="1"/>
    <col min="6929" max="7168" width="9.140625" style="80"/>
    <col min="7169" max="7170" width="0" style="80" hidden="1" customWidth="1"/>
    <col min="7171" max="7171" width="81.5703125" style="80" customWidth="1"/>
    <col min="7172" max="7172" width="11.140625" style="80" bestFit="1" customWidth="1"/>
    <col min="7173" max="7178" width="7.28515625" style="80" bestFit="1" customWidth="1"/>
    <col min="7179" max="7179" width="7.28515625" style="80" customWidth="1"/>
    <col min="7180" max="7180" width="7.28515625" style="80" bestFit="1" customWidth="1"/>
    <col min="7181" max="7183" width="7.28515625" style="80" customWidth="1"/>
    <col min="7184" max="7184" width="7.28515625" style="80" bestFit="1" customWidth="1"/>
    <col min="7185" max="7424" width="9.140625" style="80"/>
    <col min="7425" max="7426" width="0" style="80" hidden="1" customWidth="1"/>
    <col min="7427" max="7427" width="81.5703125" style="80" customWidth="1"/>
    <col min="7428" max="7428" width="11.140625" style="80" bestFit="1" customWidth="1"/>
    <col min="7429" max="7434" width="7.28515625" style="80" bestFit="1" customWidth="1"/>
    <col min="7435" max="7435" width="7.28515625" style="80" customWidth="1"/>
    <col min="7436" max="7436" width="7.28515625" style="80" bestFit="1" customWidth="1"/>
    <col min="7437" max="7439" width="7.28515625" style="80" customWidth="1"/>
    <col min="7440" max="7440" width="7.28515625" style="80" bestFit="1" customWidth="1"/>
    <col min="7441" max="7680" width="9.140625" style="80"/>
    <col min="7681" max="7682" width="0" style="80" hidden="1" customWidth="1"/>
    <col min="7683" max="7683" width="81.5703125" style="80" customWidth="1"/>
    <col min="7684" max="7684" width="11.140625" style="80" bestFit="1" customWidth="1"/>
    <col min="7685" max="7690" width="7.28515625" style="80" bestFit="1" customWidth="1"/>
    <col min="7691" max="7691" width="7.28515625" style="80" customWidth="1"/>
    <col min="7692" max="7692" width="7.28515625" style="80" bestFit="1" customWidth="1"/>
    <col min="7693" max="7695" width="7.28515625" style="80" customWidth="1"/>
    <col min="7696" max="7696" width="7.28515625" style="80" bestFit="1" customWidth="1"/>
    <col min="7697" max="7936" width="9.140625" style="80"/>
    <col min="7937" max="7938" width="0" style="80" hidden="1" customWidth="1"/>
    <col min="7939" max="7939" width="81.5703125" style="80" customWidth="1"/>
    <col min="7940" max="7940" width="11.140625" style="80" bestFit="1" customWidth="1"/>
    <col min="7941" max="7946" width="7.28515625" style="80" bestFit="1" customWidth="1"/>
    <col min="7947" max="7947" width="7.28515625" style="80" customWidth="1"/>
    <col min="7948" max="7948" width="7.28515625" style="80" bestFit="1" customWidth="1"/>
    <col min="7949" max="7951" width="7.28515625" style="80" customWidth="1"/>
    <col min="7952" max="7952" width="7.28515625" style="80" bestFit="1" customWidth="1"/>
    <col min="7953" max="8192" width="9.140625" style="80"/>
    <col min="8193" max="8194" width="0" style="80" hidden="1" customWidth="1"/>
    <col min="8195" max="8195" width="81.5703125" style="80" customWidth="1"/>
    <col min="8196" max="8196" width="11.140625" style="80" bestFit="1" customWidth="1"/>
    <col min="8197" max="8202" width="7.28515625" style="80" bestFit="1" customWidth="1"/>
    <col min="8203" max="8203" width="7.28515625" style="80" customWidth="1"/>
    <col min="8204" max="8204" width="7.28515625" style="80" bestFit="1" customWidth="1"/>
    <col min="8205" max="8207" width="7.28515625" style="80" customWidth="1"/>
    <col min="8208" max="8208" width="7.28515625" style="80" bestFit="1" customWidth="1"/>
    <col min="8209" max="8448" width="9.140625" style="80"/>
    <col min="8449" max="8450" width="0" style="80" hidden="1" customWidth="1"/>
    <col min="8451" max="8451" width="81.5703125" style="80" customWidth="1"/>
    <col min="8452" max="8452" width="11.140625" style="80" bestFit="1" customWidth="1"/>
    <col min="8453" max="8458" width="7.28515625" style="80" bestFit="1" customWidth="1"/>
    <col min="8459" max="8459" width="7.28515625" style="80" customWidth="1"/>
    <col min="8460" max="8460" width="7.28515625" style="80" bestFit="1" customWidth="1"/>
    <col min="8461" max="8463" width="7.28515625" style="80" customWidth="1"/>
    <col min="8464" max="8464" width="7.28515625" style="80" bestFit="1" customWidth="1"/>
    <col min="8465" max="8704" width="9.140625" style="80"/>
    <col min="8705" max="8706" width="0" style="80" hidden="1" customWidth="1"/>
    <col min="8707" max="8707" width="81.5703125" style="80" customWidth="1"/>
    <col min="8708" max="8708" width="11.140625" style="80" bestFit="1" customWidth="1"/>
    <col min="8709" max="8714" width="7.28515625" style="80" bestFit="1" customWidth="1"/>
    <col min="8715" max="8715" width="7.28515625" style="80" customWidth="1"/>
    <col min="8716" max="8716" width="7.28515625" style="80" bestFit="1" customWidth="1"/>
    <col min="8717" max="8719" width="7.28515625" style="80" customWidth="1"/>
    <col min="8720" max="8720" width="7.28515625" style="80" bestFit="1" customWidth="1"/>
    <col min="8721" max="8960" width="9.140625" style="80"/>
    <col min="8961" max="8962" width="0" style="80" hidden="1" customWidth="1"/>
    <col min="8963" max="8963" width="81.5703125" style="80" customWidth="1"/>
    <col min="8964" max="8964" width="11.140625" style="80" bestFit="1" customWidth="1"/>
    <col min="8965" max="8970" width="7.28515625" style="80" bestFit="1" customWidth="1"/>
    <col min="8971" max="8971" width="7.28515625" style="80" customWidth="1"/>
    <col min="8972" max="8972" width="7.28515625" style="80" bestFit="1" customWidth="1"/>
    <col min="8973" max="8975" width="7.28515625" style="80" customWidth="1"/>
    <col min="8976" max="8976" width="7.28515625" style="80" bestFit="1" customWidth="1"/>
    <col min="8977" max="9216" width="9.140625" style="80"/>
    <col min="9217" max="9218" width="0" style="80" hidden="1" customWidth="1"/>
    <col min="9219" max="9219" width="81.5703125" style="80" customWidth="1"/>
    <col min="9220" max="9220" width="11.140625" style="80" bestFit="1" customWidth="1"/>
    <col min="9221" max="9226" width="7.28515625" style="80" bestFit="1" customWidth="1"/>
    <col min="9227" max="9227" width="7.28515625" style="80" customWidth="1"/>
    <col min="9228" max="9228" width="7.28515625" style="80" bestFit="1" customWidth="1"/>
    <col min="9229" max="9231" width="7.28515625" style="80" customWidth="1"/>
    <col min="9232" max="9232" width="7.28515625" style="80" bestFit="1" customWidth="1"/>
    <col min="9233" max="9472" width="9.140625" style="80"/>
    <col min="9473" max="9474" width="0" style="80" hidden="1" customWidth="1"/>
    <col min="9475" max="9475" width="81.5703125" style="80" customWidth="1"/>
    <col min="9476" max="9476" width="11.140625" style="80" bestFit="1" customWidth="1"/>
    <col min="9477" max="9482" width="7.28515625" style="80" bestFit="1" customWidth="1"/>
    <col min="9483" max="9483" width="7.28515625" style="80" customWidth="1"/>
    <col min="9484" max="9484" width="7.28515625" style="80" bestFit="1" customWidth="1"/>
    <col min="9485" max="9487" width="7.28515625" style="80" customWidth="1"/>
    <col min="9488" max="9488" width="7.28515625" style="80" bestFit="1" customWidth="1"/>
    <col min="9489" max="9728" width="9.140625" style="80"/>
    <col min="9729" max="9730" width="0" style="80" hidden="1" customWidth="1"/>
    <col min="9731" max="9731" width="81.5703125" style="80" customWidth="1"/>
    <col min="9732" max="9732" width="11.140625" style="80" bestFit="1" customWidth="1"/>
    <col min="9733" max="9738" width="7.28515625" style="80" bestFit="1" customWidth="1"/>
    <col min="9739" max="9739" width="7.28515625" style="80" customWidth="1"/>
    <col min="9740" max="9740" width="7.28515625" style="80" bestFit="1" customWidth="1"/>
    <col min="9741" max="9743" width="7.28515625" style="80" customWidth="1"/>
    <col min="9744" max="9744" width="7.28515625" style="80" bestFit="1" customWidth="1"/>
    <col min="9745" max="9984" width="9.140625" style="80"/>
    <col min="9985" max="9986" width="0" style="80" hidden="1" customWidth="1"/>
    <col min="9987" max="9987" width="81.5703125" style="80" customWidth="1"/>
    <col min="9988" max="9988" width="11.140625" style="80" bestFit="1" customWidth="1"/>
    <col min="9989" max="9994" width="7.28515625" style="80" bestFit="1" customWidth="1"/>
    <col min="9995" max="9995" width="7.28515625" style="80" customWidth="1"/>
    <col min="9996" max="9996" width="7.28515625" style="80" bestFit="1" customWidth="1"/>
    <col min="9997" max="9999" width="7.28515625" style="80" customWidth="1"/>
    <col min="10000" max="10000" width="7.28515625" style="80" bestFit="1" customWidth="1"/>
    <col min="10001" max="10240" width="9.140625" style="80"/>
    <col min="10241" max="10242" width="0" style="80" hidden="1" customWidth="1"/>
    <col min="10243" max="10243" width="81.5703125" style="80" customWidth="1"/>
    <col min="10244" max="10244" width="11.140625" style="80" bestFit="1" customWidth="1"/>
    <col min="10245" max="10250" width="7.28515625" style="80" bestFit="1" customWidth="1"/>
    <col min="10251" max="10251" width="7.28515625" style="80" customWidth="1"/>
    <col min="10252" max="10252" width="7.28515625" style="80" bestFit="1" customWidth="1"/>
    <col min="10253" max="10255" width="7.28515625" style="80" customWidth="1"/>
    <col min="10256" max="10256" width="7.28515625" style="80" bestFit="1" customWidth="1"/>
    <col min="10257" max="10496" width="9.140625" style="80"/>
    <col min="10497" max="10498" width="0" style="80" hidden="1" customWidth="1"/>
    <col min="10499" max="10499" width="81.5703125" style="80" customWidth="1"/>
    <col min="10500" max="10500" width="11.140625" style="80" bestFit="1" customWidth="1"/>
    <col min="10501" max="10506" width="7.28515625" style="80" bestFit="1" customWidth="1"/>
    <col min="10507" max="10507" width="7.28515625" style="80" customWidth="1"/>
    <col min="10508" max="10508" width="7.28515625" style="80" bestFit="1" customWidth="1"/>
    <col min="10509" max="10511" width="7.28515625" style="80" customWidth="1"/>
    <col min="10512" max="10512" width="7.28515625" style="80" bestFit="1" customWidth="1"/>
    <col min="10513" max="10752" width="9.140625" style="80"/>
    <col min="10753" max="10754" width="0" style="80" hidden="1" customWidth="1"/>
    <col min="10755" max="10755" width="81.5703125" style="80" customWidth="1"/>
    <col min="10756" max="10756" width="11.140625" style="80" bestFit="1" customWidth="1"/>
    <col min="10757" max="10762" width="7.28515625" style="80" bestFit="1" customWidth="1"/>
    <col min="10763" max="10763" width="7.28515625" style="80" customWidth="1"/>
    <col min="10764" max="10764" width="7.28515625" style="80" bestFit="1" customWidth="1"/>
    <col min="10765" max="10767" width="7.28515625" style="80" customWidth="1"/>
    <col min="10768" max="10768" width="7.28515625" style="80" bestFit="1" customWidth="1"/>
    <col min="10769" max="11008" width="9.140625" style="80"/>
    <col min="11009" max="11010" width="0" style="80" hidden="1" customWidth="1"/>
    <col min="11011" max="11011" width="81.5703125" style="80" customWidth="1"/>
    <col min="11012" max="11012" width="11.140625" style="80" bestFit="1" customWidth="1"/>
    <col min="11013" max="11018" width="7.28515625" style="80" bestFit="1" customWidth="1"/>
    <col min="11019" max="11019" width="7.28515625" style="80" customWidth="1"/>
    <col min="11020" max="11020" width="7.28515625" style="80" bestFit="1" customWidth="1"/>
    <col min="11021" max="11023" width="7.28515625" style="80" customWidth="1"/>
    <col min="11024" max="11024" width="7.28515625" style="80" bestFit="1" customWidth="1"/>
    <col min="11025" max="11264" width="9.140625" style="80"/>
    <col min="11265" max="11266" width="0" style="80" hidden="1" customWidth="1"/>
    <col min="11267" max="11267" width="81.5703125" style="80" customWidth="1"/>
    <col min="11268" max="11268" width="11.140625" style="80" bestFit="1" customWidth="1"/>
    <col min="11269" max="11274" width="7.28515625" style="80" bestFit="1" customWidth="1"/>
    <col min="11275" max="11275" width="7.28515625" style="80" customWidth="1"/>
    <col min="11276" max="11276" width="7.28515625" style="80" bestFit="1" customWidth="1"/>
    <col min="11277" max="11279" width="7.28515625" style="80" customWidth="1"/>
    <col min="11280" max="11280" width="7.28515625" style="80" bestFit="1" customWidth="1"/>
    <col min="11281" max="11520" width="9.140625" style="80"/>
    <col min="11521" max="11522" width="0" style="80" hidden="1" customWidth="1"/>
    <col min="11523" max="11523" width="81.5703125" style="80" customWidth="1"/>
    <col min="11524" max="11524" width="11.140625" style="80" bestFit="1" customWidth="1"/>
    <col min="11525" max="11530" width="7.28515625" style="80" bestFit="1" customWidth="1"/>
    <col min="11531" max="11531" width="7.28515625" style="80" customWidth="1"/>
    <col min="11532" max="11532" width="7.28515625" style="80" bestFit="1" customWidth="1"/>
    <col min="11533" max="11535" width="7.28515625" style="80" customWidth="1"/>
    <col min="11536" max="11536" width="7.28515625" style="80" bestFit="1" customWidth="1"/>
    <col min="11537" max="11776" width="9.140625" style="80"/>
    <col min="11777" max="11778" width="0" style="80" hidden="1" customWidth="1"/>
    <col min="11779" max="11779" width="81.5703125" style="80" customWidth="1"/>
    <col min="11780" max="11780" width="11.140625" style="80" bestFit="1" customWidth="1"/>
    <col min="11781" max="11786" width="7.28515625" style="80" bestFit="1" customWidth="1"/>
    <col min="11787" max="11787" width="7.28515625" style="80" customWidth="1"/>
    <col min="11788" max="11788" width="7.28515625" style="80" bestFit="1" customWidth="1"/>
    <col min="11789" max="11791" width="7.28515625" style="80" customWidth="1"/>
    <col min="11792" max="11792" width="7.28515625" style="80" bestFit="1" customWidth="1"/>
    <col min="11793" max="12032" width="9.140625" style="80"/>
    <col min="12033" max="12034" width="0" style="80" hidden="1" customWidth="1"/>
    <col min="12035" max="12035" width="81.5703125" style="80" customWidth="1"/>
    <col min="12036" max="12036" width="11.140625" style="80" bestFit="1" customWidth="1"/>
    <col min="12037" max="12042" width="7.28515625" style="80" bestFit="1" customWidth="1"/>
    <col min="12043" max="12043" width="7.28515625" style="80" customWidth="1"/>
    <col min="12044" max="12044" width="7.28515625" style="80" bestFit="1" customWidth="1"/>
    <col min="12045" max="12047" width="7.28515625" style="80" customWidth="1"/>
    <col min="12048" max="12048" width="7.28515625" style="80" bestFit="1" customWidth="1"/>
    <col min="12049" max="12288" width="9.140625" style="80"/>
    <col min="12289" max="12290" width="0" style="80" hidden="1" customWidth="1"/>
    <col min="12291" max="12291" width="81.5703125" style="80" customWidth="1"/>
    <col min="12292" max="12292" width="11.140625" style="80" bestFit="1" customWidth="1"/>
    <col min="12293" max="12298" width="7.28515625" style="80" bestFit="1" customWidth="1"/>
    <col min="12299" max="12299" width="7.28515625" style="80" customWidth="1"/>
    <col min="12300" max="12300" width="7.28515625" style="80" bestFit="1" customWidth="1"/>
    <col min="12301" max="12303" width="7.28515625" style="80" customWidth="1"/>
    <col min="12304" max="12304" width="7.28515625" style="80" bestFit="1" customWidth="1"/>
    <col min="12305" max="12544" width="9.140625" style="80"/>
    <col min="12545" max="12546" width="0" style="80" hidden="1" customWidth="1"/>
    <col min="12547" max="12547" width="81.5703125" style="80" customWidth="1"/>
    <col min="12548" max="12548" width="11.140625" style="80" bestFit="1" customWidth="1"/>
    <col min="12549" max="12554" width="7.28515625" style="80" bestFit="1" customWidth="1"/>
    <col min="12555" max="12555" width="7.28515625" style="80" customWidth="1"/>
    <col min="12556" max="12556" width="7.28515625" style="80" bestFit="1" customWidth="1"/>
    <col min="12557" max="12559" width="7.28515625" style="80" customWidth="1"/>
    <col min="12560" max="12560" width="7.28515625" style="80" bestFit="1" customWidth="1"/>
    <col min="12561" max="12800" width="9.140625" style="80"/>
    <col min="12801" max="12802" width="0" style="80" hidden="1" customWidth="1"/>
    <col min="12803" max="12803" width="81.5703125" style="80" customWidth="1"/>
    <col min="12804" max="12804" width="11.140625" style="80" bestFit="1" customWidth="1"/>
    <col min="12805" max="12810" width="7.28515625" style="80" bestFit="1" customWidth="1"/>
    <col min="12811" max="12811" width="7.28515625" style="80" customWidth="1"/>
    <col min="12812" max="12812" width="7.28515625" style="80" bestFit="1" customWidth="1"/>
    <col min="12813" max="12815" width="7.28515625" style="80" customWidth="1"/>
    <col min="12816" max="12816" width="7.28515625" style="80" bestFit="1" customWidth="1"/>
    <col min="12817" max="13056" width="9.140625" style="80"/>
    <col min="13057" max="13058" width="0" style="80" hidden="1" customWidth="1"/>
    <col min="13059" max="13059" width="81.5703125" style="80" customWidth="1"/>
    <col min="13060" max="13060" width="11.140625" style="80" bestFit="1" customWidth="1"/>
    <col min="13061" max="13066" width="7.28515625" style="80" bestFit="1" customWidth="1"/>
    <col min="13067" max="13067" width="7.28515625" style="80" customWidth="1"/>
    <col min="13068" max="13068" width="7.28515625" style="80" bestFit="1" customWidth="1"/>
    <col min="13069" max="13071" width="7.28515625" style="80" customWidth="1"/>
    <col min="13072" max="13072" width="7.28515625" style="80" bestFit="1" customWidth="1"/>
    <col min="13073" max="13312" width="9.140625" style="80"/>
    <col min="13313" max="13314" width="0" style="80" hidden="1" customWidth="1"/>
    <col min="13315" max="13315" width="81.5703125" style="80" customWidth="1"/>
    <col min="13316" max="13316" width="11.140625" style="80" bestFit="1" customWidth="1"/>
    <col min="13317" max="13322" width="7.28515625" style="80" bestFit="1" customWidth="1"/>
    <col min="13323" max="13323" width="7.28515625" style="80" customWidth="1"/>
    <col min="13324" max="13324" width="7.28515625" style="80" bestFit="1" customWidth="1"/>
    <col min="13325" max="13327" width="7.28515625" style="80" customWidth="1"/>
    <col min="13328" max="13328" width="7.28515625" style="80" bestFit="1" customWidth="1"/>
    <col min="13329" max="13568" width="9.140625" style="80"/>
    <col min="13569" max="13570" width="0" style="80" hidden="1" customWidth="1"/>
    <col min="13571" max="13571" width="81.5703125" style="80" customWidth="1"/>
    <col min="13572" max="13572" width="11.140625" style="80" bestFit="1" customWidth="1"/>
    <col min="13573" max="13578" width="7.28515625" style="80" bestFit="1" customWidth="1"/>
    <col min="13579" max="13579" width="7.28515625" style="80" customWidth="1"/>
    <col min="13580" max="13580" width="7.28515625" style="80" bestFit="1" customWidth="1"/>
    <col min="13581" max="13583" width="7.28515625" style="80" customWidth="1"/>
    <col min="13584" max="13584" width="7.28515625" style="80" bestFit="1" customWidth="1"/>
    <col min="13585" max="13824" width="9.140625" style="80"/>
    <col min="13825" max="13826" width="0" style="80" hidden="1" customWidth="1"/>
    <col min="13827" max="13827" width="81.5703125" style="80" customWidth="1"/>
    <col min="13828" max="13828" width="11.140625" style="80" bestFit="1" customWidth="1"/>
    <col min="13829" max="13834" width="7.28515625" style="80" bestFit="1" customWidth="1"/>
    <col min="13835" max="13835" width="7.28515625" style="80" customWidth="1"/>
    <col min="13836" max="13836" width="7.28515625" style="80" bestFit="1" customWidth="1"/>
    <col min="13837" max="13839" width="7.28515625" style="80" customWidth="1"/>
    <col min="13840" max="13840" width="7.28515625" style="80" bestFit="1" customWidth="1"/>
    <col min="13841" max="14080" width="9.140625" style="80"/>
    <col min="14081" max="14082" width="0" style="80" hidden="1" customWidth="1"/>
    <col min="14083" max="14083" width="81.5703125" style="80" customWidth="1"/>
    <col min="14084" max="14084" width="11.140625" style="80" bestFit="1" customWidth="1"/>
    <col min="14085" max="14090" width="7.28515625" style="80" bestFit="1" customWidth="1"/>
    <col min="14091" max="14091" width="7.28515625" style="80" customWidth="1"/>
    <col min="14092" max="14092" width="7.28515625" style="80" bestFit="1" customWidth="1"/>
    <col min="14093" max="14095" width="7.28515625" style="80" customWidth="1"/>
    <col min="14096" max="14096" width="7.28515625" style="80" bestFit="1" customWidth="1"/>
    <col min="14097" max="14336" width="9.140625" style="80"/>
    <col min="14337" max="14338" width="0" style="80" hidden="1" customWidth="1"/>
    <col min="14339" max="14339" width="81.5703125" style="80" customWidth="1"/>
    <col min="14340" max="14340" width="11.140625" style="80" bestFit="1" customWidth="1"/>
    <col min="14341" max="14346" width="7.28515625" style="80" bestFit="1" customWidth="1"/>
    <col min="14347" max="14347" width="7.28515625" style="80" customWidth="1"/>
    <col min="14348" max="14348" width="7.28515625" style="80" bestFit="1" customWidth="1"/>
    <col min="14349" max="14351" width="7.28515625" style="80" customWidth="1"/>
    <col min="14352" max="14352" width="7.28515625" style="80" bestFit="1" customWidth="1"/>
    <col min="14353" max="14592" width="9.140625" style="80"/>
    <col min="14593" max="14594" width="0" style="80" hidden="1" customWidth="1"/>
    <col min="14595" max="14595" width="81.5703125" style="80" customWidth="1"/>
    <col min="14596" max="14596" width="11.140625" style="80" bestFit="1" customWidth="1"/>
    <col min="14597" max="14602" width="7.28515625" style="80" bestFit="1" customWidth="1"/>
    <col min="14603" max="14603" width="7.28515625" style="80" customWidth="1"/>
    <col min="14604" max="14604" width="7.28515625" style="80" bestFit="1" customWidth="1"/>
    <col min="14605" max="14607" width="7.28515625" style="80" customWidth="1"/>
    <col min="14608" max="14608" width="7.28515625" style="80" bestFit="1" customWidth="1"/>
    <col min="14609" max="14848" width="9.140625" style="80"/>
    <col min="14849" max="14850" width="0" style="80" hidden="1" customWidth="1"/>
    <col min="14851" max="14851" width="81.5703125" style="80" customWidth="1"/>
    <col min="14852" max="14852" width="11.140625" style="80" bestFit="1" customWidth="1"/>
    <col min="14853" max="14858" width="7.28515625" style="80" bestFit="1" customWidth="1"/>
    <col min="14859" max="14859" width="7.28515625" style="80" customWidth="1"/>
    <col min="14860" max="14860" width="7.28515625" style="80" bestFit="1" customWidth="1"/>
    <col min="14861" max="14863" width="7.28515625" style="80" customWidth="1"/>
    <col min="14864" max="14864" width="7.28515625" style="80" bestFit="1" customWidth="1"/>
    <col min="14865" max="15104" width="9.140625" style="80"/>
    <col min="15105" max="15106" width="0" style="80" hidden="1" customWidth="1"/>
    <col min="15107" max="15107" width="81.5703125" style="80" customWidth="1"/>
    <col min="15108" max="15108" width="11.140625" style="80" bestFit="1" customWidth="1"/>
    <col min="15109" max="15114" width="7.28515625" style="80" bestFit="1" customWidth="1"/>
    <col min="15115" max="15115" width="7.28515625" style="80" customWidth="1"/>
    <col min="15116" max="15116" width="7.28515625" style="80" bestFit="1" customWidth="1"/>
    <col min="15117" max="15119" width="7.28515625" style="80" customWidth="1"/>
    <col min="15120" max="15120" width="7.28515625" style="80" bestFit="1" customWidth="1"/>
    <col min="15121" max="15360" width="9.140625" style="80"/>
    <col min="15361" max="15362" width="0" style="80" hidden="1" customWidth="1"/>
    <col min="15363" max="15363" width="81.5703125" style="80" customWidth="1"/>
    <col min="15364" max="15364" width="11.140625" style="80" bestFit="1" customWidth="1"/>
    <col min="15365" max="15370" width="7.28515625" style="80" bestFit="1" customWidth="1"/>
    <col min="15371" max="15371" width="7.28515625" style="80" customWidth="1"/>
    <col min="15372" max="15372" width="7.28515625" style="80" bestFit="1" customWidth="1"/>
    <col min="15373" max="15375" width="7.28515625" style="80" customWidth="1"/>
    <col min="15376" max="15376" width="7.28515625" style="80" bestFit="1" customWidth="1"/>
    <col min="15377" max="15616" width="9.140625" style="80"/>
    <col min="15617" max="15618" width="0" style="80" hidden="1" customWidth="1"/>
    <col min="15619" max="15619" width="81.5703125" style="80" customWidth="1"/>
    <col min="15620" max="15620" width="11.140625" style="80" bestFit="1" customWidth="1"/>
    <col min="15621" max="15626" width="7.28515625" style="80" bestFit="1" customWidth="1"/>
    <col min="15627" max="15627" width="7.28515625" style="80" customWidth="1"/>
    <col min="15628" max="15628" width="7.28515625" style="80" bestFit="1" customWidth="1"/>
    <col min="15629" max="15631" width="7.28515625" style="80" customWidth="1"/>
    <col min="15632" max="15632" width="7.28515625" style="80" bestFit="1" customWidth="1"/>
    <col min="15633" max="15872" width="9.140625" style="80"/>
    <col min="15873" max="15874" width="0" style="80" hidden="1" customWidth="1"/>
    <col min="15875" max="15875" width="81.5703125" style="80" customWidth="1"/>
    <col min="15876" max="15876" width="11.140625" style="80" bestFit="1" customWidth="1"/>
    <col min="15877" max="15882" width="7.28515625" style="80" bestFit="1" customWidth="1"/>
    <col min="15883" max="15883" width="7.28515625" style="80" customWidth="1"/>
    <col min="15884" max="15884" width="7.28515625" style="80" bestFit="1" customWidth="1"/>
    <col min="15885" max="15887" width="7.28515625" style="80" customWidth="1"/>
    <col min="15888" max="15888" width="7.28515625" style="80" bestFit="1" customWidth="1"/>
    <col min="15889" max="16128" width="9.140625" style="80"/>
    <col min="16129" max="16130" width="0" style="80" hidden="1" customWidth="1"/>
    <col min="16131" max="16131" width="81.5703125" style="80" customWidth="1"/>
    <col min="16132" max="16132" width="11.140625" style="80" bestFit="1" customWidth="1"/>
    <col min="16133" max="16138" width="7.28515625" style="80" bestFit="1" customWidth="1"/>
    <col min="16139" max="16139" width="7.28515625" style="80" customWidth="1"/>
    <col min="16140" max="16140" width="7.28515625" style="80" bestFit="1" customWidth="1"/>
    <col min="16141" max="16143" width="7.28515625" style="80" customWidth="1"/>
    <col min="16144" max="16144" width="7.28515625" style="80" bestFit="1" customWidth="1"/>
    <col min="16145" max="16384" width="9.140625" style="80"/>
  </cols>
  <sheetData>
    <row r="1" spans="1:16" ht="15" customHeight="1" x14ac:dyDescent="0.2">
      <c r="A1" s="641"/>
      <c r="B1" s="641"/>
      <c r="C1" s="794"/>
      <c r="D1" s="794"/>
      <c r="E1" s="794"/>
      <c r="F1" s="794"/>
      <c r="G1" s="794"/>
      <c r="H1" s="794"/>
      <c r="I1" s="794"/>
      <c r="J1" s="794"/>
      <c r="K1" s="794"/>
      <c r="L1" s="794"/>
      <c r="M1" s="794"/>
      <c r="N1" s="794"/>
      <c r="O1" s="794"/>
      <c r="P1" s="794"/>
    </row>
    <row r="2" spans="1:16" ht="15" customHeight="1" x14ac:dyDescent="0.2">
      <c r="A2" s="789" t="s">
        <v>886</v>
      </c>
      <c r="B2" s="789"/>
      <c r="C2" s="789"/>
      <c r="D2" s="789"/>
      <c r="E2" s="789"/>
      <c r="F2" s="789"/>
      <c r="G2" s="789"/>
      <c r="H2" s="789"/>
      <c r="I2" s="789"/>
      <c r="J2" s="789"/>
      <c r="K2" s="789"/>
      <c r="L2" s="789"/>
      <c r="M2" s="789"/>
      <c r="N2" s="789"/>
      <c r="O2" s="789"/>
      <c r="P2" s="789"/>
    </row>
    <row r="3" spans="1:16" ht="15" customHeight="1" x14ac:dyDescent="0.2">
      <c r="A3" s="641"/>
      <c r="B3" s="641"/>
      <c r="C3" s="789" t="s">
        <v>523</v>
      </c>
      <c r="D3" s="789"/>
      <c r="E3" s="789"/>
      <c r="F3" s="789"/>
      <c r="G3" s="789"/>
      <c r="H3" s="789"/>
      <c r="I3" s="789"/>
      <c r="J3" s="789"/>
      <c r="K3" s="789"/>
      <c r="L3" s="789"/>
      <c r="M3" s="789"/>
      <c r="N3" s="789"/>
      <c r="O3" s="789"/>
      <c r="P3" s="789"/>
    </row>
    <row r="4" spans="1:16" ht="15" customHeight="1" x14ac:dyDescent="0.2">
      <c r="A4" s="795"/>
      <c r="B4" s="789"/>
      <c r="C4" s="789"/>
      <c r="D4" s="789"/>
      <c r="E4" s="789"/>
      <c r="F4" s="789"/>
      <c r="G4" s="789"/>
      <c r="H4" s="789"/>
      <c r="I4" s="789"/>
      <c r="J4" s="789"/>
      <c r="K4" s="789"/>
      <c r="L4" s="789"/>
      <c r="M4" s="789"/>
      <c r="N4" s="789"/>
      <c r="O4" s="789"/>
      <c r="P4" s="789"/>
    </row>
    <row r="5" spans="1:16" s="83" customFormat="1" ht="15" customHeight="1" thickBot="1" x14ac:dyDescent="0.25">
      <c r="A5" s="81"/>
      <c r="B5" s="82"/>
      <c r="C5" s="82"/>
      <c r="D5" s="82"/>
      <c r="E5" s="82"/>
      <c r="F5" s="82"/>
      <c r="G5" s="82"/>
      <c r="H5" s="82"/>
      <c r="I5" s="82"/>
      <c r="J5" s="82"/>
      <c r="K5" s="82"/>
      <c r="L5" s="82"/>
      <c r="M5" s="82"/>
      <c r="N5" s="82"/>
      <c r="O5" s="82"/>
      <c r="P5" s="82"/>
    </row>
    <row r="6" spans="1:16" s="53" customFormat="1" ht="19.5" thickTop="1" thickBot="1" x14ac:dyDescent="0.3">
      <c r="A6" s="394"/>
      <c r="B6" s="396" t="s">
        <v>892</v>
      </c>
      <c r="C6" s="397"/>
      <c r="D6" s="398" t="s">
        <v>892</v>
      </c>
      <c r="E6" s="826" t="s">
        <v>886</v>
      </c>
      <c r="F6" s="826"/>
      <c r="G6" s="826"/>
      <c r="H6" s="826"/>
      <c r="I6" s="826"/>
      <c r="J6" s="826"/>
      <c r="K6" s="826"/>
      <c r="L6" s="826"/>
      <c r="M6" s="826"/>
      <c r="N6" s="826"/>
      <c r="O6" s="826"/>
      <c r="P6" s="826"/>
    </row>
    <row r="7" spans="1:16" s="86" customFormat="1" ht="30" customHeight="1" thickTop="1" thickBot="1" x14ac:dyDescent="0.3">
      <c r="A7" s="52"/>
      <c r="B7" s="52"/>
      <c r="C7" s="84"/>
      <c r="D7" s="55" t="s">
        <v>447</v>
      </c>
      <c r="E7" s="55" t="s">
        <v>448</v>
      </c>
      <c r="F7" s="55" t="s">
        <v>449</v>
      </c>
      <c r="G7" s="55" t="s">
        <v>450</v>
      </c>
      <c r="H7" s="55" t="s">
        <v>451</v>
      </c>
      <c r="I7" s="85" t="s">
        <v>452</v>
      </c>
      <c r="J7" s="85" t="s">
        <v>453</v>
      </c>
      <c r="K7" s="85" t="s">
        <v>454</v>
      </c>
      <c r="L7" s="85" t="s">
        <v>455</v>
      </c>
      <c r="M7" s="85" t="s">
        <v>456</v>
      </c>
      <c r="N7" s="85" t="s">
        <v>457</v>
      </c>
      <c r="O7" s="85" t="s">
        <v>458</v>
      </c>
      <c r="P7" s="85" t="s">
        <v>459</v>
      </c>
    </row>
    <row r="8" spans="1:16" ht="6" customHeight="1" thickTop="1" thickBot="1" x14ac:dyDescent="0.25">
      <c r="A8" s="52"/>
      <c r="B8" s="52"/>
      <c r="C8" s="52"/>
      <c r="D8" s="52"/>
      <c r="E8" s="52"/>
      <c r="F8" s="52"/>
      <c r="G8" s="52"/>
      <c r="H8" s="52"/>
      <c r="I8" s="52"/>
      <c r="J8" s="52"/>
      <c r="K8" s="52"/>
      <c r="L8" s="52"/>
      <c r="M8" s="52"/>
      <c r="N8" s="52"/>
      <c r="O8" s="52"/>
      <c r="P8" s="52"/>
    </row>
    <row r="9" spans="1:16" s="91" customFormat="1" ht="15" customHeight="1" thickTop="1" thickBot="1" x14ac:dyDescent="0.3">
      <c r="A9" s="52"/>
      <c r="B9" s="87"/>
      <c r="C9" s="88" t="s">
        <v>331</v>
      </c>
      <c r="D9" s="89"/>
      <c r="E9" s="89"/>
      <c r="F9" s="89"/>
      <c r="G9" s="89"/>
      <c r="H9" s="89"/>
      <c r="I9" s="90"/>
      <c r="J9" s="90"/>
      <c r="K9" s="90"/>
      <c r="L9" s="90"/>
      <c r="M9" s="90"/>
      <c r="N9" s="90"/>
      <c r="O9" s="90"/>
      <c r="P9" s="90"/>
    </row>
    <row r="10" spans="1:16" ht="15" customHeight="1" thickTop="1" x14ac:dyDescent="0.2">
      <c r="A10" s="52" t="s">
        <v>524</v>
      </c>
      <c r="B10" s="92" t="s">
        <v>525</v>
      </c>
      <c r="C10" s="93" t="s">
        <v>526</v>
      </c>
      <c r="D10" s="94">
        <v>6.3899999999999998E-2</v>
      </c>
      <c r="E10" s="94">
        <v>7.2099999999999997E-2</v>
      </c>
      <c r="F10" s="94">
        <v>6.4899999999999999E-2</v>
      </c>
      <c r="G10" s="94">
        <v>6.3500000000000001E-2</v>
      </c>
      <c r="H10" s="94">
        <v>6.5199999999999994E-2</v>
      </c>
      <c r="I10" s="94">
        <v>5.8299999999999998E-2</v>
      </c>
      <c r="J10" s="94">
        <v>6.8000000000000005E-2</v>
      </c>
      <c r="K10" s="94">
        <v>5.8400000000000001E-2</v>
      </c>
      <c r="L10" s="94">
        <v>5.1200000000000002E-2</v>
      </c>
      <c r="M10" s="94">
        <v>6.0999999999999999E-2</v>
      </c>
      <c r="N10" s="94">
        <v>6.13E-2</v>
      </c>
      <c r="O10" s="94">
        <v>6.3142987907179968E-2</v>
      </c>
      <c r="P10" s="94">
        <v>6.2129236812771889E-2</v>
      </c>
    </row>
    <row r="11" spans="1:16" ht="15" customHeight="1" thickBot="1" x14ac:dyDescent="0.25">
      <c r="A11" s="52" t="s">
        <v>524</v>
      </c>
      <c r="B11" s="92" t="s">
        <v>527</v>
      </c>
      <c r="C11" s="93" t="s">
        <v>528</v>
      </c>
      <c r="D11" s="94">
        <v>0.70150000000000001</v>
      </c>
      <c r="E11" s="94">
        <v>0.70640000000000003</v>
      </c>
      <c r="F11" s="94">
        <v>0.67889999999999995</v>
      </c>
      <c r="G11" s="94">
        <v>0.68110000000000004</v>
      </c>
      <c r="H11" s="94">
        <v>0.70069999999999999</v>
      </c>
      <c r="I11" s="94">
        <v>0.72499999999999998</v>
      </c>
      <c r="J11" s="94">
        <v>0.73229999999999995</v>
      </c>
      <c r="K11" s="94">
        <v>0.69910000000000005</v>
      </c>
      <c r="L11" s="94">
        <v>0.68079999999999996</v>
      </c>
      <c r="M11" s="94">
        <v>0.68899999999999995</v>
      </c>
      <c r="N11" s="94">
        <v>0.68330000000000002</v>
      </c>
      <c r="O11" s="94">
        <v>0.64722505894166937</v>
      </c>
      <c r="P11" s="94">
        <v>0.66318621023179414</v>
      </c>
    </row>
    <row r="12" spans="1:16" s="96" customFormat="1" ht="15" customHeight="1" thickTop="1" thickBot="1" x14ac:dyDescent="0.25">
      <c r="A12" s="52"/>
      <c r="B12" s="87"/>
      <c r="C12" s="88" t="s">
        <v>334</v>
      </c>
      <c r="D12" s="89"/>
      <c r="E12" s="89"/>
      <c r="F12" s="89"/>
      <c r="G12" s="89"/>
      <c r="H12" s="89"/>
      <c r="I12" s="90"/>
      <c r="J12" s="90"/>
      <c r="K12" s="90"/>
      <c r="L12" s="90"/>
      <c r="M12" s="90"/>
      <c r="N12" s="90"/>
      <c r="O12" s="95"/>
      <c r="P12" s="95"/>
    </row>
    <row r="13" spans="1:16" s="86" customFormat="1" ht="15" customHeight="1" thickTop="1" x14ac:dyDescent="0.25">
      <c r="A13" s="52" t="s">
        <v>524</v>
      </c>
      <c r="B13" s="92" t="s">
        <v>529</v>
      </c>
      <c r="C13" s="93" t="s">
        <v>530</v>
      </c>
      <c r="D13" s="94">
        <v>0.72970000000000002</v>
      </c>
      <c r="E13" s="94">
        <v>0.72770000000000001</v>
      </c>
      <c r="F13" s="94">
        <v>0.71699999999999997</v>
      </c>
      <c r="G13" s="94">
        <v>0.7087</v>
      </c>
      <c r="H13" s="94">
        <v>0.69320000000000004</v>
      </c>
      <c r="I13" s="94">
        <v>0.65110000000000001</v>
      </c>
      <c r="J13" s="94">
        <v>0.63239999999999996</v>
      </c>
      <c r="K13" s="94">
        <v>0.62619999999999998</v>
      </c>
      <c r="L13" s="94">
        <v>0.62860000000000005</v>
      </c>
      <c r="M13" s="94">
        <v>0.61219999999999997</v>
      </c>
      <c r="N13" s="94">
        <v>0.61580000000000001</v>
      </c>
      <c r="O13" s="94">
        <v>0.56205072306052406</v>
      </c>
      <c r="P13" s="94">
        <v>0.5757573294617625</v>
      </c>
    </row>
    <row r="14" spans="1:16" s="98" customFormat="1" ht="15" customHeight="1" x14ac:dyDescent="0.25">
      <c r="A14" s="52" t="s">
        <v>524</v>
      </c>
      <c r="B14" s="92" t="s">
        <v>531</v>
      </c>
      <c r="C14" s="93" t="s">
        <v>532</v>
      </c>
      <c r="D14" s="97">
        <v>0.72970000000000002</v>
      </c>
      <c r="E14" s="94">
        <v>0.72770000000000001</v>
      </c>
      <c r="F14" s="94">
        <v>0.71699999999999997</v>
      </c>
      <c r="G14" s="94">
        <v>0.7087</v>
      </c>
      <c r="H14" s="94">
        <v>0.69320000000000004</v>
      </c>
      <c r="I14" s="94">
        <v>0.65149999999999997</v>
      </c>
      <c r="J14" s="94">
        <v>0.63260000000000005</v>
      </c>
      <c r="K14" s="94">
        <v>0.62629999999999997</v>
      </c>
      <c r="L14" s="94">
        <v>0.62870000000000004</v>
      </c>
      <c r="M14" s="94">
        <v>0.61460000000000004</v>
      </c>
      <c r="N14" s="94">
        <v>0.61809999999999998</v>
      </c>
      <c r="O14" s="94">
        <v>0.56213826957913737</v>
      </c>
      <c r="P14" s="94">
        <v>0.57580115453282621</v>
      </c>
    </row>
    <row r="15" spans="1:16" s="98" customFormat="1" ht="15" customHeight="1" x14ac:dyDescent="0.25">
      <c r="A15" s="52"/>
      <c r="B15" s="92"/>
      <c r="C15" s="93" t="s">
        <v>533</v>
      </c>
      <c r="D15" s="94">
        <v>2.58E-2</v>
      </c>
      <c r="E15" s="94">
        <v>2.53E-2</v>
      </c>
      <c r="F15" s="94">
        <v>1.6500000000000001E-2</v>
      </c>
      <c r="G15" s="94">
        <v>2.7300000000000001E-2</v>
      </c>
      <c r="H15" s="94">
        <v>4.3499999999999997E-2</v>
      </c>
      <c r="I15" s="94">
        <v>7.2999999999999995E-2</v>
      </c>
      <c r="J15" s="94">
        <v>7.3800000000000004E-2</v>
      </c>
      <c r="K15" s="94">
        <v>7.6499999999999999E-2</v>
      </c>
      <c r="L15" s="94">
        <v>7.2900000000000006E-2</v>
      </c>
      <c r="M15" s="94">
        <v>7.0000000000000007E-2</v>
      </c>
      <c r="N15" s="94">
        <v>6.5000000000000002E-2</v>
      </c>
      <c r="O15" s="94">
        <v>6.2318531993190172E-2</v>
      </c>
      <c r="P15" s="94">
        <v>6.4665967200111779E-2</v>
      </c>
    </row>
    <row r="16" spans="1:16" s="98" customFormat="1" ht="15" customHeight="1" thickBot="1" x14ac:dyDescent="0.3">
      <c r="A16" s="52" t="s">
        <v>524</v>
      </c>
      <c r="B16" s="92" t="s">
        <v>534</v>
      </c>
      <c r="C16" s="93" t="s">
        <v>535</v>
      </c>
      <c r="D16" s="94">
        <v>0</v>
      </c>
      <c r="E16" s="94">
        <v>0</v>
      </c>
      <c r="F16" s="94">
        <v>0</v>
      </c>
      <c r="G16" s="94">
        <v>0</v>
      </c>
      <c r="H16" s="94">
        <v>0</v>
      </c>
      <c r="I16" s="94">
        <v>0</v>
      </c>
      <c r="J16" s="94">
        <v>0</v>
      </c>
      <c r="K16" s="94">
        <v>0</v>
      </c>
      <c r="L16" s="94">
        <v>0</v>
      </c>
      <c r="M16" s="94">
        <v>0</v>
      </c>
      <c r="N16" s="94">
        <v>0</v>
      </c>
      <c r="O16" s="94">
        <v>0</v>
      </c>
      <c r="P16" s="94">
        <v>0</v>
      </c>
    </row>
    <row r="17" spans="1:16" s="96" customFormat="1" ht="15" customHeight="1" thickTop="1" thickBot="1" x14ac:dyDescent="0.25">
      <c r="A17" s="52"/>
      <c r="B17" s="87"/>
      <c r="C17" s="88" t="s">
        <v>536</v>
      </c>
      <c r="D17" s="89"/>
      <c r="E17" s="89"/>
      <c r="F17" s="89"/>
      <c r="G17" s="89"/>
      <c r="H17" s="89"/>
      <c r="I17" s="90"/>
      <c r="J17" s="90"/>
      <c r="K17" s="90"/>
      <c r="L17" s="90"/>
      <c r="M17" s="90"/>
      <c r="N17" s="90"/>
      <c r="O17" s="95"/>
      <c r="P17" s="95"/>
    </row>
    <row r="18" spans="1:16" s="86" customFormat="1" ht="15" customHeight="1" thickTop="1" x14ac:dyDescent="0.25">
      <c r="A18" s="52" t="s">
        <v>524</v>
      </c>
      <c r="B18" s="92" t="s">
        <v>537</v>
      </c>
      <c r="C18" s="93" t="s">
        <v>538</v>
      </c>
      <c r="D18" s="94">
        <v>2.5100000000000001E-2</v>
      </c>
      <c r="E18" s="94">
        <v>2.46E-2</v>
      </c>
      <c r="F18" s="94">
        <v>1.5299999999999999E-2</v>
      </c>
      <c r="G18" s="94">
        <v>3.4599999999999999E-2</v>
      </c>
      <c r="H18" s="94">
        <v>4.7199999999999999E-2</v>
      </c>
      <c r="I18" s="94">
        <v>2.1899999999999999E-2</v>
      </c>
      <c r="J18" s="94">
        <v>2.3199999999999998E-2</v>
      </c>
      <c r="K18" s="94">
        <v>2.86E-2</v>
      </c>
      <c r="L18" s="94">
        <v>3.2099999999999997E-2</v>
      </c>
      <c r="M18" s="94">
        <v>3.5700000000000003E-2</v>
      </c>
      <c r="N18" s="94">
        <v>3.9899999999999998E-2</v>
      </c>
      <c r="O18" s="94">
        <v>1.7527751934340304E-2</v>
      </c>
      <c r="P18" s="94">
        <v>1.2516478524391457E-2</v>
      </c>
    </row>
    <row r="19" spans="1:16" s="98" customFormat="1" ht="15" customHeight="1" x14ac:dyDescent="0.25">
      <c r="A19" s="52" t="s">
        <v>524</v>
      </c>
      <c r="B19" s="92" t="s">
        <v>539</v>
      </c>
      <c r="C19" s="93" t="s">
        <v>540</v>
      </c>
      <c r="D19" s="94">
        <v>0.97489999999999999</v>
      </c>
      <c r="E19" s="94">
        <v>0.97540000000000004</v>
      </c>
      <c r="F19" s="94">
        <v>0.98470000000000002</v>
      </c>
      <c r="G19" s="94">
        <v>0.96540000000000004</v>
      </c>
      <c r="H19" s="94">
        <v>0.95279999999999998</v>
      </c>
      <c r="I19" s="94">
        <v>0.97809999999999997</v>
      </c>
      <c r="J19" s="94">
        <v>0.9768</v>
      </c>
      <c r="K19" s="94">
        <v>0.97140000000000004</v>
      </c>
      <c r="L19" s="94">
        <v>0.96789999999999998</v>
      </c>
      <c r="M19" s="94">
        <v>0.96430000000000005</v>
      </c>
      <c r="N19" s="94">
        <v>0.96009999999999995</v>
      </c>
      <c r="O19" s="94">
        <v>0.98247224806565969</v>
      </c>
      <c r="P19" s="94">
        <v>0.98748352147560858</v>
      </c>
    </row>
    <row r="20" spans="1:16" s="98" customFormat="1" ht="15" customHeight="1" thickBot="1" x14ac:dyDescent="0.3">
      <c r="A20" s="52" t="s">
        <v>524</v>
      </c>
      <c r="B20" s="92" t="s">
        <v>541</v>
      </c>
      <c r="C20" s="93" t="s">
        <v>542</v>
      </c>
      <c r="D20" s="99">
        <v>398.67329999999998</v>
      </c>
      <c r="E20" s="99">
        <v>404.32279999999997</v>
      </c>
      <c r="F20" s="99">
        <v>444.0727</v>
      </c>
      <c r="G20" s="99">
        <v>457.6866</v>
      </c>
      <c r="H20" s="99">
        <v>468.10160000000002</v>
      </c>
      <c r="I20" s="99">
        <v>481.46809999999999</v>
      </c>
      <c r="J20" s="99">
        <v>478.63299999999998</v>
      </c>
      <c r="K20" s="99">
        <v>491.10520000000002</v>
      </c>
      <c r="L20" s="99">
        <v>519.67290000000003</v>
      </c>
      <c r="M20" s="99">
        <v>517.51919999999996</v>
      </c>
      <c r="N20" s="99">
        <v>523.45169999999996</v>
      </c>
      <c r="O20" s="100">
        <v>524.36840146029124</v>
      </c>
      <c r="P20" s="100">
        <v>518.78887824951073</v>
      </c>
    </row>
    <row r="21" spans="1:16" s="96" customFormat="1" ht="15" customHeight="1" thickTop="1" thickBot="1" x14ac:dyDescent="0.25">
      <c r="A21" s="52"/>
      <c r="B21" s="87"/>
      <c r="C21" s="88" t="s">
        <v>543</v>
      </c>
      <c r="D21" s="89"/>
      <c r="E21" s="89"/>
      <c r="F21" s="89"/>
      <c r="G21" s="89"/>
      <c r="H21" s="89"/>
      <c r="I21" s="90"/>
      <c r="J21" s="90"/>
      <c r="K21" s="90"/>
      <c r="L21" s="90"/>
      <c r="M21" s="90"/>
      <c r="N21" s="90"/>
      <c r="O21" s="101"/>
      <c r="P21" s="101"/>
    </row>
    <row r="22" spans="1:16" s="86" customFormat="1" ht="15" customHeight="1" thickTop="1" x14ac:dyDescent="0.25">
      <c r="A22" s="52" t="s">
        <v>524</v>
      </c>
      <c r="B22" s="92" t="s">
        <v>544</v>
      </c>
      <c r="C22" s="93" t="s">
        <v>545</v>
      </c>
      <c r="D22" s="94">
        <v>0.98029999999999995</v>
      </c>
      <c r="E22" s="94">
        <v>0.98150000000000004</v>
      </c>
      <c r="F22" s="94">
        <v>0.9859</v>
      </c>
      <c r="G22" s="94">
        <v>0.97689999999999999</v>
      </c>
      <c r="H22" s="94">
        <v>0.97740000000000005</v>
      </c>
      <c r="I22" s="94">
        <v>0.97740000000000005</v>
      </c>
      <c r="J22" s="94">
        <v>0.98009999999999997</v>
      </c>
      <c r="K22" s="94">
        <v>0.98309999999999997</v>
      </c>
      <c r="L22" s="94">
        <v>0.98399999999999999</v>
      </c>
      <c r="M22" s="94">
        <v>0.96970000000000001</v>
      </c>
      <c r="N22" s="94">
        <v>0.95450000000000002</v>
      </c>
      <c r="O22" s="94">
        <v>0.9510222187789299</v>
      </c>
      <c r="P22" s="94">
        <v>0.94374468499900532</v>
      </c>
    </row>
    <row r="23" spans="1:16" s="98" customFormat="1" ht="15" customHeight="1" x14ac:dyDescent="0.25">
      <c r="A23" s="52" t="s">
        <v>524</v>
      </c>
      <c r="B23" s="92" t="s">
        <v>546</v>
      </c>
      <c r="C23" s="93" t="s">
        <v>547</v>
      </c>
      <c r="D23" s="94">
        <v>6.7999999999999996E-3</v>
      </c>
      <c r="E23" s="94">
        <v>6.7999999999999996E-3</v>
      </c>
      <c r="F23" s="94">
        <v>8.0000000000000002E-3</v>
      </c>
      <c r="G23" s="94">
        <v>8.3000000000000001E-3</v>
      </c>
      <c r="H23" s="94">
        <v>1.1599999999999999E-2</v>
      </c>
      <c r="I23" s="94">
        <v>9.2999999999999992E-3</v>
      </c>
      <c r="J23" s="94">
        <v>3.1E-2</v>
      </c>
      <c r="K23" s="94">
        <v>0.318</v>
      </c>
      <c r="L23" s="94">
        <v>0.36049999999999999</v>
      </c>
      <c r="M23" s="94">
        <v>0.35039999999999999</v>
      </c>
      <c r="N23" s="94">
        <v>0.35</v>
      </c>
      <c r="O23" s="94">
        <v>0.35582452305009865</v>
      </c>
      <c r="P23" s="94">
        <v>0.35229665196660093</v>
      </c>
    </row>
    <row r="24" spans="1:16" s="98" customFormat="1" ht="15" customHeight="1" x14ac:dyDescent="0.25">
      <c r="A24" s="52" t="s">
        <v>524</v>
      </c>
      <c r="B24" s="92" t="s">
        <v>548</v>
      </c>
      <c r="C24" s="93" t="s">
        <v>549</v>
      </c>
      <c r="D24" s="94">
        <v>1.9699999999999999E-2</v>
      </c>
      <c r="E24" s="94">
        <v>1.8499999999999999E-2</v>
      </c>
      <c r="F24" s="94">
        <v>1.41E-2</v>
      </c>
      <c r="G24" s="94">
        <v>2.3099999999999999E-2</v>
      </c>
      <c r="H24" s="94">
        <v>2.2599999999999999E-2</v>
      </c>
      <c r="I24" s="94">
        <v>2.2599999999999999E-2</v>
      </c>
      <c r="J24" s="94">
        <v>1.9900000000000001E-2</v>
      </c>
      <c r="K24" s="94">
        <v>1.6899999999999998E-2</v>
      </c>
      <c r="L24" s="94">
        <v>1.6E-2</v>
      </c>
      <c r="M24" s="94">
        <v>3.0300000000000001E-2</v>
      </c>
      <c r="N24" s="94">
        <v>4.5499999999999999E-2</v>
      </c>
      <c r="O24" s="94">
        <v>4.8977781221069959E-2</v>
      </c>
      <c r="P24" s="94">
        <v>5.6255315000994878E-2</v>
      </c>
    </row>
    <row r="25" spans="1:16" s="98" customFormat="1" ht="15" customHeight="1" x14ac:dyDescent="0.25">
      <c r="A25" s="52" t="s">
        <v>524</v>
      </c>
      <c r="B25" s="92" t="s">
        <v>550</v>
      </c>
      <c r="C25" s="93" t="s">
        <v>551</v>
      </c>
      <c r="D25" s="94">
        <v>5.0000000000000001E-3</v>
      </c>
      <c r="E25" s="94">
        <v>5.1999999999999998E-3</v>
      </c>
      <c r="F25" s="94">
        <v>7.9000000000000008E-3</v>
      </c>
      <c r="G25" s="94">
        <v>8.0000000000000002E-3</v>
      </c>
      <c r="H25" s="94">
        <v>1.14E-2</v>
      </c>
      <c r="I25" s="94">
        <v>9.1000000000000004E-3</v>
      </c>
      <c r="J25" s="94">
        <v>3.0800000000000001E-2</v>
      </c>
      <c r="K25" s="94">
        <v>0.32279999999999998</v>
      </c>
      <c r="L25" s="94">
        <v>0.3624</v>
      </c>
      <c r="M25" s="94">
        <v>0.34370000000000001</v>
      </c>
      <c r="N25" s="94">
        <v>0.33450000000000002</v>
      </c>
      <c r="O25" s="94">
        <v>0.34214700032361595</v>
      </c>
      <c r="P25" s="94">
        <v>0.33430563880662623</v>
      </c>
    </row>
    <row r="26" spans="1:16" s="98" customFormat="1" ht="15" customHeight="1" x14ac:dyDescent="0.25">
      <c r="A26" s="52" t="s">
        <v>524</v>
      </c>
      <c r="B26" s="92" t="s">
        <v>552</v>
      </c>
      <c r="C26" s="93" t="s">
        <v>893</v>
      </c>
      <c r="D26" s="94">
        <v>0.2782</v>
      </c>
      <c r="E26" s="94">
        <v>0.24879999999999999</v>
      </c>
      <c r="F26" s="94">
        <v>2.52E-2</v>
      </c>
      <c r="G26" s="94">
        <v>6.0100000000000001E-2</v>
      </c>
      <c r="H26" s="94">
        <v>4.2000000000000003E-2</v>
      </c>
      <c r="I26" s="94">
        <v>4.7399999999999998E-2</v>
      </c>
      <c r="J26" s="94">
        <v>2.5999999999999999E-2</v>
      </c>
      <c r="K26" s="94">
        <v>2.0999999999999999E-3</v>
      </c>
      <c r="L26" s="94">
        <v>1.0699999999999999E-2</v>
      </c>
      <c r="M26" s="94">
        <v>4.87E-2</v>
      </c>
      <c r="N26" s="94">
        <v>8.77E-2</v>
      </c>
      <c r="O26" s="94">
        <v>8.5534081217592151E-2</v>
      </c>
      <c r="P26" s="94">
        <v>0.10445027499477579</v>
      </c>
    </row>
    <row r="27" spans="1:16" s="98" customFormat="1" ht="15" customHeight="1" x14ac:dyDescent="0.25">
      <c r="A27" s="52" t="s">
        <v>524</v>
      </c>
      <c r="B27" s="92" t="s">
        <v>554</v>
      </c>
      <c r="C27" s="93" t="s">
        <v>555</v>
      </c>
      <c r="D27" s="94">
        <v>3.7000000000000002E-3</v>
      </c>
      <c r="E27" s="94">
        <v>3.5000000000000001E-3</v>
      </c>
      <c r="F27" s="94">
        <v>3.5000000000000001E-3</v>
      </c>
      <c r="G27" s="94">
        <v>3.5999999999999999E-3</v>
      </c>
      <c r="H27" s="94">
        <v>3.5000000000000001E-3</v>
      </c>
      <c r="I27" s="94">
        <v>3.7000000000000002E-3</v>
      </c>
      <c r="J27" s="94">
        <v>4.0399999999999998E-2</v>
      </c>
      <c r="K27" s="94">
        <v>6.4600000000000005E-2</v>
      </c>
      <c r="L27" s="94">
        <v>6.9900000000000004E-2</v>
      </c>
      <c r="M27" s="94">
        <v>6.7500000000000004E-2</v>
      </c>
      <c r="N27" s="94">
        <v>6.6100000000000006E-2</v>
      </c>
      <c r="O27" s="94">
        <v>6.5704473748388725E-2</v>
      </c>
      <c r="P27" s="94">
        <v>6.4524500927182302E-2</v>
      </c>
    </row>
    <row r="28" spans="1:16" s="98" customFormat="1" ht="15" customHeight="1" x14ac:dyDescent="0.25">
      <c r="A28" s="52" t="s">
        <v>524</v>
      </c>
      <c r="B28" s="92" t="s">
        <v>556</v>
      </c>
      <c r="C28" s="93" t="s">
        <v>557</v>
      </c>
      <c r="D28" s="94">
        <v>7.9200000000000007E-2</v>
      </c>
      <c r="E28" s="94">
        <v>6.4699999999999994E-2</v>
      </c>
      <c r="F28" s="94">
        <v>6.5100000000000005E-2</v>
      </c>
      <c r="G28" s="94">
        <v>6.5199999999999994E-2</v>
      </c>
      <c r="H28" s="94">
        <v>6.2899999999999998E-2</v>
      </c>
      <c r="I28" s="94">
        <v>6.4600000000000005E-2</v>
      </c>
      <c r="J28" s="94">
        <v>6.9099999999999995E-2</v>
      </c>
      <c r="K28" s="94">
        <v>7.0699999999999999E-2</v>
      </c>
      <c r="L28" s="94">
        <v>6.8599999999999994E-2</v>
      </c>
      <c r="M28" s="94">
        <v>7.4999999999999997E-2</v>
      </c>
      <c r="N28" s="94">
        <v>8.2400000000000001E-2</v>
      </c>
      <c r="O28" s="94">
        <v>9.4607052584752965E-2</v>
      </c>
      <c r="P28" s="94">
        <v>9.789870202542543E-2</v>
      </c>
    </row>
    <row r="29" spans="1:16" s="98" customFormat="1" ht="15" customHeight="1" x14ac:dyDescent="0.25">
      <c r="A29" s="52" t="s">
        <v>524</v>
      </c>
      <c r="B29" s="92" t="s">
        <v>558</v>
      </c>
      <c r="C29" s="93" t="s">
        <v>559</v>
      </c>
      <c r="D29" s="94">
        <v>0.96640000000000004</v>
      </c>
      <c r="E29" s="94">
        <v>0.96799999999999997</v>
      </c>
      <c r="F29" s="94">
        <v>0.97219999999999995</v>
      </c>
      <c r="G29" s="94">
        <v>0.96560000000000001</v>
      </c>
      <c r="H29" s="94">
        <v>0.96789999999999998</v>
      </c>
      <c r="I29" s="94">
        <v>0.96889999999999998</v>
      </c>
      <c r="J29" s="94">
        <v>0.97819999999999996</v>
      </c>
      <c r="K29" s="94">
        <v>0.98009999999999997</v>
      </c>
      <c r="L29" s="94">
        <v>0.97929999999999995</v>
      </c>
      <c r="M29" s="94">
        <v>0.96419999999999995</v>
      </c>
      <c r="N29" s="94">
        <v>0.94350000000000001</v>
      </c>
      <c r="O29" s="94">
        <v>0.93764551292083986</v>
      </c>
      <c r="P29" s="94">
        <v>0.93577214718893831</v>
      </c>
    </row>
    <row r="30" spans="1:16" s="98" customFormat="1" ht="15" customHeight="1" x14ac:dyDescent="0.25">
      <c r="A30" s="52" t="s">
        <v>524</v>
      </c>
      <c r="B30" s="92" t="s">
        <v>560</v>
      </c>
      <c r="C30" s="93" t="s">
        <v>561</v>
      </c>
      <c r="D30" s="94">
        <v>1.49E-2</v>
      </c>
      <c r="E30" s="94">
        <v>1.4200000000000001E-2</v>
      </c>
      <c r="F30" s="94">
        <v>1.46E-2</v>
      </c>
      <c r="G30" s="94">
        <v>1.43E-2</v>
      </c>
      <c r="H30" s="94">
        <v>9.4999999999999998E-3</v>
      </c>
      <c r="I30" s="94">
        <v>9.7999999999999997E-3</v>
      </c>
      <c r="J30" s="94">
        <v>0</v>
      </c>
      <c r="K30" s="94">
        <v>1.6000000000000001E-3</v>
      </c>
      <c r="L30" s="94">
        <v>5.1000000000000004E-3</v>
      </c>
      <c r="M30" s="94">
        <v>8.9999999999999993E-3</v>
      </c>
      <c r="N30" s="94">
        <v>1.5699999999999999E-2</v>
      </c>
      <c r="O30" s="94">
        <v>1.4955144750418562E-2</v>
      </c>
      <c r="P30" s="94">
        <v>1.1476985451230817E-2</v>
      </c>
    </row>
    <row r="31" spans="1:16" s="98" customFormat="1" ht="15" customHeight="1" x14ac:dyDescent="0.25">
      <c r="A31" s="52" t="s">
        <v>524</v>
      </c>
      <c r="B31" s="92" t="s">
        <v>562</v>
      </c>
      <c r="C31" s="93" t="s">
        <v>563</v>
      </c>
      <c r="D31" s="94">
        <v>2.7000000000000001E-3</v>
      </c>
      <c r="E31" s="94">
        <v>1.8E-3</v>
      </c>
      <c r="F31" s="94">
        <v>2.8999999999999998E-3</v>
      </c>
      <c r="G31" s="94">
        <v>4.8999999999999998E-3</v>
      </c>
      <c r="H31" s="94">
        <v>4.0000000000000001E-3</v>
      </c>
      <c r="I31" s="94">
        <v>2.8999999999999998E-3</v>
      </c>
      <c r="J31" s="94">
        <v>0</v>
      </c>
      <c r="K31" s="94">
        <v>2.9999999999999997E-4</v>
      </c>
      <c r="L31" s="94">
        <v>2.0999999999999999E-3</v>
      </c>
      <c r="M31" s="94">
        <v>4.4999999999999997E-3</v>
      </c>
      <c r="N31" s="94">
        <v>5.4000000000000003E-3</v>
      </c>
      <c r="O31" s="94">
        <v>2.4662764342878066E-3</v>
      </c>
      <c r="P31" s="94">
        <v>5.352371092051506E-3</v>
      </c>
    </row>
    <row r="32" spans="1:16" s="98" customFormat="1" ht="15" customHeight="1" x14ac:dyDescent="0.25">
      <c r="A32" s="52" t="s">
        <v>524</v>
      </c>
      <c r="B32" s="92" t="s">
        <v>564</v>
      </c>
      <c r="C32" s="93" t="s">
        <v>565</v>
      </c>
      <c r="D32" s="94">
        <v>4.0000000000000002E-4</v>
      </c>
      <c r="E32" s="94">
        <v>5.9999999999999995E-4</v>
      </c>
      <c r="F32" s="94">
        <v>8.9999999999999998E-4</v>
      </c>
      <c r="G32" s="94">
        <v>2E-3</v>
      </c>
      <c r="H32" s="94">
        <v>1.4E-3</v>
      </c>
      <c r="I32" s="94">
        <v>1.1000000000000001E-3</v>
      </c>
      <c r="J32" s="94">
        <v>1E-4</v>
      </c>
      <c r="K32" s="94">
        <v>4.0000000000000002E-4</v>
      </c>
      <c r="L32" s="94">
        <v>1.1000000000000001E-3</v>
      </c>
      <c r="M32" s="94">
        <v>2.5000000000000001E-3</v>
      </c>
      <c r="N32" s="94">
        <v>4.1000000000000003E-3</v>
      </c>
      <c r="O32" s="94">
        <v>2.3006739671149979E-3</v>
      </c>
      <c r="P32" s="94">
        <v>2.4576087399824664E-3</v>
      </c>
    </row>
    <row r="33" spans="1:16" s="98" customFormat="1" ht="15" customHeight="1" x14ac:dyDescent="0.25">
      <c r="A33" s="52" t="s">
        <v>524</v>
      </c>
      <c r="B33" s="92" t="s">
        <v>566</v>
      </c>
      <c r="C33" s="93" t="s">
        <v>567</v>
      </c>
      <c r="D33" s="94">
        <v>2.0000000000000001E-4</v>
      </c>
      <c r="E33" s="94">
        <v>4.0000000000000002E-4</v>
      </c>
      <c r="F33" s="94">
        <v>8.0000000000000004E-4</v>
      </c>
      <c r="G33" s="94">
        <v>2.0999999999999999E-3</v>
      </c>
      <c r="H33" s="94">
        <v>2.2000000000000001E-3</v>
      </c>
      <c r="I33" s="94">
        <v>6.9999999999999999E-4</v>
      </c>
      <c r="J33" s="94">
        <v>1.9E-3</v>
      </c>
      <c r="K33" s="94">
        <v>5.0000000000000001E-4</v>
      </c>
      <c r="L33" s="94">
        <v>8.9999999999999998E-4</v>
      </c>
      <c r="M33" s="94">
        <v>2.2000000000000001E-3</v>
      </c>
      <c r="N33" s="94">
        <v>2.3999999999999998E-3</v>
      </c>
      <c r="O33" s="94">
        <v>3.2712617864672244E-3</v>
      </c>
      <c r="P33" s="94">
        <v>1.5102684874636362E-3</v>
      </c>
    </row>
    <row r="34" spans="1:16" s="98" customFormat="1" ht="15" customHeight="1" thickBot="1" x14ac:dyDescent="0.3">
      <c r="A34" s="52" t="s">
        <v>524</v>
      </c>
      <c r="B34" s="93" t="s">
        <v>568</v>
      </c>
      <c r="C34" s="93" t="s">
        <v>569</v>
      </c>
      <c r="D34" s="94">
        <v>1.54E-2</v>
      </c>
      <c r="E34" s="94">
        <v>1.5100000000000001E-2</v>
      </c>
      <c r="F34" s="94">
        <v>8.6E-3</v>
      </c>
      <c r="G34" s="94">
        <v>1.11E-2</v>
      </c>
      <c r="H34" s="94">
        <v>1.5100000000000001E-2</v>
      </c>
      <c r="I34" s="94">
        <v>1.66E-2</v>
      </c>
      <c r="J34" s="94">
        <v>1.9800000000000002E-2</v>
      </c>
      <c r="K34" s="94">
        <v>1.7100000000000001E-2</v>
      </c>
      <c r="L34" s="94">
        <v>1.1599999999999999E-2</v>
      </c>
      <c r="M34" s="94">
        <v>1.7600000000000001E-2</v>
      </c>
      <c r="N34" s="94">
        <v>2.8899999999999999E-2</v>
      </c>
      <c r="O34" s="94">
        <v>3.9361130371570498E-2</v>
      </c>
      <c r="P34" s="94">
        <v>4.343061927275195E-2</v>
      </c>
    </row>
    <row r="35" spans="1:16" s="96" customFormat="1" ht="15" customHeight="1" thickTop="1" thickBot="1" x14ac:dyDescent="0.25">
      <c r="A35" s="52"/>
      <c r="B35" s="87"/>
      <c r="C35" s="88" t="s">
        <v>357</v>
      </c>
      <c r="D35" s="89"/>
      <c r="E35" s="89"/>
      <c r="F35" s="89"/>
      <c r="G35" s="89"/>
      <c r="H35" s="89"/>
      <c r="I35" s="90"/>
      <c r="J35" s="90"/>
      <c r="K35" s="90"/>
      <c r="L35" s="90"/>
      <c r="M35" s="90"/>
      <c r="N35" s="90"/>
      <c r="O35" s="95"/>
      <c r="P35" s="95"/>
    </row>
    <row r="36" spans="1:16" s="86" customFormat="1" ht="15" customHeight="1" thickTop="1" x14ac:dyDescent="0.25">
      <c r="A36" s="52" t="s">
        <v>524</v>
      </c>
      <c r="B36" s="92" t="s">
        <v>570</v>
      </c>
      <c r="C36" s="93" t="s">
        <v>571</v>
      </c>
      <c r="D36" s="94">
        <v>0.1162</v>
      </c>
      <c r="E36" s="94">
        <v>0.13020000000000001</v>
      </c>
      <c r="F36" s="94">
        <v>0.11210000000000001</v>
      </c>
      <c r="G36" s="94">
        <v>0.11169999999999999</v>
      </c>
      <c r="H36" s="94">
        <v>0.1178</v>
      </c>
      <c r="I36" s="94">
        <v>0.1129</v>
      </c>
      <c r="J36" s="94">
        <v>0.1363</v>
      </c>
      <c r="K36" s="94">
        <v>0.11840000000000001</v>
      </c>
      <c r="L36" s="94">
        <v>0.10390000000000001</v>
      </c>
      <c r="M36" s="94">
        <v>0.1283</v>
      </c>
      <c r="N36" s="94">
        <v>0.12790000000000001</v>
      </c>
      <c r="O36" s="94">
        <v>0.14051973462433179</v>
      </c>
      <c r="P36" s="94">
        <v>0.13473985919746645</v>
      </c>
    </row>
    <row r="37" spans="1:16" s="98" customFormat="1" ht="15" customHeight="1" x14ac:dyDescent="0.25">
      <c r="A37" s="52" t="s">
        <v>524</v>
      </c>
      <c r="B37" s="92" t="s">
        <v>572</v>
      </c>
      <c r="C37" s="93" t="s">
        <v>573</v>
      </c>
      <c r="D37" s="94">
        <v>0.38290000000000002</v>
      </c>
      <c r="E37" s="94">
        <v>0.43680000000000002</v>
      </c>
      <c r="F37" s="94">
        <v>0.48959999999999998</v>
      </c>
      <c r="G37" s="94">
        <v>0.45250000000000001</v>
      </c>
      <c r="H37" s="94">
        <v>0.33550000000000002</v>
      </c>
      <c r="I37" s="94">
        <v>0.26819999999999999</v>
      </c>
      <c r="J37" s="94">
        <v>0.33510000000000001</v>
      </c>
      <c r="K37" s="94">
        <v>0.40639999999999998</v>
      </c>
      <c r="L37" s="94">
        <v>0.40489999999999998</v>
      </c>
      <c r="M37" s="94">
        <v>0.44790000000000002</v>
      </c>
      <c r="N37" s="94">
        <v>0.45610000000000001</v>
      </c>
      <c r="O37" s="94">
        <v>0.5156061910500962</v>
      </c>
      <c r="P37" s="94">
        <v>0.52270138500144014</v>
      </c>
    </row>
    <row r="38" spans="1:16" s="98" customFormat="1" ht="15" customHeight="1" x14ac:dyDescent="0.25">
      <c r="A38" s="52" t="s">
        <v>524</v>
      </c>
      <c r="B38" s="92" t="s">
        <v>574</v>
      </c>
      <c r="C38" s="93" t="s">
        <v>575</v>
      </c>
      <c r="D38" s="94">
        <v>0.2646</v>
      </c>
      <c r="E38" s="94">
        <v>0.30840000000000001</v>
      </c>
      <c r="F38" s="94">
        <v>0.36980000000000002</v>
      </c>
      <c r="G38" s="94">
        <v>0.3357</v>
      </c>
      <c r="H38" s="94">
        <v>0.2414</v>
      </c>
      <c r="I38" s="94">
        <v>0.182</v>
      </c>
      <c r="J38" s="94">
        <v>0.22420000000000001</v>
      </c>
      <c r="K38" s="94">
        <v>0.26929999999999998</v>
      </c>
      <c r="L38" s="94">
        <v>0.26769999999999999</v>
      </c>
      <c r="M38" s="94">
        <v>0.29110000000000003</v>
      </c>
      <c r="N38" s="94">
        <v>0.29949999999999999</v>
      </c>
      <c r="O38" s="94">
        <v>0.32661470754430527</v>
      </c>
      <c r="P38" s="94">
        <v>0.34748034188300997</v>
      </c>
    </row>
    <row r="39" spans="1:16" s="98" customFormat="1" ht="15" customHeight="1" x14ac:dyDescent="0.25">
      <c r="A39" s="52" t="s">
        <v>524</v>
      </c>
      <c r="B39" s="92" t="s">
        <v>576</v>
      </c>
      <c r="C39" s="93" t="s">
        <v>577</v>
      </c>
      <c r="D39" s="94">
        <v>0.2107</v>
      </c>
      <c r="E39" s="94">
        <v>0.24199999999999999</v>
      </c>
      <c r="F39" s="94">
        <v>0.28320000000000001</v>
      </c>
      <c r="G39" s="94">
        <v>0.25719999999999998</v>
      </c>
      <c r="H39" s="94">
        <v>0.18559999999999999</v>
      </c>
      <c r="I39" s="94">
        <v>0.13850000000000001</v>
      </c>
      <c r="J39" s="94">
        <v>0.1671</v>
      </c>
      <c r="K39" s="94">
        <v>0.20050000000000001</v>
      </c>
      <c r="L39" s="94">
        <v>0.19939999999999999</v>
      </c>
      <c r="M39" s="94">
        <v>0.21299999999999999</v>
      </c>
      <c r="N39" s="94">
        <v>0.21879999999999999</v>
      </c>
      <c r="O39" s="94">
        <v>0.23168927534187031</v>
      </c>
      <c r="P39" s="94">
        <v>0.24102027658738245</v>
      </c>
    </row>
    <row r="40" spans="1:16" s="98" customFormat="1" ht="15" customHeight="1" thickBot="1" x14ac:dyDescent="0.3">
      <c r="A40" s="52" t="s">
        <v>524</v>
      </c>
      <c r="B40" s="92" t="s">
        <v>578</v>
      </c>
      <c r="C40" s="13" t="s">
        <v>579</v>
      </c>
      <c r="D40" s="94">
        <v>0.36687191031907584</v>
      </c>
      <c r="E40" s="94">
        <v>0.42078418964418596</v>
      </c>
      <c r="F40" s="94">
        <v>0.48605268668551832</v>
      </c>
      <c r="G40" s="94">
        <v>0.42849205789683359</v>
      </c>
      <c r="H40" s="94">
        <v>0.2331</v>
      </c>
      <c r="I40" s="94">
        <v>0.23749999999999999</v>
      </c>
      <c r="J40" s="94">
        <v>0.311</v>
      </c>
      <c r="K40" s="94">
        <v>0.39419999999999999</v>
      </c>
      <c r="L40" s="94">
        <v>0.39369999999999999</v>
      </c>
      <c r="M40" s="94">
        <v>0.434</v>
      </c>
      <c r="N40" s="94">
        <v>0.4466</v>
      </c>
      <c r="O40" s="94">
        <v>0.50972734145521392</v>
      </c>
      <c r="P40" s="94">
        <v>0.51670819333343954</v>
      </c>
    </row>
    <row r="41" spans="1:16" s="96" customFormat="1" ht="15" customHeight="1" thickTop="1" thickBot="1" x14ac:dyDescent="0.25">
      <c r="A41" s="52"/>
      <c r="B41" s="87"/>
      <c r="C41" s="88" t="s">
        <v>363</v>
      </c>
      <c r="D41" s="89"/>
      <c r="E41" s="89"/>
      <c r="F41" s="89"/>
      <c r="G41" s="89"/>
      <c r="H41" s="89"/>
      <c r="I41" s="90"/>
      <c r="J41" s="90"/>
      <c r="K41" s="90"/>
      <c r="L41" s="90"/>
      <c r="M41" s="90"/>
      <c r="N41" s="90"/>
      <c r="O41" s="95"/>
      <c r="P41" s="95"/>
    </row>
    <row r="42" spans="1:16" s="86" customFormat="1" ht="15" customHeight="1" thickTop="1" x14ac:dyDescent="0.25">
      <c r="A42" s="52" t="s">
        <v>524</v>
      </c>
      <c r="B42" s="92" t="s">
        <v>580</v>
      </c>
      <c r="C42" s="93" t="s">
        <v>581</v>
      </c>
      <c r="D42" s="94">
        <v>0.2036</v>
      </c>
      <c r="E42" s="94">
        <v>0.21510000000000001</v>
      </c>
      <c r="F42" s="94">
        <v>0.2341</v>
      </c>
      <c r="G42" s="94">
        <v>0.23369999999999999</v>
      </c>
      <c r="H42" s="94">
        <v>0.23089999999999999</v>
      </c>
      <c r="I42" s="94">
        <v>0.2389</v>
      </c>
      <c r="J42" s="94">
        <v>0.25459999999999999</v>
      </c>
      <c r="K42" s="94">
        <v>0.25540000000000002</v>
      </c>
      <c r="L42" s="94">
        <v>0.25490000000000002</v>
      </c>
      <c r="M42" s="94">
        <v>0.26829999999999998</v>
      </c>
      <c r="N42" s="94">
        <v>0.26939999999999997</v>
      </c>
      <c r="O42" s="94">
        <v>0.29063428575674605</v>
      </c>
      <c r="P42" s="94">
        <v>0.30637723206484674</v>
      </c>
    </row>
    <row r="43" spans="1:16" s="98" customFormat="1" ht="15" customHeight="1" x14ac:dyDescent="0.25">
      <c r="A43" s="52" t="s">
        <v>524</v>
      </c>
      <c r="B43" s="92" t="s">
        <v>582</v>
      </c>
      <c r="C43" s="93" t="s">
        <v>583</v>
      </c>
      <c r="D43" s="94">
        <v>0.2029</v>
      </c>
      <c r="E43" s="94">
        <v>0.2147</v>
      </c>
      <c r="F43" s="94">
        <v>0.2339</v>
      </c>
      <c r="G43" s="94">
        <v>0.2334</v>
      </c>
      <c r="H43" s="94">
        <v>0.23069999999999999</v>
      </c>
      <c r="I43" s="94">
        <v>0.23880000000000001</v>
      </c>
      <c r="J43" s="94">
        <v>0.2545</v>
      </c>
      <c r="K43" s="94">
        <v>0.25519999999999998</v>
      </c>
      <c r="L43" s="94">
        <v>0.25280000000000002</v>
      </c>
      <c r="M43" s="94">
        <v>0.26500000000000001</v>
      </c>
      <c r="N43" s="94">
        <v>0.26600000000000001</v>
      </c>
      <c r="O43" s="94">
        <v>0.28735376554774256</v>
      </c>
      <c r="P43" s="94">
        <v>0.30350875231313829</v>
      </c>
    </row>
    <row r="44" spans="1:16" s="98" customFormat="1" ht="15" customHeight="1" x14ac:dyDescent="0.25">
      <c r="A44" s="52" t="s">
        <v>524</v>
      </c>
      <c r="B44" s="92" t="s">
        <v>584</v>
      </c>
      <c r="C44" s="93" t="s">
        <v>585</v>
      </c>
      <c r="D44" s="94">
        <v>7.1300000000000002E-2</v>
      </c>
      <c r="E44" s="94">
        <v>6.3799999999999996E-2</v>
      </c>
      <c r="F44" s="94">
        <v>4.2500000000000003E-2</v>
      </c>
      <c r="G44" s="94">
        <v>7.0199999999999999E-2</v>
      </c>
      <c r="H44" s="94">
        <v>7.1499999999999994E-2</v>
      </c>
      <c r="I44" s="94">
        <v>7.1599999999999997E-2</v>
      </c>
      <c r="J44" s="94">
        <v>5.7799999999999997E-2</v>
      </c>
      <c r="K44" s="94">
        <v>4.5699999999999998E-2</v>
      </c>
      <c r="L44" s="94">
        <v>4.1799999999999997E-2</v>
      </c>
      <c r="M44" s="94">
        <v>7.6799999999999993E-2</v>
      </c>
      <c r="N44" s="94">
        <v>0.1148</v>
      </c>
      <c r="O44" s="94">
        <v>0.10963780630306597</v>
      </c>
      <c r="P44" s="94">
        <v>0.12288777423462678</v>
      </c>
    </row>
    <row r="45" spans="1:16" s="98" customFormat="1" ht="15" customHeight="1" x14ac:dyDescent="0.25">
      <c r="A45" s="52" t="s">
        <v>524</v>
      </c>
      <c r="B45" s="92" t="s">
        <v>586</v>
      </c>
      <c r="C45" s="93" t="s">
        <v>587</v>
      </c>
      <c r="D45" s="94">
        <v>6.8999999999999999E-3</v>
      </c>
      <c r="E45" s="94">
        <v>5.7999999999999996E-3</v>
      </c>
      <c r="F45" s="94">
        <v>5.9999999999999995E-4</v>
      </c>
      <c r="G45" s="94">
        <v>1.5E-3</v>
      </c>
      <c r="H45" s="94">
        <v>1.5E-3</v>
      </c>
      <c r="I45" s="94">
        <v>1.4E-3</v>
      </c>
      <c r="J45" s="94">
        <v>2.3E-3</v>
      </c>
      <c r="K45" s="94">
        <v>1.8E-3</v>
      </c>
      <c r="L45" s="94">
        <v>0.01</v>
      </c>
      <c r="M45" s="94">
        <v>4.3299999999999998E-2</v>
      </c>
      <c r="N45" s="94">
        <v>7.7499999999999999E-2</v>
      </c>
      <c r="O45" s="94">
        <v>6.8129672450888773E-2</v>
      </c>
      <c r="P45" s="94">
        <v>8.0382816844414076E-2</v>
      </c>
    </row>
    <row r="46" spans="1:16" s="98" customFormat="1" ht="15" customHeight="1" x14ac:dyDescent="0.25">
      <c r="A46" s="52" t="s">
        <v>524</v>
      </c>
      <c r="B46" s="92" t="s">
        <v>588</v>
      </c>
      <c r="C46" s="93" t="s">
        <v>589</v>
      </c>
      <c r="D46" s="94">
        <v>3.4700000000000002E-2</v>
      </c>
      <c r="E46" s="94">
        <v>2.9700000000000001E-2</v>
      </c>
      <c r="F46" s="94">
        <v>2.63E-2</v>
      </c>
      <c r="G46" s="94">
        <v>4.2999999999999997E-2</v>
      </c>
      <c r="H46" s="94">
        <v>4.2700000000000002E-2</v>
      </c>
      <c r="I46" s="94">
        <v>4.1700000000000001E-2</v>
      </c>
      <c r="J46" s="94">
        <v>2.6800000000000001E-2</v>
      </c>
      <c r="K46" s="94">
        <v>2.1899999999999999E-2</v>
      </c>
      <c r="L46" s="94">
        <v>2.3699999999999999E-2</v>
      </c>
      <c r="M46" s="94">
        <v>0.05</v>
      </c>
      <c r="N46" s="94">
        <v>7.5200000000000003E-2</v>
      </c>
      <c r="O46" s="94">
        <v>5.9356459236666222E-2</v>
      </c>
      <c r="P46" s="94">
        <v>6.9767088191702978E-2</v>
      </c>
    </row>
    <row r="47" spans="1:16" s="98" customFormat="1" ht="15" customHeight="1" thickBot="1" x14ac:dyDescent="0.3">
      <c r="A47" s="52" t="s">
        <v>524</v>
      </c>
      <c r="B47" s="92" t="s">
        <v>590</v>
      </c>
      <c r="C47" s="93" t="s">
        <v>591</v>
      </c>
      <c r="D47" s="94">
        <v>0.38469999999999999</v>
      </c>
      <c r="E47" s="94">
        <v>0.41470000000000001</v>
      </c>
      <c r="F47" s="94">
        <v>0.45929999999999999</v>
      </c>
      <c r="G47" s="94">
        <v>0.4667</v>
      </c>
      <c r="H47" s="94">
        <v>0.48549999999999999</v>
      </c>
      <c r="I47" s="94">
        <v>0.51470000000000005</v>
      </c>
      <c r="J47" s="94">
        <v>0.53010000000000002</v>
      </c>
      <c r="K47" s="94">
        <v>0.54500000000000004</v>
      </c>
      <c r="L47" s="94">
        <v>0.51880000000000004</v>
      </c>
      <c r="M47" s="94">
        <v>0.55000000000000004</v>
      </c>
      <c r="N47" s="94">
        <v>0.56069999999999998</v>
      </c>
      <c r="O47" s="94">
        <v>0.60936609968444089</v>
      </c>
      <c r="P47" s="94">
        <v>0.81320628898194247</v>
      </c>
    </row>
    <row r="48" spans="1:16" s="91" customFormat="1" ht="15" customHeight="1" thickTop="1" thickBot="1" x14ac:dyDescent="0.3">
      <c r="A48" s="52"/>
      <c r="B48" s="87"/>
      <c r="C48" s="88" t="s">
        <v>592</v>
      </c>
      <c r="D48" s="89"/>
      <c r="E48" s="89"/>
      <c r="F48" s="89"/>
      <c r="G48" s="89"/>
      <c r="H48" s="89"/>
      <c r="I48" s="90"/>
      <c r="J48" s="90"/>
      <c r="K48" s="90"/>
      <c r="L48" s="90"/>
      <c r="M48" s="90"/>
      <c r="N48" s="90"/>
      <c r="O48" s="95"/>
      <c r="P48" s="95"/>
    </row>
    <row r="49" spans="1:16" s="86" customFormat="1" ht="15" customHeight="1" thickTop="1" x14ac:dyDescent="0.25">
      <c r="A49" s="52" t="s">
        <v>524</v>
      </c>
      <c r="B49" s="92" t="s">
        <v>593</v>
      </c>
      <c r="C49" s="93" t="s">
        <v>594</v>
      </c>
      <c r="D49" s="94">
        <v>0.93179999999999996</v>
      </c>
      <c r="E49" s="94">
        <v>0.92559999999999998</v>
      </c>
      <c r="F49" s="94">
        <v>0.93410000000000004</v>
      </c>
      <c r="G49" s="94">
        <v>0.93159999999999998</v>
      </c>
      <c r="H49" s="94">
        <v>0.92700000000000005</v>
      </c>
      <c r="I49" s="94">
        <v>0.93579999999999997</v>
      </c>
      <c r="J49" s="94">
        <v>0.90480000000000005</v>
      </c>
      <c r="K49" s="94">
        <v>0.89890000000000003</v>
      </c>
      <c r="L49" s="94">
        <v>0.89649999999999996</v>
      </c>
      <c r="M49" s="94">
        <v>0.88280000000000003</v>
      </c>
      <c r="N49" s="94">
        <v>0.87829999999999997</v>
      </c>
      <c r="O49" s="94">
        <v>0.85556675658375669</v>
      </c>
      <c r="P49" s="94">
        <v>0.88196347899911509</v>
      </c>
    </row>
    <row r="50" spans="1:16" s="98" customFormat="1" ht="15" customHeight="1" x14ac:dyDescent="0.25">
      <c r="A50" s="52" t="s">
        <v>524</v>
      </c>
      <c r="B50" s="92" t="s">
        <v>595</v>
      </c>
      <c r="C50" s="93" t="s">
        <v>596</v>
      </c>
      <c r="D50" s="94">
        <v>0.9375</v>
      </c>
      <c r="E50" s="94">
        <v>0.9496</v>
      </c>
      <c r="F50" s="94">
        <v>0.95040000000000002</v>
      </c>
      <c r="G50" s="94">
        <v>0.95299999999999996</v>
      </c>
      <c r="H50" s="94">
        <v>0.95030000000000003</v>
      </c>
      <c r="I50" s="94">
        <v>0.94410000000000005</v>
      </c>
      <c r="J50" s="94">
        <v>0.93920000000000003</v>
      </c>
      <c r="K50" s="94">
        <v>0.93359999999999999</v>
      </c>
      <c r="L50" s="94">
        <v>0.92130000000000001</v>
      </c>
      <c r="M50" s="94">
        <v>0.9103</v>
      </c>
      <c r="N50" s="94">
        <v>0.90739999999999998</v>
      </c>
      <c r="O50" s="94">
        <v>0.85607183998267833</v>
      </c>
      <c r="P50" s="94">
        <v>0.89979026166246745</v>
      </c>
    </row>
    <row r="51" spans="1:16" s="98" customFormat="1" ht="15" customHeight="1" x14ac:dyDescent="0.25">
      <c r="A51" s="52" t="s">
        <v>524</v>
      </c>
      <c r="B51" s="92" t="s">
        <v>597</v>
      </c>
      <c r="C51" s="93" t="s">
        <v>598</v>
      </c>
      <c r="D51" s="94">
        <v>0.24690000000000001</v>
      </c>
      <c r="E51" s="94">
        <v>0.24129999999999999</v>
      </c>
      <c r="F51" s="94">
        <v>0.2828</v>
      </c>
      <c r="G51" s="94">
        <v>0.27529999999999999</v>
      </c>
      <c r="H51" s="94">
        <v>0.2681</v>
      </c>
      <c r="I51" s="94">
        <v>0.30199999999999999</v>
      </c>
      <c r="J51" s="94">
        <v>0.29210000000000003</v>
      </c>
      <c r="K51" s="94">
        <v>0.29270000000000002</v>
      </c>
      <c r="L51" s="94">
        <v>0.30230000000000001</v>
      </c>
      <c r="M51" s="94">
        <v>0.31950000000000001</v>
      </c>
      <c r="N51" s="94">
        <v>0.31869999999999998</v>
      </c>
      <c r="O51" s="94">
        <v>0.40239287085359071</v>
      </c>
      <c r="P51" s="94">
        <v>0.40732256104684766</v>
      </c>
    </row>
    <row r="52" spans="1:16" s="98" customFormat="1" ht="15" customHeight="1" x14ac:dyDescent="0.25">
      <c r="A52" s="52" t="s">
        <v>524</v>
      </c>
      <c r="B52" s="92" t="s">
        <v>599</v>
      </c>
      <c r="C52" s="93" t="s">
        <v>600</v>
      </c>
      <c r="D52" s="94">
        <v>0.33610000000000001</v>
      </c>
      <c r="E52" s="94">
        <v>0.34649999999999997</v>
      </c>
      <c r="F52" s="94">
        <v>0.28199999999999997</v>
      </c>
      <c r="G52" s="94">
        <v>0.29299999999999998</v>
      </c>
      <c r="H52" s="94">
        <v>0.3165</v>
      </c>
      <c r="I52" s="94">
        <v>0.26910000000000001</v>
      </c>
      <c r="J52" s="94">
        <v>0.37419999999999998</v>
      </c>
      <c r="K52" s="94">
        <v>0.3962</v>
      </c>
      <c r="L52" s="94">
        <v>0.4093</v>
      </c>
      <c r="M52" s="94">
        <v>0.44230000000000003</v>
      </c>
      <c r="N52" s="94">
        <v>0.45750000000000002</v>
      </c>
      <c r="O52" s="94">
        <v>0.50263215845085685</v>
      </c>
      <c r="P52" s="94">
        <v>0.38890648161310137</v>
      </c>
    </row>
    <row r="53" spans="1:16" ht="3.75" customHeight="1" thickBot="1" x14ac:dyDescent="0.25">
      <c r="A53" s="52"/>
      <c r="B53" s="52"/>
      <c r="C53" s="76"/>
      <c r="D53" s="76"/>
      <c r="E53" s="76"/>
      <c r="F53" s="76"/>
      <c r="G53" s="76"/>
      <c r="H53" s="76"/>
      <c r="I53" s="76"/>
      <c r="J53" s="76"/>
      <c r="K53" s="76"/>
      <c r="L53" s="76"/>
      <c r="M53" s="76"/>
      <c r="N53" s="76"/>
      <c r="O53" s="76"/>
      <c r="P53" s="76"/>
    </row>
    <row r="54" spans="1:16" ht="15" customHeight="1" thickTop="1" x14ac:dyDescent="0.2">
      <c r="A54" s="52" t="s">
        <v>601</v>
      </c>
      <c r="B54" s="93" t="s">
        <v>601</v>
      </c>
      <c r="C54" s="796" t="s">
        <v>375</v>
      </c>
      <c r="D54" s="796"/>
      <c r="E54" s="796"/>
      <c r="F54" s="796"/>
      <c r="G54" s="796"/>
      <c r="H54" s="796"/>
      <c r="I54" s="796"/>
      <c r="J54" s="796"/>
      <c r="K54" s="796"/>
      <c r="L54" s="796"/>
      <c r="M54" s="796"/>
      <c r="N54" s="796"/>
      <c r="O54" s="796"/>
      <c r="P54" s="796"/>
    </row>
    <row r="55" spans="1:16" ht="48" customHeight="1" x14ac:dyDescent="0.2">
      <c r="A55" s="52"/>
      <c r="B55" s="52"/>
      <c r="C55" s="791" t="s">
        <v>602</v>
      </c>
      <c r="D55" s="791"/>
      <c r="E55" s="791"/>
      <c r="F55" s="791"/>
      <c r="G55" s="791"/>
      <c r="H55" s="791"/>
      <c r="I55" s="791"/>
      <c r="J55" s="791"/>
      <c r="K55" s="791"/>
      <c r="L55" s="791"/>
      <c r="M55" s="791"/>
      <c r="N55" s="791"/>
      <c r="O55" s="791"/>
      <c r="P55" s="791"/>
    </row>
    <row r="56" spans="1:16" ht="47.25" customHeight="1" x14ac:dyDescent="0.2">
      <c r="A56" s="52"/>
      <c r="B56" s="52"/>
      <c r="C56" s="791" t="s">
        <v>603</v>
      </c>
      <c r="D56" s="791"/>
      <c r="E56" s="791"/>
      <c r="F56" s="791"/>
      <c r="G56" s="791"/>
      <c r="H56" s="791"/>
      <c r="I56" s="791"/>
      <c r="J56" s="791"/>
      <c r="K56" s="791"/>
      <c r="L56" s="791"/>
      <c r="M56" s="791"/>
      <c r="N56" s="791"/>
      <c r="O56" s="791"/>
      <c r="P56" s="791"/>
    </row>
    <row r="57" spans="1:16" ht="15" customHeight="1" x14ac:dyDescent="0.2">
      <c r="A57" s="52"/>
      <c r="B57" s="52"/>
      <c r="C57" s="792" t="s">
        <v>604</v>
      </c>
      <c r="D57" s="792"/>
      <c r="E57" s="792"/>
      <c r="F57" s="792"/>
      <c r="G57" s="792"/>
      <c r="H57" s="792"/>
      <c r="I57" s="792"/>
      <c r="J57" s="792"/>
      <c r="K57" s="792"/>
      <c r="L57" s="792"/>
      <c r="M57" s="792"/>
      <c r="N57" s="792"/>
      <c r="O57" s="792"/>
      <c r="P57" s="792"/>
    </row>
    <row r="58" spans="1:16" ht="15" customHeight="1" x14ac:dyDescent="0.2">
      <c r="A58" s="52"/>
      <c r="B58" s="52"/>
      <c r="C58" s="792" t="s">
        <v>379</v>
      </c>
      <c r="D58" s="792"/>
      <c r="E58" s="792"/>
      <c r="F58" s="792"/>
      <c r="G58" s="792"/>
      <c r="H58" s="792"/>
      <c r="I58" s="792"/>
      <c r="J58" s="792"/>
      <c r="K58" s="792"/>
      <c r="L58" s="792"/>
      <c r="M58" s="792"/>
      <c r="N58" s="792"/>
      <c r="O58" s="792"/>
      <c r="P58" s="792"/>
    </row>
    <row r="59" spans="1:16" ht="27" customHeight="1" x14ac:dyDescent="0.2">
      <c r="A59" s="52"/>
      <c r="B59" s="52"/>
      <c r="C59" s="825" t="s">
        <v>894</v>
      </c>
      <c r="D59" s="825"/>
      <c r="E59" s="825"/>
      <c r="F59" s="825"/>
      <c r="G59" s="825"/>
      <c r="H59" s="825"/>
      <c r="I59" s="825"/>
      <c r="J59" s="825"/>
      <c r="K59" s="825"/>
      <c r="L59" s="825"/>
      <c r="M59" s="825"/>
      <c r="N59" s="825"/>
      <c r="O59" s="825"/>
      <c r="P59" s="825"/>
    </row>
  </sheetData>
  <mergeCells count="11">
    <mergeCell ref="C54:P54"/>
    <mergeCell ref="C1:P1"/>
    <mergeCell ref="A2:P2"/>
    <mergeCell ref="C3:P3"/>
    <mergeCell ref="A4:P4"/>
    <mergeCell ref="E6:P6"/>
    <mergeCell ref="C55:P55"/>
    <mergeCell ref="C56:P56"/>
    <mergeCell ref="C57:P57"/>
    <mergeCell ref="C58:P58"/>
    <mergeCell ref="C59:P59"/>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C21D0-CF7E-4B27-9BE7-CE9B0F9424D3}">
  <sheetPr codeName="Sheet30">
    <pageSetUpPr fitToPage="1"/>
  </sheetPr>
  <dimension ref="A1:P76"/>
  <sheetViews>
    <sheetView topLeftCell="C1" zoomScaleNormal="100" workbookViewId="0">
      <selection activeCell="A2" sqref="A2:P2"/>
    </sheetView>
  </sheetViews>
  <sheetFormatPr baseColWidth="10" defaultColWidth="9.140625" defaultRowHeight="12.75" x14ac:dyDescent="0.2"/>
  <cols>
    <col min="1" max="2" width="9.140625" style="80" hidden="1" customWidth="1"/>
    <col min="3" max="3" width="90.28515625" style="102" customWidth="1"/>
    <col min="4" max="4" width="11.140625" style="102" bestFit="1" customWidth="1"/>
    <col min="5" max="10" width="7.28515625" style="102" bestFit="1" customWidth="1"/>
    <col min="11" max="11" width="7.28515625" style="102" customWidth="1"/>
    <col min="12" max="12" width="7.28515625" style="102" bestFit="1" customWidth="1"/>
    <col min="13" max="14" width="7.28515625" style="102" customWidth="1"/>
    <col min="15" max="15" width="7.28515625" style="102" bestFit="1" customWidth="1"/>
    <col min="16" max="16" width="7.28515625" style="102" customWidth="1"/>
    <col min="17" max="256" width="9.140625" style="102"/>
    <col min="257" max="258" width="0" style="102" hidden="1" customWidth="1"/>
    <col min="259" max="259" width="90.28515625" style="102" customWidth="1"/>
    <col min="260" max="260" width="11.140625" style="102" bestFit="1" customWidth="1"/>
    <col min="261" max="266" width="7.28515625" style="102" bestFit="1" customWidth="1"/>
    <col min="267" max="267" width="7.28515625" style="102" customWidth="1"/>
    <col min="268" max="268" width="7.28515625" style="102" bestFit="1" customWidth="1"/>
    <col min="269" max="270" width="7.28515625" style="102" customWidth="1"/>
    <col min="271" max="271" width="7.28515625" style="102" bestFit="1" customWidth="1"/>
    <col min="272" max="272" width="7.28515625" style="102" customWidth="1"/>
    <col min="273" max="512" width="9.140625" style="102"/>
    <col min="513" max="514" width="0" style="102" hidden="1" customWidth="1"/>
    <col min="515" max="515" width="90.28515625" style="102" customWidth="1"/>
    <col min="516" max="516" width="11.140625" style="102" bestFit="1" customWidth="1"/>
    <col min="517" max="522" width="7.28515625" style="102" bestFit="1" customWidth="1"/>
    <col min="523" max="523" width="7.28515625" style="102" customWidth="1"/>
    <col min="524" max="524" width="7.28515625" style="102" bestFit="1" customWidth="1"/>
    <col min="525" max="526" width="7.28515625" style="102" customWidth="1"/>
    <col min="527" max="527" width="7.28515625" style="102" bestFit="1" customWidth="1"/>
    <col min="528" max="528" width="7.28515625" style="102" customWidth="1"/>
    <col min="529" max="768" width="9.140625" style="102"/>
    <col min="769" max="770" width="0" style="102" hidden="1" customWidth="1"/>
    <col min="771" max="771" width="90.28515625" style="102" customWidth="1"/>
    <col min="772" max="772" width="11.140625" style="102" bestFit="1" customWidth="1"/>
    <col min="773" max="778" width="7.28515625" style="102" bestFit="1" customWidth="1"/>
    <col min="779" max="779" width="7.28515625" style="102" customWidth="1"/>
    <col min="780" max="780" width="7.28515625" style="102" bestFit="1" customWidth="1"/>
    <col min="781" max="782" width="7.28515625" style="102" customWidth="1"/>
    <col min="783" max="783" width="7.28515625" style="102" bestFit="1" customWidth="1"/>
    <col min="784" max="784" width="7.28515625" style="102" customWidth="1"/>
    <col min="785" max="1024" width="9.140625" style="102"/>
    <col min="1025" max="1026" width="0" style="102" hidden="1" customWidth="1"/>
    <col min="1027" max="1027" width="90.28515625" style="102" customWidth="1"/>
    <col min="1028" max="1028" width="11.140625" style="102" bestFit="1" customWidth="1"/>
    <col min="1029" max="1034" width="7.28515625" style="102" bestFit="1" customWidth="1"/>
    <col min="1035" max="1035" width="7.28515625" style="102" customWidth="1"/>
    <col min="1036" max="1036" width="7.28515625" style="102" bestFit="1" customWidth="1"/>
    <col min="1037" max="1038" width="7.28515625" style="102" customWidth="1"/>
    <col min="1039" max="1039" width="7.28515625" style="102" bestFit="1" customWidth="1"/>
    <col min="1040" max="1040" width="7.28515625" style="102" customWidth="1"/>
    <col min="1041" max="1280" width="9.140625" style="102"/>
    <col min="1281" max="1282" width="0" style="102" hidden="1" customWidth="1"/>
    <col min="1283" max="1283" width="90.28515625" style="102" customWidth="1"/>
    <col min="1284" max="1284" width="11.140625" style="102" bestFit="1" customWidth="1"/>
    <col min="1285" max="1290" width="7.28515625" style="102" bestFit="1" customWidth="1"/>
    <col min="1291" max="1291" width="7.28515625" style="102" customWidth="1"/>
    <col min="1292" max="1292" width="7.28515625" style="102" bestFit="1" customWidth="1"/>
    <col min="1293" max="1294" width="7.28515625" style="102" customWidth="1"/>
    <col min="1295" max="1295" width="7.28515625" style="102" bestFit="1" customWidth="1"/>
    <col min="1296" max="1296" width="7.28515625" style="102" customWidth="1"/>
    <col min="1297" max="1536" width="9.140625" style="102"/>
    <col min="1537" max="1538" width="0" style="102" hidden="1" customWidth="1"/>
    <col min="1539" max="1539" width="90.28515625" style="102" customWidth="1"/>
    <col min="1540" max="1540" width="11.140625" style="102" bestFit="1" customWidth="1"/>
    <col min="1541" max="1546" width="7.28515625" style="102" bestFit="1" customWidth="1"/>
    <col min="1547" max="1547" width="7.28515625" style="102" customWidth="1"/>
    <col min="1548" max="1548" width="7.28515625" style="102" bestFit="1" customWidth="1"/>
    <col min="1549" max="1550" width="7.28515625" style="102" customWidth="1"/>
    <col min="1551" max="1551" width="7.28515625" style="102" bestFit="1" customWidth="1"/>
    <col min="1552" max="1552" width="7.28515625" style="102" customWidth="1"/>
    <col min="1553" max="1792" width="9.140625" style="102"/>
    <col min="1793" max="1794" width="0" style="102" hidden="1" customWidth="1"/>
    <col min="1795" max="1795" width="90.28515625" style="102" customWidth="1"/>
    <col min="1796" max="1796" width="11.140625" style="102" bestFit="1" customWidth="1"/>
    <col min="1797" max="1802" width="7.28515625" style="102" bestFit="1" customWidth="1"/>
    <col min="1803" max="1803" width="7.28515625" style="102" customWidth="1"/>
    <col min="1804" max="1804" width="7.28515625" style="102" bestFit="1" customWidth="1"/>
    <col min="1805" max="1806" width="7.28515625" style="102" customWidth="1"/>
    <col min="1807" max="1807" width="7.28515625" style="102" bestFit="1" customWidth="1"/>
    <col min="1808" max="1808" width="7.28515625" style="102" customWidth="1"/>
    <col min="1809" max="2048" width="9.140625" style="102"/>
    <col min="2049" max="2050" width="0" style="102" hidden="1" customWidth="1"/>
    <col min="2051" max="2051" width="90.28515625" style="102" customWidth="1"/>
    <col min="2052" max="2052" width="11.140625" style="102" bestFit="1" customWidth="1"/>
    <col min="2053" max="2058" width="7.28515625" style="102" bestFit="1" customWidth="1"/>
    <col min="2059" max="2059" width="7.28515625" style="102" customWidth="1"/>
    <col min="2060" max="2060" width="7.28515625" style="102" bestFit="1" customWidth="1"/>
    <col min="2061" max="2062" width="7.28515625" style="102" customWidth="1"/>
    <col min="2063" max="2063" width="7.28515625" style="102" bestFit="1" customWidth="1"/>
    <col min="2064" max="2064" width="7.28515625" style="102" customWidth="1"/>
    <col min="2065" max="2304" width="9.140625" style="102"/>
    <col min="2305" max="2306" width="0" style="102" hidden="1" customWidth="1"/>
    <col min="2307" max="2307" width="90.28515625" style="102" customWidth="1"/>
    <col min="2308" max="2308" width="11.140625" style="102" bestFit="1" customWidth="1"/>
    <col min="2309" max="2314" width="7.28515625" style="102" bestFit="1" customWidth="1"/>
    <col min="2315" max="2315" width="7.28515625" style="102" customWidth="1"/>
    <col min="2316" max="2316" width="7.28515625" style="102" bestFit="1" customWidth="1"/>
    <col min="2317" max="2318" width="7.28515625" style="102" customWidth="1"/>
    <col min="2319" max="2319" width="7.28515625" style="102" bestFit="1" customWidth="1"/>
    <col min="2320" max="2320" width="7.28515625" style="102" customWidth="1"/>
    <col min="2321" max="2560" width="9.140625" style="102"/>
    <col min="2561" max="2562" width="0" style="102" hidden="1" customWidth="1"/>
    <col min="2563" max="2563" width="90.28515625" style="102" customWidth="1"/>
    <col min="2564" max="2564" width="11.140625" style="102" bestFit="1" customWidth="1"/>
    <col min="2565" max="2570" width="7.28515625" style="102" bestFit="1" customWidth="1"/>
    <col min="2571" max="2571" width="7.28515625" style="102" customWidth="1"/>
    <col min="2572" max="2572" width="7.28515625" style="102" bestFit="1" customWidth="1"/>
    <col min="2573" max="2574" width="7.28515625" style="102" customWidth="1"/>
    <col min="2575" max="2575" width="7.28515625" style="102" bestFit="1" customWidth="1"/>
    <col min="2576" max="2576" width="7.28515625" style="102" customWidth="1"/>
    <col min="2577" max="2816" width="9.140625" style="102"/>
    <col min="2817" max="2818" width="0" style="102" hidden="1" customWidth="1"/>
    <col min="2819" max="2819" width="90.28515625" style="102" customWidth="1"/>
    <col min="2820" max="2820" width="11.140625" style="102" bestFit="1" customWidth="1"/>
    <col min="2821" max="2826" width="7.28515625" style="102" bestFit="1" customWidth="1"/>
    <col min="2827" max="2827" width="7.28515625" style="102" customWidth="1"/>
    <col min="2828" max="2828" width="7.28515625" style="102" bestFit="1" customWidth="1"/>
    <col min="2829" max="2830" width="7.28515625" style="102" customWidth="1"/>
    <col min="2831" max="2831" width="7.28515625" style="102" bestFit="1" customWidth="1"/>
    <col min="2832" max="2832" width="7.28515625" style="102" customWidth="1"/>
    <col min="2833" max="3072" width="9.140625" style="102"/>
    <col min="3073" max="3074" width="0" style="102" hidden="1" customWidth="1"/>
    <col min="3075" max="3075" width="90.28515625" style="102" customWidth="1"/>
    <col min="3076" max="3076" width="11.140625" style="102" bestFit="1" customWidth="1"/>
    <col min="3077" max="3082" width="7.28515625" style="102" bestFit="1" customWidth="1"/>
    <col min="3083" max="3083" width="7.28515625" style="102" customWidth="1"/>
    <col min="3084" max="3084" width="7.28515625" style="102" bestFit="1" customWidth="1"/>
    <col min="3085" max="3086" width="7.28515625" style="102" customWidth="1"/>
    <col min="3087" max="3087" width="7.28515625" style="102" bestFit="1" customWidth="1"/>
    <col min="3088" max="3088" width="7.28515625" style="102" customWidth="1"/>
    <col min="3089" max="3328" width="9.140625" style="102"/>
    <col min="3329" max="3330" width="0" style="102" hidden="1" customWidth="1"/>
    <col min="3331" max="3331" width="90.28515625" style="102" customWidth="1"/>
    <col min="3332" max="3332" width="11.140625" style="102" bestFit="1" customWidth="1"/>
    <col min="3333" max="3338" width="7.28515625" style="102" bestFit="1" customWidth="1"/>
    <col min="3339" max="3339" width="7.28515625" style="102" customWidth="1"/>
    <col min="3340" max="3340" width="7.28515625" style="102" bestFit="1" customWidth="1"/>
    <col min="3341" max="3342" width="7.28515625" style="102" customWidth="1"/>
    <col min="3343" max="3343" width="7.28515625" style="102" bestFit="1" customWidth="1"/>
    <col min="3344" max="3344" width="7.28515625" style="102" customWidth="1"/>
    <col min="3345" max="3584" width="9.140625" style="102"/>
    <col min="3585" max="3586" width="0" style="102" hidden="1" customWidth="1"/>
    <col min="3587" max="3587" width="90.28515625" style="102" customWidth="1"/>
    <col min="3588" max="3588" width="11.140625" style="102" bestFit="1" customWidth="1"/>
    <col min="3589" max="3594" width="7.28515625" style="102" bestFit="1" customWidth="1"/>
    <col min="3595" max="3595" width="7.28515625" style="102" customWidth="1"/>
    <col min="3596" max="3596" width="7.28515625" style="102" bestFit="1" customWidth="1"/>
    <col min="3597" max="3598" width="7.28515625" style="102" customWidth="1"/>
    <col min="3599" max="3599" width="7.28515625" style="102" bestFit="1" customWidth="1"/>
    <col min="3600" max="3600" width="7.28515625" style="102" customWidth="1"/>
    <col min="3601" max="3840" width="9.140625" style="102"/>
    <col min="3841" max="3842" width="0" style="102" hidden="1" customWidth="1"/>
    <col min="3843" max="3843" width="90.28515625" style="102" customWidth="1"/>
    <col min="3844" max="3844" width="11.140625" style="102" bestFit="1" customWidth="1"/>
    <col min="3845" max="3850" width="7.28515625" style="102" bestFit="1" customWidth="1"/>
    <col min="3851" max="3851" width="7.28515625" style="102" customWidth="1"/>
    <col min="3852" max="3852" width="7.28515625" style="102" bestFit="1" customWidth="1"/>
    <col min="3853" max="3854" width="7.28515625" style="102" customWidth="1"/>
    <col min="3855" max="3855" width="7.28515625" style="102" bestFit="1" customWidth="1"/>
    <col min="3856" max="3856" width="7.28515625" style="102" customWidth="1"/>
    <col min="3857" max="4096" width="9.140625" style="102"/>
    <col min="4097" max="4098" width="0" style="102" hidden="1" customWidth="1"/>
    <col min="4099" max="4099" width="90.28515625" style="102" customWidth="1"/>
    <col min="4100" max="4100" width="11.140625" style="102" bestFit="1" customWidth="1"/>
    <col min="4101" max="4106" width="7.28515625" style="102" bestFit="1" customWidth="1"/>
    <col min="4107" max="4107" width="7.28515625" style="102" customWidth="1"/>
    <col min="4108" max="4108" width="7.28515625" style="102" bestFit="1" customWidth="1"/>
    <col min="4109" max="4110" width="7.28515625" style="102" customWidth="1"/>
    <col min="4111" max="4111" width="7.28515625" style="102" bestFit="1" customWidth="1"/>
    <col min="4112" max="4112" width="7.28515625" style="102" customWidth="1"/>
    <col min="4113" max="4352" width="9.140625" style="102"/>
    <col min="4353" max="4354" width="0" style="102" hidden="1" customWidth="1"/>
    <col min="4355" max="4355" width="90.28515625" style="102" customWidth="1"/>
    <col min="4356" max="4356" width="11.140625" style="102" bestFit="1" customWidth="1"/>
    <col min="4357" max="4362" width="7.28515625" style="102" bestFit="1" customWidth="1"/>
    <col min="4363" max="4363" width="7.28515625" style="102" customWidth="1"/>
    <col min="4364" max="4364" width="7.28515625" style="102" bestFit="1" customWidth="1"/>
    <col min="4365" max="4366" width="7.28515625" style="102" customWidth="1"/>
    <col min="4367" max="4367" width="7.28515625" style="102" bestFit="1" customWidth="1"/>
    <col min="4368" max="4368" width="7.28515625" style="102" customWidth="1"/>
    <col min="4369" max="4608" width="9.140625" style="102"/>
    <col min="4609" max="4610" width="0" style="102" hidden="1" customWidth="1"/>
    <col min="4611" max="4611" width="90.28515625" style="102" customWidth="1"/>
    <col min="4612" max="4612" width="11.140625" style="102" bestFit="1" customWidth="1"/>
    <col min="4613" max="4618" width="7.28515625" style="102" bestFit="1" customWidth="1"/>
    <col min="4619" max="4619" width="7.28515625" style="102" customWidth="1"/>
    <col min="4620" max="4620" width="7.28515625" style="102" bestFit="1" customWidth="1"/>
    <col min="4621" max="4622" width="7.28515625" style="102" customWidth="1"/>
    <col min="4623" max="4623" width="7.28515625" style="102" bestFit="1" customWidth="1"/>
    <col min="4624" max="4624" width="7.28515625" style="102" customWidth="1"/>
    <col min="4625" max="4864" width="9.140625" style="102"/>
    <col min="4865" max="4866" width="0" style="102" hidden="1" customWidth="1"/>
    <col min="4867" max="4867" width="90.28515625" style="102" customWidth="1"/>
    <col min="4868" max="4868" width="11.140625" style="102" bestFit="1" customWidth="1"/>
    <col min="4869" max="4874" width="7.28515625" style="102" bestFit="1" customWidth="1"/>
    <col min="4875" max="4875" width="7.28515625" style="102" customWidth="1"/>
    <col min="4876" max="4876" width="7.28515625" style="102" bestFit="1" customWidth="1"/>
    <col min="4877" max="4878" width="7.28515625" style="102" customWidth="1"/>
    <col min="4879" max="4879" width="7.28515625" style="102" bestFit="1" customWidth="1"/>
    <col min="4880" max="4880" width="7.28515625" style="102" customWidth="1"/>
    <col min="4881" max="5120" width="9.140625" style="102"/>
    <col min="5121" max="5122" width="0" style="102" hidden="1" customWidth="1"/>
    <col min="5123" max="5123" width="90.28515625" style="102" customWidth="1"/>
    <col min="5124" max="5124" width="11.140625" style="102" bestFit="1" customWidth="1"/>
    <col min="5125" max="5130" width="7.28515625" style="102" bestFit="1" customWidth="1"/>
    <col min="5131" max="5131" width="7.28515625" style="102" customWidth="1"/>
    <col min="5132" max="5132" width="7.28515625" style="102" bestFit="1" customWidth="1"/>
    <col min="5133" max="5134" width="7.28515625" style="102" customWidth="1"/>
    <col min="5135" max="5135" width="7.28515625" style="102" bestFit="1" customWidth="1"/>
    <col min="5136" max="5136" width="7.28515625" style="102" customWidth="1"/>
    <col min="5137" max="5376" width="9.140625" style="102"/>
    <col min="5377" max="5378" width="0" style="102" hidden="1" customWidth="1"/>
    <col min="5379" max="5379" width="90.28515625" style="102" customWidth="1"/>
    <col min="5380" max="5380" width="11.140625" style="102" bestFit="1" customWidth="1"/>
    <col min="5381" max="5386" width="7.28515625" style="102" bestFit="1" customWidth="1"/>
    <col min="5387" max="5387" width="7.28515625" style="102" customWidth="1"/>
    <col min="5388" max="5388" width="7.28515625" style="102" bestFit="1" customWidth="1"/>
    <col min="5389" max="5390" width="7.28515625" style="102" customWidth="1"/>
    <col min="5391" max="5391" width="7.28515625" style="102" bestFit="1" customWidth="1"/>
    <col min="5392" max="5392" width="7.28515625" style="102" customWidth="1"/>
    <col min="5393" max="5632" width="9.140625" style="102"/>
    <col min="5633" max="5634" width="0" style="102" hidden="1" customWidth="1"/>
    <col min="5635" max="5635" width="90.28515625" style="102" customWidth="1"/>
    <col min="5636" max="5636" width="11.140625" style="102" bestFit="1" customWidth="1"/>
    <col min="5637" max="5642" width="7.28515625" style="102" bestFit="1" customWidth="1"/>
    <col min="5643" max="5643" width="7.28515625" style="102" customWidth="1"/>
    <col min="5644" max="5644" width="7.28515625" style="102" bestFit="1" customWidth="1"/>
    <col min="5645" max="5646" width="7.28515625" style="102" customWidth="1"/>
    <col min="5647" max="5647" width="7.28515625" style="102" bestFit="1" customWidth="1"/>
    <col min="5648" max="5648" width="7.28515625" style="102" customWidth="1"/>
    <col min="5649" max="5888" width="9.140625" style="102"/>
    <col min="5889" max="5890" width="0" style="102" hidden="1" customWidth="1"/>
    <col min="5891" max="5891" width="90.28515625" style="102" customWidth="1"/>
    <col min="5892" max="5892" width="11.140625" style="102" bestFit="1" customWidth="1"/>
    <col min="5893" max="5898" width="7.28515625" style="102" bestFit="1" customWidth="1"/>
    <col min="5899" max="5899" width="7.28515625" style="102" customWidth="1"/>
    <col min="5900" max="5900" width="7.28515625" style="102" bestFit="1" customWidth="1"/>
    <col min="5901" max="5902" width="7.28515625" style="102" customWidth="1"/>
    <col min="5903" max="5903" width="7.28515625" style="102" bestFit="1" customWidth="1"/>
    <col min="5904" max="5904" width="7.28515625" style="102" customWidth="1"/>
    <col min="5905" max="6144" width="9.140625" style="102"/>
    <col min="6145" max="6146" width="0" style="102" hidden="1" customWidth="1"/>
    <col min="6147" max="6147" width="90.28515625" style="102" customWidth="1"/>
    <col min="6148" max="6148" width="11.140625" style="102" bestFit="1" customWidth="1"/>
    <col min="6149" max="6154" width="7.28515625" style="102" bestFit="1" customWidth="1"/>
    <col min="6155" max="6155" width="7.28515625" style="102" customWidth="1"/>
    <col min="6156" max="6156" width="7.28515625" style="102" bestFit="1" customWidth="1"/>
    <col min="6157" max="6158" width="7.28515625" style="102" customWidth="1"/>
    <col min="6159" max="6159" width="7.28515625" style="102" bestFit="1" customWidth="1"/>
    <col min="6160" max="6160" width="7.28515625" style="102" customWidth="1"/>
    <col min="6161" max="6400" width="9.140625" style="102"/>
    <col min="6401" max="6402" width="0" style="102" hidden="1" customWidth="1"/>
    <col min="6403" max="6403" width="90.28515625" style="102" customWidth="1"/>
    <col min="6404" max="6404" width="11.140625" style="102" bestFit="1" customWidth="1"/>
    <col min="6405" max="6410" width="7.28515625" style="102" bestFit="1" customWidth="1"/>
    <col min="6411" max="6411" width="7.28515625" style="102" customWidth="1"/>
    <col min="6412" max="6412" width="7.28515625" style="102" bestFit="1" customWidth="1"/>
    <col min="6413" max="6414" width="7.28515625" style="102" customWidth="1"/>
    <col min="6415" max="6415" width="7.28515625" style="102" bestFit="1" customWidth="1"/>
    <col min="6416" max="6416" width="7.28515625" style="102" customWidth="1"/>
    <col min="6417" max="6656" width="9.140625" style="102"/>
    <col min="6657" max="6658" width="0" style="102" hidden="1" customWidth="1"/>
    <col min="6659" max="6659" width="90.28515625" style="102" customWidth="1"/>
    <col min="6660" max="6660" width="11.140625" style="102" bestFit="1" customWidth="1"/>
    <col min="6661" max="6666" width="7.28515625" style="102" bestFit="1" customWidth="1"/>
    <col min="6667" max="6667" width="7.28515625" style="102" customWidth="1"/>
    <col min="6668" max="6668" width="7.28515625" style="102" bestFit="1" customWidth="1"/>
    <col min="6669" max="6670" width="7.28515625" style="102" customWidth="1"/>
    <col min="6671" max="6671" width="7.28515625" style="102" bestFit="1" customWidth="1"/>
    <col min="6672" max="6672" width="7.28515625" style="102" customWidth="1"/>
    <col min="6673" max="6912" width="9.140625" style="102"/>
    <col min="6913" max="6914" width="0" style="102" hidden="1" customWidth="1"/>
    <col min="6915" max="6915" width="90.28515625" style="102" customWidth="1"/>
    <col min="6916" max="6916" width="11.140625" style="102" bestFit="1" customWidth="1"/>
    <col min="6917" max="6922" width="7.28515625" style="102" bestFit="1" customWidth="1"/>
    <col min="6923" max="6923" width="7.28515625" style="102" customWidth="1"/>
    <col min="6924" max="6924" width="7.28515625" style="102" bestFit="1" customWidth="1"/>
    <col min="6925" max="6926" width="7.28515625" style="102" customWidth="1"/>
    <col min="6927" max="6927" width="7.28515625" style="102" bestFit="1" customWidth="1"/>
    <col min="6928" max="6928" width="7.28515625" style="102" customWidth="1"/>
    <col min="6929" max="7168" width="9.140625" style="102"/>
    <col min="7169" max="7170" width="0" style="102" hidden="1" customWidth="1"/>
    <col min="7171" max="7171" width="90.28515625" style="102" customWidth="1"/>
    <col min="7172" max="7172" width="11.140625" style="102" bestFit="1" customWidth="1"/>
    <col min="7173" max="7178" width="7.28515625" style="102" bestFit="1" customWidth="1"/>
    <col min="7179" max="7179" width="7.28515625" style="102" customWidth="1"/>
    <col min="7180" max="7180" width="7.28515625" style="102" bestFit="1" customWidth="1"/>
    <col min="7181" max="7182" width="7.28515625" style="102" customWidth="1"/>
    <col min="7183" max="7183" width="7.28515625" style="102" bestFit="1" customWidth="1"/>
    <col min="7184" max="7184" width="7.28515625" style="102" customWidth="1"/>
    <col min="7185" max="7424" width="9.140625" style="102"/>
    <col min="7425" max="7426" width="0" style="102" hidden="1" customWidth="1"/>
    <col min="7427" max="7427" width="90.28515625" style="102" customWidth="1"/>
    <col min="7428" max="7428" width="11.140625" style="102" bestFit="1" customWidth="1"/>
    <col min="7429" max="7434" width="7.28515625" style="102" bestFit="1" customWidth="1"/>
    <col min="7435" max="7435" width="7.28515625" style="102" customWidth="1"/>
    <col min="7436" max="7436" width="7.28515625" style="102" bestFit="1" customWidth="1"/>
    <col min="7437" max="7438" width="7.28515625" style="102" customWidth="1"/>
    <col min="7439" max="7439" width="7.28515625" style="102" bestFit="1" customWidth="1"/>
    <col min="7440" max="7440" width="7.28515625" style="102" customWidth="1"/>
    <col min="7441" max="7680" width="9.140625" style="102"/>
    <col min="7681" max="7682" width="0" style="102" hidden="1" customWidth="1"/>
    <col min="7683" max="7683" width="90.28515625" style="102" customWidth="1"/>
    <col min="7684" max="7684" width="11.140625" style="102" bestFit="1" customWidth="1"/>
    <col min="7685" max="7690" width="7.28515625" style="102" bestFit="1" customWidth="1"/>
    <col min="7691" max="7691" width="7.28515625" style="102" customWidth="1"/>
    <col min="7692" max="7692" width="7.28515625" style="102" bestFit="1" customWidth="1"/>
    <col min="7693" max="7694" width="7.28515625" style="102" customWidth="1"/>
    <col min="7695" max="7695" width="7.28515625" style="102" bestFit="1" customWidth="1"/>
    <col min="7696" max="7696" width="7.28515625" style="102" customWidth="1"/>
    <col min="7697" max="7936" width="9.140625" style="102"/>
    <col min="7937" max="7938" width="0" style="102" hidden="1" customWidth="1"/>
    <col min="7939" max="7939" width="90.28515625" style="102" customWidth="1"/>
    <col min="7940" max="7940" width="11.140625" style="102" bestFit="1" customWidth="1"/>
    <col min="7941" max="7946" width="7.28515625" style="102" bestFit="1" customWidth="1"/>
    <col min="7947" max="7947" width="7.28515625" style="102" customWidth="1"/>
    <col min="7948" max="7948" width="7.28515625" style="102" bestFit="1" customWidth="1"/>
    <col min="7949" max="7950" width="7.28515625" style="102" customWidth="1"/>
    <col min="7951" max="7951" width="7.28515625" style="102" bestFit="1" customWidth="1"/>
    <col min="7952" max="7952" width="7.28515625" style="102" customWidth="1"/>
    <col min="7953" max="8192" width="9.140625" style="102"/>
    <col min="8193" max="8194" width="0" style="102" hidden="1" customWidth="1"/>
    <col min="8195" max="8195" width="90.28515625" style="102" customWidth="1"/>
    <col min="8196" max="8196" width="11.140625" style="102" bestFit="1" customWidth="1"/>
    <col min="8197" max="8202" width="7.28515625" style="102" bestFit="1" customWidth="1"/>
    <col min="8203" max="8203" width="7.28515625" style="102" customWidth="1"/>
    <col min="8204" max="8204" width="7.28515625" style="102" bestFit="1" customWidth="1"/>
    <col min="8205" max="8206" width="7.28515625" style="102" customWidth="1"/>
    <col min="8207" max="8207" width="7.28515625" style="102" bestFit="1" customWidth="1"/>
    <col min="8208" max="8208" width="7.28515625" style="102" customWidth="1"/>
    <col min="8209" max="8448" width="9.140625" style="102"/>
    <col min="8449" max="8450" width="0" style="102" hidden="1" customWidth="1"/>
    <col min="8451" max="8451" width="90.28515625" style="102" customWidth="1"/>
    <col min="8452" max="8452" width="11.140625" style="102" bestFit="1" customWidth="1"/>
    <col min="8453" max="8458" width="7.28515625" style="102" bestFit="1" customWidth="1"/>
    <col min="8459" max="8459" width="7.28515625" style="102" customWidth="1"/>
    <col min="8460" max="8460" width="7.28515625" style="102" bestFit="1" customWidth="1"/>
    <col min="8461" max="8462" width="7.28515625" style="102" customWidth="1"/>
    <col min="8463" max="8463" width="7.28515625" style="102" bestFit="1" customWidth="1"/>
    <col min="8464" max="8464" width="7.28515625" style="102" customWidth="1"/>
    <col min="8465" max="8704" width="9.140625" style="102"/>
    <col min="8705" max="8706" width="0" style="102" hidden="1" customWidth="1"/>
    <col min="8707" max="8707" width="90.28515625" style="102" customWidth="1"/>
    <col min="8708" max="8708" width="11.140625" style="102" bestFit="1" customWidth="1"/>
    <col min="8709" max="8714" width="7.28515625" style="102" bestFit="1" customWidth="1"/>
    <col min="8715" max="8715" width="7.28515625" style="102" customWidth="1"/>
    <col min="8716" max="8716" width="7.28515625" style="102" bestFit="1" customWidth="1"/>
    <col min="8717" max="8718" width="7.28515625" style="102" customWidth="1"/>
    <col min="8719" max="8719" width="7.28515625" style="102" bestFit="1" customWidth="1"/>
    <col min="8720" max="8720" width="7.28515625" style="102" customWidth="1"/>
    <col min="8721" max="8960" width="9.140625" style="102"/>
    <col min="8961" max="8962" width="0" style="102" hidden="1" customWidth="1"/>
    <col min="8963" max="8963" width="90.28515625" style="102" customWidth="1"/>
    <col min="8964" max="8964" width="11.140625" style="102" bestFit="1" customWidth="1"/>
    <col min="8965" max="8970" width="7.28515625" style="102" bestFit="1" customWidth="1"/>
    <col min="8971" max="8971" width="7.28515625" style="102" customWidth="1"/>
    <col min="8972" max="8972" width="7.28515625" style="102" bestFit="1" customWidth="1"/>
    <col min="8973" max="8974" width="7.28515625" style="102" customWidth="1"/>
    <col min="8975" max="8975" width="7.28515625" style="102" bestFit="1" customWidth="1"/>
    <col min="8976" max="8976" width="7.28515625" style="102" customWidth="1"/>
    <col min="8977" max="9216" width="9.140625" style="102"/>
    <col min="9217" max="9218" width="0" style="102" hidden="1" customWidth="1"/>
    <col min="9219" max="9219" width="90.28515625" style="102" customWidth="1"/>
    <col min="9220" max="9220" width="11.140625" style="102" bestFit="1" customWidth="1"/>
    <col min="9221" max="9226" width="7.28515625" style="102" bestFit="1" customWidth="1"/>
    <col min="9227" max="9227" width="7.28515625" style="102" customWidth="1"/>
    <col min="9228" max="9228" width="7.28515625" style="102" bestFit="1" customWidth="1"/>
    <col min="9229" max="9230" width="7.28515625" style="102" customWidth="1"/>
    <col min="9231" max="9231" width="7.28515625" style="102" bestFit="1" customWidth="1"/>
    <col min="9232" max="9232" width="7.28515625" style="102" customWidth="1"/>
    <col min="9233" max="9472" width="9.140625" style="102"/>
    <col min="9473" max="9474" width="0" style="102" hidden="1" customWidth="1"/>
    <col min="9475" max="9475" width="90.28515625" style="102" customWidth="1"/>
    <col min="9476" max="9476" width="11.140625" style="102" bestFit="1" customWidth="1"/>
    <col min="9477" max="9482" width="7.28515625" style="102" bestFit="1" customWidth="1"/>
    <col min="9483" max="9483" width="7.28515625" style="102" customWidth="1"/>
    <col min="9484" max="9484" width="7.28515625" style="102" bestFit="1" customWidth="1"/>
    <col min="9485" max="9486" width="7.28515625" style="102" customWidth="1"/>
    <col min="9487" max="9487" width="7.28515625" style="102" bestFit="1" customWidth="1"/>
    <col min="9488" max="9488" width="7.28515625" style="102" customWidth="1"/>
    <col min="9489" max="9728" width="9.140625" style="102"/>
    <col min="9729" max="9730" width="0" style="102" hidden="1" customWidth="1"/>
    <col min="9731" max="9731" width="90.28515625" style="102" customWidth="1"/>
    <col min="9732" max="9732" width="11.140625" style="102" bestFit="1" customWidth="1"/>
    <col min="9733" max="9738" width="7.28515625" style="102" bestFit="1" customWidth="1"/>
    <col min="9739" max="9739" width="7.28515625" style="102" customWidth="1"/>
    <col min="9740" max="9740" width="7.28515625" style="102" bestFit="1" customWidth="1"/>
    <col min="9741" max="9742" width="7.28515625" style="102" customWidth="1"/>
    <col min="9743" max="9743" width="7.28515625" style="102" bestFit="1" customWidth="1"/>
    <col min="9744" max="9744" width="7.28515625" style="102" customWidth="1"/>
    <col min="9745" max="9984" width="9.140625" style="102"/>
    <col min="9985" max="9986" width="0" style="102" hidden="1" customWidth="1"/>
    <col min="9987" max="9987" width="90.28515625" style="102" customWidth="1"/>
    <col min="9988" max="9988" width="11.140625" style="102" bestFit="1" customWidth="1"/>
    <col min="9989" max="9994" width="7.28515625" style="102" bestFit="1" customWidth="1"/>
    <col min="9995" max="9995" width="7.28515625" style="102" customWidth="1"/>
    <col min="9996" max="9996" width="7.28515625" style="102" bestFit="1" customWidth="1"/>
    <col min="9997" max="9998" width="7.28515625" style="102" customWidth="1"/>
    <col min="9999" max="9999" width="7.28515625" style="102" bestFit="1" customWidth="1"/>
    <col min="10000" max="10000" width="7.28515625" style="102" customWidth="1"/>
    <col min="10001" max="10240" width="9.140625" style="102"/>
    <col min="10241" max="10242" width="0" style="102" hidden="1" customWidth="1"/>
    <col min="10243" max="10243" width="90.28515625" style="102" customWidth="1"/>
    <col min="10244" max="10244" width="11.140625" style="102" bestFit="1" customWidth="1"/>
    <col min="10245" max="10250" width="7.28515625" style="102" bestFit="1" customWidth="1"/>
    <col min="10251" max="10251" width="7.28515625" style="102" customWidth="1"/>
    <col min="10252" max="10252" width="7.28515625" style="102" bestFit="1" customWidth="1"/>
    <col min="10253" max="10254" width="7.28515625" style="102" customWidth="1"/>
    <col min="10255" max="10255" width="7.28515625" style="102" bestFit="1" customWidth="1"/>
    <col min="10256" max="10256" width="7.28515625" style="102" customWidth="1"/>
    <col min="10257" max="10496" width="9.140625" style="102"/>
    <col min="10497" max="10498" width="0" style="102" hidden="1" customWidth="1"/>
    <col min="10499" max="10499" width="90.28515625" style="102" customWidth="1"/>
    <col min="10500" max="10500" width="11.140625" style="102" bestFit="1" customWidth="1"/>
    <col min="10501" max="10506" width="7.28515625" style="102" bestFit="1" customWidth="1"/>
    <col min="10507" max="10507" width="7.28515625" style="102" customWidth="1"/>
    <col min="10508" max="10508" width="7.28515625" style="102" bestFit="1" customWidth="1"/>
    <col min="10509" max="10510" width="7.28515625" style="102" customWidth="1"/>
    <col min="10511" max="10511" width="7.28515625" style="102" bestFit="1" customWidth="1"/>
    <col min="10512" max="10512" width="7.28515625" style="102" customWidth="1"/>
    <col min="10513" max="10752" width="9.140625" style="102"/>
    <col min="10753" max="10754" width="0" style="102" hidden="1" customWidth="1"/>
    <col min="10755" max="10755" width="90.28515625" style="102" customWidth="1"/>
    <col min="10756" max="10756" width="11.140625" style="102" bestFit="1" customWidth="1"/>
    <col min="10757" max="10762" width="7.28515625" style="102" bestFit="1" customWidth="1"/>
    <col min="10763" max="10763" width="7.28515625" style="102" customWidth="1"/>
    <col min="10764" max="10764" width="7.28515625" style="102" bestFit="1" customWidth="1"/>
    <col min="10765" max="10766" width="7.28515625" style="102" customWidth="1"/>
    <col min="10767" max="10767" width="7.28515625" style="102" bestFit="1" customWidth="1"/>
    <col min="10768" max="10768" width="7.28515625" style="102" customWidth="1"/>
    <col min="10769" max="11008" width="9.140625" style="102"/>
    <col min="11009" max="11010" width="0" style="102" hidden="1" customWidth="1"/>
    <col min="11011" max="11011" width="90.28515625" style="102" customWidth="1"/>
    <col min="11012" max="11012" width="11.140625" style="102" bestFit="1" customWidth="1"/>
    <col min="11013" max="11018" width="7.28515625" style="102" bestFit="1" customWidth="1"/>
    <col min="11019" max="11019" width="7.28515625" style="102" customWidth="1"/>
    <col min="11020" max="11020" width="7.28515625" style="102" bestFit="1" customWidth="1"/>
    <col min="11021" max="11022" width="7.28515625" style="102" customWidth="1"/>
    <col min="11023" max="11023" width="7.28515625" style="102" bestFit="1" customWidth="1"/>
    <col min="11024" max="11024" width="7.28515625" style="102" customWidth="1"/>
    <col min="11025" max="11264" width="9.140625" style="102"/>
    <col min="11265" max="11266" width="0" style="102" hidden="1" customWidth="1"/>
    <col min="11267" max="11267" width="90.28515625" style="102" customWidth="1"/>
    <col min="11268" max="11268" width="11.140625" style="102" bestFit="1" customWidth="1"/>
    <col min="11269" max="11274" width="7.28515625" style="102" bestFit="1" customWidth="1"/>
    <col min="11275" max="11275" width="7.28515625" style="102" customWidth="1"/>
    <col min="11276" max="11276" width="7.28515625" style="102" bestFit="1" customWidth="1"/>
    <col min="11277" max="11278" width="7.28515625" style="102" customWidth="1"/>
    <col min="11279" max="11279" width="7.28515625" style="102" bestFit="1" customWidth="1"/>
    <col min="11280" max="11280" width="7.28515625" style="102" customWidth="1"/>
    <col min="11281" max="11520" width="9.140625" style="102"/>
    <col min="11521" max="11522" width="0" style="102" hidden="1" customWidth="1"/>
    <col min="11523" max="11523" width="90.28515625" style="102" customWidth="1"/>
    <col min="11524" max="11524" width="11.140625" style="102" bestFit="1" customWidth="1"/>
    <col min="11525" max="11530" width="7.28515625" style="102" bestFit="1" customWidth="1"/>
    <col min="11531" max="11531" width="7.28515625" style="102" customWidth="1"/>
    <col min="11532" max="11532" width="7.28515625" style="102" bestFit="1" customWidth="1"/>
    <col min="11533" max="11534" width="7.28515625" style="102" customWidth="1"/>
    <col min="11535" max="11535" width="7.28515625" style="102" bestFit="1" customWidth="1"/>
    <col min="11536" max="11536" width="7.28515625" style="102" customWidth="1"/>
    <col min="11537" max="11776" width="9.140625" style="102"/>
    <col min="11777" max="11778" width="0" style="102" hidden="1" customWidth="1"/>
    <col min="11779" max="11779" width="90.28515625" style="102" customWidth="1"/>
    <col min="11780" max="11780" width="11.140625" style="102" bestFit="1" customWidth="1"/>
    <col min="11781" max="11786" width="7.28515625" style="102" bestFit="1" customWidth="1"/>
    <col min="11787" max="11787" width="7.28515625" style="102" customWidth="1"/>
    <col min="11788" max="11788" width="7.28515625" style="102" bestFit="1" customWidth="1"/>
    <col min="11789" max="11790" width="7.28515625" style="102" customWidth="1"/>
    <col min="11791" max="11791" width="7.28515625" style="102" bestFit="1" customWidth="1"/>
    <col min="11792" max="11792" width="7.28515625" style="102" customWidth="1"/>
    <col min="11793" max="12032" width="9.140625" style="102"/>
    <col min="12033" max="12034" width="0" style="102" hidden="1" customWidth="1"/>
    <col min="12035" max="12035" width="90.28515625" style="102" customWidth="1"/>
    <col min="12036" max="12036" width="11.140625" style="102" bestFit="1" customWidth="1"/>
    <col min="12037" max="12042" width="7.28515625" style="102" bestFit="1" customWidth="1"/>
    <col min="12043" max="12043" width="7.28515625" style="102" customWidth="1"/>
    <col min="12044" max="12044" width="7.28515625" style="102" bestFit="1" customWidth="1"/>
    <col min="12045" max="12046" width="7.28515625" style="102" customWidth="1"/>
    <col min="12047" max="12047" width="7.28515625" style="102" bestFit="1" customWidth="1"/>
    <col min="12048" max="12048" width="7.28515625" style="102" customWidth="1"/>
    <col min="12049" max="12288" width="9.140625" style="102"/>
    <col min="12289" max="12290" width="0" style="102" hidden="1" customWidth="1"/>
    <col min="12291" max="12291" width="90.28515625" style="102" customWidth="1"/>
    <col min="12292" max="12292" width="11.140625" style="102" bestFit="1" customWidth="1"/>
    <col min="12293" max="12298" width="7.28515625" style="102" bestFit="1" customWidth="1"/>
    <col min="12299" max="12299" width="7.28515625" style="102" customWidth="1"/>
    <col min="12300" max="12300" width="7.28515625" style="102" bestFit="1" customWidth="1"/>
    <col min="12301" max="12302" width="7.28515625" style="102" customWidth="1"/>
    <col min="12303" max="12303" width="7.28515625" style="102" bestFit="1" customWidth="1"/>
    <col min="12304" max="12304" width="7.28515625" style="102" customWidth="1"/>
    <col min="12305" max="12544" width="9.140625" style="102"/>
    <col min="12545" max="12546" width="0" style="102" hidden="1" customWidth="1"/>
    <col min="12547" max="12547" width="90.28515625" style="102" customWidth="1"/>
    <col min="12548" max="12548" width="11.140625" style="102" bestFit="1" customWidth="1"/>
    <col min="12549" max="12554" width="7.28515625" style="102" bestFit="1" customWidth="1"/>
    <col min="12555" max="12555" width="7.28515625" style="102" customWidth="1"/>
    <col min="12556" max="12556" width="7.28515625" style="102" bestFit="1" customWidth="1"/>
    <col min="12557" max="12558" width="7.28515625" style="102" customWidth="1"/>
    <col min="12559" max="12559" width="7.28515625" style="102" bestFit="1" customWidth="1"/>
    <col min="12560" max="12560" width="7.28515625" style="102" customWidth="1"/>
    <col min="12561" max="12800" width="9.140625" style="102"/>
    <col min="12801" max="12802" width="0" style="102" hidden="1" customWidth="1"/>
    <col min="12803" max="12803" width="90.28515625" style="102" customWidth="1"/>
    <col min="12804" max="12804" width="11.140625" style="102" bestFit="1" customWidth="1"/>
    <col min="12805" max="12810" width="7.28515625" style="102" bestFit="1" customWidth="1"/>
    <col min="12811" max="12811" width="7.28515625" style="102" customWidth="1"/>
    <col min="12812" max="12812" width="7.28515625" style="102" bestFit="1" customWidth="1"/>
    <col min="12813" max="12814" width="7.28515625" style="102" customWidth="1"/>
    <col min="12815" max="12815" width="7.28515625" style="102" bestFit="1" customWidth="1"/>
    <col min="12816" max="12816" width="7.28515625" style="102" customWidth="1"/>
    <col min="12817" max="13056" width="9.140625" style="102"/>
    <col min="13057" max="13058" width="0" style="102" hidden="1" customWidth="1"/>
    <col min="13059" max="13059" width="90.28515625" style="102" customWidth="1"/>
    <col min="13060" max="13060" width="11.140625" style="102" bestFit="1" customWidth="1"/>
    <col min="13061" max="13066" width="7.28515625" style="102" bestFit="1" customWidth="1"/>
    <col min="13067" max="13067" width="7.28515625" style="102" customWidth="1"/>
    <col min="13068" max="13068" width="7.28515625" style="102" bestFit="1" customWidth="1"/>
    <col min="13069" max="13070" width="7.28515625" style="102" customWidth="1"/>
    <col min="13071" max="13071" width="7.28515625" style="102" bestFit="1" customWidth="1"/>
    <col min="13072" max="13072" width="7.28515625" style="102" customWidth="1"/>
    <col min="13073" max="13312" width="9.140625" style="102"/>
    <col min="13313" max="13314" width="0" style="102" hidden="1" customWidth="1"/>
    <col min="13315" max="13315" width="90.28515625" style="102" customWidth="1"/>
    <col min="13316" max="13316" width="11.140625" style="102" bestFit="1" customWidth="1"/>
    <col min="13317" max="13322" width="7.28515625" style="102" bestFit="1" customWidth="1"/>
    <col min="13323" max="13323" width="7.28515625" style="102" customWidth="1"/>
    <col min="13324" max="13324" width="7.28515625" style="102" bestFit="1" customWidth="1"/>
    <col min="13325" max="13326" width="7.28515625" style="102" customWidth="1"/>
    <col min="13327" max="13327" width="7.28515625" style="102" bestFit="1" customWidth="1"/>
    <col min="13328" max="13328" width="7.28515625" style="102" customWidth="1"/>
    <col min="13329" max="13568" width="9.140625" style="102"/>
    <col min="13569" max="13570" width="0" style="102" hidden="1" customWidth="1"/>
    <col min="13571" max="13571" width="90.28515625" style="102" customWidth="1"/>
    <col min="13572" max="13572" width="11.140625" style="102" bestFit="1" customWidth="1"/>
    <col min="13573" max="13578" width="7.28515625" style="102" bestFit="1" customWidth="1"/>
    <col min="13579" max="13579" width="7.28515625" style="102" customWidth="1"/>
    <col min="13580" max="13580" width="7.28515625" style="102" bestFit="1" customWidth="1"/>
    <col min="13581" max="13582" width="7.28515625" style="102" customWidth="1"/>
    <col min="13583" max="13583" width="7.28515625" style="102" bestFit="1" customWidth="1"/>
    <col min="13584" max="13584" width="7.28515625" style="102" customWidth="1"/>
    <col min="13585" max="13824" width="9.140625" style="102"/>
    <col min="13825" max="13826" width="0" style="102" hidden="1" customWidth="1"/>
    <col min="13827" max="13827" width="90.28515625" style="102" customWidth="1"/>
    <col min="13828" max="13828" width="11.140625" style="102" bestFit="1" customWidth="1"/>
    <col min="13829" max="13834" width="7.28515625" style="102" bestFit="1" customWidth="1"/>
    <col min="13835" max="13835" width="7.28515625" style="102" customWidth="1"/>
    <col min="13836" max="13836" width="7.28515625" style="102" bestFit="1" customWidth="1"/>
    <col min="13837" max="13838" width="7.28515625" style="102" customWidth="1"/>
    <col min="13839" max="13839" width="7.28515625" style="102" bestFit="1" customWidth="1"/>
    <col min="13840" max="13840" width="7.28515625" style="102" customWidth="1"/>
    <col min="13841" max="14080" width="9.140625" style="102"/>
    <col min="14081" max="14082" width="0" style="102" hidden="1" customWidth="1"/>
    <col min="14083" max="14083" width="90.28515625" style="102" customWidth="1"/>
    <col min="14084" max="14084" width="11.140625" style="102" bestFit="1" customWidth="1"/>
    <col min="14085" max="14090" width="7.28515625" style="102" bestFit="1" customWidth="1"/>
    <col min="14091" max="14091" width="7.28515625" style="102" customWidth="1"/>
    <col min="14092" max="14092" width="7.28515625" style="102" bestFit="1" customWidth="1"/>
    <col min="14093" max="14094" width="7.28515625" style="102" customWidth="1"/>
    <col min="14095" max="14095" width="7.28515625" style="102" bestFit="1" customWidth="1"/>
    <col min="14096" max="14096" width="7.28515625" style="102" customWidth="1"/>
    <col min="14097" max="14336" width="9.140625" style="102"/>
    <col min="14337" max="14338" width="0" style="102" hidden="1" customWidth="1"/>
    <col min="14339" max="14339" width="90.28515625" style="102" customWidth="1"/>
    <col min="14340" max="14340" width="11.140625" style="102" bestFit="1" customWidth="1"/>
    <col min="14341" max="14346" width="7.28515625" style="102" bestFit="1" customWidth="1"/>
    <col min="14347" max="14347" width="7.28515625" style="102" customWidth="1"/>
    <col min="14348" max="14348" width="7.28515625" style="102" bestFit="1" customWidth="1"/>
    <col min="14349" max="14350" width="7.28515625" style="102" customWidth="1"/>
    <col min="14351" max="14351" width="7.28515625" style="102" bestFit="1" customWidth="1"/>
    <col min="14352" max="14352" width="7.28515625" style="102" customWidth="1"/>
    <col min="14353" max="14592" width="9.140625" style="102"/>
    <col min="14593" max="14594" width="0" style="102" hidden="1" customWidth="1"/>
    <col min="14595" max="14595" width="90.28515625" style="102" customWidth="1"/>
    <col min="14596" max="14596" width="11.140625" style="102" bestFit="1" customWidth="1"/>
    <col min="14597" max="14602" width="7.28515625" style="102" bestFit="1" customWidth="1"/>
    <col min="14603" max="14603" width="7.28515625" style="102" customWidth="1"/>
    <col min="14604" max="14604" width="7.28515625" style="102" bestFit="1" customWidth="1"/>
    <col min="14605" max="14606" width="7.28515625" style="102" customWidth="1"/>
    <col min="14607" max="14607" width="7.28515625" style="102" bestFit="1" customWidth="1"/>
    <col min="14608" max="14608" width="7.28515625" style="102" customWidth="1"/>
    <col min="14609" max="14848" width="9.140625" style="102"/>
    <col min="14849" max="14850" width="0" style="102" hidden="1" customWidth="1"/>
    <col min="14851" max="14851" width="90.28515625" style="102" customWidth="1"/>
    <col min="14852" max="14852" width="11.140625" style="102" bestFit="1" customWidth="1"/>
    <col min="14853" max="14858" width="7.28515625" style="102" bestFit="1" customWidth="1"/>
    <col min="14859" max="14859" width="7.28515625" style="102" customWidth="1"/>
    <col min="14860" max="14860" width="7.28515625" style="102" bestFit="1" customWidth="1"/>
    <col min="14861" max="14862" width="7.28515625" style="102" customWidth="1"/>
    <col min="14863" max="14863" width="7.28515625" style="102" bestFit="1" customWidth="1"/>
    <col min="14864" max="14864" width="7.28515625" style="102" customWidth="1"/>
    <col min="14865" max="15104" width="9.140625" style="102"/>
    <col min="15105" max="15106" width="0" style="102" hidden="1" customWidth="1"/>
    <col min="15107" max="15107" width="90.28515625" style="102" customWidth="1"/>
    <col min="15108" max="15108" width="11.140625" style="102" bestFit="1" customWidth="1"/>
    <col min="15109" max="15114" width="7.28515625" style="102" bestFit="1" customWidth="1"/>
    <col min="15115" max="15115" width="7.28515625" style="102" customWidth="1"/>
    <col min="15116" max="15116" width="7.28515625" style="102" bestFit="1" customWidth="1"/>
    <col min="15117" max="15118" width="7.28515625" style="102" customWidth="1"/>
    <col min="15119" max="15119" width="7.28515625" style="102" bestFit="1" customWidth="1"/>
    <col min="15120" max="15120" width="7.28515625" style="102" customWidth="1"/>
    <col min="15121" max="15360" width="9.140625" style="102"/>
    <col min="15361" max="15362" width="0" style="102" hidden="1" customWidth="1"/>
    <col min="15363" max="15363" width="90.28515625" style="102" customWidth="1"/>
    <col min="15364" max="15364" width="11.140625" style="102" bestFit="1" customWidth="1"/>
    <col min="15365" max="15370" width="7.28515625" style="102" bestFit="1" customWidth="1"/>
    <col min="15371" max="15371" width="7.28515625" style="102" customWidth="1"/>
    <col min="15372" max="15372" width="7.28515625" style="102" bestFit="1" customWidth="1"/>
    <col min="15373" max="15374" width="7.28515625" style="102" customWidth="1"/>
    <col min="15375" max="15375" width="7.28515625" style="102" bestFit="1" customWidth="1"/>
    <col min="15376" max="15376" width="7.28515625" style="102" customWidth="1"/>
    <col min="15377" max="15616" width="9.140625" style="102"/>
    <col min="15617" max="15618" width="0" style="102" hidden="1" customWidth="1"/>
    <col min="15619" max="15619" width="90.28515625" style="102" customWidth="1"/>
    <col min="15620" max="15620" width="11.140625" style="102" bestFit="1" customWidth="1"/>
    <col min="15621" max="15626" width="7.28515625" style="102" bestFit="1" customWidth="1"/>
    <col min="15627" max="15627" width="7.28515625" style="102" customWidth="1"/>
    <col min="15628" max="15628" width="7.28515625" style="102" bestFit="1" customWidth="1"/>
    <col min="15629" max="15630" width="7.28515625" style="102" customWidth="1"/>
    <col min="15631" max="15631" width="7.28515625" style="102" bestFit="1" customWidth="1"/>
    <col min="15632" max="15632" width="7.28515625" style="102" customWidth="1"/>
    <col min="15633" max="15872" width="9.140625" style="102"/>
    <col min="15873" max="15874" width="0" style="102" hidden="1" customWidth="1"/>
    <col min="15875" max="15875" width="90.28515625" style="102" customWidth="1"/>
    <col min="15876" max="15876" width="11.140625" style="102" bestFit="1" customWidth="1"/>
    <col min="15877" max="15882" width="7.28515625" style="102" bestFit="1" customWidth="1"/>
    <col min="15883" max="15883" width="7.28515625" style="102" customWidth="1"/>
    <col min="15884" max="15884" width="7.28515625" style="102" bestFit="1" customWidth="1"/>
    <col min="15885" max="15886" width="7.28515625" style="102" customWidth="1"/>
    <col min="15887" max="15887" width="7.28515625" style="102" bestFit="1" customWidth="1"/>
    <col min="15888" max="15888" width="7.28515625" style="102" customWidth="1"/>
    <col min="15889" max="16128" width="9.140625" style="102"/>
    <col min="16129" max="16130" width="0" style="102" hidden="1" customWidth="1"/>
    <col min="16131" max="16131" width="90.28515625" style="102" customWidth="1"/>
    <col min="16132" max="16132" width="11.140625" style="102" bestFit="1" customWidth="1"/>
    <col min="16133" max="16138" width="7.28515625" style="102" bestFit="1" customWidth="1"/>
    <col min="16139" max="16139" width="7.28515625" style="102" customWidth="1"/>
    <col min="16140" max="16140" width="7.28515625" style="102" bestFit="1" customWidth="1"/>
    <col min="16141" max="16142" width="7.28515625" style="102" customWidth="1"/>
    <col min="16143" max="16143" width="7.28515625" style="102" bestFit="1" customWidth="1"/>
    <col min="16144" max="16144" width="7.28515625" style="102" customWidth="1"/>
    <col min="16145" max="16384" width="9.140625" style="102"/>
  </cols>
  <sheetData>
    <row r="1" spans="1:16" ht="15" customHeight="1" x14ac:dyDescent="0.2">
      <c r="A1" s="639"/>
      <c r="B1" s="639"/>
      <c r="C1" s="641"/>
      <c r="D1" s="641"/>
      <c r="E1" s="641"/>
      <c r="F1" s="641"/>
      <c r="G1" s="641"/>
      <c r="H1" s="641"/>
      <c r="I1" s="641"/>
      <c r="J1" s="641"/>
      <c r="K1" s="641"/>
      <c r="L1" s="641"/>
      <c r="M1" s="641"/>
      <c r="N1" s="641"/>
      <c r="O1" s="641"/>
      <c r="P1" s="641"/>
    </row>
    <row r="2" spans="1:16" ht="15" customHeight="1" x14ac:dyDescent="0.2">
      <c r="A2" s="789" t="s">
        <v>886</v>
      </c>
      <c r="B2" s="789"/>
      <c r="C2" s="789"/>
      <c r="D2" s="789"/>
      <c r="E2" s="789"/>
      <c r="F2" s="789"/>
      <c r="G2" s="789"/>
      <c r="H2" s="789"/>
      <c r="I2" s="789"/>
      <c r="J2" s="789"/>
      <c r="K2" s="789"/>
      <c r="L2" s="789"/>
      <c r="M2" s="789"/>
      <c r="N2" s="789"/>
      <c r="O2" s="789"/>
      <c r="P2" s="789"/>
    </row>
    <row r="3" spans="1:16" ht="15" customHeight="1" x14ac:dyDescent="0.2">
      <c r="A3" s="639"/>
      <c r="B3" s="639"/>
      <c r="C3" s="789" t="s">
        <v>523</v>
      </c>
      <c r="D3" s="789"/>
      <c r="E3" s="789"/>
      <c r="F3" s="789"/>
      <c r="G3" s="789"/>
      <c r="H3" s="789"/>
      <c r="I3" s="789"/>
      <c r="J3" s="789"/>
      <c r="K3" s="789"/>
      <c r="L3" s="789"/>
      <c r="M3" s="789"/>
      <c r="N3" s="789"/>
      <c r="O3" s="789"/>
      <c r="P3" s="789"/>
    </row>
    <row r="4" spans="1:16" s="103" customFormat="1" ht="15" customHeight="1" x14ac:dyDescent="0.25">
      <c r="A4" s="795"/>
      <c r="B4" s="789"/>
      <c r="C4" s="789"/>
      <c r="D4" s="789"/>
      <c r="E4" s="789"/>
      <c r="F4" s="789"/>
      <c r="G4" s="789"/>
      <c r="H4" s="789"/>
      <c r="I4" s="789"/>
      <c r="J4" s="789"/>
      <c r="K4" s="789"/>
      <c r="L4" s="789"/>
      <c r="M4" s="789"/>
      <c r="N4" s="789"/>
      <c r="O4" s="789"/>
      <c r="P4" s="639"/>
    </row>
    <row r="5" spans="1:16" s="105" customFormat="1" ht="15" customHeight="1" thickBot="1" x14ac:dyDescent="0.25">
      <c r="A5" s="104"/>
      <c r="B5" s="104"/>
      <c r="C5" s="82"/>
      <c r="D5" s="82"/>
      <c r="E5" s="82"/>
      <c r="F5" s="82"/>
      <c r="G5" s="82"/>
      <c r="H5" s="82"/>
      <c r="I5" s="82"/>
      <c r="J5" s="82"/>
      <c r="K5" s="82"/>
      <c r="L5" s="82"/>
      <c r="M5" s="82"/>
      <c r="N5" s="82"/>
      <c r="O5" s="82"/>
      <c r="P5" s="82"/>
    </row>
    <row r="6" spans="1:16" s="53" customFormat="1" ht="19.5" thickTop="1" thickBot="1" x14ac:dyDescent="0.3">
      <c r="A6" s="394"/>
      <c r="B6" s="396" t="s">
        <v>892</v>
      </c>
      <c r="C6" s="397"/>
      <c r="D6" s="398" t="s">
        <v>892</v>
      </c>
      <c r="E6" s="826" t="s">
        <v>886</v>
      </c>
      <c r="F6" s="826"/>
      <c r="G6" s="826"/>
      <c r="H6" s="826"/>
      <c r="I6" s="826"/>
      <c r="J6" s="826"/>
      <c r="K6" s="826"/>
      <c r="L6" s="826"/>
      <c r="M6" s="826"/>
      <c r="N6" s="826"/>
      <c r="O6" s="826"/>
      <c r="P6" s="399"/>
    </row>
    <row r="7" spans="1:16" ht="30" customHeight="1" thickTop="1" thickBot="1" x14ac:dyDescent="0.25">
      <c r="A7" s="52"/>
      <c r="B7" s="106"/>
      <c r="C7" s="107"/>
      <c r="D7" s="55" t="s">
        <v>447</v>
      </c>
      <c r="E7" s="55" t="s">
        <v>448</v>
      </c>
      <c r="F7" s="55" t="s">
        <v>449</v>
      </c>
      <c r="G7" s="55" t="s">
        <v>450</v>
      </c>
      <c r="H7" s="55" t="s">
        <v>451</v>
      </c>
      <c r="I7" s="85" t="s">
        <v>452</v>
      </c>
      <c r="J7" s="85" t="s">
        <v>453</v>
      </c>
      <c r="K7" s="85" t="s">
        <v>454</v>
      </c>
      <c r="L7" s="85" t="s">
        <v>455</v>
      </c>
      <c r="M7" s="85" t="s">
        <v>456</v>
      </c>
      <c r="N7" s="85" t="s">
        <v>457</v>
      </c>
      <c r="O7" s="85" t="s">
        <v>458</v>
      </c>
      <c r="P7" s="85" t="s">
        <v>459</v>
      </c>
    </row>
    <row r="8" spans="1:16" ht="15" customHeight="1" thickTop="1" thickBot="1" x14ac:dyDescent="0.25">
      <c r="A8" s="52"/>
      <c r="B8" s="52"/>
      <c r="C8" s="52"/>
      <c r="D8" s="108"/>
      <c r="E8" s="108"/>
      <c r="F8" s="108"/>
      <c r="G8" s="108"/>
      <c r="H8" s="108"/>
      <c r="I8" s="108"/>
      <c r="J8" s="108"/>
      <c r="K8" s="108"/>
      <c r="L8" s="108"/>
      <c r="M8" s="108"/>
      <c r="N8" s="108"/>
      <c r="O8" s="108"/>
      <c r="P8" s="108"/>
    </row>
    <row r="9" spans="1:16" s="52" customFormat="1" ht="15" customHeight="1" thickTop="1" thickBot="1" x14ac:dyDescent="0.3">
      <c r="B9" s="87"/>
      <c r="C9" s="109" t="s">
        <v>381</v>
      </c>
      <c r="D9" s="89"/>
      <c r="E9" s="89"/>
      <c r="F9" s="89"/>
      <c r="G9" s="89"/>
      <c r="H9" s="89"/>
      <c r="I9" s="90"/>
      <c r="J9" s="90"/>
      <c r="K9" s="90"/>
      <c r="L9" s="90"/>
      <c r="M9" s="90"/>
      <c r="N9" s="90"/>
      <c r="O9" s="90"/>
      <c r="P9" s="90"/>
    </row>
    <row r="10" spans="1:16" s="52" customFormat="1" ht="15" customHeight="1" thickTop="1" x14ac:dyDescent="0.25">
      <c r="A10" s="52" t="s">
        <v>524</v>
      </c>
      <c r="B10" s="92" t="s">
        <v>606</v>
      </c>
      <c r="C10" s="93" t="s">
        <v>382</v>
      </c>
      <c r="D10" s="94">
        <v>4.9500000000000002E-2</v>
      </c>
      <c r="E10" s="94">
        <v>4.5100000000000001E-2</v>
      </c>
      <c r="F10" s="94">
        <v>3.7600000000000001E-2</v>
      </c>
      <c r="G10" s="94">
        <v>4.3400000000000001E-2</v>
      </c>
      <c r="H10" s="94">
        <v>4.07E-2</v>
      </c>
      <c r="I10" s="94">
        <v>4.53E-2</v>
      </c>
      <c r="J10" s="94">
        <v>4.58E-2</v>
      </c>
      <c r="K10" s="94">
        <v>4.1099999999999998E-2</v>
      </c>
      <c r="L10" s="94">
        <v>3.9800000000000002E-2</v>
      </c>
      <c r="M10" s="94">
        <v>3.9800000000000002E-2</v>
      </c>
      <c r="N10" s="94">
        <v>3.8699999999999998E-2</v>
      </c>
      <c r="O10" s="94">
        <v>3.9947497507435412E-2</v>
      </c>
      <c r="P10" s="94">
        <v>3.7943344625413204E-2</v>
      </c>
    </row>
    <row r="11" spans="1:16" s="103" customFormat="1" ht="15" customHeight="1" x14ac:dyDescent="0.25">
      <c r="A11" s="52" t="s">
        <v>524</v>
      </c>
      <c r="B11" s="92" t="s">
        <v>607</v>
      </c>
      <c r="C11" s="93" t="s">
        <v>383</v>
      </c>
      <c r="D11" s="94">
        <v>5.5800000000000002E-2</v>
      </c>
      <c r="E11" s="94">
        <v>5.2400000000000002E-2</v>
      </c>
      <c r="F11" s="94">
        <v>3.9699999999999999E-2</v>
      </c>
      <c r="G11" s="94">
        <v>4.5100000000000001E-2</v>
      </c>
      <c r="H11" s="94">
        <v>4.2099999999999999E-2</v>
      </c>
      <c r="I11" s="94">
        <v>4.6199999999999998E-2</v>
      </c>
      <c r="J11" s="94">
        <v>4.65E-2</v>
      </c>
      <c r="K11" s="94">
        <v>4.1500000000000002E-2</v>
      </c>
      <c r="L11" s="94">
        <v>4.3499999999999997E-2</v>
      </c>
      <c r="M11" s="94">
        <v>4.1799999999999997E-2</v>
      </c>
      <c r="N11" s="94">
        <v>3.8199999999999998E-2</v>
      </c>
      <c r="O11" s="94">
        <v>4.2750837730530615E-2</v>
      </c>
      <c r="P11" s="94">
        <v>4.1762705187829055E-2</v>
      </c>
    </row>
    <row r="12" spans="1:16" s="103" customFormat="1" ht="15" customHeight="1" x14ac:dyDescent="0.25">
      <c r="A12" s="52" t="s">
        <v>524</v>
      </c>
      <c r="B12" s="92" t="s">
        <v>608</v>
      </c>
      <c r="C12" s="93" t="s">
        <v>384</v>
      </c>
      <c r="D12" s="94">
        <v>5.0999999999999997E-2</v>
      </c>
      <c r="E12" s="94">
        <v>5.0500000000000003E-2</v>
      </c>
      <c r="F12" s="94">
        <v>3.7999999999999999E-2</v>
      </c>
      <c r="G12" s="94">
        <v>4.2700000000000002E-2</v>
      </c>
      <c r="H12" s="94">
        <v>3.9100000000000003E-2</v>
      </c>
      <c r="I12" s="94">
        <v>4.24E-2</v>
      </c>
      <c r="J12" s="94">
        <v>4.4299999999999999E-2</v>
      </c>
      <c r="K12" s="94">
        <v>4.1300000000000003E-2</v>
      </c>
      <c r="L12" s="94">
        <v>4.2700000000000002E-2</v>
      </c>
      <c r="M12" s="94">
        <v>3.4599999999999999E-2</v>
      </c>
      <c r="N12" s="94">
        <v>0.03</v>
      </c>
      <c r="O12" s="94">
        <v>3.4662373562417449E-2</v>
      </c>
      <c r="P12" s="94">
        <v>3.7412688248300366E-2</v>
      </c>
    </row>
    <row r="13" spans="1:16" s="103" customFormat="1" ht="15" customHeight="1" x14ac:dyDescent="0.25">
      <c r="A13" s="52" t="s">
        <v>524</v>
      </c>
      <c r="B13" s="92" t="s">
        <v>609</v>
      </c>
      <c r="C13" s="93" t="s">
        <v>385</v>
      </c>
      <c r="D13" s="94">
        <v>9.9000000000000008E-3</v>
      </c>
      <c r="E13" s="94">
        <v>9.4000000000000004E-3</v>
      </c>
      <c r="F13" s="94">
        <v>6.8999999999999999E-3</v>
      </c>
      <c r="G13" s="94">
        <v>7.1999999999999998E-3</v>
      </c>
      <c r="H13" s="94">
        <v>7.7999999999999996E-3</v>
      </c>
      <c r="I13" s="94">
        <v>8.8999999999999999E-3</v>
      </c>
      <c r="J13" s="94">
        <v>1.3599999999999999E-2</v>
      </c>
      <c r="K13" s="94">
        <v>8.9999999999999993E-3</v>
      </c>
      <c r="L13" s="94">
        <v>1.04E-2</v>
      </c>
      <c r="M13" s="94">
        <v>2.0999999999999999E-3</v>
      </c>
      <c r="N13" s="94">
        <v>-1E-4</v>
      </c>
      <c r="O13" s="94">
        <v>1.7389746904475421E-3</v>
      </c>
      <c r="P13" s="94">
        <v>6.8378080685453603E-3</v>
      </c>
    </row>
    <row r="14" spans="1:16" s="103" customFormat="1" ht="15" customHeight="1" x14ac:dyDescent="0.25">
      <c r="A14" s="52" t="s">
        <v>524</v>
      </c>
      <c r="B14" s="92" t="s">
        <v>610</v>
      </c>
      <c r="C14" s="93" t="s">
        <v>386</v>
      </c>
      <c r="D14" s="94">
        <v>1.0200000000000001E-2</v>
      </c>
      <c r="E14" s="94">
        <v>9.7999999999999997E-3</v>
      </c>
      <c r="F14" s="94">
        <v>7.6E-3</v>
      </c>
      <c r="G14" s="94">
        <v>7.7999999999999996E-3</v>
      </c>
      <c r="H14" s="94">
        <v>7.7000000000000002E-3</v>
      </c>
      <c r="I14" s="94">
        <v>8.8000000000000005E-3</v>
      </c>
      <c r="J14" s="94">
        <v>1.3599999999999999E-2</v>
      </c>
      <c r="K14" s="94">
        <v>9.1000000000000004E-3</v>
      </c>
      <c r="L14" s="94">
        <v>1.0500000000000001E-2</v>
      </c>
      <c r="M14" s="94">
        <v>2.3E-3</v>
      </c>
      <c r="N14" s="94">
        <v>2.0000000000000001E-4</v>
      </c>
      <c r="O14" s="94">
        <v>1.8780334085369817E-3</v>
      </c>
      <c r="P14" s="94">
        <v>7.6356078125993185E-3</v>
      </c>
    </row>
    <row r="15" spans="1:16" s="103" customFormat="1" ht="15" customHeight="1" x14ac:dyDescent="0.25">
      <c r="A15" s="52" t="s">
        <v>524</v>
      </c>
      <c r="B15" s="92" t="s">
        <v>611</v>
      </c>
      <c r="C15" s="93" t="s">
        <v>387</v>
      </c>
      <c r="D15" s="94">
        <v>9.7999999999999997E-3</v>
      </c>
      <c r="E15" s="94">
        <v>9.4999999999999998E-3</v>
      </c>
      <c r="F15" s="94">
        <v>7.1999999999999998E-3</v>
      </c>
      <c r="G15" s="94">
        <v>7.7999999999999996E-3</v>
      </c>
      <c r="H15" s="94">
        <v>7.4000000000000003E-3</v>
      </c>
      <c r="I15" s="94">
        <v>8.3000000000000001E-3</v>
      </c>
      <c r="J15" s="94">
        <v>1.2E-2</v>
      </c>
      <c r="K15" s="94">
        <v>7.0000000000000001E-3</v>
      </c>
      <c r="L15" s="94">
        <v>9.2999999999999992E-3</v>
      </c>
      <c r="M15" s="94">
        <v>2.2000000000000001E-3</v>
      </c>
      <c r="N15" s="94">
        <v>2.0000000000000001E-4</v>
      </c>
      <c r="O15" s="94">
        <v>1.8780334085369817E-3</v>
      </c>
      <c r="P15" s="94">
        <v>7.5771066995852987E-3</v>
      </c>
    </row>
    <row r="16" spans="1:16" s="103" customFormat="1" ht="15" customHeight="1" thickBot="1" x14ac:dyDescent="0.3">
      <c r="A16" s="52" t="s">
        <v>524</v>
      </c>
      <c r="B16" s="92" t="s">
        <v>612</v>
      </c>
      <c r="C16" s="93" t="s">
        <v>388</v>
      </c>
      <c r="D16" s="94">
        <v>4.8899999999999999E-2</v>
      </c>
      <c r="E16" s="94">
        <v>4.5499999999999999E-2</v>
      </c>
      <c r="F16" s="94">
        <v>3.2399999999999998E-2</v>
      </c>
      <c r="G16" s="94">
        <v>3.32E-2</v>
      </c>
      <c r="H16" s="94">
        <v>3.1899999999999998E-2</v>
      </c>
      <c r="I16" s="94">
        <v>3.5499999999999997E-2</v>
      </c>
      <c r="J16" s="94">
        <v>4.87E-2</v>
      </c>
      <c r="K16" s="94">
        <v>2.75E-2</v>
      </c>
      <c r="L16" s="94">
        <v>3.6700000000000003E-2</v>
      </c>
      <c r="M16" s="94">
        <v>8.3999999999999995E-3</v>
      </c>
      <c r="N16" s="94">
        <v>8.9999999999999998E-4</v>
      </c>
      <c r="O16" s="94">
        <v>6.8118814717640355E-3</v>
      </c>
      <c r="P16" s="94">
        <v>2.5666329940490416E-2</v>
      </c>
    </row>
    <row r="17" spans="1:16" ht="15" customHeight="1" thickTop="1" thickBot="1" x14ac:dyDescent="0.25">
      <c r="A17" s="52"/>
      <c r="B17" s="87"/>
      <c r="C17" s="109" t="s">
        <v>389</v>
      </c>
      <c r="D17" s="89"/>
      <c r="E17" s="89"/>
      <c r="F17" s="89"/>
      <c r="G17" s="89"/>
      <c r="H17" s="89"/>
      <c r="I17" s="90"/>
      <c r="J17" s="90"/>
      <c r="K17" s="90"/>
      <c r="L17" s="90"/>
      <c r="M17" s="90"/>
      <c r="N17" s="90"/>
      <c r="O17" s="90"/>
      <c r="P17" s="90"/>
    </row>
    <row r="18" spans="1:16" s="52" customFormat="1" ht="15" customHeight="1" thickTop="1" x14ac:dyDescent="0.25">
      <c r="A18" s="52" t="s">
        <v>524</v>
      </c>
      <c r="B18" s="92" t="s">
        <v>613</v>
      </c>
      <c r="C18" s="93" t="s">
        <v>390</v>
      </c>
      <c r="D18" s="94">
        <v>6.3600000000000004E-2</v>
      </c>
      <c r="E18" s="94">
        <v>6.2199999999999998E-2</v>
      </c>
      <c r="F18" s="94">
        <v>5.3699999999999998E-2</v>
      </c>
      <c r="G18" s="94">
        <v>6.3799999999999996E-2</v>
      </c>
      <c r="H18" s="94">
        <v>5.6300000000000003E-2</v>
      </c>
      <c r="I18" s="94">
        <v>6.2300000000000001E-2</v>
      </c>
      <c r="J18" s="94">
        <v>6.1499999999999999E-2</v>
      </c>
      <c r="K18" s="94">
        <v>5.7299999999999997E-2</v>
      </c>
      <c r="L18" s="94">
        <v>5.7200000000000001E-2</v>
      </c>
      <c r="M18" s="94">
        <v>5.7299999999999997E-2</v>
      </c>
      <c r="N18" s="94">
        <v>5.6500000000000002E-2</v>
      </c>
      <c r="O18" s="94">
        <v>5.7007324618465E-2</v>
      </c>
      <c r="P18" s="94">
        <v>5.304705165027384E-2</v>
      </c>
    </row>
    <row r="19" spans="1:16" s="103" customFormat="1" ht="15" customHeight="1" x14ac:dyDescent="0.25">
      <c r="A19" s="52" t="s">
        <v>524</v>
      </c>
      <c r="B19" s="92" t="s">
        <v>614</v>
      </c>
      <c r="C19" s="93" t="s">
        <v>391</v>
      </c>
      <c r="D19" s="94">
        <v>-1.4200000000000001E-2</v>
      </c>
      <c r="E19" s="94">
        <v>-1.7100000000000001E-2</v>
      </c>
      <c r="F19" s="94">
        <v>-1.61E-2</v>
      </c>
      <c r="G19" s="94">
        <v>-2.0400000000000001E-2</v>
      </c>
      <c r="H19" s="94">
        <v>-1.5599999999999999E-2</v>
      </c>
      <c r="I19" s="94">
        <v>-1.7000000000000001E-2</v>
      </c>
      <c r="J19" s="94">
        <v>-1.5699999999999999E-2</v>
      </c>
      <c r="K19" s="94">
        <v>-1.6199999999999999E-2</v>
      </c>
      <c r="L19" s="94">
        <v>-1.7299999999999999E-2</v>
      </c>
      <c r="M19" s="94">
        <v>-1.7399999999999999E-2</v>
      </c>
      <c r="N19" s="94">
        <v>-1.78E-2</v>
      </c>
      <c r="O19" s="94">
        <v>-1.7059827111029584E-2</v>
      </c>
      <c r="P19" s="94">
        <v>-1.5103707024860632E-2</v>
      </c>
    </row>
    <row r="20" spans="1:16" s="103" customFormat="1" ht="15" customHeight="1" x14ac:dyDescent="0.25">
      <c r="A20" s="52" t="s">
        <v>524</v>
      </c>
      <c r="B20" s="92" t="s">
        <v>615</v>
      </c>
      <c r="C20" s="93" t="s">
        <v>392</v>
      </c>
      <c r="D20" s="94">
        <v>1.8800000000000001E-2</v>
      </c>
      <c r="E20" s="94">
        <v>2.29E-2</v>
      </c>
      <c r="F20" s="94">
        <v>2.18E-2</v>
      </c>
      <c r="G20" s="94">
        <v>2.7900000000000001E-2</v>
      </c>
      <c r="H20" s="94">
        <v>2.1399999999999999E-2</v>
      </c>
      <c r="I20" s="94">
        <v>2.35E-2</v>
      </c>
      <c r="J20" s="94">
        <v>2.2100000000000002E-2</v>
      </c>
      <c r="K20" s="94">
        <v>2.3199999999999998E-2</v>
      </c>
      <c r="L20" s="94">
        <v>2.5000000000000001E-2</v>
      </c>
      <c r="M20" s="94">
        <v>2.5700000000000001E-2</v>
      </c>
      <c r="N20" s="94">
        <v>2.6700000000000002E-2</v>
      </c>
      <c r="O20" s="94">
        <v>2.6622153577357793E-2</v>
      </c>
      <c r="P20" s="94">
        <v>2.4433148797321239E-2</v>
      </c>
    </row>
    <row r="21" spans="1:16" s="103" customFormat="1" ht="15" customHeight="1" x14ac:dyDescent="0.25">
      <c r="A21" s="52" t="s">
        <v>524</v>
      </c>
      <c r="B21" s="92" t="s">
        <v>616</v>
      </c>
      <c r="C21" s="93" t="s">
        <v>393</v>
      </c>
      <c r="D21" s="94">
        <v>5.0000000000000001E-4</v>
      </c>
      <c r="E21" s="94">
        <v>2.9999999999999997E-4</v>
      </c>
      <c r="F21" s="94">
        <v>2.0000000000000001E-4</v>
      </c>
      <c r="G21" s="94">
        <v>2.0000000000000001E-4</v>
      </c>
      <c r="H21" s="94">
        <v>1E-4</v>
      </c>
      <c r="I21" s="94">
        <v>0</v>
      </c>
      <c r="J21" s="94">
        <v>0</v>
      </c>
      <c r="K21" s="94">
        <v>0</v>
      </c>
      <c r="L21" s="94">
        <v>0</v>
      </c>
      <c r="M21" s="94">
        <v>0</v>
      </c>
      <c r="N21" s="94">
        <v>0</v>
      </c>
      <c r="O21" s="94">
        <v>5.2370822094073705E-7</v>
      </c>
      <c r="P21" s="94">
        <v>2.7886310551523234E-7</v>
      </c>
    </row>
    <row r="22" spans="1:16" s="103" customFormat="1" ht="15" customHeight="1" x14ac:dyDescent="0.25">
      <c r="A22" s="52" t="s">
        <v>524</v>
      </c>
      <c r="B22" s="92" t="s">
        <v>617</v>
      </c>
      <c r="C22" s="93" t="s">
        <v>394</v>
      </c>
      <c r="D22" s="94">
        <v>-4.7000000000000002E-3</v>
      </c>
      <c r="E22" s="94">
        <v>-1.9E-3</v>
      </c>
      <c r="F22" s="94">
        <v>-1.6999999999999999E-3</v>
      </c>
      <c r="G22" s="94">
        <v>-2.3E-3</v>
      </c>
      <c r="H22" s="94">
        <v>-3.0999999999999999E-3</v>
      </c>
      <c r="I22" s="94">
        <v>-3.8E-3</v>
      </c>
      <c r="J22" s="94">
        <v>-2.2000000000000001E-3</v>
      </c>
      <c r="K22" s="94">
        <v>-2.0000000000000001E-4</v>
      </c>
      <c r="L22" s="94">
        <v>-6.9999999999999999E-4</v>
      </c>
      <c r="M22" s="94">
        <v>-7.1999999999999998E-3</v>
      </c>
      <c r="N22" s="94">
        <v>-8.2000000000000007E-3</v>
      </c>
      <c r="O22" s="94">
        <v>-8.0884641681131693E-3</v>
      </c>
      <c r="P22" s="94">
        <v>-4.350016939528684E-3</v>
      </c>
    </row>
    <row r="23" spans="1:16" s="103" customFormat="1" ht="15" customHeight="1" x14ac:dyDescent="0.25">
      <c r="A23" s="52" t="s">
        <v>524</v>
      </c>
      <c r="B23" s="92" t="s">
        <v>618</v>
      </c>
      <c r="C23" s="93" t="s">
        <v>395</v>
      </c>
      <c r="D23" s="94">
        <v>6.3E-3</v>
      </c>
      <c r="E23" s="94">
        <v>7.3000000000000001E-3</v>
      </c>
      <c r="F23" s="94">
        <v>2.0999999999999999E-3</v>
      </c>
      <c r="G23" s="94">
        <v>1.6000000000000001E-3</v>
      </c>
      <c r="H23" s="94">
        <v>1.4E-3</v>
      </c>
      <c r="I23" s="94">
        <v>8.9999999999999998E-4</v>
      </c>
      <c r="J23" s="94">
        <v>6.9999999999999999E-4</v>
      </c>
      <c r="K23" s="94">
        <v>5.0000000000000001E-4</v>
      </c>
      <c r="L23" s="94">
        <v>3.5999999999999999E-3</v>
      </c>
      <c r="M23" s="94">
        <v>2E-3</v>
      </c>
      <c r="N23" s="94">
        <v>-5.0000000000000001E-4</v>
      </c>
      <c r="O23" s="94">
        <v>2.8033402230952086E-3</v>
      </c>
      <c r="P23" s="94">
        <v>3.8193605624158525E-3</v>
      </c>
    </row>
    <row r="24" spans="1:16" s="103" customFormat="1" ht="15" customHeight="1" x14ac:dyDescent="0.25">
      <c r="A24" s="52" t="s">
        <v>524</v>
      </c>
      <c r="B24" s="92" t="s">
        <v>619</v>
      </c>
      <c r="C24" s="93" t="s">
        <v>396</v>
      </c>
      <c r="D24" s="94">
        <v>-4.1099999999999998E-2</v>
      </c>
      <c r="E24" s="94">
        <v>-4.1000000000000002E-2</v>
      </c>
      <c r="F24" s="94">
        <v>-3.1099999999999999E-2</v>
      </c>
      <c r="G24" s="94">
        <v>-3.5499999999999997E-2</v>
      </c>
      <c r="H24" s="94">
        <v>-3.1300000000000001E-2</v>
      </c>
      <c r="I24" s="94">
        <v>-3.3500000000000002E-2</v>
      </c>
      <c r="J24" s="94">
        <v>-3.0700000000000002E-2</v>
      </c>
      <c r="K24" s="94">
        <v>-3.2300000000000002E-2</v>
      </c>
      <c r="L24" s="94">
        <v>-3.2300000000000002E-2</v>
      </c>
      <c r="M24" s="94">
        <v>-3.2399999999999998E-2</v>
      </c>
      <c r="N24" s="94">
        <v>-3.0099999999999998E-2</v>
      </c>
      <c r="O24" s="94">
        <v>-3.2923398871969906E-2</v>
      </c>
      <c r="P24" s="94">
        <v>-3.0574880179755008E-2</v>
      </c>
    </row>
    <row r="25" spans="1:16" s="103" customFormat="1" ht="15" customHeight="1" x14ac:dyDescent="0.25">
      <c r="A25" s="52" t="s">
        <v>524</v>
      </c>
      <c r="B25" s="92" t="s">
        <v>620</v>
      </c>
      <c r="C25" s="93" t="s">
        <v>397</v>
      </c>
      <c r="D25" s="94">
        <v>-2.0000000000000001E-4</v>
      </c>
      <c r="E25" s="94">
        <v>1E-4</v>
      </c>
      <c r="F25" s="94">
        <v>4.0000000000000002E-4</v>
      </c>
      <c r="G25" s="94">
        <v>4.0000000000000002E-4</v>
      </c>
      <c r="H25" s="94">
        <v>-1E-4</v>
      </c>
      <c r="I25" s="94">
        <v>-1E-4</v>
      </c>
      <c r="J25" s="94">
        <v>0</v>
      </c>
      <c r="K25" s="94">
        <v>0</v>
      </c>
      <c r="L25" s="94">
        <v>1E-4</v>
      </c>
      <c r="M25" s="94">
        <v>2.0000000000000001E-4</v>
      </c>
      <c r="N25" s="94">
        <v>2.9999999999999997E-4</v>
      </c>
      <c r="O25" s="94">
        <v>1.3853500986849894E-4</v>
      </c>
      <c r="P25" s="94">
        <v>7.9752088094844442E-4</v>
      </c>
    </row>
    <row r="26" spans="1:16" s="103" customFormat="1" ht="15" customHeight="1" thickBot="1" x14ac:dyDescent="0.3">
      <c r="A26" s="52" t="s">
        <v>524</v>
      </c>
      <c r="B26" s="92" t="s">
        <v>621</v>
      </c>
      <c r="C26" s="93" t="s">
        <v>398</v>
      </c>
      <c r="D26" s="94">
        <v>0.1452</v>
      </c>
      <c r="E26" s="94">
        <v>0.14360000000000001</v>
      </c>
      <c r="F26" s="94">
        <v>9.3899999999999997E-2</v>
      </c>
      <c r="G26" s="94">
        <v>0.1125</v>
      </c>
      <c r="H26" s="94">
        <v>0.10050000000000001</v>
      </c>
      <c r="I26" s="94">
        <v>0.11700000000000001</v>
      </c>
      <c r="J26" s="94">
        <v>0.1142</v>
      </c>
      <c r="K26" s="94">
        <v>0.1096</v>
      </c>
      <c r="L26" s="94">
        <v>7.8E-2</v>
      </c>
      <c r="M26" s="94">
        <v>6.8500000000000005E-2</v>
      </c>
      <c r="N26" s="94">
        <v>8.8599999999999998E-2</v>
      </c>
      <c r="O26" s="94">
        <v>9.3899903842901034E-2</v>
      </c>
      <c r="P26" s="94">
        <v>8.6160840316521686E-2</v>
      </c>
    </row>
    <row r="27" spans="1:16" ht="15" customHeight="1" thickTop="1" thickBot="1" x14ac:dyDescent="0.25">
      <c r="A27" s="52"/>
      <c r="B27" s="110"/>
      <c r="C27" s="109" t="s">
        <v>399</v>
      </c>
      <c r="D27" s="89"/>
      <c r="E27" s="89"/>
      <c r="F27" s="89"/>
      <c r="G27" s="89"/>
      <c r="H27" s="89"/>
      <c r="I27" s="90"/>
      <c r="J27" s="90"/>
      <c r="K27" s="90"/>
      <c r="L27" s="90"/>
      <c r="M27" s="90"/>
      <c r="N27" s="90"/>
      <c r="O27" s="90"/>
      <c r="P27" s="90"/>
    </row>
    <row r="28" spans="1:16" s="52" customFormat="1" ht="15" customHeight="1" thickTop="1" x14ac:dyDescent="0.25">
      <c r="A28" s="52" t="s">
        <v>524</v>
      </c>
      <c r="B28" s="92" t="s">
        <v>622</v>
      </c>
      <c r="C28" s="93" t="s">
        <v>400</v>
      </c>
      <c r="D28" s="94">
        <v>7.3800000000000004E-2</v>
      </c>
      <c r="E28" s="94">
        <v>7.5499999999999998E-2</v>
      </c>
      <c r="F28" s="94">
        <v>6.4699999999999994E-2</v>
      </c>
      <c r="G28" s="94">
        <v>7.6200000000000004E-2</v>
      </c>
      <c r="H28" s="94">
        <v>6.9800000000000001E-2</v>
      </c>
      <c r="I28" s="94">
        <v>7.5499999999999998E-2</v>
      </c>
      <c r="J28" s="94">
        <v>7.6799999999999993E-2</v>
      </c>
      <c r="K28" s="94">
        <v>7.0999999999999994E-2</v>
      </c>
      <c r="L28" s="94">
        <v>7.0099999999999996E-2</v>
      </c>
      <c r="M28" s="94">
        <v>7.0699999999999999E-2</v>
      </c>
      <c r="N28" s="94">
        <v>7.1099999999999997E-2</v>
      </c>
      <c r="O28" s="94">
        <v>7.3860497329552105E-2</v>
      </c>
      <c r="P28" s="94">
        <v>6.5812354137723725E-2</v>
      </c>
    </row>
    <row r="29" spans="1:16" s="103" customFormat="1" ht="15" customHeight="1" x14ac:dyDescent="0.25">
      <c r="A29" s="52" t="s">
        <v>524</v>
      </c>
      <c r="B29" s="92" t="s">
        <v>623</v>
      </c>
      <c r="C29" s="93" t="s">
        <v>401</v>
      </c>
      <c r="D29" s="94">
        <v>1.0004</v>
      </c>
      <c r="E29" s="94">
        <v>0.24460000000000001</v>
      </c>
      <c r="F29" s="94">
        <v>0.18559999999999999</v>
      </c>
      <c r="G29" s="94">
        <v>0.214</v>
      </c>
      <c r="H29" s="94">
        <v>6.1199999999999997E-2</v>
      </c>
      <c r="I29" s="94">
        <v>8.8900000000000007E-2</v>
      </c>
      <c r="J29" s="94">
        <v>4.8899999999999999E-2</v>
      </c>
      <c r="K29" s="94">
        <v>8.6099999999999996E-2</v>
      </c>
      <c r="L29" s="94">
        <v>8.5699999999999998E-2</v>
      </c>
      <c r="M29" s="94">
        <v>7.9500000000000001E-2</v>
      </c>
      <c r="N29" s="94">
        <v>7.9200000000000007E-2</v>
      </c>
      <c r="O29" s="94">
        <v>7.9109331026852567E-2</v>
      </c>
      <c r="P29" s="94">
        <v>8.3014033371563808E-2</v>
      </c>
    </row>
    <row r="30" spans="1:16" s="103" customFormat="1" ht="15" customHeight="1" x14ac:dyDescent="0.25">
      <c r="A30" s="52" t="s">
        <v>524</v>
      </c>
      <c r="B30" s="92" t="s">
        <v>624</v>
      </c>
      <c r="C30" s="93" t="s">
        <v>402</v>
      </c>
      <c r="D30" s="94">
        <v>0.15629999999999999</v>
      </c>
      <c r="E30" s="94">
        <v>0.14369999999999999</v>
      </c>
      <c r="F30" s="94">
        <v>0.1454</v>
      </c>
      <c r="G30" s="94">
        <v>0.15659999999999999</v>
      </c>
      <c r="H30" s="94">
        <v>8.7999999999999995E-2</v>
      </c>
      <c r="I30" s="94">
        <v>9.4700000000000006E-2</v>
      </c>
      <c r="J30" s="94">
        <v>3.9800000000000002E-2</v>
      </c>
      <c r="K30" s="94">
        <v>5.7200000000000001E-2</v>
      </c>
      <c r="L30" s="94">
        <v>0.12690000000000001</v>
      </c>
      <c r="M30" s="94">
        <v>0.15939999999999999</v>
      </c>
      <c r="N30" s="94">
        <v>7.2999999999999995E-2</v>
      </c>
      <c r="O30" s="94">
        <v>8.6088181758218085E-2</v>
      </c>
      <c r="P30" s="94">
        <v>1.2256636420118228E-2</v>
      </c>
    </row>
    <row r="31" spans="1:16" s="103" customFormat="1" ht="15" customHeight="1" x14ac:dyDescent="0.25">
      <c r="A31" s="52" t="s">
        <v>524</v>
      </c>
      <c r="B31" s="92" t="s">
        <v>625</v>
      </c>
      <c r="C31" s="93" t="s">
        <v>403</v>
      </c>
      <c r="D31" s="94">
        <v>5.6399999999999999E-2</v>
      </c>
      <c r="E31" s="94">
        <v>4.0800000000000003E-2</v>
      </c>
      <c r="F31" s="94">
        <v>7.7700000000000005E-2</v>
      </c>
      <c r="G31" s="94">
        <v>0.58350000000000002</v>
      </c>
      <c r="H31" s="94">
        <v>5.4999999999999997E-3</v>
      </c>
      <c r="I31" s="94">
        <v>0.01</v>
      </c>
      <c r="J31" s="94">
        <v>1.2699999999999999E-2</v>
      </c>
      <c r="K31" s="94">
        <v>0.1515</v>
      </c>
      <c r="L31" s="94">
        <v>0.14430000000000001</v>
      </c>
      <c r="M31" s="94">
        <v>2.63E-2</v>
      </c>
      <c r="N31" s="94">
        <v>2.98E-2</v>
      </c>
      <c r="O31" s="94">
        <v>3.3103465708770125E-2</v>
      </c>
      <c r="P31" s="94">
        <v>1.4108908710876963E-2</v>
      </c>
    </row>
    <row r="32" spans="1:16" s="103" customFormat="1" ht="15" customHeight="1" x14ac:dyDescent="0.25">
      <c r="A32" s="52" t="s">
        <v>524</v>
      </c>
      <c r="B32" s="92" t="s">
        <v>626</v>
      </c>
      <c r="C32" s="93" t="s">
        <v>404</v>
      </c>
      <c r="D32" s="94">
        <v>6.7000000000000002E-3</v>
      </c>
      <c r="E32" s="94">
        <v>2.2000000000000001E-3</v>
      </c>
      <c r="F32" s="94">
        <v>4.4000000000000003E-3</v>
      </c>
      <c r="G32" s="94">
        <v>5.1000000000000004E-3</v>
      </c>
      <c r="H32" s="94">
        <v>2.3800000000000002E-2</v>
      </c>
      <c r="I32" s="94">
        <v>1.1299999999999999E-2</v>
      </c>
      <c r="J32" s="94">
        <v>2.2800000000000001E-2</v>
      </c>
      <c r="K32" s="94">
        <v>0.37709999999999999</v>
      </c>
      <c r="L32" s="94">
        <v>1.5E-3</v>
      </c>
      <c r="M32" s="94">
        <v>1.6000000000000001E-3</v>
      </c>
      <c r="N32" s="94">
        <v>4.0000000000000002E-4</v>
      </c>
      <c r="O32" s="94">
        <v>8.0256258060074244E-4</v>
      </c>
      <c r="P32" s="94">
        <v>1.0143504529196608E-3</v>
      </c>
    </row>
    <row r="33" spans="1:16" s="103" customFormat="1" ht="15" customHeight="1" x14ac:dyDescent="0.25">
      <c r="A33" s="52" t="s">
        <v>524</v>
      </c>
      <c r="B33" s="92" t="s">
        <v>627</v>
      </c>
      <c r="C33" s="93" t="s">
        <v>405</v>
      </c>
      <c r="D33" s="94">
        <v>1.9099999999999999E-2</v>
      </c>
      <c r="E33" s="94">
        <v>1.1299999999999999E-2</v>
      </c>
      <c r="F33" s="94">
        <v>1.3899999999999999E-2</v>
      </c>
      <c r="G33" s="94">
        <v>2.81E-2</v>
      </c>
      <c r="H33" s="94">
        <v>4.4999999999999997E-3</v>
      </c>
      <c r="I33" s="94">
        <v>3.2000000000000002E-3</v>
      </c>
      <c r="J33" s="94">
        <v>2.8999999999999998E-3</v>
      </c>
      <c r="K33" s="94">
        <v>2.0999999999999999E-3</v>
      </c>
      <c r="L33" s="94">
        <v>5.7000000000000002E-3</v>
      </c>
      <c r="M33" s="94">
        <v>8.0999999999999996E-3</v>
      </c>
      <c r="N33" s="94">
        <v>4.0000000000000001E-3</v>
      </c>
      <c r="O33" s="94">
        <v>2.2065695974912512E-2</v>
      </c>
      <c r="P33" s="94">
        <v>8.324325426244528E-3</v>
      </c>
    </row>
    <row r="34" spans="1:16" s="103" customFormat="1" ht="15" customHeight="1" x14ac:dyDescent="0.25">
      <c r="A34" s="52" t="s">
        <v>524</v>
      </c>
      <c r="B34" s="92" t="s">
        <v>628</v>
      </c>
      <c r="C34" s="93" t="s">
        <v>406</v>
      </c>
      <c r="D34" s="94">
        <v>8.8999999999999999E-3</v>
      </c>
      <c r="E34" s="94">
        <v>4.7000000000000002E-3</v>
      </c>
      <c r="F34" s="94">
        <v>7.1000000000000004E-3</v>
      </c>
      <c r="G34" s="94">
        <v>0.01</v>
      </c>
      <c r="H34" s="94">
        <v>1.4500000000000001E-2</v>
      </c>
      <c r="I34" s="94">
        <v>6.3E-3</v>
      </c>
      <c r="J34" s="94">
        <v>1.0699999999999999E-2</v>
      </c>
      <c r="K34" s="94">
        <v>5.4300000000000001E-2</v>
      </c>
      <c r="L34" s="94">
        <v>5.3E-3</v>
      </c>
      <c r="M34" s="94">
        <v>6.8999999999999999E-3</v>
      </c>
      <c r="N34" s="94">
        <v>2.2000000000000001E-3</v>
      </c>
      <c r="O34" s="94">
        <v>1.4225655058808122E-2</v>
      </c>
      <c r="P34" s="94">
        <v>3.8883652187093197E-3</v>
      </c>
    </row>
    <row r="35" spans="1:16" s="103" customFormat="1" ht="15" customHeight="1" x14ac:dyDescent="0.25">
      <c r="A35" s="52" t="s">
        <v>524</v>
      </c>
      <c r="B35" s="92" t="s">
        <v>629</v>
      </c>
      <c r="C35" s="93" t="s">
        <v>407</v>
      </c>
      <c r="D35" s="94">
        <v>0</v>
      </c>
      <c r="E35" s="94">
        <v>0</v>
      </c>
      <c r="F35" s="94">
        <v>0</v>
      </c>
      <c r="G35" s="94">
        <v>0</v>
      </c>
      <c r="H35" s="94">
        <v>0</v>
      </c>
      <c r="I35" s="94">
        <v>0</v>
      </c>
      <c r="J35" s="94">
        <v>0</v>
      </c>
      <c r="K35" s="94">
        <v>0</v>
      </c>
      <c r="L35" s="94">
        <v>0</v>
      </c>
      <c r="M35" s="94">
        <v>0</v>
      </c>
      <c r="N35" s="94">
        <v>0</v>
      </c>
      <c r="O35" s="94">
        <v>0</v>
      </c>
      <c r="P35" s="94">
        <v>0</v>
      </c>
    </row>
    <row r="36" spans="1:16" s="103" customFormat="1" ht="15" customHeight="1" x14ac:dyDescent="0.25">
      <c r="A36" s="52" t="s">
        <v>524</v>
      </c>
      <c r="B36" s="92" t="s">
        <v>630</v>
      </c>
      <c r="C36" s="93" t="s">
        <v>408</v>
      </c>
      <c r="D36" s="94">
        <v>1.2999999999999999E-2</v>
      </c>
      <c r="E36" s="94">
        <v>1.6400000000000001E-2</v>
      </c>
      <c r="F36" s="94">
        <v>1.61E-2</v>
      </c>
      <c r="G36" s="94">
        <v>1.8200000000000001E-2</v>
      </c>
      <c r="H36" s="94">
        <v>1.89E-2</v>
      </c>
      <c r="I36" s="94">
        <v>2.0500000000000001E-2</v>
      </c>
      <c r="J36" s="94">
        <v>1.9599999999999999E-2</v>
      </c>
      <c r="K36" s="94">
        <v>1.9800000000000002E-2</v>
      </c>
      <c r="L36" s="94">
        <v>2.1399999999999999E-2</v>
      </c>
      <c r="M36" s="94">
        <v>2.1399999999999999E-2</v>
      </c>
      <c r="N36" s="94">
        <v>2.3099999999999999E-2</v>
      </c>
      <c r="O36" s="94">
        <v>2.3347842726525056E-2</v>
      </c>
      <c r="P36" s="94">
        <v>2.2135016937058015E-2</v>
      </c>
    </row>
    <row r="37" spans="1:16" s="103" customFormat="1" ht="15" customHeight="1" x14ac:dyDescent="0.25">
      <c r="A37" s="52" t="s">
        <v>524</v>
      </c>
      <c r="B37" s="92" t="s">
        <v>631</v>
      </c>
      <c r="C37" s="93" t="s">
        <v>409</v>
      </c>
      <c r="D37" s="94">
        <v>2.5999999999999999E-2</v>
      </c>
      <c r="E37" s="94">
        <v>2.98E-2</v>
      </c>
      <c r="F37" s="94">
        <v>2.2800000000000001E-2</v>
      </c>
      <c r="G37" s="94">
        <v>3.2899999999999999E-2</v>
      </c>
      <c r="H37" s="94">
        <v>2.7400000000000001E-2</v>
      </c>
      <c r="I37" s="94">
        <v>3.3599999999999998E-2</v>
      </c>
      <c r="J37" s="94">
        <v>3.2300000000000002E-2</v>
      </c>
      <c r="K37" s="94">
        <v>3.5900000000000001E-2</v>
      </c>
      <c r="L37" s="94">
        <v>3.9199999999999999E-2</v>
      </c>
      <c r="M37" s="94">
        <v>4.0800000000000003E-2</v>
      </c>
      <c r="N37" s="94">
        <v>4.0099999999999997E-2</v>
      </c>
      <c r="O37" s="94">
        <v>4.2621053118771256E-2</v>
      </c>
      <c r="P37" s="94">
        <v>3.7417391646992322E-2</v>
      </c>
    </row>
    <row r="38" spans="1:16" s="103" customFormat="1" ht="15" customHeight="1" x14ac:dyDescent="0.25">
      <c r="A38" s="52"/>
      <c r="B38" s="92"/>
      <c r="C38" s="93" t="s">
        <v>410</v>
      </c>
      <c r="D38" s="94">
        <v>0</v>
      </c>
      <c r="E38" s="94">
        <v>0</v>
      </c>
      <c r="F38" s="94">
        <v>0</v>
      </c>
      <c r="G38" s="94">
        <v>0</v>
      </c>
      <c r="H38" s="94">
        <v>0</v>
      </c>
      <c r="I38" s="94">
        <v>3.5999999999999999E-3</v>
      </c>
      <c r="J38" s="94">
        <v>7.0000000000000001E-3</v>
      </c>
      <c r="K38" s="94">
        <v>3.3E-3</v>
      </c>
      <c r="L38" s="94">
        <v>4.1000000000000003E-3</v>
      </c>
      <c r="M38" s="94">
        <v>1.6999999999999999E-3</v>
      </c>
      <c r="N38" s="94">
        <v>2E-3</v>
      </c>
      <c r="O38" s="94">
        <v>2.3559878273473329E-3</v>
      </c>
      <c r="P38" s="94">
        <v>3.170997064254312E-2</v>
      </c>
    </row>
    <row r="39" spans="1:16" s="103" customFormat="1" ht="15" customHeight="1" thickBot="1" x14ac:dyDescent="0.3">
      <c r="A39" s="52" t="s">
        <v>524</v>
      </c>
      <c r="B39" s="92" t="s">
        <v>632</v>
      </c>
      <c r="C39" s="93" t="s">
        <v>411</v>
      </c>
      <c r="D39" s="94">
        <v>0</v>
      </c>
      <c r="E39" s="94">
        <v>0</v>
      </c>
      <c r="F39" s="94">
        <v>0</v>
      </c>
      <c r="G39" s="94">
        <v>1.2999999999999999E-3</v>
      </c>
      <c r="H39" s="94">
        <v>1E-4</v>
      </c>
      <c r="I39" s="94">
        <v>1.1000000000000001E-3</v>
      </c>
      <c r="J39" s="94">
        <v>4.8999999999999998E-3</v>
      </c>
      <c r="K39" s="94">
        <v>6.3E-3</v>
      </c>
      <c r="L39" s="94">
        <v>7.4999999999999997E-3</v>
      </c>
      <c r="M39" s="94">
        <v>8.6E-3</v>
      </c>
      <c r="N39" s="94">
        <v>7.6E-3</v>
      </c>
      <c r="O39" s="94">
        <v>6.3028407572447249E-3</v>
      </c>
      <c r="P39" s="94">
        <v>6.2966011712459451E-3</v>
      </c>
    </row>
    <row r="40" spans="1:16" ht="15" customHeight="1" thickTop="1" thickBot="1" x14ac:dyDescent="0.25">
      <c r="A40" s="52"/>
      <c r="B40" s="111"/>
      <c r="C40" s="109" t="s">
        <v>412</v>
      </c>
      <c r="D40" s="89"/>
      <c r="E40" s="89"/>
      <c r="F40" s="89"/>
      <c r="G40" s="89"/>
      <c r="H40" s="89"/>
      <c r="I40" s="90"/>
      <c r="J40" s="90"/>
      <c r="K40" s="90"/>
      <c r="L40" s="90"/>
      <c r="M40" s="90"/>
      <c r="N40" s="90"/>
      <c r="O40" s="90"/>
      <c r="P40" s="90"/>
    </row>
    <row r="41" spans="1:16" ht="15" customHeight="1" thickTop="1" thickBot="1" x14ac:dyDescent="0.25">
      <c r="A41" s="52"/>
      <c r="B41" s="110"/>
      <c r="C41" s="109" t="s">
        <v>413</v>
      </c>
      <c r="D41" s="89"/>
      <c r="E41" s="89"/>
      <c r="F41" s="89"/>
      <c r="G41" s="89"/>
      <c r="H41" s="89"/>
      <c r="I41" s="90"/>
      <c r="J41" s="90"/>
      <c r="K41" s="90"/>
      <c r="L41" s="90"/>
      <c r="M41" s="90"/>
      <c r="N41" s="90"/>
      <c r="O41" s="90"/>
      <c r="P41" s="90"/>
    </row>
    <row r="42" spans="1:16" s="52" customFormat="1" ht="15" customHeight="1" thickTop="1" x14ac:dyDescent="0.25">
      <c r="A42" s="52" t="s">
        <v>524</v>
      </c>
      <c r="B42" s="92" t="s">
        <v>633</v>
      </c>
      <c r="C42" s="93" t="s">
        <v>414</v>
      </c>
      <c r="D42" s="94">
        <v>4.1099999999999998E-2</v>
      </c>
      <c r="E42" s="94">
        <v>4.1000000000000002E-2</v>
      </c>
      <c r="F42" s="94">
        <v>3.1099999999999999E-2</v>
      </c>
      <c r="G42" s="94">
        <v>3.5499999999999997E-2</v>
      </c>
      <c r="H42" s="94">
        <v>3.1300000000000001E-2</v>
      </c>
      <c r="I42" s="94">
        <v>3.3500000000000002E-2</v>
      </c>
      <c r="J42" s="94">
        <v>3.0700000000000002E-2</v>
      </c>
      <c r="K42" s="94">
        <v>3.2300000000000002E-2</v>
      </c>
      <c r="L42" s="94">
        <v>3.2300000000000002E-2</v>
      </c>
      <c r="M42" s="94">
        <v>3.2399999999999998E-2</v>
      </c>
      <c r="N42" s="94">
        <v>3.0099999999999998E-2</v>
      </c>
      <c r="O42" s="94">
        <v>3.2923398871969906E-2</v>
      </c>
      <c r="P42" s="94">
        <v>3.0574880179755008E-2</v>
      </c>
    </row>
    <row r="43" spans="1:16" s="103" customFormat="1" ht="15" customHeight="1" x14ac:dyDescent="0.25">
      <c r="A43" s="52" t="s">
        <v>524</v>
      </c>
      <c r="B43" s="92" t="s">
        <v>634</v>
      </c>
      <c r="C43" s="93" t="s">
        <v>415</v>
      </c>
      <c r="D43" s="94">
        <v>4.4499999999999998E-2</v>
      </c>
      <c r="E43" s="94">
        <v>4.4299999999999999E-2</v>
      </c>
      <c r="F43" s="94">
        <v>3.3500000000000002E-2</v>
      </c>
      <c r="G43" s="94">
        <v>3.8100000000000002E-2</v>
      </c>
      <c r="H43" s="94">
        <v>3.3700000000000001E-2</v>
      </c>
      <c r="I43" s="94">
        <v>3.5999999999999997E-2</v>
      </c>
      <c r="J43" s="94">
        <v>3.3399999999999999E-2</v>
      </c>
      <c r="K43" s="94">
        <v>3.5900000000000001E-2</v>
      </c>
      <c r="L43" s="94">
        <v>3.6200000000000003E-2</v>
      </c>
      <c r="M43" s="94">
        <v>3.6900000000000002E-2</v>
      </c>
      <c r="N43" s="94">
        <v>3.4700000000000002E-2</v>
      </c>
      <c r="O43" s="94">
        <v>3.8373846948692357E-2</v>
      </c>
      <c r="P43" s="94">
        <v>3.5632466235400131E-2</v>
      </c>
    </row>
    <row r="44" spans="1:16" s="103" customFormat="1" ht="15" customHeight="1" x14ac:dyDescent="0.25">
      <c r="A44" s="52" t="s">
        <v>524</v>
      </c>
      <c r="B44" s="92" t="s">
        <v>635</v>
      </c>
      <c r="C44" s="93" t="s">
        <v>416</v>
      </c>
      <c r="D44" s="94">
        <v>5.6599999999999998E-2</v>
      </c>
      <c r="E44" s="94">
        <v>5.5500000000000001E-2</v>
      </c>
      <c r="F44" s="94">
        <v>4.2799999999999998E-2</v>
      </c>
      <c r="G44" s="94">
        <v>5.0099999999999999E-2</v>
      </c>
      <c r="H44" s="94">
        <v>4.3400000000000001E-2</v>
      </c>
      <c r="I44" s="94">
        <v>4.4999999999999998E-2</v>
      </c>
      <c r="J44" s="94">
        <v>4.1000000000000002E-2</v>
      </c>
      <c r="K44" s="94">
        <v>4.5199999999999997E-2</v>
      </c>
      <c r="L44" s="94">
        <v>4.7500000000000001E-2</v>
      </c>
      <c r="M44" s="94">
        <v>4.8000000000000001E-2</v>
      </c>
      <c r="N44" s="94">
        <v>4.3999999999999997E-2</v>
      </c>
      <c r="O44" s="94">
        <v>4.9152836422911184E-2</v>
      </c>
      <c r="P44" s="94">
        <v>4.6101138973355604E-2</v>
      </c>
    </row>
    <row r="45" spans="1:16" s="103" customFormat="1" ht="15" customHeight="1" thickBot="1" x14ac:dyDescent="0.3">
      <c r="A45" s="52" t="s">
        <v>524</v>
      </c>
      <c r="B45" s="92" t="s">
        <v>636</v>
      </c>
      <c r="C45" s="93" t="s">
        <v>417</v>
      </c>
      <c r="D45" s="94">
        <v>5.6899999999999999E-2</v>
      </c>
      <c r="E45" s="94">
        <v>5.7299999999999997E-2</v>
      </c>
      <c r="F45" s="94">
        <v>4.36E-2</v>
      </c>
      <c r="G45" s="94">
        <v>5.0500000000000003E-2</v>
      </c>
      <c r="H45" s="94">
        <v>4.53E-2</v>
      </c>
      <c r="I45" s="94">
        <v>5.0599999999999999E-2</v>
      </c>
      <c r="J45" s="94">
        <v>4.8800000000000003E-2</v>
      </c>
      <c r="K45" s="94">
        <v>5.2400000000000002E-2</v>
      </c>
      <c r="L45" s="94">
        <v>5.2699999999999997E-2</v>
      </c>
      <c r="M45" s="94">
        <v>5.3800000000000001E-2</v>
      </c>
      <c r="N45" s="94">
        <v>5.0599999999999999E-2</v>
      </c>
      <c r="O45" s="94">
        <v>5.7737218908769976E-2</v>
      </c>
      <c r="P45" s="94">
        <v>5.5427337248131543E-2</v>
      </c>
    </row>
    <row r="46" spans="1:16" ht="15" customHeight="1" thickTop="1" thickBot="1" x14ac:dyDescent="0.25">
      <c r="A46" s="52"/>
      <c r="B46" s="110"/>
      <c r="C46" s="109" t="s">
        <v>418</v>
      </c>
      <c r="D46" s="89"/>
      <c r="E46" s="89"/>
      <c r="F46" s="89"/>
      <c r="G46" s="89"/>
      <c r="H46" s="89"/>
      <c r="I46" s="90"/>
      <c r="J46" s="90"/>
      <c r="K46" s="90"/>
      <c r="L46" s="90"/>
      <c r="M46" s="90"/>
      <c r="N46" s="90"/>
      <c r="O46" s="90"/>
      <c r="P46" s="90"/>
    </row>
    <row r="47" spans="1:16" s="112" customFormat="1" ht="15" customHeight="1" thickTop="1" x14ac:dyDescent="0.25">
      <c r="A47" s="112" t="s">
        <v>524</v>
      </c>
      <c r="B47" s="92" t="s">
        <v>637</v>
      </c>
      <c r="C47" s="93" t="s">
        <v>419</v>
      </c>
      <c r="D47" s="94">
        <v>0.56340000000000001</v>
      </c>
      <c r="E47" s="94">
        <v>0.56759999999999999</v>
      </c>
      <c r="F47" s="94">
        <v>0.55789999999999995</v>
      </c>
      <c r="G47" s="94">
        <v>0.55630000000000002</v>
      </c>
      <c r="H47" s="94">
        <v>0.53449999999999998</v>
      </c>
      <c r="I47" s="94">
        <v>0.53200000000000003</v>
      </c>
      <c r="J47" s="94">
        <v>0.53839999999999999</v>
      </c>
      <c r="K47" s="94">
        <v>0.50790000000000002</v>
      </c>
      <c r="L47" s="94">
        <v>0.50170000000000003</v>
      </c>
      <c r="M47" s="94">
        <v>0.53090000000000004</v>
      </c>
      <c r="N47" s="94">
        <v>0.5484</v>
      </c>
      <c r="O47" s="94">
        <v>0.49915022889149507</v>
      </c>
      <c r="P47" s="94">
        <v>0.5471899605119247</v>
      </c>
    </row>
    <row r="48" spans="1:16" ht="15" customHeight="1" x14ac:dyDescent="0.2">
      <c r="A48" s="52" t="s">
        <v>524</v>
      </c>
      <c r="B48" s="92" t="s">
        <v>638</v>
      </c>
      <c r="C48" s="93" t="s">
        <v>420</v>
      </c>
      <c r="D48" s="94">
        <v>4.5499999999999999E-2</v>
      </c>
      <c r="E48" s="94">
        <v>4.1799999999999997E-2</v>
      </c>
      <c r="F48" s="94">
        <v>3.6400000000000002E-2</v>
      </c>
      <c r="G48" s="94">
        <v>3.9800000000000002E-2</v>
      </c>
      <c r="H48" s="94">
        <v>3.9399999999999998E-2</v>
      </c>
      <c r="I48" s="94">
        <v>4.4699999999999997E-2</v>
      </c>
      <c r="J48" s="94">
        <v>4.8500000000000001E-2</v>
      </c>
      <c r="K48" s="94">
        <v>4.4299999999999999E-2</v>
      </c>
      <c r="L48" s="94">
        <v>4.5999999999999999E-2</v>
      </c>
      <c r="M48" s="94">
        <v>4.53E-2</v>
      </c>
      <c r="N48" s="94">
        <v>4.8399999999999999E-2</v>
      </c>
      <c r="O48" s="94">
        <v>4.2538501649176198E-2</v>
      </c>
      <c r="P48" s="94">
        <v>4.144071531719442E-2</v>
      </c>
    </row>
    <row r="49" spans="1:16" ht="15" customHeight="1" x14ac:dyDescent="0.2">
      <c r="A49" s="52" t="s">
        <v>524</v>
      </c>
      <c r="B49" s="92" t="s">
        <v>639</v>
      </c>
      <c r="C49" s="93" t="s">
        <v>421</v>
      </c>
      <c r="D49" s="94">
        <v>0.3911</v>
      </c>
      <c r="E49" s="94">
        <v>0.3906</v>
      </c>
      <c r="F49" s="94">
        <v>0.40570000000000001</v>
      </c>
      <c r="G49" s="94">
        <v>0.40400000000000003</v>
      </c>
      <c r="H49" s="94">
        <v>0.42609999999999998</v>
      </c>
      <c r="I49" s="94">
        <v>0.42330000000000001</v>
      </c>
      <c r="J49" s="94">
        <v>0.41299999999999998</v>
      </c>
      <c r="K49" s="94">
        <v>0.44779999999999998</v>
      </c>
      <c r="L49" s="94">
        <v>0.45229999999999998</v>
      </c>
      <c r="M49" s="94">
        <v>0.42380000000000001</v>
      </c>
      <c r="N49" s="94">
        <v>0.4032</v>
      </c>
      <c r="O49" s="94">
        <v>0.45831126945932876</v>
      </c>
      <c r="P49" s="94">
        <v>0.41136932417088073</v>
      </c>
    </row>
    <row r="50" spans="1:16" ht="15" customHeight="1" thickBot="1" x14ac:dyDescent="0.25">
      <c r="A50" s="52" t="s">
        <v>524</v>
      </c>
      <c r="B50" s="92" t="s">
        <v>640</v>
      </c>
      <c r="C50" s="93" t="s">
        <v>422</v>
      </c>
      <c r="D50" s="94">
        <v>0.58919999999999995</v>
      </c>
      <c r="E50" s="94">
        <v>0.5847</v>
      </c>
      <c r="F50" s="94">
        <v>0.54610000000000003</v>
      </c>
      <c r="G50" s="94">
        <v>0.52239999999999998</v>
      </c>
      <c r="H50" s="94">
        <v>0.52710000000000001</v>
      </c>
      <c r="I50" s="94">
        <v>0.53339999999999999</v>
      </c>
      <c r="J50" s="94">
        <v>0.55600000000000005</v>
      </c>
      <c r="K50" s="94">
        <v>0.57569999999999999</v>
      </c>
      <c r="L50" s="94">
        <v>0.52500000000000002</v>
      </c>
      <c r="M50" s="94">
        <v>0.48170000000000002</v>
      </c>
      <c r="N50" s="94">
        <v>0.39529999999999998</v>
      </c>
      <c r="O50" s="94">
        <v>0.45219321748013519</v>
      </c>
      <c r="P50" s="94">
        <v>0.51613260060125099</v>
      </c>
    </row>
    <row r="51" spans="1:16" s="52" customFormat="1" ht="15" customHeight="1" thickTop="1" thickBot="1" x14ac:dyDescent="0.3">
      <c r="B51" s="111"/>
      <c r="C51" s="109" t="s">
        <v>423</v>
      </c>
      <c r="D51" s="89"/>
      <c r="E51" s="89"/>
      <c r="F51" s="89"/>
      <c r="G51" s="89"/>
      <c r="H51" s="89"/>
      <c r="I51" s="90"/>
      <c r="J51" s="90"/>
      <c r="K51" s="90"/>
      <c r="L51" s="90"/>
      <c r="M51" s="90"/>
      <c r="N51" s="90"/>
      <c r="O51" s="90"/>
      <c r="P51" s="90"/>
    </row>
    <row r="52" spans="1:16" s="52" customFormat="1" ht="15" customHeight="1" thickTop="1" x14ac:dyDescent="0.25">
      <c r="A52" s="52" t="s">
        <v>524</v>
      </c>
      <c r="B52" s="92" t="s">
        <v>641</v>
      </c>
      <c r="C52" s="93" t="s">
        <v>424</v>
      </c>
      <c r="D52" s="94">
        <v>5.5100000000000003E-2</v>
      </c>
      <c r="E52" s="94">
        <v>5.0900000000000001E-2</v>
      </c>
      <c r="F52" s="94">
        <v>3.6900000000000002E-2</v>
      </c>
      <c r="G52" s="94">
        <v>4.0599999999999997E-2</v>
      </c>
      <c r="H52" s="94">
        <v>4.1799999999999997E-2</v>
      </c>
      <c r="I52" s="94">
        <v>4.5699999999999998E-2</v>
      </c>
      <c r="J52" s="94">
        <v>4.6199999999999998E-2</v>
      </c>
      <c r="K52" s="94">
        <v>4.0599999999999997E-2</v>
      </c>
      <c r="L52" s="94">
        <v>4.2500000000000003E-2</v>
      </c>
      <c r="M52" s="94">
        <v>3.8899999999999997E-2</v>
      </c>
      <c r="N52" s="94">
        <v>3.3399999999999999E-2</v>
      </c>
      <c r="O52" s="94">
        <v>3.8538453251808519E-2</v>
      </c>
      <c r="P52" s="94">
        <v>3.9754036999802123E-2</v>
      </c>
    </row>
    <row r="53" spans="1:16" s="52" customFormat="1" ht="15" customHeight="1" x14ac:dyDescent="0.25">
      <c r="A53" s="52" t="s">
        <v>524</v>
      </c>
      <c r="B53" s="92" t="s">
        <v>642</v>
      </c>
      <c r="C53" s="93" t="s">
        <v>425</v>
      </c>
      <c r="D53" s="94">
        <v>4.8500000000000001E-2</v>
      </c>
      <c r="E53" s="94">
        <v>4.3400000000000001E-2</v>
      </c>
      <c r="F53" s="94">
        <v>3.49E-2</v>
      </c>
      <c r="G53" s="94">
        <v>3.9E-2</v>
      </c>
      <c r="H53" s="94">
        <v>4.0500000000000001E-2</v>
      </c>
      <c r="I53" s="94">
        <v>4.4900000000000002E-2</v>
      </c>
      <c r="J53" s="94">
        <v>4.5600000000000002E-2</v>
      </c>
      <c r="K53" s="94">
        <v>4.0300000000000002E-2</v>
      </c>
      <c r="L53" s="94">
        <v>3.8800000000000001E-2</v>
      </c>
      <c r="M53" s="94">
        <v>3.6900000000000002E-2</v>
      </c>
      <c r="N53" s="94">
        <v>3.39E-2</v>
      </c>
      <c r="O53" s="94">
        <v>3.5419685578326754E-2</v>
      </c>
      <c r="P53" s="94">
        <v>3.5636054186041752E-2</v>
      </c>
    </row>
    <row r="54" spans="1:16" s="52" customFormat="1" ht="15" customHeight="1" x14ac:dyDescent="0.25">
      <c r="A54" s="52" t="s">
        <v>524</v>
      </c>
      <c r="B54" s="92" t="s">
        <v>643</v>
      </c>
      <c r="C54" s="93" t="s">
        <v>426</v>
      </c>
      <c r="D54" s="94">
        <v>5.0999999999999997E-2</v>
      </c>
      <c r="E54" s="94">
        <v>4.5999999999999999E-2</v>
      </c>
      <c r="F54" s="94">
        <v>3.6900000000000002E-2</v>
      </c>
      <c r="G54" s="94">
        <v>4.0899999999999999E-2</v>
      </c>
      <c r="H54" s="94">
        <v>4.3299999999999998E-2</v>
      </c>
      <c r="I54" s="94">
        <v>4.7699999999999999E-2</v>
      </c>
      <c r="J54" s="94">
        <v>5.0200000000000002E-2</v>
      </c>
      <c r="K54" s="94">
        <v>4.5499999999999999E-2</v>
      </c>
      <c r="L54" s="94">
        <v>4.36E-2</v>
      </c>
      <c r="M54" s="94">
        <v>4.19E-2</v>
      </c>
      <c r="N54" s="94">
        <v>3.9600000000000003E-2</v>
      </c>
      <c r="O54" s="94">
        <v>4.177699403103137E-2</v>
      </c>
      <c r="P54" s="94">
        <v>4.2888096393358763E-2</v>
      </c>
    </row>
    <row r="55" spans="1:16" s="52" customFormat="1" ht="15" customHeight="1" x14ac:dyDescent="0.25">
      <c r="A55" s="52" t="s">
        <v>524</v>
      </c>
      <c r="B55" s="92" t="s">
        <v>644</v>
      </c>
      <c r="C55" s="93" t="s">
        <v>427</v>
      </c>
      <c r="D55" s="94">
        <v>6.5100000000000005E-2</v>
      </c>
      <c r="E55" s="94">
        <v>6.3100000000000003E-2</v>
      </c>
      <c r="F55" s="94">
        <v>5.2900000000000003E-2</v>
      </c>
      <c r="G55" s="94">
        <v>6.1199999999999997E-2</v>
      </c>
      <c r="H55" s="94">
        <v>5.8700000000000002E-2</v>
      </c>
      <c r="I55" s="94">
        <v>6.4600000000000005E-2</v>
      </c>
      <c r="J55" s="94">
        <v>6.5799999999999997E-2</v>
      </c>
      <c r="K55" s="94">
        <v>6.1600000000000002E-2</v>
      </c>
      <c r="L55" s="94">
        <v>6.0999999999999999E-2</v>
      </c>
      <c r="M55" s="94">
        <v>5.9400000000000001E-2</v>
      </c>
      <c r="N55" s="94">
        <v>5.7599999999999998E-2</v>
      </c>
      <c r="O55" s="94">
        <v>5.8976497235359422E-2</v>
      </c>
      <c r="P55" s="94">
        <v>5.8047585706509801E-2</v>
      </c>
    </row>
    <row r="56" spans="1:16" s="52" customFormat="1" ht="15" customHeight="1" x14ac:dyDescent="0.25">
      <c r="A56" s="52" t="s">
        <v>524</v>
      </c>
      <c r="B56" s="92" t="s">
        <v>645</v>
      </c>
      <c r="C56" s="93" t="s">
        <v>428</v>
      </c>
      <c r="D56" s="94">
        <v>-1.4E-2</v>
      </c>
      <c r="E56" s="94">
        <v>-1.7100000000000001E-2</v>
      </c>
      <c r="F56" s="94">
        <v>-1.6E-2</v>
      </c>
      <c r="G56" s="94">
        <v>-2.0299999999999999E-2</v>
      </c>
      <c r="H56" s="94">
        <v>-1.55E-2</v>
      </c>
      <c r="I56" s="94">
        <v>-1.7000000000000001E-2</v>
      </c>
      <c r="J56" s="94">
        <v>-1.5599999999999999E-2</v>
      </c>
      <c r="K56" s="94">
        <v>-1.61E-2</v>
      </c>
      <c r="L56" s="94">
        <v>-1.7299999999999999E-2</v>
      </c>
      <c r="M56" s="94">
        <v>-1.7500000000000002E-2</v>
      </c>
      <c r="N56" s="94">
        <v>-1.7899999999999999E-2</v>
      </c>
      <c r="O56" s="94">
        <v>-1.7199503204328056E-2</v>
      </c>
      <c r="P56" s="94">
        <v>-1.515948931315104E-2</v>
      </c>
    </row>
    <row r="57" spans="1:16" s="52" customFormat="1" ht="15" customHeight="1" x14ac:dyDescent="0.25">
      <c r="A57" s="52" t="s">
        <v>524</v>
      </c>
      <c r="B57" s="92" t="s">
        <v>646</v>
      </c>
      <c r="C57" s="93" t="s">
        <v>429</v>
      </c>
      <c r="D57" s="94">
        <v>-2.5000000000000001E-3</v>
      </c>
      <c r="E57" s="94">
        <v>-2.5999999999999999E-3</v>
      </c>
      <c r="F57" s="94">
        <v>-2E-3</v>
      </c>
      <c r="G57" s="94">
        <v>-1.9E-3</v>
      </c>
      <c r="H57" s="94">
        <v>-2.7000000000000001E-3</v>
      </c>
      <c r="I57" s="94">
        <v>-2.8E-3</v>
      </c>
      <c r="J57" s="94">
        <v>-4.5999999999999999E-3</v>
      </c>
      <c r="K57" s="94">
        <v>-5.1999999999999998E-3</v>
      </c>
      <c r="L57" s="94">
        <v>-4.7999999999999996E-3</v>
      </c>
      <c r="M57" s="94">
        <v>-5.1000000000000004E-3</v>
      </c>
      <c r="N57" s="94">
        <v>-5.7999999999999996E-3</v>
      </c>
      <c r="O57" s="94">
        <v>-6.3573084527046072E-3</v>
      </c>
      <c r="P57" s="94">
        <v>-7.2520422073170032E-3</v>
      </c>
    </row>
    <row r="58" spans="1:16" s="52" customFormat="1" ht="15" customHeight="1" thickBot="1" x14ac:dyDescent="0.3">
      <c r="A58" s="52" t="s">
        <v>524</v>
      </c>
      <c r="B58" s="92" t="s">
        <v>647</v>
      </c>
      <c r="C58" s="93" t="s">
        <v>430</v>
      </c>
      <c r="D58" s="94">
        <v>6.1999999999999998E-3</v>
      </c>
      <c r="E58" s="94">
        <v>7.1999999999999998E-3</v>
      </c>
      <c r="F58" s="94">
        <v>2E-3</v>
      </c>
      <c r="G58" s="94">
        <v>1.6000000000000001E-3</v>
      </c>
      <c r="H58" s="94">
        <v>1.2999999999999999E-3</v>
      </c>
      <c r="I58" s="94">
        <v>8.9999999999999998E-4</v>
      </c>
      <c r="J58" s="94">
        <v>5.9999999999999995E-4</v>
      </c>
      <c r="K58" s="94">
        <v>2.9999999999999997E-4</v>
      </c>
      <c r="L58" s="94">
        <v>3.7000000000000002E-3</v>
      </c>
      <c r="M58" s="94">
        <v>2E-3</v>
      </c>
      <c r="N58" s="94">
        <v>-4.0000000000000002E-4</v>
      </c>
      <c r="O58" s="94">
        <v>3.1187676734817649E-3</v>
      </c>
      <c r="P58" s="94">
        <v>4.1179828137603725E-3</v>
      </c>
    </row>
    <row r="59" spans="1:16" ht="15" customHeight="1" thickTop="1" thickBot="1" x14ac:dyDescent="0.25">
      <c r="A59" s="52"/>
      <c r="B59" s="52"/>
      <c r="C59" s="109" t="s">
        <v>431</v>
      </c>
      <c r="D59" s="113"/>
      <c r="E59" s="113"/>
      <c r="F59" s="113"/>
      <c r="G59" s="113"/>
      <c r="H59" s="113"/>
      <c r="I59" s="113"/>
      <c r="J59" s="113"/>
      <c r="K59" s="113"/>
      <c r="L59" s="113"/>
      <c r="M59" s="113"/>
      <c r="N59" s="113"/>
      <c r="O59" s="85"/>
      <c r="P59" s="85"/>
    </row>
    <row r="60" spans="1:16" s="52" customFormat="1" ht="15" customHeight="1" thickTop="1" x14ac:dyDescent="0.25">
      <c r="A60" s="52" t="s">
        <v>524</v>
      </c>
      <c r="B60" s="92" t="s">
        <v>641</v>
      </c>
      <c r="C60" s="93" t="s">
        <v>424</v>
      </c>
      <c r="D60" s="94">
        <v>5.5100000000000003E-2</v>
      </c>
      <c r="E60" s="94">
        <v>5.0900000000000001E-2</v>
      </c>
      <c r="F60" s="94">
        <v>3.6900000000000002E-2</v>
      </c>
      <c r="G60" s="94">
        <v>4.0599999999999997E-2</v>
      </c>
      <c r="H60" s="94">
        <v>4.1799999999999997E-2</v>
      </c>
      <c r="I60" s="94">
        <v>4.5699999999999998E-2</v>
      </c>
      <c r="J60" s="94">
        <v>4.6199999999999998E-2</v>
      </c>
      <c r="K60" s="94">
        <v>4.0599999999999997E-2</v>
      </c>
      <c r="L60" s="94">
        <v>4.2500000000000003E-2</v>
      </c>
      <c r="M60" s="94">
        <v>3.8899999999999997E-2</v>
      </c>
      <c r="N60" s="94">
        <v>3.3399999999999999E-2</v>
      </c>
      <c r="O60" s="94">
        <v>3.8538453251808519E-2</v>
      </c>
      <c r="P60" s="94">
        <v>3.9754036999802123E-2</v>
      </c>
    </row>
    <row r="61" spans="1:16" s="52" customFormat="1" ht="15" customHeight="1" x14ac:dyDescent="0.25">
      <c r="A61" s="52" t="s">
        <v>524</v>
      </c>
      <c r="B61" s="92" t="s">
        <v>648</v>
      </c>
      <c r="C61" s="93" t="s">
        <v>432</v>
      </c>
      <c r="D61" s="94">
        <v>-4.7000000000000002E-3</v>
      </c>
      <c r="E61" s="94">
        <v>-1.9E-3</v>
      </c>
      <c r="F61" s="94">
        <v>-1.6000000000000001E-3</v>
      </c>
      <c r="G61" s="94">
        <v>-2.2000000000000001E-3</v>
      </c>
      <c r="H61" s="94">
        <v>-2.7000000000000001E-3</v>
      </c>
      <c r="I61" s="94">
        <v>-3.3E-3</v>
      </c>
      <c r="J61" s="94">
        <v>-1.8E-3</v>
      </c>
      <c r="K61" s="94">
        <v>8.0000000000000004E-4</v>
      </c>
      <c r="L61" s="94">
        <v>4.0000000000000002E-4</v>
      </c>
      <c r="M61" s="94">
        <v>-3.8999999999999998E-3</v>
      </c>
      <c r="N61" s="94">
        <v>-3.0999999999999999E-3</v>
      </c>
      <c r="O61" s="94">
        <v>-3.3372514123166902E-3</v>
      </c>
      <c r="P61" s="94">
        <v>-1.7494993442442527E-3</v>
      </c>
    </row>
    <row r="62" spans="1:16" s="103" customFormat="1" ht="15" customHeight="1" x14ac:dyDescent="0.25">
      <c r="A62" s="52" t="s">
        <v>524</v>
      </c>
      <c r="B62" s="92" t="s">
        <v>649</v>
      </c>
      <c r="C62" s="93" t="s">
        <v>433</v>
      </c>
      <c r="D62" s="94">
        <v>-4.1300000000000003E-2</v>
      </c>
      <c r="E62" s="94">
        <v>-4.1200000000000001E-2</v>
      </c>
      <c r="F62" s="94">
        <v>-3.1099999999999999E-2</v>
      </c>
      <c r="G62" s="94">
        <v>-3.56E-2</v>
      </c>
      <c r="H62" s="94">
        <v>-3.1300000000000001E-2</v>
      </c>
      <c r="I62" s="94">
        <v>-3.3500000000000002E-2</v>
      </c>
      <c r="J62" s="94">
        <v>-3.0700000000000002E-2</v>
      </c>
      <c r="K62" s="94">
        <v>-3.2300000000000002E-2</v>
      </c>
      <c r="L62" s="94">
        <v>-3.2399999999999998E-2</v>
      </c>
      <c r="M62" s="94">
        <v>-3.2800000000000003E-2</v>
      </c>
      <c r="N62" s="94">
        <v>-3.0499999999999999E-2</v>
      </c>
      <c r="O62" s="94">
        <v>-3.3316338615394826E-2</v>
      </c>
      <c r="P62" s="94">
        <v>-3.0894660997669188E-2</v>
      </c>
    </row>
    <row r="63" spans="1:16" s="103" customFormat="1" ht="15" customHeight="1" x14ac:dyDescent="0.25">
      <c r="A63" s="52" t="s">
        <v>524</v>
      </c>
      <c r="B63" s="92" t="s">
        <v>650</v>
      </c>
      <c r="C63" s="93" t="s">
        <v>434</v>
      </c>
      <c r="D63" s="94">
        <v>0</v>
      </c>
      <c r="E63" s="94">
        <v>1E-4</v>
      </c>
      <c r="F63" s="94">
        <v>0</v>
      </c>
      <c r="G63" s="94">
        <v>2.0000000000000001E-4</v>
      </c>
      <c r="H63" s="94">
        <v>0</v>
      </c>
      <c r="I63" s="94">
        <v>1E-4</v>
      </c>
      <c r="J63" s="94">
        <v>0</v>
      </c>
      <c r="K63" s="94">
        <v>0</v>
      </c>
      <c r="L63" s="94">
        <v>0</v>
      </c>
      <c r="M63" s="94">
        <v>1E-4</v>
      </c>
      <c r="N63" s="94">
        <v>1E-4</v>
      </c>
      <c r="O63" s="94">
        <v>3.7599542698651253E-5</v>
      </c>
      <c r="P63" s="94">
        <v>7.3123266127823655E-4</v>
      </c>
    </row>
    <row r="64" spans="1:16" s="103" customFormat="1" ht="15" customHeight="1" x14ac:dyDescent="0.25">
      <c r="A64" s="52" t="s">
        <v>524</v>
      </c>
      <c r="B64" s="92" t="s">
        <v>651</v>
      </c>
      <c r="C64" s="93" t="s">
        <v>435</v>
      </c>
      <c r="D64" s="94">
        <v>-2.0000000000000001E-4</v>
      </c>
      <c r="E64" s="94">
        <v>1E-4</v>
      </c>
      <c r="F64" s="94">
        <v>4.0000000000000002E-4</v>
      </c>
      <c r="G64" s="94">
        <v>2.0000000000000001E-4</v>
      </c>
      <c r="H64" s="94">
        <v>-2.0000000000000001E-4</v>
      </c>
      <c r="I64" s="94">
        <v>-2.0000000000000001E-4</v>
      </c>
      <c r="J64" s="94">
        <v>0</v>
      </c>
      <c r="K64" s="94">
        <v>0</v>
      </c>
      <c r="L64" s="94">
        <v>0</v>
      </c>
      <c r="M64" s="94">
        <v>1E-4</v>
      </c>
      <c r="N64" s="94">
        <v>2.0000000000000001E-4</v>
      </c>
      <c r="O64" s="94">
        <v>1.0258887821178726E-4</v>
      </c>
      <c r="P64" s="94">
        <v>7.4629442206942376E-5</v>
      </c>
    </row>
    <row r="65" spans="1:16" s="103" customFormat="1" ht="15" customHeight="1" thickBot="1" x14ac:dyDescent="0.3">
      <c r="A65" s="52"/>
      <c r="B65" s="92"/>
      <c r="C65" s="93" t="s">
        <v>436</v>
      </c>
      <c r="D65" s="94">
        <v>5.0000000000000001E-4</v>
      </c>
      <c r="E65" s="94">
        <v>2.9999999999999997E-4</v>
      </c>
      <c r="F65" s="94">
        <v>2.0000000000000001E-4</v>
      </c>
      <c r="G65" s="94">
        <v>2.0000000000000001E-4</v>
      </c>
      <c r="H65" s="94">
        <v>1E-4</v>
      </c>
      <c r="I65" s="94">
        <v>0</v>
      </c>
      <c r="J65" s="94">
        <v>0</v>
      </c>
      <c r="K65" s="94">
        <v>0</v>
      </c>
      <c r="L65" s="94">
        <v>0</v>
      </c>
      <c r="M65" s="94">
        <v>0</v>
      </c>
      <c r="N65" s="94">
        <v>0</v>
      </c>
      <c r="O65" s="94">
        <v>5.2370822094073705E-7</v>
      </c>
      <c r="P65" s="94">
        <v>2.7886310551523234E-7</v>
      </c>
    </row>
    <row r="66" spans="1:16" s="52" customFormat="1" ht="15" customHeight="1" thickTop="1" thickBot="1" x14ac:dyDescent="0.3">
      <c r="A66" s="52" t="s">
        <v>524</v>
      </c>
      <c r="B66" s="92" t="s">
        <v>652</v>
      </c>
      <c r="C66" s="109" t="s">
        <v>653</v>
      </c>
      <c r="D66" s="89">
        <v>8.9999999999999993E-3</v>
      </c>
      <c r="E66" s="89">
        <v>8.0000000000000002E-3</v>
      </c>
      <c r="F66" s="89">
        <v>4.8999999999999998E-3</v>
      </c>
      <c r="G66" s="89">
        <v>3.5000000000000001E-3</v>
      </c>
      <c r="H66" s="89">
        <v>7.7000000000000002E-3</v>
      </c>
      <c r="I66" s="95">
        <v>8.8000000000000005E-3</v>
      </c>
      <c r="J66" s="95">
        <v>1.3599999999999999E-2</v>
      </c>
      <c r="K66" s="95">
        <v>9.1000000000000004E-3</v>
      </c>
      <c r="L66" s="95">
        <v>1.06E-2</v>
      </c>
      <c r="M66" s="95">
        <v>2.3E-3</v>
      </c>
      <c r="N66" s="95">
        <v>2.9999999999999997E-4</v>
      </c>
      <c r="O66" s="95">
        <v>1.9007617603419183E-3</v>
      </c>
      <c r="P66" s="95">
        <v>7.7166896349073E-3</v>
      </c>
    </row>
    <row r="67" spans="1:16" ht="3.75" customHeight="1" thickTop="1" thickBot="1" x14ac:dyDescent="0.25">
      <c r="A67" s="114"/>
      <c r="B67" s="114"/>
      <c r="C67" s="76"/>
      <c r="D67" s="76"/>
      <c r="E67" s="76"/>
      <c r="F67" s="76"/>
      <c r="G67" s="76"/>
      <c r="H67" s="76"/>
      <c r="I67" s="76"/>
      <c r="J67" s="76"/>
      <c r="K67" s="76"/>
      <c r="L67" s="76"/>
      <c r="M67" s="76"/>
      <c r="N67" s="76"/>
      <c r="O67" s="76"/>
      <c r="P67" s="76"/>
    </row>
    <row r="68" spans="1:16" ht="15" customHeight="1" x14ac:dyDescent="0.2">
      <c r="A68" s="52"/>
      <c r="B68" s="52"/>
      <c r="C68" s="115" t="s">
        <v>438</v>
      </c>
      <c r="D68" s="52"/>
      <c r="E68" s="52"/>
      <c r="F68" s="52"/>
      <c r="G68" s="52"/>
      <c r="H68" s="52"/>
      <c r="I68" s="52"/>
      <c r="J68" s="52"/>
      <c r="K68" s="52"/>
      <c r="L68" s="52"/>
      <c r="M68" s="52"/>
      <c r="N68" s="52"/>
      <c r="O68" s="52"/>
      <c r="P68" s="52"/>
    </row>
    <row r="69" spans="1:16" ht="15" customHeight="1" x14ac:dyDescent="0.2">
      <c r="A69" s="52"/>
      <c r="B69" s="52"/>
      <c r="C69" s="115" t="s">
        <v>654</v>
      </c>
      <c r="D69" s="52"/>
      <c r="E69" s="52"/>
      <c r="F69" s="52"/>
      <c r="G69" s="52"/>
      <c r="H69" s="52"/>
      <c r="I69" s="52"/>
      <c r="J69" s="52"/>
      <c r="K69" s="52"/>
      <c r="L69" s="52"/>
      <c r="M69" s="52"/>
      <c r="N69" s="52"/>
      <c r="O69" s="52"/>
      <c r="P69" s="52"/>
    </row>
    <row r="70" spans="1:16" ht="15" customHeight="1" x14ac:dyDescent="0.2">
      <c r="A70" s="52"/>
      <c r="B70" s="52"/>
      <c r="C70" s="115" t="s">
        <v>655</v>
      </c>
      <c r="D70" s="52"/>
      <c r="E70" s="52"/>
      <c r="F70" s="52"/>
      <c r="G70" s="52"/>
      <c r="H70" s="52"/>
      <c r="I70" s="52"/>
      <c r="J70" s="52"/>
      <c r="K70" s="52"/>
      <c r="L70" s="52"/>
      <c r="M70" s="52"/>
      <c r="N70" s="52"/>
      <c r="O70" s="52"/>
      <c r="P70" s="52"/>
    </row>
    <row r="71" spans="1:16" ht="15" customHeight="1" x14ac:dyDescent="0.2">
      <c r="A71" s="52"/>
      <c r="B71" s="52"/>
      <c r="C71" s="115" t="s">
        <v>441</v>
      </c>
      <c r="D71" s="52"/>
      <c r="E71" s="52"/>
      <c r="F71" s="52"/>
      <c r="G71" s="52"/>
      <c r="H71" s="52"/>
      <c r="I71" s="52"/>
      <c r="J71" s="52"/>
      <c r="K71" s="52"/>
      <c r="L71" s="52"/>
      <c r="M71" s="52"/>
      <c r="N71" s="52"/>
      <c r="O71" s="52"/>
      <c r="P71" s="52"/>
    </row>
    <row r="72" spans="1:16" ht="15" customHeight="1" x14ac:dyDescent="0.2">
      <c r="A72" s="52"/>
      <c r="B72" s="52"/>
      <c r="C72" s="115" t="s">
        <v>442</v>
      </c>
      <c r="D72" s="52"/>
      <c r="E72" s="52"/>
      <c r="F72" s="52"/>
      <c r="G72" s="52"/>
      <c r="H72" s="52"/>
      <c r="I72" s="52"/>
      <c r="J72" s="52"/>
      <c r="K72" s="52"/>
      <c r="L72" s="52"/>
      <c r="M72" s="52"/>
      <c r="N72" s="52"/>
      <c r="O72" s="52"/>
      <c r="P72" s="52"/>
    </row>
    <row r="73" spans="1:16" ht="30" customHeight="1" x14ac:dyDescent="0.2">
      <c r="A73" s="52"/>
      <c r="B73" s="52"/>
      <c r="C73" s="797" t="s">
        <v>443</v>
      </c>
      <c r="D73" s="797"/>
      <c r="E73" s="797"/>
      <c r="F73" s="797"/>
      <c r="G73" s="797"/>
      <c r="H73" s="797"/>
      <c r="I73" s="797"/>
      <c r="J73" s="797"/>
      <c r="K73" s="797"/>
      <c r="L73" s="797"/>
      <c r="M73" s="797"/>
      <c r="N73" s="797"/>
      <c r="O73" s="797"/>
      <c r="P73" s="116"/>
    </row>
    <row r="74" spans="1:16" ht="15" customHeight="1" x14ac:dyDescent="0.2">
      <c r="A74" s="52"/>
      <c r="B74" s="52"/>
      <c r="C74" s="115" t="s">
        <v>444</v>
      </c>
      <c r="D74" s="52"/>
      <c r="E74" s="52"/>
      <c r="F74" s="52"/>
      <c r="G74" s="52"/>
      <c r="H74" s="52"/>
      <c r="I74" s="52"/>
      <c r="J74" s="52"/>
      <c r="K74" s="52"/>
      <c r="L74" s="52"/>
      <c r="M74" s="52"/>
      <c r="N74" s="52"/>
      <c r="O74" s="52"/>
      <c r="P74" s="52"/>
    </row>
    <row r="75" spans="1:16" ht="30" customHeight="1" x14ac:dyDescent="0.2">
      <c r="A75" s="52"/>
      <c r="B75" s="52"/>
      <c r="C75" s="797" t="s">
        <v>445</v>
      </c>
      <c r="D75" s="797"/>
      <c r="E75" s="797"/>
      <c r="F75" s="797"/>
      <c r="G75" s="797"/>
      <c r="H75" s="797"/>
      <c r="I75" s="797"/>
      <c r="J75" s="797"/>
      <c r="K75" s="797"/>
      <c r="L75" s="797"/>
      <c r="M75" s="797"/>
      <c r="N75" s="797"/>
      <c r="O75" s="797"/>
      <c r="P75" s="116"/>
    </row>
    <row r="76" spans="1:16" ht="15" customHeight="1" x14ac:dyDescent="0.2">
      <c r="A76" s="52"/>
      <c r="B76" s="52"/>
      <c r="C76" s="52"/>
      <c r="D76" s="52"/>
      <c r="E76" s="52"/>
      <c r="F76" s="52"/>
      <c r="G76" s="52"/>
      <c r="H76" s="52"/>
      <c r="I76" s="52"/>
      <c r="J76" s="52"/>
      <c r="K76" s="52"/>
      <c r="L76" s="52"/>
      <c r="M76" s="52"/>
      <c r="N76" s="52"/>
      <c r="O76" s="52"/>
      <c r="P76" s="52"/>
    </row>
  </sheetData>
  <mergeCells count="6">
    <mergeCell ref="C75:O75"/>
    <mergeCell ref="A2:P2"/>
    <mergeCell ref="C3:P3"/>
    <mergeCell ref="A4:O4"/>
    <mergeCell ref="E6:O6"/>
    <mergeCell ref="C73:O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A7861-7127-41BB-BA59-F2F45B41DFD0}">
  <sheetPr codeName="Sheet35">
    <pageSetUpPr fitToPage="1"/>
  </sheetPr>
  <dimension ref="A1:F197"/>
  <sheetViews>
    <sheetView zoomScale="90" zoomScaleNormal="90" workbookViewId="0">
      <selection activeCell="A13" sqref="A13"/>
    </sheetView>
  </sheetViews>
  <sheetFormatPr baseColWidth="10" defaultColWidth="11.42578125" defaultRowHeight="12.75" x14ac:dyDescent="0.2"/>
  <cols>
    <col min="1" max="1" width="84.7109375" style="154" customWidth="1"/>
    <col min="2" max="5" width="24.42578125" style="80" customWidth="1"/>
    <col min="6" max="6" width="3.7109375" style="422" customWidth="1"/>
    <col min="7" max="7" width="11.140625" style="80" bestFit="1" customWidth="1"/>
    <col min="8" max="256" width="9.140625" style="80" customWidth="1"/>
    <col min="257" max="257" width="84.7109375" style="80" customWidth="1"/>
    <col min="258" max="261" width="24.42578125" style="80" customWidth="1"/>
    <col min="262" max="262" width="3.7109375" style="80" customWidth="1"/>
    <col min="263" max="263" width="11.140625" style="80" bestFit="1" customWidth="1"/>
    <col min="264" max="512" width="9.140625" style="80" customWidth="1"/>
    <col min="513" max="513" width="84.7109375" style="80" customWidth="1"/>
    <col min="514" max="517" width="24.42578125" style="80" customWidth="1"/>
    <col min="518" max="518" width="3.7109375" style="80" customWidth="1"/>
    <col min="519" max="519" width="11.140625" style="80" bestFit="1" customWidth="1"/>
    <col min="520" max="768" width="9.140625" style="80" customWidth="1"/>
    <col min="769" max="769" width="84.7109375" style="80" customWidth="1"/>
    <col min="770" max="773" width="24.42578125" style="80" customWidth="1"/>
    <col min="774" max="774" width="3.7109375" style="80" customWidth="1"/>
    <col min="775" max="775" width="11.140625" style="80" bestFit="1" customWidth="1"/>
    <col min="776" max="1024" width="9.140625" style="80" customWidth="1"/>
    <col min="1025" max="1025" width="84.7109375" style="80" customWidth="1"/>
    <col min="1026" max="1029" width="24.42578125" style="80" customWidth="1"/>
    <col min="1030" max="1030" width="3.7109375" style="80" customWidth="1"/>
    <col min="1031" max="1031" width="11.140625" style="80" bestFit="1" customWidth="1"/>
    <col min="1032" max="1280" width="9.140625" style="80" customWidth="1"/>
    <col min="1281" max="1281" width="84.7109375" style="80" customWidth="1"/>
    <col min="1282" max="1285" width="24.42578125" style="80" customWidth="1"/>
    <col min="1286" max="1286" width="3.7109375" style="80" customWidth="1"/>
    <col min="1287" max="1287" width="11.140625" style="80" bestFit="1" customWidth="1"/>
    <col min="1288" max="1536" width="9.140625" style="80" customWidth="1"/>
    <col min="1537" max="1537" width="84.7109375" style="80" customWidth="1"/>
    <col min="1538" max="1541" width="24.42578125" style="80" customWidth="1"/>
    <col min="1542" max="1542" width="3.7109375" style="80" customWidth="1"/>
    <col min="1543" max="1543" width="11.140625" style="80" bestFit="1" customWidth="1"/>
    <col min="1544" max="1792" width="9.140625" style="80" customWidth="1"/>
    <col min="1793" max="1793" width="84.7109375" style="80" customWidth="1"/>
    <col min="1794" max="1797" width="24.42578125" style="80" customWidth="1"/>
    <col min="1798" max="1798" width="3.7109375" style="80" customWidth="1"/>
    <col min="1799" max="1799" width="11.140625" style="80" bestFit="1" customWidth="1"/>
    <col min="1800" max="2048" width="9.140625" style="80" customWidth="1"/>
    <col min="2049" max="2049" width="84.7109375" style="80" customWidth="1"/>
    <col min="2050" max="2053" width="24.42578125" style="80" customWidth="1"/>
    <col min="2054" max="2054" width="3.7109375" style="80" customWidth="1"/>
    <col min="2055" max="2055" width="11.140625" style="80" bestFit="1" customWidth="1"/>
    <col min="2056" max="2304" width="9.140625" style="80" customWidth="1"/>
    <col min="2305" max="2305" width="84.7109375" style="80" customWidth="1"/>
    <col min="2306" max="2309" width="24.42578125" style="80" customWidth="1"/>
    <col min="2310" max="2310" width="3.7109375" style="80" customWidth="1"/>
    <col min="2311" max="2311" width="11.140625" style="80" bestFit="1" customWidth="1"/>
    <col min="2312" max="2560" width="9.140625" style="80" customWidth="1"/>
    <col min="2561" max="2561" width="84.7109375" style="80" customWidth="1"/>
    <col min="2562" max="2565" width="24.42578125" style="80" customWidth="1"/>
    <col min="2566" max="2566" width="3.7109375" style="80" customWidth="1"/>
    <col min="2567" max="2567" width="11.140625" style="80" bestFit="1" customWidth="1"/>
    <col min="2568" max="2816" width="9.140625" style="80" customWidth="1"/>
    <col min="2817" max="2817" width="84.7109375" style="80" customWidth="1"/>
    <col min="2818" max="2821" width="24.42578125" style="80" customWidth="1"/>
    <col min="2822" max="2822" width="3.7109375" style="80" customWidth="1"/>
    <col min="2823" max="2823" width="11.140625" style="80" bestFit="1" customWidth="1"/>
    <col min="2824" max="3072" width="9.140625" style="80" customWidth="1"/>
    <col min="3073" max="3073" width="84.7109375" style="80" customWidth="1"/>
    <col min="3074" max="3077" width="24.42578125" style="80" customWidth="1"/>
    <col min="3078" max="3078" width="3.7109375" style="80" customWidth="1"/>
    <col min="3079" max="3079" width="11.140625" style="80" bestFit="1" customWidth="1"/>
    <col min="3080" max="3328" width="9.140625" style="80" customWidth="1"/>
    <col min="3329" max="3329" width="84.7109375" style="80" customWidth="1"/>
    <col min="3330" max="3333" width="24.42578125" style="80" customWidth="1"/>
    <col min="3334" max="3334" width="3.7109375" style="80" customWidth="1"/>
    <col min="3335" max="3335" width="11.140625" style="80" bestFit="1" customWidth="1"/>
    <col min="3336" max="3584" width="9.140625" style="80" customWidth="1"/>
    <col min="3585" max="3585" width="84.7109375" style="80" customWidth="1"/>
    <col min="3586" max="3589" width="24.42578125" style="80" customWidth="1"/>
    <col min="3590" max="3590" width="3.7109375" style="80" customWidth="1"/>
    <col min="3591" max="3591" width="11.140625" style="80" bestFit="1" customWidth="1"/>
    <col min="3592" max="3840" width="9.140625" style="80" customWidth="1"/>
    <col min="3841" max="3841" width="84.7109375" style="80" customWidth="1"/>
    <col min="3842" max="3845" width="24.42578125" style="80" customWidth="1"/>
    <col min="3846" max="3846" width="3.7109375" style="80" customWidth="1"/>
    <col min="3847" max="3847" width="11.140625" style="80" bestFit="1" customWidth="1"/>
    <col min="3848" max="4096" width="9.140625" style="80" customWidth="1"/>
    <col min="4097" max="4097" width="84.7109375" style="80" customWidth="1"/>
    <col min="4098" max="4101" width="24.42578125" style="80" customWidth="1"/>
    <col min="4102" max="4102" width="3.7109375" style="80" customWidth="1"/>
    <col min="4103" max="4103" width="11.140625" style="80" bestFit="1" customWidth="1"/>
    <col min="4104" max="4352" width="9.140625" style="80" customWidth="1"/>
    <col min="4353" max="4353" width="84.7109375" style="80" customWidth="1"/>
    <col min="4354" max="4357" width="24.42578125" style="80" customWidth="1"/>
    <col min="4358" max="4358" width="3.7109375" style="80" customWidth="1"/>
    <col min="4359" max="4359" width="11.140625" style="80" bestFit="1" customWidth="1"/>
    <col min="4360" max="4608" width="9.140625" style="80" customWidth="1"/>
    <col min="4609" max="4609" width="84.7109375" style="80" customWidth="1"/>
    <col min="4610" max="4613" width="24.42578125" style="80" customWidth="1"/>
    <col min="4614" max="4614" width="3.7109375" style="80" customWidth="1"/>
    <col min="4615" max="4615" width="11.140625" style="80" bestFit="1" customWidth="1"/>
    <col min="4616" max="4864" width="9.140625" style="80" customWidth="1"/>
    <col min="4865" max="4865" width="84.7109375" style="80" customWidth="1"/>
    <col min="4866" max="4869" width="24.42578125" style="80" customWidth="1"/>
    <col min="4870" max="4870" width="3.7109375" style="80" customWidth="1"/>
    <col min="4871" max="4871" width="11.140625" style="80" bestFit="1" customWidth="1"/>
    <col min="4872" max="5120" width="9.140625" style="80" customWidth="1"/>
    <col min="5121" max="5121" width="84.7109375" style="80" customWidth="1"/>
    <col min="5122" max="5125" width="24.42578125" style="80" customWidth="1"/>
    <col min="5126" max="5126" width="3.7109375" style="80" customWidth="1"/>
    <col min="5127" max="5127" width="11.140625" style="80" bestFit="1" customWidth="1"/>
    <col min="5128" max="5376" width="9.140625" style="80" customWidth="1"/>
    <col min="5377" max="5377" width="84.7109375" style="80" customWidth="1"/>
    <col min="5378" max="5381" width="24.42578125" style="80" customWidth="1"/>
    <col min="5382" max="5382" width="3.7109375" style="80" customWidth="1"/>
    <col min="5383" max="5383" width="11.140625" style="80" bestFit="1" customWidth="1"/>
    <col min="5384" max="5632" width="9.140625" style="80" customWidth="1"/>
    <col min="5633" max="5633" width="84.7109375" style="80" customWidth="1"/>
    <col min="5634" max="5637" width="24.42578125" style="80" customWidth="1"/>
    <col min="5638" max="5638" width="3.7109375" style="80" customWidth="1"/>
    <col min="5639" max="5639" width="11.140625" style="80" bestFit="1" customWidth="1"/>
    <col min="5640" max="5888" width="9.140625" style="80" customWidth="1"/>
    <col min="5889" max="5889" width="84.7109375" style="80" customWidth="1"/>
    <col min="5890" max="5893" width="24.42578125" style="80" customWidth="1"/>
    <col min="5894" max="5894" width="3.7109375" style="80" customWidth="1"/>
    <col min="5895" max="5895" width="11.140625" style="80" bestFit="1" customWidth="1"/>
    <col min="5896" max="6144" width="9.140625" style="80" customWidth="1"/>
    <col min="6145" max="6145" width="84.7109375" style="80" customWidth="1"/>
    <col min="6146" max="6149" width="24.42578125" style="80" customWidth="1"/>
    <col min="6150" max="6150" width="3.7109375" style="80" customWidth="1"/>
    <col min="6151" max="6151" width="11.140625" style="80" bestFit="1" customWidth="1"/>
    <col min="6152" max="6400" width="9.140625" style="80" customWidth="1"/>
    <col min="6401" max="6401" width="84.7109375" style="80" customWidth="1"/>
    <col min="6402" max="6405" width="24.42578125" style="80" customWidth="1"/>
    <col min="6406" max="6406" width="3.7109375" style="80" customWidth="1"/>
    <col min="6407" max="6407" width="11.140625" style="80" bestFit="1" customWidth="1"/>
    <col min="6408" max="6656" width="9.140625" style="80" customWidth="1"/>
    <col min="6657" max="6657" width="84.7109375" style="80" customWidth="1"/>
    <col min="6658" max="6661" width="24.42578125" style="80" customWidth="1"/>
    <col min="6662" max="6662" width="3.7109375" style="80" customWidth="1"/>
    <col min="6663" max="6663" width="11.140625" style="80" bestFit="1" customWidth="1"/>
    <col min="6664" max="6912" width="9.140625" style="80" customWidth="1"/>
    <col min="6913" max="6913" width="84.7109375" style="80" customWidth="1"/>
    <col min="6914" max="6917" width="24.42578125" style="80" customWidth="1"/>
    <col min="6918" max="6918" width="3.7109375" style="80" customWidth="1"/>
    <col min="6919" max="6919" width="11.140625" style="80" bestFit="1" customWidth="1"/>
    <col min="6920" max="7168" width="9.140625" style="80" customWidth="1"/>
    <col min="7169" max="7169" width="84.7109375" style="80" customWidth="1"/>
    <col min="7170" max="7173" width="24.42578125" style="80" customWidth="1"/>
    <col min="7174" max="7174" width="3.7109375" style="80" customWidth="1"/>
    <col min="7175" max="7175" width="11.140625" style="80" bestFit="1" customWidth="1"/>
    <col min="7176" max="7424" width="9.140625" style="80" customWidth="1"/>
    <col min="7425" max="7425" width="84.7109375" style="80" customWidth="1"/>
    <col min="7426" max="7429" width="24.42578125" style="80" customWidth="1"/>
    <col min="7430" max="7430" width="3.7109375" style="80" customWidth="1"/>
    <col min="7431" max="7431" width="11.140625" style="80" bestFit="1" customWidth="1"/>
    <col min="7432" max="7680" width="9.140625" style="80" customWidth="1"/>
    <col min="7681" max="7681" width="84.7109375" style="80" customWidth="1"/>
    <col min="7682" max="7685" width="24.42578125" style="80" customWidth="1"/>
    <col min="7686" max="7686" width="3.7109375" style="80" customWidth="1"/>
    <col min="7687" max="7687" width="11.140625" style="80" bestFit="1" customWidth="1"/>
    <col min="7688" max="7936" width="9.140625" style="80" customWidth="1"/>
    <col min="7937" max="7937" width="84.7109375" style="80" customWidth="1"/>
    <col min="7938" max="7941" width="24.42578125" style="80" customWidth="1"/>
    <col min="7942" max="7942" width="3.7109375" style="80" customWidth="1"/>
    <col min="7943" max="7943" width="11.140625" style="80" bestFit="1" customWidth="1"/>
    <col min="7944" max="8192" width="9.140625" style="80" customWidth="1"/>
    <col min="8193" max="8193" width="84.7109375" style="80" customWidth="1"/>
    <col min="8194" max="8197" width="24.42578125" style="80" customWidth="1"/>
    <col min="8198" max="8198" width="3.7109375" style="80" customWidth="1"/>
    <col min="8199" max="8199" width="11.140625" style="80" bestFit="1" customWidth="1"/>
    <col min="8200" max="8448" width="9.140625" style="80" customWidth="1"/>
    <col min="8449" max="8449" width="84.7109375" style="80" customWidth="1"/>
    <col min="8450" max="8453" width="24.42578125" style="80" customWidth="1"/>
    <col min="8454" max="8454" width="3.7109375" style="80" customWidth="1"/>
    <col min="8455" max="8455" width="11.140625" style="80" bestFit="1" customWidth="1"/>
    <col min="8456" max="8704" width="9.140625" style="80" customWidth="1"/>
    <col min="8705" max="8705" width="84.7109375" style="80" customWidth="1"/>
    <col min="8706" max="8709" width="24.42578125" style="80" customWidth="1"/>
    <col min="8710" max="8710" width="3.7109375" style="80" customWidth="1"/>
    <col min="8711" max="8711" width="11.140625" style="80" bestFit="1" customWidth="1"/>
    <col min="8712" max="8960" width="9.140625" style="80" customWidth="1"/>
    <col min="8961" max="8961" width="84.7109375" style="80" customWidth="1"/>
    <col min="8962" max="8965" width="24.42578125" style="80" customWidth="1"/>
    <col min="8966" max="8966" width="3.7109375" style="80" customWidth="1"/>
    <col min="8967" max="8967" width="11.140625" style="80" bestFit="1" customWidth="1"/>
    <col min="8968" max="9216" width="9.140625" style="80" customWidth="1"/>
    <col min="9217" max="9217" width="84.7109375" style="80" customWidth="1"/>
    <col min="9218" max="9221" width="24.42578125" style="80" customWidth="1"/>
    <col min="9222" max="9222" width="3.7109375" style="80" customWidth="1"/>
    <col min="9223" max="9223" width="11.140625" style="80" bestFit="1" customWidth="1"/>
    <col min="9224" max="9472" width="9.140625" style="80" customWidth="1"/>
    <col min="9473" max="9473" width="84.7109375" style="80" customWidth="1"/>
    <col min="9474" max="9477" width="24.42578125" style="80" customWidth="1"/>
    <col min="9478" max="9478" width="3.7109375" style="80" customWidth="1"/>
    <col min="9479" max="9479" width="11.140625" style="80" bestFit="1" customWidth="1"/>
    <col min="9480" max="9728" width="9.140625" style="80" customWidth="1"/>
    <col min="9729" max="9729" width="84.7109375" style="80" customWidth="1"/>
    <col min="9730" max="9733" width="24.42578125" style="80" customWidth="1"/>
    <col min="9734" max="9734" width="3.7109375" style="80" customWidth="1"/>
    <col min="9735" max="9735" width="11.140625" style="80" bestFit="1" customWidth="1"/>
    <col min="9736" max="9984" width="9.140625" style="80" customWidth="1"/>
    <col min="9985" max="9985" width="84.7109375" style="80" customWidth="1"/>
    <col min="9986" max="9989" width="24.42578125" style="80" customWidth="1"/>
    <col min="9990" max="9990" width="3.7109375" style="80" customWidth="1"/>
    <col min="9991" max="9991" width="11.140625" style="80" bestFit="1" customWidth="1"/>
    <col min="9992" max="10240" width="9.140625" style="80" customWidth="1"/>
    <col min="10241" max="10241" width="84.7109375" style="80" customWidth="1"/>
    <col min="10242" max="10245" width="24.42578125" style="80" customWidth="1"/>
    <col min="10246" max="10246" width="3.7109375" style="80" customWidth="1"/>
    <col min="10247" max="10247" width="11.140625" style="80" bestFit="1" customWidth="1"/>
    <col min="10248" max="10496" width="9.140625" style="80" customWidth="1"/>
    <col min="10497" max="10497" width="84.7109375" style="80" customWidth="1"/>
    <col min="10498" max="10501" width="24.42578125" style="80" customWidth="1"/>
    <col min="10502" max="10502" width="3.7109375" style="80" customWidth="1"/>
    <col min="10503" max="10503" width="11.140625" style="80" bestFit="1" customWidth="1"/>
    <col min="10504" max="10752" width="9.140625" style="80" customWidth="1"/>
    <col min="10753" max="10753" width="84.7109375" style="80" customWidth="1"/>
    <col min="10754" max="10757" width="24.42578125" style="80" customWidth="1"/>
    <col min="10758" max="10758" width="3.7109375" style="80" customWidth="1"/>
    <col min="10759" max="10759" width="11.140625" style="80" bestFit="1" customWidth="1"/>
    <col min="10760" max="11008" width="9.140625" style="80" customWidth="1"/>
    <col min="11009" max="11009" width="84.7109375" style="80" customWidth="1"/>
    <col min="11010" max="11013" width="24.42578125" style="80" customWidth="1"/>
    <col min="11014" max="11014" width="3.7109375" style="80" customWidth="1"/>
    <col min="11015" max="11015" width="11.140625" style="80" bestFit="1" customWidth="1"/>
    <col min="11016" max="11264" width="9.140625" style="80" customWidth="1"/>
    <col min="11265" max="11265" width="84.7109375" style="80" customWidth="1"/>
    <col min="11266" max="11269" width="24.42578125" style="80" customWidth="1"/>
    <col min="11270" max="11270" width="3.7109375" style="80" customWidth="1"/>
    <col min="11271" max="11271" width="11.140625" style="80" bestFit="1" customWidth="1"/>
    <col min="11272" max="11520" width="9.140625" style="80" customWidth="1"/>
    <col min="11521" max="11521" width="84.7109375" style="80" customWidth="1"/>
    <col min="11522" max="11525" width="24.42578125" style="80" customWidth="1"/>
    <col min="11526" max="11526" width="3.7109375" style="80" customWidth="1"/>
    <col min="11527" max="11527" width="11.140625" style="80" bestFit="1" customWidth="1"/>
    <col min="11528" max="11776" width="9.140625" style="80" customWidth="1"/>
    <col min="11777" max="11777" width="84.7109375" style="80" customWidth="1"/>
    <col min="11778" max="11781" width="24.42578125" style="80" customWidth="1"/>
    <col min="11782" max="11782" width="3.7109375" style="80" customWidth="1"/>
    <col min="11783" max="11783" width="11.140625" style="80" bestFit="1" customWidth="1"/>
    <col min="11784" max="12032" width="9.140625" style="80" customWidth="1"/>
    <col min="12033" max="12033" width="84.7109375" style="80" customWidth="1"/>
    <col min="12034" max="12037" width="24.42578125" style="80" customWidth="1"/>
    <col min="12038" max="12038" width="3.7109375" style="80" customWidth="1"/>
    <col min="12039" max="12039" width="11.140625" style="80" bestFit="1" customWidth="1"/>
    <col min="12040" max="12288" width="9.140625" style="80" customWidth="1"/>
    <col min="12289" max="12289" width="84.7109375" style="80" customWidth="1"/>
    <col min="12290" max="12293" width="24.42578125" style="80" customWidth="1"/>
    <col min="12294" max="12294" width="3.7109375" style="80" customWidth="1"/>
    <col min="12295" max="12295" width="11.140625" style="80" bestFit="1" customWidth="1"/>
    <col min="12296" max="12544" width="9.140625" style="80" customWidth="1"/>
    <col min="12545" max="12545" width="84.7109375" style="80" customWidth="1"/>
    <col min="12546" max="12549" width="24.42578125" style="80" customWidth="1"/>
    <col min="12550" max="12550" width="3.7109375" style="80" customWidth="1"/>
    <col min="12551" max="12551" width="11.140625" style="80" bestFit="1" customWidth="1"/>
    <col min="12552" max="12800" width="9.140625" style="80" customWidth="1"/>
    <col min="12801" max="12801" width="84.7109375" style="80" customWidth="1"/>
    <col min="12802" max="12805" width="24.42578125" style="80" customWidth="1"/>
    <col min="12806" max="12806" width="3.7109375" style="80" customWidth="1"/>
    <col min="12807" max="12807" width="11.140625" style="80" bestFit="1" customWidth="1"/>
    <col min="12808" max="13056" width="9.140625" style="80" customWidth="1"/>
    <col min="13057" max="13057" width="84.7109375" style="80" customWidth="1"/>
    <col min="13058" max="13061" width="24.42578125" style="80" customWidth="1"/>
    <col min="13062" max="13062" width="3.7109375" style="80" customWidth="1"/>
    <col min="13063" max="13063" width="11.140625" style="80" bestFit="1" customWidth="1"/>
    <col min="13064" max="13312" width="9.140625" style="80" customWidth="1"/>
    <col min="13313" max="13313" width="84.7109375" style="80" customWidth="1"/>
    <col min="13314" max="13317" width="24.42578125" style="80" customWidth="1"/>
    <col min="13318" max="13318" width="3.7109375" style="80" customWidth="1"/>
    <col min="13319" max="13319" width="11.140625" style="80" bestFit="1" customWidth="1"/>
    <col min="13320" max="13568" width="9.140625" style="80" customWidth="1"/>
    <col min="13569" max="13569" width="84.7109375" style="80" customWidth="1"/>
    <col min="13570" max="13573" width="24.42578125" style="80" customWidth="1"/>
    <col min="13574" max="13574" width="3.7109375" style="80" customWidth="1"/>
    <col min="13575" max="13575" width="11.140625" style="80" bestFit="1" customWidth="1"/>
    <col min="13576" max="13824" width="9.140625" style="80" customWidth="1"/>
    <col min="13825" max="13825" width="84.7109375" style="80" customWidth="1"/>
    <col min="13826" max="13829" width="24.42578125" style="80" customWidth="1"/>
    <col min="13830" max="13830" width="3.7109375" style="80" customWidth="1"/>
    <col min="13831" max="13831" width="11.140625" style="80" bestFit="1" customWidth="1"/>
    <col min="13832" max="14080" width="9.140625" style="80" customWidth="1"/>
    <col min="14081" max="14081" width="84.7109375" style="80" customWidth="1"/>
    <col min="14082" max="14085" width="24.42578125" style="80" customWidth="1"/>
    <col min="14086" max="14086" width="3.7109375" style="80" customWidth="1"/>
    <col min="14087" max="14087" width="11.140625" style="80" bestFit="1" customWidth="1"/>
    <col min="14088" max="14336" width="9.140625" style="80" customWidth="1"/>
    <col min="14337" max="14337" width="84.7109375" style="80" customWidth="1"/>
    <col min="14338" max="14341" width="24.42578125" style="80" customWidth="1"/>
    <col min="14342" max="14342" width="3.7109375" style="80" customWidth="1"/>
    <col min="14343" max="14343" width="11.140625" style="80" bestFit="1" customWidth="1"/>
    <col min="14344" max="14592" width="9.140625" style="80" customWidth="1"/>
    <col min="14593" max="14593" width="84.7109375" style="80" customWidth="1"/>
    <col min="14594" max="14597" width="24.42578125" style="80" customWidth="1"/>
    <col min="14598" max="14598" width="3.7109375" style="80" customWidth="1"/>
    <col min="14599" max="14599" width="11.140625" style="80" bestFit="1" customWidth="1"/>
    <col min="14600" max="14848" width="9.140625" style="80" customWidth="1"/>
    <col min="14849" max="14849" width="84.7109375" style="80" customWidth="1"/>
    <col min="14850" max="14853" width="24.42578125" style="80" customWidth="1"/>
    <col min="14854" max="14854" width="3.7109375" style="80" customWidth="1"/>
    <col min="14855" max="14855" width="11.140625" style="80" bestFit="1" customWidth="1"/>
    <col min="14856" max="15104" width="9.140625" style="80" customWidth="1"/>
    <col min="15105" max="15105" width="84.7109375" style="80" customWidth="1"/>
    <col min="15106" max="15109" width="24.42578125" style="80" customWidth="1"/>
    <col min="15110" max="15110" width="3.7109375" style="80" customWidth="1"/>
    <col min="15111" max="15111" width="11.140625" style="80" bestFit="1" customWidth="1"/>
    <col min="15112" max="15360" width="9.140625" style="80" customWidth="1"/>
    <col min="15361" max="15361" width="84.7109375" style="80" customWidth="1"/>
    <col min="15362" max="15365" width="24.42578125" style="80" customWidth="1"/>
    <col min="15366" max="15366" width="3.7109375" style="80" customWidth="1"/>
    <col min="15367" max="15367" width="11.140625" style="80" bestFit="1" customWidth="1"/>
    <col min="15368" max="15616" width="9.140625" style="80" customWidth="1"/>
    <col min="15617" max="15617" width="84.7109375" style="80" customWidth="1"/>
    <col min="15618" max="15621" width="24.42578125" style="80" customWidth="1"/>
    <col min="15622" max="15622" width="3.7109375" style="80" customWidth="1"/>
    <col min="15623" max="15623" width="11.140625" style="80" bestFit="1" customWidth="1"/>
    <col min="15624" max="15872" width="9.140625" style="80" customWidth="1"/>
    <col min="15873" max="15873" width="84.7109375" style="80" customWidth="1"/>
    <col min="15874" max="15877" width="24.42578125" style="80" customWidth="1"/>
    <col min="15878" max="15878" width="3.7109375" style="80" customWidth="1"/>
    <col min="15879" max="15879" width="11.140625" style="80" bestFit="1" customWidth="1"/>
    <col min="15880" max="16128" width="9.140625" style="80" customWidth="1"/>
    <col min="16129" max="16129" width="84.7109375" style="80" customWidth="1"/>
    <col min="16130" max="16133" width="24.42578125" style="80" customWidth="1"/>
    <col min="16134" max="16134" width="3.7109375" style="80" customWidth="1"/>
    <col min="16135" max="16135" width="11.140625" style="80" bestFit="1" customWidth="1"/>
    <col min="16136" max="16384" width="9.140625" style="80" customWidth="1"/>
  </cols>
  <sheetData>
    <row r="1" spans="1:6" ht="18" x14ac:dyDescent="0.25">
      <c r="A1" s="804" t="s">
        <v>886</v>
      </c>
      <c r="B1" s="804"/>
      <c r="C1" s="804"/>
      <c r="D1" s="804"/>
      <c r="E1" s="804"/>
      <c r="F1" s="80"/>
    </row>
    <row r="2" spans="1:6" ht="18" x14ac:dyDescent="0.25">
      <c r="A2" s="804" t="s">
        <v>670</v>
      </c>
      <c r="B2" s="804"/>
      <c r="C2" s="804"/>
      <c r="D2" s="804"/>
      <c r="E2" s="804"/>
      <c r="F2" s="80"/>
    </row>
    <row r="3" spans="1:6" ht="18" x14ac:dyDescent="0.25">
      <c r="A3" s="804" t="s">
        <v>2</v>
      </c>
      <c r="B3" s="804"/>
      <c r="C3" s="804"/>
      <c r="D3" s="804"/>
      <c r="E3" s="804"/>
      <c r="F3" s="80"/>
    </row>
    <row r="4" spans="1:6" s="86" customFormat="1" ht="41.25" customHeight="1" x14ac:dyDescent="0.25">
      <c r="A4" s="805" t="s">
        <v>895</v>
      </c>
      <c r="B4" s="805"/>
      <c r="C4" s="805"/>
      <c r="D4" s="805"/>
      <c r="E4" s="805"/>
    </row>
    <row r="5" spans="1:6" ht="8.25" customHeight="1" x14ac:dyDescent="0.2">
      <c r="A5" s="400"/>
      <c r="B5" s="102"/>
      <c r="C5" s="102"/>
      <c r="D5" s="102"/>
      <c r="E5" s="102"/>
      <c r="F5" s="80"/>
    </row>
    <row r="6" spans="1:6" s="53" customFormat="1" ht="18" x14ac:dyDescent="0.25">
      <c r="A6" s="135"/>
      <c r="B6" s="401" t="s">
        <v>887</v>
      </c>
      <c r="C6" s="401" t="s">
        <v>888</v>
      </c>
      <c r="D6" s="401" t="s">
        <v>889</v>
      </c>
      <c r="E6" s="401" t="s">
        <v>8</v>
      </c>
    </row>
    <row r="7" spans="1:6" s="177" customFormat="1" x14ac:dyDescent="0.2">
      <c r="A7" s="402" t="s">
        <v>672</v>
      </c>
      <c r="B7" s="403">
        <v>1.1109616276502818</v>
      </c>
      <c r="C7" s="403">
        <v>0.16245430741238187</v>
      </c>
      <c r="D7" s="403">
        <v>1.096906148402589</v>
      </c>
      <c r="E7" s="403">
        <v>0.81320628898194247</v>
      </c>
    </row>
    <row r="8" spans="1:6" x14ac:dyDescent="0.2">
      <c r="A8" s="404" t="s">
        <v>673</v>
      </c>
      <c r="B8" s="405">
        <v>305029885.19999999</v>
      </c>
      <c r="C8" s="405">
        <v>130173980.28999999</v>
      </c>
      <c r="D8" s="405">
        <v>45334232.880000003</v>
      </c>
      <c r="E8" s="405">
        <v>480538098.37</v>
      </c>
      <c r="F8" s="80"/>
    </row>
    <row r="9" spans="1:6" x14ac:dyDescent="0.2">
      <c r="A9" s="404" t="s">
        <v>674</v>
      </c>
      <c r="B9" s="405">
        <v>0</v>
      </c>
      <c r="C9" s="405">
        <v>0</v>
      </c>
      <c r="D9" s="405">
        <v>0</v>
      </c>
      <c r="E9" s="405">
        <v>0</v>
      </c>
      <c r="F9" s="80"/>
    </row>
    <row r="10" spans="1:6" x14ac:dyDescent="0.2">
      <c r="A10" s="404" t="s">
        <v>675</v>
      </c>
      <c r="B10" s="405">
        <v>1136866224.23</v>
      </c>
      <c r="C10" s="405">
        <v>4908512.74</v>
      </c>
      <c r="D10" s="405">
        <v>6173423.0499999998</v>
      </c>
      <c r="E10" s="405">
        <v>1147948160.02</v>
      </c>
      <c r="F10" s="80"/>
    </row>
    <row r="11" spans="1:6" x14ac:dyDescent="0.2">
      <c r="A11" s="404" t="s">
        <v>676</v>
      </c>
      <c r="B11" s="405">
        <v>674484646.16000009</v>
      </c>
      <c r="C11" s="405">
        <v>374030955.68000001</v>
      </c>
      <c r="D11" s="405">
        <v>262855292.5</v>
      </c>
      <c r="E11" s="405">
        <v>1311370894.3400002</v>
      </c>
      <c r="F11" s="80"/>
    </row>
    <row r="12" spans="1:6" x14ac:dyDescent="0.2">
      <c r="A12" s="404" t="s">
        <v>677</v>
      </c>
      <c r="B12" s="405">
        <v>13831682.039999999</v>
      </c>
      <c r="C12" s="405">
        <v>0</v>
      </c>
      <c r="D12" s="405">
        <v>355640.1</v>
      </c>
      <c r="E12" s="405">
        <v>14187322.139999999</v>
      </c>
      <c r="F12" s="80"/>
    </row>
    <row r="13" spans="1:6" x14ac:dyDescent="0.2">
      <c r="A13" s="404" t="s">
        <v>678</v>
      </c>
      <c r="B13" s="405">
        <v>134164382.41999999</v>
      </c>
      <c r="C13" s="405">
        <v>208111964.29999998</v>
      </c>
      <c r="D13" s="405">
        <v>31380175.140000001</v>
      </c>
      <c r="E13" s="405">
        <v>373656521.85999995</v>
      </c>
      <c r="F13" s="80"/>
    </row>
    <row r="14" spans="1:6" x14ac:dyDescent="0.2">
      <c r="A14" s="142" t="s">
        <v>679</v>
      </c>
      <c r="B14" s="406">
        <v>2264376820.0500002</v>
      </c>
      <c r="C14" s="406">
        <v>717225413.00999999</v>
      </c>
      <c r="D14" s="406">
        <v>346098763.67000002</v>
      </c>
      <c r="E14" s="406">
        <v>3327700996.73</v>
      </c>
      <c r="F14" s="80"/>
    </row>
    <row r="15" spans="1:6" x14ac:dyDescent="0.2">
      <c r="A15" s="404" t="s">
        <v>680</v>
      </c>
      <c r="B15" s="405">
        <v>709153711.87600005</v>
      </c>
      <c r="C15" s="405">
        <v>396109144.68799996</v>
      </c>
      <c r="D15" s="405">
        <v>164309236.07499999</v>
      </c>
      <c r="E15" s="405">
        <v>1269572092.6389999</v>
      </c>
      <c r="F15" s="80"/>
    </row>
    <row r="16" spans="1:6" x14ac:dyDescent="0.2">
      <c r="A16" s="407" t="s">
        <v>681</v>
      </c>
      <c r="B16" s="408">
        <v>0.31317831272462021</v>
      </c>
      <c r="C16" s="408">
        <v>0.55227985163776838</v>
      </c>
      <c r="D16" s="408">
        <v>0.47474667153583472</v>
      </c>
      <c r="E16" s="408">
        <v>0.3815162762178928</v>
      </c>
      <c r="F16" s="80"/>
    </row>
    <row r="17" spans="1:5" s="80" customFormat="1" x14ac:dyDescent="0.2">
      <c r="A17" s="142" t="s">
        <v>682</v>
      </c>
      <c r="B17" s="406">
        <v>70915371.187600002</v>
      </c>
      <c r="C17" s="406">
        <v>39610914.468800001</v>
      </c>
      <c r="D17" s="406">
        <v>16430923.6075</v>
      </c>
      <c r="E17" s="406">
        <v>126957209.2639</v>
      </c>
    </row>
    <row r="18" spans="1:5" s="80" customFormat="1" x14ac:dyDescent="0.2">
      <c r="A18" s="404" t="s">
        <v>683</v>
      </c>
      <c r="B18" s="405">
        <v>737225487</v>
      </c>
      <c r="C18" s="405">
        <v>86530466.469999999</v>
      </c>
      <c r="D18" s="405">
        <v>177951913.47999999</v>
      </c>
      <c r="E18" s="405">
        <v>1001707866.95</v>
      </c>
    </row>
    <row r="19" spans="1:5" s="80" customFormat="1" x14ac:dyDescent="0.2">
      <c r="A19" s="404" t="s">
        <v>684</v>
      </c>
      <c r="B19" s="405">
        <v>0</v>
      </c>
      <c r="C19" s="405">
        <v>0</v>
      </c>
      <c r="D19" s="405">
        <v>0</v>
      </c>
      <c r="E19" s="405">
        <v>0</v>
      </c>
    </row>
    <row r="20" spans="1:5" s="80" customFormat="1" x14ac:dyDescent="0.2">
      <c r="A20" s="409" t="s">
        <v>685</v>
      </c>
      <c r="B20" s="405">
        <v>0</v>
      </c>
      <c r="C20" s="405">
        <v>0</v>
      </c>
      <c r="D20" s="405">
        <v>0</v>
      </c>
      <c r="E20" s="405">
        <v>0</v>
      </c>
    </row>
    <row r="21" spans="1:5" s="80" customFormat="1" x14ac:dyDescent="0.2">
      <c r="A21" s="404" t="s">
        <v>686</v>
      </c>
      <c r="B21" s="405">
        <v>0</v>
      </c>
      <c r="C21" s="405">
        <v>22609783.09</v>
      </c>
      <c r="D21" s="405">
        <v>875.27</v>
      </c>
      <c r="E21" s="405">
        <v>22610658.359999999</v>
      </c>
    </row>
    <row r="22" spans="1:5" s="80" customFormat="1" x14ac:dyDescent="0.2">
      <c r="A22" s="142" t="s">
        <v>687</v>
      </c>
      <c r="B22" s="410">
        <v>737225487</v>
      </c>
      <c r="C22" s="410">
        <v>63920683.379999995</v>
      </c>
      <c r="D22" s="410">
        <v>177951038.20999998</v>
      </c>
      <c r="E22" s="406">
        <v>979097208.58999991</v>
      </c>
    </row>
    <row r="23" spans="1:5" s="80" customFormat="1" x14ac:dyDescent="0.2">
      <c r="A23" s="404" t="s">
        <v>688</v>
      </c>
      <c r="B23" s="405">
        <v>0</v>
      </c>
      <c r="C23" s="411">
        <v>0</v>
      </c>
      <c r="D23" s="411">
        <v>0</v>
      </c>
      <c r="E23" s="405">
        <v>0</v>
      </c>
    </row>
    <row r="24" spans="1:5" s="80" customFormat="1" x14ac:dyDescent="0.2">
      <c r="A24" s="404" t="s">
        <v>689</v>
      </c>
      <c r="B24" s="405">
        <v>0</v>
      </c>
      <c r="C24" s="405">
        <v>0</v>
      </c>
      <c r="D24" s="405">
        <v>0</v>
      </c>
      <c r="E24" s="405">
        <v>0</v>
      </c>
    </row>
    <row r="25" spans="1:5" s="412" customFormat="1" x14ac:dyDescent="0.2">
      <c r="A25" s="404" t="s">
        <v>690</v>
      </c>
      <c r="B25" s="405">
        <v>0</v>
      </c>
      <c r="C25" s="405">
        <v>0</v>
      </c>
      <c r="D25" s="405">
        <v>0</v>
      </c>
      <c r="E25" s="405">
        <v>0</v>
      </c>
    </row>
    <row r="26" spans="1:5" s="80" customFormat="1" x14ac:dyDescent="0.2">
      <c r="A26" s="404" t="s">
        <v>691</v>
      </c>
      <c r="B26" s="405">
        <v>0</v>
      </c>
      <c r="C26" s="405">
        <v>0</v>
      </c>
      <c r="D26" s="405">
        <v>0</v>
      </c>
      <c r="E26" s="405">
        <v>0</v>
      </c>
    </row>
    <row r="27" spans="1:5" s="102" customFormat="1" x14ac:dyDescent="0.2">
      <c r="A27" s="404" t="s">
        <v>692</v>
      </c>
      <c r="B27" s="405">
        <v>50864035</v>
      </c>
      <c r="C27" s="405">
        <v>428953.38</v>
      </c>
      <c r="D27" s="405">
        <v>2280773.08</v>
      </c>
      <c r="E27" s="405">
        <v>53573761.460000001</v>
      </c>
    </row>
    <row r="28" spans="1:5" s="414" customFormat="1" x14ac:dyDescent="0.2">
      <c r="A28" s="413" t="s">
        <v>693</v>
      </c>
      <c r="B28" s="405">
        <v>0</v>
      </c>
      <c r="C28" s="405">
        <v>0</v>
      </c>
      <c r="D28" s="405">
        <v>0</v>
      </c>
      <c r="E28" s="405">
        <v>0</v>
      </c>
    </row>
    <row r="29" spans="1:5" s="80" customFormat="1" x14ac:dyDescent="0.2">
      <c r="A29" s="142" t="s">
        <v>694</v>
      </c>
      <c r="B29" s="406">
        <v>50864035</v>
      </c>
      <c r="C29" s="406">
        <v>428953.38</v>
      </c>
      <c r="D29" s="406">
        <v>2280773.08</v>
      </c>
      <c r="E29" s="406">
        <v>53573761.460000001</v>
      </c>
    </row>
    <row r="30" spans="1:5" s="80" customFormat="1" x14ac:dyDescent="0.2">
      <c r="A30" s="404" t="s">
        <v>695</v>
      </c>
      <c r="B30" s="405">
        <v>0</v>
      </c>
      <c r="C30" s="405">
        <v>0</v>
      </c>
      <c r="D30" s="405">
        <v>0</v>
      </c>
      <c r="E30" s="405">
        <v>0</v>
      </c>
    </row>
    <row r="31" spans="1:5" s="80" customFormat="1" x14ac:dyDescent="0.2">
      <c r="A31" s="404" t="s">
        <v>696</v>
      </c>
      <c r="B31" s="405">
        <v>246960</v>
      </c>
      <c r="C31" s="405">
        <v>0</v>
      </c>
      <c r="D31" s="405">
        <v>0</v>
      </c>
      <c r="E31" s="405">
        <v>246960</v>
      </c>
    </row>
    <row r="32" spans="1:5" s="80" customFormat="1" x14ac:dyDescent="0.2">
      <c r="A32" s="142" t="s">
        <v>697</v>
      </c>
      <c r="B32" s="406">
        <v>787842562</v>
      </c>
      <c r="C32" s="406">
        <v>64349636.759999998</v>
      </c>
      <c r="D32" s="406">
        <v>180231811.28999999</v>
      </c>
      <c r="E32" s="406">
        <v>1032424010.05</v>
      </c>
    </row>
    <row r="33" spans="1:6" x14ac:dyDescent="0.2">
      <c r="A33" s="404" t="s">
        <v>698</v>
      </c>
      <c r="B33" s="405">
        <v>716927190.81239998</v>
      </c>
      <c r="C33" s="405">
        <v>24738722.291199997</v>
      </c>
      <c r="D33" s="405">
        <v>163800887.6825</v>
      </c>
      <c r="E33" s="405">
        <v>905466800.78609991</v>
      </c>
      <c r="F33" s="80"/>
    </row>
    <row r="34" spans="1:6" x14ac:dyDescent="0.2">
      <c r="A34" s="404" t="s">
        <v>699</v>
      </c>
      <c r="B34" s="415">
        <v>3.1459191881029677E-2</v>
      </c>
      <c r="C34" s="415">
        <v>0.23141303944790134</v>
      </c>
      <c r="D34" s="415">
        <v>3.2427881394344507E-2</v>
      </c>
      <c r="E34" s="415">
        <v>4.4091158978175518E-2</v>
      </c>
      <c r="F34" s="80"/>
    </row>
    <row r="35" spans="1:6" ht="7.5" customHeight="1" thickBot="1" x14ac:dyDescent="0.25">
      <c r="A35" s="416"/>
      <c r="B35" s="417"/>
      <c r="C35" s="417"/>
      <c r="D35" s="417"/>
      <c r="E35" s="417"/>
      <c r="F35" s="80"/>
    </row>
    <row r="36" spans="1:6" x14ac:dyDescent="0.2">
      <c r="A36" s="418" t="s">
        <v>700</v>
      </c>
      <c r="F36" s="80"/>
    </row>
    <row r="37" spans="1:6" ht="15" x14ac:dyDescent="0.2">
      <c r="A37" s="419"/>
      <c r="F37" s="80"/>
    </row>
    <row r="38" spans="1:6" x14ac:dyDescent="0.2">
      <c r="F38" s="80"/>
    </row>
    <row r="39" spans="1:6" x14ac:dyDescent="0.2">
      <c r="F39" s="80"/>
    </row>
    <row r="40" spans="1:6" x14ac:dyDescent="0.2">
      <c r="B40" s="420"/>
      <c r="C40" s="420"/>
      <c r="D40" s="420"/>
      <c r="E40" s="420"/>
      <c r="F40" s="80"/>
    </row>
    <row r="41" spans="1:6" x14ac:dyDescent="0.2">
      <c r="B41" s="421"/>
      <c r="C41" s="421"/>
      <c r="D41" s="421"/>
      <c r="E41" s="421"/>
      <c r="F41" s="80"/>
    </row>
    <row r="42" spans="1:6" x14ac:dyDescent="0.2">
      <c r="F42" s="80"/>
    </row>
    <row r="43" spans="1:6" x14ac:dyDescent="0.2">
      <c r="F43" s="80"/>
    </row>
    <row r="44" spans="1:6" x14ac:dyDescent="0.2">
      <c r="F44" s="80"/>
    </row>
    <row r="45" spans="1:6" x14ac:dyDescent="0.2">
      <c r="F45" s="80"/>
    </row>
    <row r="46" spans="1:6" x14ac:dyDescent="0.2">
      <c r="F46" s="80"/>
    </row>
    <row r="47" spans="1:6" x14ac:dyDescent="0.2">
      <c r="F47" s="80"/>
    </row>
    <row r="48" spans="1:6" x14ac:dyDescent="0.2">
      <c r="F48" s="80"/>
    </row>
    <row r="49" spans="6:6" x14ac:dyDescent="0.2">
      <c r="F49" s="80"/>
    </row>
    <row r="50" spans="6:6" x14ac:dyDescent="0.2">
      <c r="F50" s="80"/>
    </row>
    <row r="51" spans="6:6" x14ac:dyDescent="0.2">
      <c r="F51" s="80"/>
    </row>
    <row r="52" spans="6:6" x14ac:dyDescent="0.2">
      <c r="F52" s="80"/>
    </row>
    <row r="53" spans="6:6" x14ac:dyDescent="0.2">
      <c r="F53" s="80"/>
    </row>
    <row r="54" spans="6:6" x14ac:dyDescent="0.2">
      <c r="F54" s="80"/>
    </row>
    <row r="55" spans="6:6" x14ac:dyDescent="0.2">
      <c r="F55" s="80"/>
    </row>
    <row r="56" spans="6:6" x14ac:dyDescent="0.2">
      <c r="F56" s="80"/>
    </row>
    <row r="57" spans="6:6" x14ac:dyDescent="0.2">
      <c r="F57" s="80"/>
    </row>
    <row r="58" spans="6:6" x14ac:dyDescent="0.2">
      <c r="F58" s="80"/>
    </row>
    <row r="59" spans="6:6" x14ac:dyDescent="0.2">
      <c r="F59" s="80"/>
    </row>
    <row r="60" spans="6:6" x14ac:dyDescent="0.2">
      <c r="F60" s="80"/>
    </row>
    <row r="61" spans="6:6" x14ac:dyDescent="0.2">
      <c r="F61" s="80"/>
    </row>
    <row r="62" spans="6:6" x14ac:dyDescent="0.2">
      <c r="F62" s="80"/>
    </row>
    <row r="63" spans="6:6" x14ac:dyDescent="0.2">
      <c r="F63" s="80"/>
    </row>
    <row r="64" spans="6:6" x14ac:dyDescent="0.2">
      <c r="F64" s="80"/>
    </row>
    <row r="65" spans="6:6" x14ac:dyDescent="0.2">
      <c r="F65" s="80"/>
    </row>
    <row r="66" spans="6:6" x14ac:dyDescent="0.2">
      <c r="F66" s="80"/>
    </row>
    <row r="67" spans="6:6" x14ac:dyDescent="0.2">
      <c r="F67" s="80"/>
    </row>
    <row r="68" spans="6:6" x14ac:dyDescent="0.2">
      <c r="F68" s="80"/>
    </row>
    <row r="69" spans="6:6" x14ac:dyDescent="0.2">
      <c r="F69" s="80"/>
    </row>
    <row r="70" spans="6:6" x14ac:dyDescent="0.2">
      <c r="F70" s="80"/>
    </row>
    <row r="71" spans="6:6" x14ac:dyDescent="0.2">
      <c r="F71" s="80"/>
    </row>
    <row r="72" spans="6:6" x14ac:dyDescent="0.2">
      <c r="F72" s="80"/>
    </row>
    <row r="73" spans="6:6" x14ac:dyDescent="0.2">
      <c r="F73" s="80"/>
    </row>
    <row r="74" spans="6:6" x14ac:dyDescent="0.2">
      <c r="F74" s="80"/>
    </row>
    <row r="75" spans="6:6" x14ac:dyDescent="0.2">
      <c r="F75" s="80"/>
    </row>
    <row r="76" spans="6:6" x14ac:dyDescent="0.2">
      <c r="F76" s="80"/>
    </row>
    <row r="77" spans="6:6" x14ac:dyDescent="0.2">
      <c r="F77" s="80"/>
    </row>
    <row r="78" spans="6:6" x14ac:dyDescent="0.2">
      <c r="F78" s="80"/>
    </row>
    <row r="79" spans="6:6" x14ac:dyDescent="0.2">
      <c r="F79" s="80"/>
    </row>
    <row r="80" spans="6:6" x14ac:dyDescent="0.2">
      <c r="F80" s="80"/>
    </row>
    <row r="81" spans="6:6" x14ac:dyDescent="0.2">
      <c r="F81" s="80"/>
    </row>
    <row r="82" spans="6:6" x14ac:dyDescent="0.2">
      <c r="F82" s="80"/>
    </row>
    <row r="83" spans="6:6" x14ac:dyDescent="0.2">
      <c r="F83" s="80"/>
    </row>
    <row r="84" spans="6:6" x14ac:dyDescent="0.2">
      <c r="F84" s="80"/>
    </row>
    <row r="85" spans="6:6" x14ac:dyDescent="0.2">
      <c r="F85" s="80"/>
    </row>
    <row r="86" spans="6:6" x14ac:dyDescent="0.2">
      <c r="F86" s="80"/>
    </row>
    <row r="87" spans="6:6" x14ac:dyDescent="0.2">
      <c r="F87" s="80"/>
    </row>
    <row r="88" spans="6:6" x14ac:dyDescent="0.2">
      <c r="F88" s="80"/>
    </row>
    <row r="89" spans="6:6" x14ac:dyDescent="0.2">
      <c r="F89" s="80"/>
    </row>
    <row r="90" spans="6:6" x14ac:dyDescent="0.2">
      <c r="F90" s="80"/>
    </row>
    <row r="91" spans="6:6" x14ac:dyDescent="0.2">
      <c r="F91" s="80"/>
    </row>
    <row r="92" spans="6:6" x14ac:dyDescent="0.2">
      <c r="F92" s="80"/>
    </row>
    <row r="93" spans="6:6" x14ac:dyDescent="0.2">
      <c r="F93" s="80"/>
    </row>
    <row r="94" spans="6:6" x14ac:dyDescent="0.2">
      <c r="F94" s="80"/>
    </row>
    <row r="95" spans="6:6" x14ac:dyDescent="0.2">
      <c r="F95" s="80"/>
    </row>
    <row r="96" spans="6:6" x14ac:dyDescent="0.2">
      <c r="F96" s="80"/>
    </row>
    <row r="97" spans="6:6" x14ac:dyDescent="0.2">
      <c r="F97" s="80"/>
    </row>
    <row r="98" spans="6:6" x14ac:dyDescent="0.2">
      <c r="F98" s="80"/>
    </row>
    <row r="99" spans="6:6" x14ac:dyDescent="0.2">
      <c r="F99" s="80"/>
    </row>
    <row r="100" spans="6:6" x14ac:dyDescent="0.2">
      <c r="F100" s="80"/>
    </row>
    <row r="101" spans="6:6" x14ac:dyDescent="0.2">
      <c r="F101" s="80"/>
    </row>
    <row r="102" spans="6:6" x14ac:dyDescent="0.2">
      <c r="F102" s="80"/>
    </row>
    <row r="103" spans="6:6" x14ac:dyDescent="0.2">
      <c r="F103" s="80"/>
    </row>
    <row r="104" spans="6:6" x14ac:dyDescent="0.2">
      <c r="F104" s="80"/>
    </row>
    <row r="105" spans="6:6" x14ac:dyDescent="0.2">
      <c r="F105" s="80"/>
    </row>
    <row r="106" spans="6:6" x14ac:dyDescent="0.2">
      <c r="F106" s="80"/>
    </row>
    <row r="107" spans="6:6" x14ac:dyDescent="0.2">
      <c r="F107" s="80"/>
    </row>
    <row r="108" spans="6:6" x14ac:dyDescent="0.2">
      <c r="F108" s="80"/>
    </row>
    <row r="109" spans="6:6" x14ac:dyDescent="0.2">
      <c r="F109" s="80"/>
    </row>
    <row r="110" spans="6:6" x14ac:dyDescent="0.2">
      <c r="F110" s="80"/>
    </row>
    <row r="111" spans="6:6" x14ac:dyDescent="0.2">
      <c r="F111" s="80"/>
    </row>
    <row r="112" spans="6:6" x14ac:dyDescent="0.2">
      <c r="F112" s="80"/>
    </row>
    <row r="113" spans="6:6" x14ac:dyDescent="0.2">
      <c r="F113" s="80"/>
    </row>
    <row r="114" spans="6:6" x14ac:dyDescent="0.2">
      <c r="F114" s="80"/>
    </row>
    <row r="115" spans="6:6" x14ac:dyDescent="0.2">
      <c r="F115" s="80"/>
    </row>
    <row r="116" spans="6:6" x14ac:dyDescent="0.2">
      <c r="F116" s="80"/>
    </row>
    <row r="117" spans="6:6" x14ac:dyDescent="0.2">
      <c r="F117" s="80"/>
    </row>
    <row r="118" spans="6:6" x14ac:dyDescent="0.2">
      <c r="F118" s="80"/>
    </row>
    <row r="119" spans="6:6" x14ac:dyDescent="0.2">
      <c r="F119" s="80"/>
    </row>
    <row r="120" spans="6:6" x14ac:dyDescent="0.2">
      <c r="F120" s="80"/>
    </row>
    <row r="121" spans="6:6" x14ac:dyDescent="0.2">
      <c r="F121" s="80"/>
    </row>
    <row r="122" spans="6:6" x14ac:dyDescent="0.2">
      <c r="F122" s="80"/>
    </row>
    <row r="123" spans="6:6" x14ac:dyDescent="0.2">
      <c r="F123" s="80"/>
    </row>
    <row r="124" spans="6:6" x14ac:dyDescent="0.2">
      <c r="F124" s="80"/>
    </row>
    <row r="125" spans="6:6" x14ac:dyDescent="0.2">
      <c r="F125" s="80"/>
    </row>
    <row r="126" spans="6:6" x14ac:dyDescent="0.2">
      <c r="F126" s="80"/>
    </row>
    <row r="127" spans="6:6" x14ac:dyDescent="0.2">
      <c r="F127" s="80"/>
    </row>
    <row r="128" spans="6:6" x14ac:dyDescent="0.2">
      <c r="F128" s="80"/>
    </row>
    <row r="129" spans="6:6" x14ac:dyDescent="0.2">
      <c r="F129" s="80"/>
    </row>
    <row r="130" spans="6:6" x14ac:dyDescent="0.2">
      <c r="F130" s="80"/>
    </row>
    <row r="131" spans="6:6" x14ac:dyDescent="0.2">
      <c r="F131" s="80"/>
    </row>
    <row r="132" spans="6:6" x14ac:dyDescent="0.2">
      <c r="F132" s="80"/>
    </row>
    <row r="133" spans="6:6" x14ac:dyDescent="0.2">
      <c r="F133" s="80"/>
    </row>
    <row r="134" spans="6:6" x14ac:dyDescent="0.2">
      <c r="F134" s="80"/>
    </row>
    <row r="135" spans="6:6" x14ac:dyDescent="0.2">
      <c r="F135" s="80"/>
    </row>
    <row r="136" spans="6:6" x14ac:dyDescent="0.2">
      <c r="F136" s="80"/>
    </row>
    <row r="137" spans="6:6" x14ac:dyDescent="0.2">
      <c r="F137" s="80"/>
    </row>
    <row r="138" spans="6:6" x14ac:dyDescent="0.2">
      <c r="F138" s="80"/>
    </row>
    <row r="139" spans="6:6" x14ac:dyDescent="0.2">
      <c r="F139" s="80"/>
    </row>
    <row r="140" spans="6:6" x14ac:dyDescent="0.2">
      <c r="F140" s="80"/>
    </row>
    <row r="141" spans="6:6" x14ac:dyDescent="0.2">
      <c r="F141" s="80"/>
    </row>
    <row r="142" spans="6:6" x14ac:dyDescent="0.2">
      <c r="F142" s="80"/>
    </row>
    <row r="143" spans="6:6" x14ac:dyDescent="0.2">
      <c r="F143" s="80"/>
    </row>
    <row r="144" spans="6:6" x14ac:dyDescent="0.2">
      <c r="F144" s="80"/>
    </row>
    <row r="145" spans="6:6" x14ac:dyDescent="0.2">
      <c r="F145" s="80"/>
    </row>
    <row r="146" spans="6:6" x14ac:dyDescent="0.2">
      <c r="F146" s="80"/>
    </row>
    <row r="147" spans="6:6" x14ac:dyDescent="0.2">
      <c r="F147" s="80"/>
    </row>
    <row r="148" spans="6:6" x14ac:dyDescent="0.2">
      <c r="F148" s="80"/>
    </row>
    <row r="149" spans="6:6" x14ac:dyDescent="0.2">
      <c r="F149" s="80"/>
    </row>
    <row r="150" spans="6:6" x14ac:dyDescent="0.2">
      <c r="F150" s="80"/>
    </row>
    <row r="151" spans="6:6" x14ac:dyDescent="0.2">
      <c r="F151" s="80"/>
    </row>
    <row r="152" spans="6:6" x14ac:dyDescent="0.2">
      <c r="F152" s="80"/>
    </row>
    <row r="153" spans="6:6" x14ac:dyDescent="0.2">
      <c r="F153" s="80"/>
    </row>
    <row r="154" spans="6:6" x14ac:dyDescent="0.2">
      <c r="F154" s="80"/>
    </row>
    <row r="155" spans="6:6" x14ac:dyDescent="0.2">
      <c r="F155" s="80"/>
    </row>
    <row r="156" spans="6:6" x14ac:dyDescent="0.2">
      <c r="F156" s="80"/>
    </row>
    <row r="157" spans="6:6" x14ac:dyDescent="0.2">
      <c r="F157" s="80"/>
    </row>
    <row r="158" spans="6:6" x14ac:dyDescent="0.2">
      <c r="F158" s="80"/>
    </row>
    <row r="159" spans="6:6" x14ac:dyDescent="0.2">
      <c r="F159" s="80"/>
    </row>
    <row r="160" spans="6:6" x14ac:dyDescent="0.2">
      <c r="F160" s="80"/>
    </row>
    <row r="161" spans="6:6" x14ac:dyDescent="0.2">
      <c r="F161" s="80"/>
    </row>
    <row r="162" spans="6:6" x14ac:dyDescent="0.2">
      <c r="F162" s="80"/>
    </row>
    <row r="163" spans="6:6" x14ac:dyDescent="0.2">
      <c r="F163" s="80"/>
    </row>
    <row r="164" spans="6:6" x14ac:dyDescent="0.2">
      <c r="F164" s="80"/>
    </row>
    <row r="165" spans="6:6" x14ac:dyDescent="0.2">
      <c r="F165" s="80"/>
    </row>
    <row r="166" spans="6:6" x14ac:dyDescent="0.2">
      <c r="F166" s="80"/>
    </row>
    <row r="167" spans="6:6" x14ac:dyDescent="0.2">
      <c r="F167" s="80"/>
    </row>
    <row r="168" spans="6:6" x14ac:dyDescent="0.2">
      <c r="F168" s="80"/>
    </row>
    <row r="169" spans="6:6" x14ac:dyDescent="0.2">
      <c r="F169" s="80"/>
    </row>
    <row r="170" spans="6:6" x14ac:dyDescent="0.2">
      <c r="F170" s="80"/>
    </row>
    <row r="171" spans="6:6" x14ac:dyDescent="0.2">
      <c r="F171" s="80"/>
    </row>
    <row r="172" spans="6:6" x14ac:dyDescent="0.2">
      <c r="F172" s="80"/>
    </row>
    <row r="173" spans="6:6" x14ac:dyDescent="0.2">
      <c r="F173" s="80"/>
    </row>
    <row r="174" spans="6:6" x14ac:dyDescent="0.2">
      <c r="F174" s="80"/>
    </row>
    <row r="175" spans="6:6" x14ac:dyDescent="0.2">
      <c r="F175" s="80"/>
    </row>
    <row r="176" spans="6:6" x14ac:dyDescent="0.2">
      <c r="F176" s="80"/>
    </row>
    <row r="177" spans="6:6" x14ac:dyDescent="0.2">
      <c r="F177" s="80"/>
    </row>
    <row r="178" spans="6:6" x14ac:dyDescent="0.2">
      <c r="F178" s="80"/>
    </row>
    <row r="179" spans="6:6" x14ac:dyDescent="0.2">
      <c r="F179" s="80"/>
    </row>
    <row r="180" spans="6:6" x14ac:dyDescent="0.2">
      <c r="F180" s="80"/>
    </row>
    <row r="181" spans="6:6" x14ac:dyDescent="0.2">
      <c r="F181" s="80"/>
    </row>
    <row r="182" spans="6:6" x14ac:dyDescent="0.2">
      <c r="F182" s="80"/>
    </row>
    <row r="183" spans="6:6" x14ac:dyDescent="0.2">
      <c r="F183" s="80"/>
    </row>
    <row r="184" spans="6:6" x14ac:dyDescent="0.2">
      <c r="F184" s="80"/>
    </row>
    <row r="185" spans="6:6" x14ac:dyDescent="0.2">
      <c r="F185" s="80"/>
    </row>
    <row r="186" spans="6:6" x14ac:dyDescent="0.2">
      <c r="F186" s="80"/>
    </row>
    <row r="187" spans="6:6" x14ac:dyDescent="0.2">
      <c r="F187" s="80"/>
    </row>
    <row r="188" spans="6:6" x14ac:dyDescent="0.2">
      <c r="F188" s="80"/>
    </row>
    <row r="189" spans="6:6" x14ac:dyDescent="0.2">
      <c r="F189" s="80"/>
    </row>
    <row r="190" spans="6:6" x14ac:dyDescent="0.2">
      <c r="F190" s="80"/>
    </row>
    <row r="191" spans="6:6" x14ac:dyDescent="0.2">
      <c r="F191" s="80"/>
    </row>
    <row r="192" spans="6:6" x14ac:dyDescent="0.2">
      <c r="F192" s="80"/>
    </row>
    <row r="193" spans="6:6" x14ac:dyDescent="0.2">
      <c r="F193" s="80"/>
    </row>
    <row r="194" spans="6:6" x14ac:dyDescent="0.2">
      <c r="F194" s="80"/>
    </row>
    <row r="195" spans="6:6" x14ac:dyDescent="0.2">
      <c r="F195" s="80"/>
    </row>
    <row r="196" spans="6:6" x14ac:dyDescent="0.2">
      <c r="F196" s="80"/>
    </row>
    <row r="197" spans="6:6" x14ac:dyDescent="0.2">
      <c r="F197" s="80"/>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AEC03-0879-455C-BD3E-F4423B092C7C}">
  <sheetPr codeName="Sheet31">
    <pageSetUpPr fitToPage="1"/>
  </sheetPr>
  <dimension ref="A1:U26"/>
  <sheetViews>
    <sheetView zoomScaleNormal="100" workbookViewId="0">
      <selection activeCell="A10" sqref="A10"/>
    </sheetView>
  </sheetViews>
  <sheetFormatPr baseColWidth="10" defaultColWidth="11.42578125" defaultRowHeight="12.75" x14ac:dyDescent="0.2"/>
  <cols>
    <col min="1" max="1" width="44.5703125" style="154" customWidth="1"/>
    <col min="2" max="4" width="16.42578125" style="80" customWidth="1"/>
    <col min="5" max="6" width="15.5703125" style="80" customWidth="1"/>
    <col min="7" max="256" width="9.140625" style="80" customWidth="1"/>
    <col min="257" max="257" width="44.5703125" style="80" customWidth="1"/>
    <col min="258" max="260" width="16.42578125" style="80" customWidth="1"/>
    <col min="261" max="262" width="15.5703125" style="80" customWidth="1"/>
    <col min="263" max="512" width="9.140625" style="80" customWidth="1"/>
    <col min="513" max="513" width="44.5703125" style="80" customWidth="1"/>
    <col min="514" max="516" width="16.42578125" style="80" customWidth="1"/>
    <col min="517" max="518" width="15.5703125" style="80" customWidth="1"/>
    <col min="519" max="768" width="9.140625" style="80" customWidth="1"/>
    <col min="769" max="769" width="44.5703125" style="80" customWidth="1"/>
    <col min="770" max="772" width="16.42578125" style="80" customWidth="1"/>
    <col min="773" max="774" width="15.5703125" style="80" customWidth="1"/>
    <col min="775" max="1024" width="9.140625" style="80" customWidth="1"/>
    <col min="1025" max="1025" width="44.5703125" style="80" customWidth="1"/>
    <col min="1026" max="1028" width="16.42578125" style="80" customWidth="1"/>
    <col min="1029" max="1030" width="15.5703125" style="80" customWidth="1"/>
    <col min="1031" max="1280" width="9.140625" style="80" customWidth="1"/>
    <col min="1281" max="1281" width="44.5703125" style="80" customWidth="1"/>
    <col min="1282" max="1284" width="16.42578125" style="80" customWidth="1"/>
    <col min="1285" max="1286" width="15.5703125" style="80" customWidth="1"/>
    <col min="1287" max="1536" width="9.140625" style="80" customWidth="1"/>
    <col min="1537" max="1537" width="44.5703125" style="80" customWidth="1"/>
    <col min="1538" max="1540" width="16.42578125" style="80" customWidth="1"/>
    <col min="1541" max="1542" width="15.5703125" style="80" customWidth="1"/>
    <col min="1543" max="1792" width="9.140625" style="80" customWidth="1"/>
    <col min="1793" max="1793" width="44.5703125" style="80" customWidth="1"/>
    <col min="1794" max="1796" width="16.42578125" style="80" customWidth="1"/>
    <col min="1797" max="1798" width="15.5703125" style="80" customWidth="1"/>
    <col min="1799" max="2048" width="9.140625" style="80" customWidth="1"/>
    <col min="2049" max="2049" width="44.5703125" style="80" customWidth="1"/>
    <col min="2050" max="2052" width="16.42578125" style="80" customWidth="1"/>
    <col min="2053" max="2054" width="15.5703125" style="80" customWidth="1"/>
    <col min="2055" max="2304" width="9.140625" style="80" customWidth="1"/>
    <col min="2305" max="2305" width="44.5703125" style="80" customWidth="1"/>
    <col min="2306" max="2308" width="16.42578125" style="80" customWidth="1"/>
    <col min="2309" max="2310" width="15.5703125" style="80" customWidth="1"/>
    <col min="2311" max="2560" width="9.140625" style="80" customWidth="1"/>
    <col min="2561" max="2561" width="44.5703125" style="80" customWidth="1"/>
    <col min="2562" max="2564" width="16.42578125" style="80" customWidth="1"/>
    <col min="2565" max="2566" width="15.5703125" style="80" customWidth="1"/>
    <col min="2567" max="2816" width="9.140625" style="80" customWidth="1"/>
    <col min="2817" max="2817" width="44.5703125" style="80" customWidth="1"/>
    <col min="2818" max="2820" width="16.42578125" style="80" customWidth="1"/>
    <col min="2821" max="2822" width="15.5703125" style="80" customWidth="1"/>
    <col min="2823" max="3072" width="9.140625" style="80" customWidth="1"/>
    <col min="3073" max="3073" width="44.5703125" style="80" customWidth="1"/>
    <col min="3074" max="3076" width="16.42578125" style="80" customWidth="1"/>
    <col min="3077" max="3078" width="15.5703125" style="80" customWidth="1"/>
    <col min="3079" max="3328" width="9.140625" style="80" customWidth="1"/>
    <col min="3329" max="3329" width="44.5703125" style="80" customWidth="1"/>
    <col min="3330" max="3332" width="16.42578125" style="80" customWidth="1"/>
    <col min="3333" max="3334" width="15.5703125" style="80" customWidth="1"/>
    <col min="3335" max="3584" width="9.140625" style="80" customWidth="1"/>
    <col min="3585" max="3585" width="44.5703125" style="80" customWidth="1"/>
    <col min="3586" max="3588" width="16.42578125" style="80" customWidth="1"/>
    <col min="3589" max="3590" width="15.5703125" style="80" customWidth="1"/>
    <col min="3591" max="3840" width="9.140625" style="80" customWidth="1"/>
    <col min="3841" max="3841" width="44.5703125" style="80" customWidth="1"/>
    <col min="3842" max="3844" width="16.42578125" style="80" customWidth="1"/>
    <col min="3845" max="3846" width="15.5703125" style="80" customWidth="1"/>
    <col min="3847" max="4096" width="9.140625" style="80" customWidth="1"/>
    <col min="4097" max="4097" width="44.5703125" style="80" customWidth="1"/>
    <col min="4098" max="4100" width="16.42578125" style="80" customWidth="1"/>
    <col min="4101" max="4102" width="15.5703125" style="80" customWidth="1"/>
    <col min="4103" max="4352" width="9.140625" style="80" customWidth="1"/>
    <col min="4353" max="4353" width="44.5703125" style="80" customWidth="1"/>
    <col min="4354" max="4356" width="16.42578125" style="80" customWidth="1"/>
    <col min="4357" max="4358" width="15.5703125" style="80" customWidth="1"/>
    <col min="4359" max="4608" width="9.140625" style="80" customWidth="1"/>
    <col min="4609" max="4609" width="44.5703125" style="80" customWidth="1"/>
    <col min="4610" max="4612" width="16.42578125" style="80" customWidth="1"/>
    <col min="4613" max="4614" width="15.5703125" style="80" customWidth="1"/>
    <col min="4615" max="4864" width="9.140625" style="80" customWidth="1"/>
    <col min="4865" max="4865" width="44.5703125" style="80" customWidth="1"/>
    <col min="4866" max="4868" width="16.42578125" style="80" customWidth="1"/>
    <col min="4869" max="4870" width="15.5703125" style="80" customWidth="1"/>
    <col min="4871" max="5120" width="9.140625" style="80" customWidth="1"/>
    <col min="5121" max="5121" width="44.5703125" style="80" customWidth="1"/>
    <col min="5122" max="5124" width="16.42578125" style="80" customWidth="1"/>
    <col min="5125" max="5126" width="15.5703125" style="80" customWidth="1"/>
    <col min="5127" max="5376" width="9.140625" style="80" customWidth="1"/>
    <col min="5377" max="5377" width="44.5703125" style="80" customWidth="1"/>
    <col min="5378" max="5380" width="16.42578125" style="80" customWidth="1"/>
    <col min="5381" max="5382" width="15.5703125" style="80" customWidth="1"/>
    <col min="5383" max="5632" width="9.140625" style="80" customWidth="1"/>
    <col min="5633" max="5633" width="44.5703125" style="80" customWidth="1"/>
    <col min="5634" max="5636" width="16.42578125" style="80" customWidth="1"/>
    <col min="5637" max="5638" width="15.5703125" style="80" customWidth="1"/>
    <col min="5639" max="5888" width="9.140625" style="80" customWidth="1"/>
    <col min="5889" max="5889" width="44.5703125" style="80" customWidth="1"/>
    <col min="5890" max="5892" width="16.42578125" style="80" customWidth="1"/>
    <col min="5893" max="5894" width="15.5703125" style="80" customWidth="1"/>
    <col min="5895" max="6144" width="9.140625" style="80" customWidth="1"/>
    <col min="6145" max="6145" width="44.5703125" style="80" customWidth="1"/>
    <col min="6146" max="6148" width="16.42578125" style="80" customWidth="1"/>
    <col min="6149" max="6150" width="15.5703125" style="80" customWidth="1"/>
    <col min="6151" max="6400" width="9.140625" style="80" customWidth="1"/>
    <col min="6401" max="6401" width="44.5703125" style="80" customWidth="1"/>
    <col min="6402" max="6404" width="16.42578125" style="80" customWidth="1"/>
    <col min="6405" max="6406" width="15.5703125" style="80" customWidth="1"/>
    <col min="6407" max="6656" width="9.140625" style="80" customWidth="1"/>
    <col min="6657" max="6657" width="44.5703125" style="80" customWidth="1"/>
    <col min="6658" max="6660" width="16.42578125" style="80" customWidth="1"/>
    <col min="6661" max="6662" width="15.5703125" style="80" customWidth="1"/>
    <col min="6663" max="6912" width="9.140625" style="80" customWidth="1"/>
    <col min="6913" max="6913" width="44.5703125" style="80" customWidth="1"/>
    <col min="6914" max="6916" width="16.42578125" style="80" customWidth="1"/>
    <col min="6917" max="6918" width="15.5703125" style="80" customWidth="1"/>
    <col min="6919" max="7168" width="9.140625" style="80" customWidth="1"/>
    <col min="7169" max="7169" width="44.5703125" style="80" customWidth="1"/>
    <col min="7170" max="7172" width="16.42578125" style="80" customWidth="1"/>
    <col min="7173" max="7174" width="15.5703125" style="80" customWidth="1"/>
    <col min="7175" max="7424" width="9.140625" style="80" customWidth="1"/>
    <col min="7425" max="7425" width="44.5703125" style="80" customWidth="1"/>
    <col min="7426" max="7428" width="16.42578125" style="80" customWidth="1"/>
    <col min="7429" max="7430" width="15.5703125" style="80" customWidth="1"/>
    <col min="7431" max="7680" width="9.140625" style="80" customWidth="1"/>
    <col min="7681" max="7681" width="44.5703125" style="80" customWidth="1"/>
    <col min="7682" max="7684" width="16.42578125" style="80" customWidth="1"/>
    <col min="7685" max="7686" width="15.5703125" style="80" customWidth="1"/>
    <col min="7687" max="7936" width="9.140625" style="80" customWidth="1"/>
    <col min="7937" max="7937" width="44.5703125" style="80" customWidth="1"/>
    <col min="7938" max="7940" width="16.42578125" style="80" customWidth="1"/>
    <col min="7941" max="7942" width="15.5703125" style="80" customWidth="1"/>
    <col min="7943" max="8192" width="9.140625" style="80" customWidth="1"/>
    <col min="8193" max="8193" width="44.5703125" style="80" customWidth="1"/>
    <col min="8194" max="8196" width="16.42578125" style="80" customWidth="1"/>
    <col min="8197" max="8198" width="15.5703125" style="80" customWidth="1"/>
    <col min="8199" max="8448" width="9.140625" style="80" customWidth="1"/>
    <col min="8449" max="8449" width="44.5703125" style="80" customWidth="1"/>
    <col min="8450" max="8452" width="16.42578125" style="80" customWidth="1"/>
    <col min="8453" max="8454" width="15.5703125" style="80" customWidth="1"/>
    <col min="8455" max="8704" width="9.140625" style="80" customWidth="1"/>
    <col min="8705" max="8705" width="44.5703125" style="80" customWidth="1"/>
    <col min="8706" max="8708" width="16.42578125" style="80" customWidth="1"/>
    <col min="8709" max="8710" width="15.5703125" style="80" customWidth="1"/>
    <col min="8711" max="8960" width="9.140625" style="80" customWidth="1"/>
    <col min="8961" max="8961" width="44.5703125" style="80" customWidth="1"/>
    <col min="8962" max="8964" width="16.42578125" style="80" customWidth="1"/>
    <col min="8965" max="8966" width="15.5703125" style="80" customWidth="1"/>
    <col min="8967" max="9216" width="9.140625" style="80" customWidth="1"/>
    <col min="9217" max="9217" width="44.5703125" style="80" customWidth="1"/>
    <col min="9218" max="9220" width="16.42578125" style="80" customWidth="1"/>
    <col min="9221" max="9222" width="15.5703125" style="80" customWidth="1"/>
    <col min="9223" max="9472" width="9.140625" style="80" customWidth="1"/>
    <col min="9473" max="9473" width="44.5703125" style="80" customWidth="1"/>
    <col min="9474" max="9476" width="16.42578125" style="80" customWidth="1"/>
    <col min="9477" max="9478" width="15.5703125" style="80" customWidth="1"/>
    <col min="9479" max="9728" width="9.140625" style="80" customWidth="1"/>
    <col min="9729" max="9729" width="44.5703125" style="80" customWidth="1"/>
    <col min="9730" max="9732" width="16.42578125" style="80" customWidth="1"/>
    <col min="9733" max="9734" width="15.5703125" style="80" customWidth="1"/>
    <col min="9735" max="9984" width="9.140625" style="80" customWidth="1"/>
    <col min="9985" max="9985" width="44.5703125" style="80" customWidth="1"/>
    <col min="9986" max="9988" width="16.42578125" style="80" customWidth="1"/>
    <col min="9989" max="9990" width="15.5703125" style="80" customWidth="1"/>
    <col min="9991" max="10240" width="9.140625" style="80" customWidth="1"/>
    <col min="10241" max="10241" width="44.5703125" style="80" customWidth="1"/>
    <col min="10242" max="10244" width="16.42578125" style="80" customWidth="1"/>
    <col min="10245" max="10246" width="15.5703125" style="80" customWidth="1"/>
    <col min="10247" max="10496" width="9.140625" style="80" customWidth="1"/>
    <col min="10497" max="10497" width="44.5703125" style="80" customWidth="1"/>
    <col min="10498" max="10500" width="16.42578125" style="80" customWidth="1"/>
    <col min="10501" max="10502" width="15.5703125" style="80" customWidth="1"/>
    <col min="10503" max="10752" width="9.140625" style="80" customWidth="1"/>
    <col min="10753" max="10753" width="44.5703125" style="80" customWidth="1"/>
    <col min="10754" max="10756" width="16.42578125" style="80" customWidth="1"/>
    <col min="10757" max="10758" width="15.5703125" style="80" customWidth="1"/>
    <col min="10759" max="11008" width="9.140625" style="80" customWidth="1"/>
    <col min="11009" max="11009" width="44.5703125" style="80" customWidth="1"/>
    <col min="11010" max="11012" width="16.42578125" style="80" customWidth="1"/>
    <col min="11013" max="11014" width="15.5703125" style="80" customWidth="1"/>
    <col min="11015" max="11264" width="9.140625" style="80" customWidth="1"/>
    <col min="11265" max="11265" width="44.5703125" style="80" customWidth="1"/>
    <col min="11266" max="11268" width="16.42578125" style="80" customWidth="1"/>
    <col min="11269" max="11270" width="15.5703125" style="80" customWidth="1"/>
    <col min="11271" max="11520" width="9.140625" style="80" customWidth="1"/>
    <col min="11521" max="11521" width="44.5703125" style="80" customWidth="1"/>
    <col min="11522" max="11524" width="16.42578125" style="80" customWidth="1"/>
    <col min="11525" max="11526" width="15.5703125" style="80" customWidth="1"/>
    <col min="11527" max="11776" width="9.140625" style="80" customWidth="1"/>
    <col min="11777" max="11777" width="44.5703125" style="80" customWidth="1"/>
    <col min="11778" max="11780" width="16.42578125" style="80" customWidth="1"/>
    <col min="11781" max="11782" width="15.5703125" style="80" customWidth="1"/>
    <col min="11783" max="12032" width="9.140625" style="80" customWidth="1"/>
    <col min="12033" max="12033" width="44.5703125" style="80" customWidth="1"/>
    <col min="12034" max="12036" width="16.42578125" style="80" customWidth="1"/>
    <col min="12037" max="12038" width="15.5703125" style="80" customWidth="1"/>
    <col min="12039" max="12288" width="9.140625" style="80" customWidth="1"/>
    <col min="12289" max="12289" width="44.5703125" style="80" customWidth="1"/>
    <col min="12290" max="12292" width="16.42578125" style="80" customWidth="1"/>
    <col min="12293" max="12294" width="15.5703125" style="80" customWidth="1"/>
    <col min="12295" max="12544" width="9.140625" style="80" customWidth="1"/>
    <col min="12545" max="12545" width="44.5703125" style="80" customWidth="1"/>
    <col min="12546" max="12548" width="16.42578125" style="80" customWidth="1"/>
    <col min="12549" max="12550" width="15.5703125" style="80" customWidth="1"/>
    <col min="12551" max="12800" width="9.140625" style="80" customWidth="1"/>
    <col min="12801" max="12801" width="44.5703125" style="80" customWidth="1"/>
    <col min="12802" max="12804" width="16.42578125" style="80" customWidth="1"/>
    <col min="12805" max="12806" width="15.5703125" style="80" customWidth="1"/>
    <col min="12807" max="13056" width="9.140625" style="80" customWidth="1"/>
    <col min="13057" max="13057" width="44.5703125" style="80" customWidth="1"/>
    <col min="13058" max="13060" width="16.42578125" style="80" customWidth="1"/>
    <col min="13061" max="13062" width="15.5703125" style="80" customWidth="1"/>
    <col min="13063" max="13312" width="9.140625" style="80" customWidth="1"/>
    <col min="13313" max="13313" width="44.5703125" style="80" customWidth="1"/>
    <col min="13314" max="13316" width="16.42578125" style="80" customWidth="1"/>
    <col min="13317" max="13318" width="15.5703125" style="80" customWidth="1"/>
    <col min="13319" max="13568" width="9.140625" style="80" customWidth="1"/>
    <col min="13569" max="13569" width="44.5703125" style="80" customWidth="1"/>
    <col min="13570" max="13572" width="16.42578125" style="80" customWidth="1"/>
    <col min="13573" max="13574" width="15.5703125" style="80" customWidth="1"/>
    <col min="13575" max="13824" width="9.140625" style="80" customWidth="1"/>
    <col min="13825" max="13825" width="44.5703125" style="80" customWidth="1"/>
    <col min="13826" max="13828" width="16.42578125" style="80" customWidth="1"/>
    <col min="13829" max="13830" width="15.5703125" style="80" customWidth="1"/>
    <col min="13831" max="14080" width="9.140625" style="80" customWidth="1"/>
    <col min="14081" max="14081" width="44.5703125" style="80" customWidth="1"/>
    <col min="14082" max="14084" width="16.42578125" style="80" customWidth="1"/>
    <col min="14085" max="14086" width="15.5703125" style="80" customWidth="1"/>
    <col min="14087" max="14336" width="9.140625" style="80" customWidth="1"/>
    <col min="14337" max="14337" width="44.5703125" style="80" customWidth="1"/>
    <col min="14338" max="14340" width="16.42578125" style="80" customWidth="1"/>
    <col min="14341" max="14342" width="15.5703125" style="80" customWidth="1"/>
    <col min="14343" max="14592" width="9.140625" style="80" customWidth="1"/>
    <col min="14593" max="14593" width="44.5703125" style="80" customWidth="1"/>
    <col min="14594" max="14596" width="16.42578125" style="80" customWidth="1"/>
    <col min="14597" max="14598" width="15.5703125" style="80" customWidth="1"/>
    <col min="14599" max="14848" width="9.140625" style="80" customWidth="1"/>
    <col min="14849" max="14849" width="44.5703125" style="80" customWidth="1"/>
    <col min="14850" max="14852" width="16.42578125" style="80" customWidth="1"/>
    <col min="14853" max="14854" width="15.5703125" style="80" customWidth="1"/>
    <col min="14855" max="15104" width="9.140625" style="80" customWidth="1"/>
    <col min="15105" max="15105" width="44.5703125" style="80" customWidth="1"/>
    <col min="15106" max="15108" width="16.42578125" style="80" customWidth="1"/>
    <col min="15109" max="15110" width="15.5703125" style="80" customWidth="1"/>
    <col min="15111" max="15360" width="9.140625" style="80" customWidth="1"/>
    <col min="15361" max="15361" width="44.5703125" style="80" customWidth="1"/>
    <col min="15362" max="15364" width="16.42578125" style="80" customWidth="1"/>
    <col min="15365" max="15366" width="15.5703125" style="80" customWidth="1"/>
    <col min="15367" max="15616" width="9.140625" style="80" customWidth="1"/>
    <col min="15617" max="15617" width="44.5703125" style="80" customWidth="1"/>
    <col min="15618" max="15620" width="16.42578125" style="80" customWidth="1"/>
    <col min="15621" max="15622" width="15.5703125" style="80" customWidth="1"/>
    <col min="15623" max="15872" width="9.140625" style="80" customWidth="1"/>
    <col min="15873" max="15873" width="44.5703125" style="80" customWidth="1"/>
    <col min="15874" max="15876" width="16.42578125" style="80" customWidth="1"/>
    <col min="15877" max="15878" width="15.5703125" style="80" customWidth="1"/>
    <col min="15879" max="16128" width="9.140625" style="80" customWidth="1"/>
    <col min="16129" max="16129" width="44.5703125" style="80" customWidth="1"/>
    <col min="16130" max="16132" width="16.42578125" style="80" customWidth="1"/>
    <col min="16133" max="16134" width="15.5703125" style="80" customWidth="1"/>
    <col min="16135" max="16384" width="9.140625" style="80" customWidth="1"/>
  </cols>
  <sheetData>
    <row r="1" spans="1:21" s="155" customFormat="1" ht="30" customHeight="1" x14ac:dyDescent="0.25">
      <c r="A1" s="788" t="s">
        <v>886</v>
      </c>
      <c r="B1" s="788"/>
      <c r="C1" s="788"/>
      <c r="D1" s="788"/>
      <c r="E1" s="788"/>
      <c r="F1" s="788"/>
      <c r="G1" s="52"/>
      <c r="H1" s="52"/>
      <c r="I1" s="52"/>
      <c r="J1" s="52"/>
      <c r="K1" s="52"/>
      <c r="L1" s="52"/>
      <c r="M1" s="52"/>
      <c r="N1" s="52"/>
      <c r="O1" s="52"/>
      <c r="P1" s="52"/>
      <c r="Q1" s="52"/>
      <c r="R1" s="52"/>
      <c r="S1" s="52"/>
      <c r="T1" s="52"/>
      <c r="U1" s="52"/>
    </row>
    <row r="2" spans="1:21" s="155" customFormat="1" ht="15" customHeight="1" x14ac:dyDescent="0.25">
      <c r="A2" s="789" t="s">
        <v>701</v>
      </c>
      <c r="B2" s="789"/>
      <c r="C2" s="789"/>
      <c r="D2" s="789"/>
      <c r="E2" s="789"/>
      <c r="F2" s="789"/>
      <c r="G2" s="52"/>
      <c r="H2" s="52"/>
      <c r="I2" s="52"/>
      <c r="J2" s="52"/>
      <c r="K2" s="52"/>
      <c r="L2" s="52"/>
      <c r="M2" s="52"/>
      <c r="N2" s="52"/>
      <c r="O2" s="52"/>
      <c r="P2" s="52"/>
      <c r="Q2" s="52"/>
      <c r="R2" s="52"/>
      <c r="S2" s="52"/>
      <c r="T2" s="52"/>
      <c r="U2" s="52"/>
    </row>
    <row r="3" spans="1:21" s="155" customFormat="1" ht="15" customHeight="1" x14ac:dyDescent="0.25">
      <c r="A3" s="789" t="s">
        <v>2</v>
      </c>
      <c r="B3" s="789"/>
      <c r="C3" s="789"/>
      <c r="D3" s="789"/>
      <c r="E3" s="789"/>
      <c r="F3" s="789"/>
      <c r="G3" s="52"/>
      <c r="H3" s="52"/>
      <c r="I3" s="52"/>
      <c r="J3" s="52"/>
      <c r="K3" s="52"/>
      <c r="L3" s="52"/>
      <c r="M3" s="52"/>
      <c r="N3" s="52"/>
      <c r="O3" s="52"/>
      <c r="P3" s="52"/>
      <c r="Q3" s="52"/>
      <c r="R3" s="52"/>
      <c r="S3" s="52"/>
      <c r="T3" s="52"/>
      <c r="U3" s="52"/>
    </row>
    <row r="4" spans="1:21" s="156" customFormat="1" ht="30" customHeight="1" x14ac:dyDescent="0.25">
      <c r="A4" s="790" t="s">
        <v>3</v>
      </c>
      <c r="B4" s="790"/>
      <c r="C4" s="790"/>
      <c r="D4" s="790"/>
      <c r="E4" s="790"/>
      <c r="F4" s="790"/>
      <c r="G4" s="52"/>
      <c r="H4" s="52"/>
      <c r="I4" s="52"/>
      <c r="J4" s="52"/>
      <c r="K4" s="52"/>
      <c r="L4" s="52"/>
      <c r="M4" s="52"/>
      <c r="N4" s="52"/>
      <c r="O4" s="52"/>
      <c r="P4" s="52"/>
      <c r="Q4" s="52"/>
      <c r="R4" s="52"/>
      <c r="S4" s="52"/>
      <c r="T4" s="52"/>
      <c r="U4" s="52"/>
    </row>
    <row r="5" spans="1:21" ht="3.75" customHeight="1" x14ac:dyDescent="0.2">
      <c r="A5" s="329"/>
      <c r="B5" s="52"/>
      <c r="C5" s="254"/>
      <c r="D5" s="254"/>
      <c r="E5" s="52"/>
      <c r="F5" s="423"/>
      <c r="G5" s="52"/>
      <c r="H5" s="52"/>
      <c r="I5" s="52"/>
      <c r="J5" s="52"/>
      <c r="K5" s="52"/>
      <c r="L5" s="52"/>
      <c r="M5" s="52"/>
      <c r="N5" s="52"/>
      <c r="O5" s="52"/>
      <c r="P5" s="52"/>
      <c r="Q5" s="52"/>
      <c r="R5" s="52"/>
      <c r="S5" s="52"/>
      <c r="T5" s="52"/>
      <c r="U5" s="52"/>
    </row>
    <row r="6" spans="1:21" ht="30" customHeight="1" x14ac:dyDescent="0.2">
      <c r="A6" s="330"/>
      <c r="B6" s="331" t="s">
        <v>887</v>
      </c>
      <c r="C6" s="331" t="s">
        <v>888</v>
      </c>
      <c r="D6" s="331" t="s">
        <v>889</v>
      </c>
      <c r="E6" s="332" t="s">
        <v>8</v>
      </c>
      <c r="F6" s="332" t="s">
        <v>702</v>
      </c>
      <c r="G6" s="52"/>
      <c r="H6" s="52"/>
      <c r="I6" s="52"/>
      <c r="J6" s="52"/>
      <c r="K6" s="52"/>
      <c r="L6" s="52"/>
      <c r="M6" s="52"/>
      <c r="N6" s="52"/>
      <c r="O6" s="52"/>
      <c r="P6" s="52"/>
      <c r="Q6" s="52"/>
      <c r="R6" s="52"/>
      <c r="S6" s="52"/>
      <c r="T6" s="52"/>
      <c r="U6" s="52"/>
    </row>
    <row r="7" spans="1:21" ht="15" customHeight="1" x14ac:dyDescent="0.2">
      <c r="A7" s="281" t="s">
        <v>703</v>
      </c>
      <c r="B7" s="424">
        <v>1349361.8420204003</v>
      </c>
      <c r="C7" s="425">
        <v>465985.67588379997</v>
      </c>
      <c r="D7" s="425">
        <v>278291.71208360011</v>
      </c>
      <c r="E7" s="424">
        <v>2093639.2299878006</v>
      </c>
      <c r="F7" s="426">
        <v>0.93577214702187506</v>
      </c>
      <c r="G7" s="52"/>
      <c r="H7" s="52"/>
      <c r="I7" s="52"/>
      <c r="J7" s="52"/>
      <c r="K7" s="52"/>
      <c r="L7" s="52"/>
      <c r="M7" s="52"/>
      <c r="N7" s="52"/>
      <c r="O7" s="52"/>
      <c r="P7" s="52"/>
      <c r="Q7" s="52"/>
      <c r="R7" s="52"/>
      <c r="S7" s="52"/>
      <c r="T7" s="52"/>
      <c r="U7" s="52"/>
    </row>
    <row r="8" spans="1:21" ht="15" customHeight="1" x14ac:dyDescent="0.2">
      <c r="A8" s="281" t="s">
        <v>704</v>
      </c>
      <c r="B8" s="427">
        <v>2274.4912100000001</v>
      </c>
      <c r="C8" s="427">
        <v>1464.7769999999998</v>
      </c>
      <c r="D8" s="427">
        <v>576.43722000000002</v>
      </c>
      <c r="E8" s="427">
        <v>4315.70543</v>
      </c>
      <c r="F8" s="428">
        <v>1.9289459608418764E-3</v>
      </c>
      <c r="G8" s="52"/>
      <c r="H8" s="52"/>
      <c r="I8" s="52"/>
      <c r="J8" s="52"/>
      <c r="K8" s="52"/>
      <c r="L8" s="52"/>
      <c r="M8" s="52"/>
      <c r="N8" s="52"/>
      <c r="O8" s="52"/>
      <c r="P8" s="52"/>
      <c r="Q8" s="52"/>
      <c r="R8" s="52"/>
      <c r="S8" s="52"/>
      <c r="T8" s="52"/>
      <c r="U8" s="52"/>
    </row>
    <row r="9" spans="1:21" ht="15" customHeight="1" x14ac:dyDescent="0.2">
      <c r="A9" s="281" t="s">
        <v>705</v>
      </c>
      <c r="B9" s="424">
        <v>11098.734751200003</v>
      </c>
      <c r="C9" s="425">
        <v>12107.335478000008</v>
      </c>
      <c r="D9" s="425">
        <v>2471.8333699999998</v>
      </c>
      <c r="E9" s="424">
        <v>25677.903599200014</v>
      </c>
      <c r="F9" s="426">
        <v>1.1476985450919422E-2</v>
      </c>
      <c r="G9" s="52"/>
      <c r="H9" s="52"/>
      <c r="I9" s="52"/>
      <c r="J9" s="52"/>
      <c r="K9" s="52"/>
      <c r="L9" s="52"/>
      <c r="M9" s="52"/>
      <c r="N9" s="52"/>
      <c r="O9" s="52"/>
      <c r="P9" s="52"/>
      <c r="Q9" s="52"/>
      <c r="R9" s="52"/>
      <c r="S9" s="52"/>
      <c r="T9" s="52"/>
      <c r="U9" s="52"/>
    </row>
    <row r="10" spans="1:21" ht="15" customHeight="1" x14ac:dyDescent="0.2">
      <c r="A10" s="281" t="s">
        <v>706</v>
      </c>
      <c r="B10" s="427">
        <v>315.18860999999998</v>
      </c>
      <c r="C10" s="427">
        <v>275.24680999999993</v>
      </c>
      <c r="D10" s="427">
        <v>63.1678</v>
      </c>
      <c r="E10" s="427">
        <v>653.60321999999996</v>
      </c>
      <c r="F10" s="428">
        <v>2.9213423197241805E-4</v>
      </c>
      <c r="G10" s="52"/>
      <c r="H10" s="52"/>
      <c r="I10" s="52"/>
      <c r="J10" s="52"/>
      <c r="K10" s="52"/>
      <c r="L10" s="52"/>
      <c r="M10" s="52"/>
      <c r="N10" s="52"/>
      <c r="O10" s="52"/>
      <c r="P10" s="52"/>
      <c r="Q10" s="52"/>
      <c r="R10" s="52"/>
      <c r="S10" s="52"/>
      <c r="T10" s="52"/>
      <c r="U10" s="52"/>
    </row>
    <row r="11" spans="1:21" ht="15" customHeight="1" x14ac:dyDescent="0.2">
      <c r="A11" s="281" t="s">
        <v>707</v>
      </c>
      <c r="B11" s="424">
        <v>9626.952299999999</v>
      </c>
      <c r="C11" s="425">
        <v>650.11023</v>
      </c>
      <c r="D11" s="425">
        <v>1698.0043299999998</v>
      </c>
      <c r="E11" s="424">
        <v>11975.066859999999</v>
      </c>
      <c r="F11" s="426">
        <v>5.3523710607858632E-3</v>
      </c>
      <c r="G11" s="52"/>
      <c r="H11" s="52"/>
      <c r="I11" s="52"/>
      <c r="J11" s="52"/>
      <c r="K11" s="52"/>
      <c r="L11" s="52"/>
      <c r="M11" s="52"/>
      <c r="N11" s="52"/>
      <c r="O11" s="52"/>
      <c r="P11" s="52"/>
      <c r="Q11" s="52"/>
      <c r="R11" s="52"/>
      <c r="S11" s="52"/>
      <c r="T11" s="52"/>
      <c r="U11" s="52"/>
    </row>
    <row r="12" spans="1:21" ht="15" customHeight="1" x14ac:dyDescent="0.2">
      <c r="A12" s="281" t="s">
        <v>708</v>
      </c>
      <c r="B12" s="427">
        <v>980.71528000000012</v>
      </c>
      <c r="C12" s="427">
        <v>64.204220000000007</v>
      </c>
      <c r="D12" s="427">
        <v>169.80044000000001</v>
      </c>
      <c r="E12" s="427">
        <v>1214.7199400000002</v>
      </c>
      <c r="F12" s="428">
        <v>5.4293073515378611E-4</v>
      </c>
      <c r="G12" s="52"/>
      <c r="H12" s="52"/>
      <c r="I12" s="52"/>
      <c r="J12" s="52"/>
      <c r="K12" s="52"/>
      <c r="L12" s="52"/>
      <c r="M12" s="52"/>
      <c r="N12" s="52"/>
      <c r="O12" s="52"/>
      <c r="P12" s="52"/>
      <c r="Q12" s="52"/>
      <c r="R12" s="52"/>
      <c r="S12" s="52"/>
      <c r="T12" s="52"/>
      <c r="U12" s="52"/>
    </row>
    <row r="13" spans="1:21" ht="15" customHeight="1" x14ac:dyDescent="0.2">
      <c r="A13" s="281" t="s">
        <v>709</v>
      </c>
      <c r="B13" s="424">
        <v>2389.9845399999999</v>
      </c>
      <c r="C13" s="425">
        <v>1733.8165599999998</v>
      </c>
      <c r="D13" s="425">
        <v>1374.7020199999999</v>
      </c>
      <c r="E13" s="424">
        <v>5498.5031199999994</v>
      </c>
      <c r="F13" s="426">
        <v>2.4576087399923526E-3</v>
      </c>
      <c r="G13" s="52"/>
      <c r="H13" s="52"/>
      <c r="I13" s="52"/>
      <c r="J13" s="52"/>
      <c r="K13" s="52"/>
      <c r="L13" s="52"/>
      <c r="M13" s="52"/>
      <c r="N13" s="52"/>
      <c r="O13" s="52"/>
      <c r="P13" s="52"/>
      <c r="Q13" s="52"/>
      <c r="R13" s="52"/>
      <c r="S13" s="52"/>
      <c r="T13" s="52"/>
      <c r="U13" s="52"/>
    </row>
    <row r="14" spans="1:21" ht="15" customHeight="1" x14ac:dyDescent="0.2">
      <c r="A14" s="281" t="s">
        <v>710</v>
      </c>
      <c r="B14" s="427">
        <v>594.43158000000005</v>
      </c>
      <c r="C14" s="427">
        <v>435.41019</v>
      </c>
      <c r="D14" s="427">
        <v>343.67551000000003</v>
      </c>
      <c r="E14" s="427">
        <v>1373.51728</v>
      </c>
      <c r="F14" s="428">
        <v>6.1390673028453673E-4</v>
      </c>
      <c r="G14" s="52"/>
      <c r="H14" s="52"/>
      <c r="I14" s="52"/>
      <c r="J14" s="52"/>
      <c r="K14" s="52"/>
      <c r="L14" s="52"/>
      <c r="M14" s="52"/>
      <c r="N14" s="52"/>
      <c r="O14" s="52"/>
      <c r="P14" s="52"/>
      <c r="Q14" s="52"/>
      <c r="R14" s="52"/>
      <c r="S14" s="52"/>
      <c r="T14" s="52"/>
      <c r="U14" s="52"/>
    </row>
    <row r="15" spans="1:21" ht="15" customHeight="1" x14ac:dyDescent="0.2">
      <c r="A15" s="281" t="s">
        <v>711</v>
      </c>
      <c r="B15" s="424">
        <v>1036.9421050000001</v>
      </c>
      <c r="C15" s="425">
        <v>1854.3853599999998</v>
      </c>
      <c r="D15" s="425">
        <v>487.65465</v>
      </c>
      <c r="E15" s="424">
        <v>3378.9821149999998</v>
      </c>
      <c r="F15" s="426">
        <v>1.5102684852349134E-3</v>
      </c>
      <c r="G15" s="52"/>
      <c r="H15" s="52"/>
      <c r="I15" s="52"/>
      <c r="J15" s="52"/>
      <c r="K15" s="52"/>
      <c r="L15" s="52"/>
      <c r="M15" s="52"/>
      <c r="N15" s="52"/>
      <c r="O15" s="52"/>
      <c r="P15" s="52"/>
      <c r="Q15" s="52"/>
      <c r="R15" s="52"/>
      <c r="S15" s="52"/>
      <c r="T15" s="52"/>
      <c r="U15" s="52"/>
    </row>
    <row r="16" spans="1:21" ht="15" customHeight="1" x14ac:dyDescent="0.2">
      <c r="A16" s="281" t="s">
        <v>712</v>
      </c>
      <c r="B16" s="427">
        <v>438.77681000000007</v>
      </c>
      <c r="C16" s="427">
        <v>741.75411999999994</v>
      </c>
      <c r="D16" s="427">
        <v>195.06186</v>
      </c>
      <c r="E16" s="427">
        <v>1375.5927899999999</v>
      </c>
      <c r="F16" s="428">
        <v>6.1483439939822475E-4</v>
      </c>
      <c r="G16" s="52"/>
      <c r="H16" s="52"/>
      <c r="I16" s="52"/>
      <c r="J16" s="52"/>
      <c r="K16" s="52"/>
      <c r="L16" s="52"/>
      <c r="M16" s="52"/>
      <c r="N16" s="52"/>
      <c r="O16" s="52"/>
      <c r="P16" s="52"/>
      <c r="Q16" s="52"/>
      <c r="R16" s="52"/>
      <c r="S16" s="52"/>
      <c r="T16" s="52"/>
      <c r="U16" s="52"/>
    </row>
    <row r="17" spans="1:21" ht="15" customHeight="1" x14ac:dyDescent="0.2">
      <c r="A17" s="281" t="s">
        <v>713</v>
      </c>
      <c r="B17" s="424">
        <v>55659.034832799989</v>
      </c>
      <c r="C17" s="425">
        <v>31436.769436200004</v>
      </c>
      <c r="D17" s="425">
        <v>10073.200509999999</v>
      </c>
      <c r="E17" s="424">
        <v>97169.004778999981</v>
      </c>
      <c r="F17" s="426">
        <v>4.3430619241192514E-2</v>
      </c>
      <c r="G17" s="52"/>
      <c r="H17" s="52"/>
      <c r="I17" s="52"/>
      <c r="J17" s="52"/>
      <c r="K17" s="52"/>
      <c r="L17" s="52"/>
      <c r="M17" s="52"/>
      <c r="N17" s="52"/>
      <c r="O17" s="52"/>
      <c r="P17" s="52"/>
      <c r="Q17" s="52"/>
      <c r="R17" s="52"/>
      <c r="S17" s="52"/>
      <c r="T17" s="52"/>
      <c r="U17" s="52"/>
    </row>
    <row r="18" spans="1:21" ht="15" customHeight="1" x14ac:dyDescent="0.2">
      <c r="A18" s="281" t="s">
        <v>714</v>
      </c>
      <c r="B18" s="427">
        <v>28264.450230000002</v>
      </c>
      <c r="C18" s="427">
        <v>16465.023789999996</v>
      </c>
      <c r="D18" s="427">
        <v>5123.4150300000001</v>
      </c>
      <c r="E18" s="427">
        <v>49852.889049999998</v>
      </c>
      <c r="F18" s="428">
        <v>2.2282227211530448E-2</v>
      </c>
      <c r="G18" s="52"/>
      <c r="H18" s="52"/>
      <c r="I18" s="52"/>
      <c r="J18" s="52"/>
      <c r="K18" s="52"/>
      <c r="L18" s="52"/>
      <c r="M18" s="52"/>
      <c r="N18" s="52"/>
      <c r="O18" s="52"/>
      <c r="P18" s="52"/>
      <c r="Q18" s="52"/>
      <c r="R18" s="52"/>
      <c r="S18" s="52"/>
      <c r="T18" s="52"/>
      <c r="U18" s="52"/>
    </row>
    <row r="19" spans="1:21" ht="15" customHeight="1" x14ac:dyDescent="0.2">
      <c r="A19" s="429" t="s">
        <v>715</v>
      </c>
      <c r="B19" s="430">
        <v>1429173.4905494004</v>
      </c>
      <c r="C19" s="430">
        <v>513768.09294799995</v>
      </c>
      <c r="D19" s="430">
        <v>294397.10696360015</v>
      </c>
      <c r="E19" s="430">
        <v>2237338.6904610004</v>
      </c>
      <c r="F19" s="431">
        <v>1</v>
      </c>
      <c r="G19" s="52"/>
      <c r="H19" s="52"/>
      <c r="I19" s="52"/>
      <c r="J19" s="52"/>
      <c r="K19" s="52"/>
      <c r="L19" s="52"/>
      <c r="M19" s="52"/>
      <c r="N19" s="52"/>
      <c r="O19" s="52"/>
      <c r="P19" s="52"/>
      <c r="Q19" s="52"/>
      <c r="R19" s="52"/>
      <c r="S19" s="52"/>
      <c r="T19" s="52"/>
      <c r="U19" s="52"/>
    </row>
    <row r="20" spans="1:21" ht="15" customHeight="1" x14ac:dyDescent="0.2">
      <c r="A20" s="281" t="s">
        <v>896</v>
      </c>
      <c r="B20" s="427">
        <v>32868.053720000004</v>
      </c>
      <c r="C20" s="427">
        <v>19446.416129999994</v>
      </c>
      <c r="D20" s="427">
        <v>6471.5578599999999</v>
      </c>
      <c r="E20" s="427">
        <v>58786.027709999995</v>
      </c>
      <c r="F20" s="432"/>
      <c r="G20" s="52"/>
      <c r="H20" s="52"/>
      <c r="I20" s="52"/>
      <c r="J20" s="52"/>
      <c r="K20" s="52"/>
      <c r="L20" s="52"/>
      <c r="M20" s="52"/>
      <c r="N20" s="52"/>
      <c r="O20" s="52"/>
      <c r="P20" s="52"/>
      <c r="Q20" s="52"/>
      <c r="R20" s="52"/>
      <c r="S20" s="52"/>
      <c r="T20" s="52"/>
      <c r="U20" s="52"/>
    </row>
    <row r="21" spans="1:21" s="177" customFormat="1" ht="15" customHeight="1" thickBot="1" x14ac:dyDescent="0.25">
      <c r="A21" s="433" t="s">
        <v>897</v>
      </c>
      <c r="B21" s="434">
        <v>0.6387828077361507</v>
      </c>
      <c r="C21" s="434">
        <v>0.22963357990387176</v>
      </c>
      <c r="D21" s="434">
        <v>0.13158361235997759</v>
      </c>
      <c r="E21" s="434">
        <v>1</v>
      </c>
      <c r="F21" s="435"/>
      <c r="G21" s="336"/>
      <c r="H21" s="336"/>
      <c r="I21" s="336"/>
      <c r="J21" s="336"/>
      <c r="K21" s="336"/>
      <c r="L21" s="336"/>
      <c r="M21" s="336"/>
      <c r="N21" s="336"/>
      <c r="O21" s="336"/>
      <c r="P21" s="336"/>
      <c r="Q21" s="336"/>
      <c r="R21" s="336"/>
      <c r="S21" s="336"/>
      <c r="T21" s="336"/>
      <c r="U21" s="336"/>
    </row>
    <row r="22" spans="1:21" ht="15" customHeight="1" x14ac:dyDescent="0.2">
      <c r="A22" s="79" t="s">
        <v>718</v>
      </c>
      <c r="B22" s="338"/>
      <c r="C22" s="337"/>
      <c r="D22" s="337"/>
      <c r="E22" s="338"/>
      <c r="F22" s="338"/>
      <c r="G22" s="52"/>
      <c r="H22" s="52"/>
      <c r="I22" s="52"/>
      <c r="J22" s="52"/>
      <c r="K22" s="52"/>
      <c r="L22" s="52"/>
      <c r="M22" s="52"/>
      <c r="N22" s="52"/>
      <c r="O22" s="52"/>
      <c r="P22" s="52"/>
      <c r="Q22" s="52"/>
      <c r="R22" s="52"/>
      <c r="S22" s="52"/>
      <c r="T22" s="52"/>
      <c r="U22" s="52"/>
    </row>
    <row r="23" spans="1:21" ht="84" customHeight="1" x14ac:dyDescent="0.2">
      <c r="A23" s="817" t="s">
        <v>376</v>
      </c>
      <c r="B23" s="827"/>
      <c r="C23" s="827"/>
      <c r="D23" s="827"/>
      <c r="E23" s="827"/>
      <c r="F23" s="827"/>
      <c r="G23" s="52"/>
      <c r="H23" s="52"/>
      <c r="I23" s="52"/>
      <c r="J23" s="52"/>
      <c r="K23" s="52"/>
      <c r="L23" s="52"/>
      <c r="M23" s="52"/>
      <c r="N23" s="52"/>
      <c r="O23" s="52"/>
      <c r="P23" s="52"/>
      <c r="Q23" s="52"/>
      <c r="R23" s="52"/>
      <c r="S23" s="52"/>
      <c r="T23" s="52"/>
      <c r="U23" s="52"/>
    </row>
    <row r="24" spans="1:21" ht="73.5" customHeight="1" x14ac:dyDescent="0.2">
      <c r="A24" s="817" t="s">
        <v>377</v>
      </c>
      <c r="B24" s="827"/>
      <c r="C24" s="827"/>
      <c r="D24" s="827"/>
      <c r="E24" s="827"/>
      <c r="F24" s="827"/>
      <c r="G24" s="52"/>
      <c r="H24" s="52"/>
      <c r="I24" s="52"/>
      <c r="J24" s="52"/>
      <c r="K24" s="52"/>
      <c r="L24" s="52"/>
      <c r="M24" s="52"/>
      <c r="N24" s="52"/>
      <c r="O24" s="52"/>
      <c r="P24" s="52"/>
      <c r="Q24" s="52"/>
      <c r="R24" s="52"/>
      <c r="S24" s="52"/>
      <c r="T24" s="52"/>
      <c r="U24" s="52"/>
    </row>
    <row r="25" spans="1:21" ht="15" customHeight="1" x14ac:dyDescent="0.2">
      <c r="A25" s="79" t="s">
        <v>719</v>
      </c>
      <c r="B25" s="79"/>
      <c r="C25" s="339"/>
      <c r="D25" s="339"/>
      <c r="E25" s="79"/>
      <c r="F25" s="79"/>
      <c r="G25" s="52"/>
      <c r="H25" s="52"/>
      <c r="I25" s="52"/>
      <c r="J25" s="52"/>
      <c r="K25" s="52"/>
      <c r="L25" s="52"/>
      <c r="M25" s="52"/>
      <c r="N25" s="52"/>
      <c r="O25" s="52"/>
      <c r="P25" s="52"/>
      <c r="Q25" s="52"/>
      <c r="R25" s="52"/>
      <c r="S25" s="52"/>
      <c r="T25" s="52"/>
      <c r="U25" s="52"/>
    </row>
    <row r="26" spans="1:21" ht="15" customHeight="1" x14ac:dyDescent="0.2">
      <c r="A26" s="436"/>
      <c r="B26" s="79"/>
      <c r="C26" s="339"/>
      <c r="D26" s="339"/>
      <c r="E26" s="79"/>
      <c r="F26" s="79"/>
      <c r="G26" s="52"/>
      <c r="H26" s="52"/>
      <c r="I26" s="52"/>
      <c r="J26" s="52"/>
      <c r="K26" s="52"/>
      <c r="L26" s="52"/>
      <c r="M26" s="52"/>
      <c r="N26" s="52"/>
      <c r="O26" s="52"/>
      <c r="P26" s="52"/>
      <c r="Q26" s="52"/>
      <c r="R26" s="52"/>
      <c r="S26" s="52"/>
      <c r="T26" s="52"/>
      <c r="U26" s="52"/>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11BBA-FC57-4172-9FFA-16DA9D2D4C6A}">
  <sheetPr codeName="Hoja16"/>
  <dimension ref="A1:N210"/>
  <sheetViews>
    <sheetView workbookViewId="0">
      <selection activeCell="A8" sqref="A8"/>
    </sheetView>
  </sheetViews>
  <sheetFormatPr baseColWidth="10" defaultColWidth="9.140625" defaultRowHeight="15" x14ac:dyDescent="0.25"/>
  <cols>
    <col min="1" max="1" width="80" customWidth="1"/>
    <col min="2" max="3" width="11.140625" bestFit="1" customWidth="1"/>
    <col min="4" max="4" width="10.140625" bestFit="1" customWidth="1"/>
    <col min="5" max="5" width="11.140625" bestFit="1" customWidth="1"/>
    <col min="6" max="6" width="8.28515625" bestFit="1" customWidth="1"/>
    <col min="257" max="257" width="80" customWidth="1"/>
    <col min="258" max="259" width="11.140625" bestFit="1" customWidth="1"/>
    <col min="260" max="260" width="10.140625" bestFit="1" customWidth="1"/>
    <col min="261" max="261" width="11.140625" bestFit="1" customWidth="1"/>
    <col min="262" max="262" width="8.28515625" bestFit="1" customWidth="1"/>
    <col min="513" max="513" width="80" customWidth="1"/>
    <col min="514" max="515" width="11.140625" bestFit="1" customWidth="1"/>
    <col min="516" max="516" width="10.140625" bestFit="1" customWidth="1"/>
    <col min="517" max="517" width="11.140625" bestFit="1" customWidth="1"/>
    <col min="518" max="518" width="8.28515625" bestFit="1" customWidth="1"/>
    <col min="769" max="769" width="80" customWidth="1"/>
    <col min="770" max="771" width="11.140625" bestFit="1" customWidth="1"/>
    <col min="772" max="772" width="10.140625" bestFit="1" customWidth="1"/>
    <col min="773" max="773" width="11.140625" bestFit="1" customWidth="1"/>
    <col min="774" max="774" width="8.28515625" bestFit="1" customWidth="1"/>
    <col min="1025" max="1025" width="80" customWidth="1"/>
    <col min="1026" max="1027" width="11.140625" bestFit="1" customWidth="1"/>
    <col min="1028" max="1028" width="10.140625" bestFit="1" customWidth="1"/>
    <col min="1029" max="1029" width="11.140625" bestFit="1" customWidth="1"/>
    <col min="1030" max="1030" width="8.28515625" bestFit="1" customWidth="1"/>
    <col min="1281" max="1281" width="80" customWidth="1"/>
    <col min="1282" max="1283" width="11.140625" bestFit="1" customWidth="1"/>
    <col min="1284" max="1284" width="10.140625" bestFit="1" customWidth="1"/>
    <col min="1285" max="1285" width="11.140625" bestFit="1" customWidth="1"/>
    <col min="1286" max="1286" width="8.28515625" bestFit="1" customWidth="1"/>
    <col min="1537" max="1537" width="80" customWidth="1"/>
    <col min="1538" max="1539" width="11.140625" bestFit="1" customWidth="1"/>
    <col min="1540" max="1540" width="10.140625" bestFit="1" customWidth="1"/>
    <col min="1541" max="1541" width="11.140625" bestFit="1" customWidth="1"/>
    <col min="1542" max="1542" width="8.28515625" bestFit="1" customWidth="1"/>
    <col min="1793" max="1793" width="80" customWidth="1"/>
    <col min="1794" max="1795" width="11.140625" bestFit="1" customWidth="1"/>
    <col min="1796" max="1796" width="10.140625" bestFit="1" customWidth="1"/>
    <col min="1797" max="1797" width="11.140625" bestFit="1" customWidth="1"/>
    <col min="1798" max="1798" width="8.28515625" bestFit="1" customWidth="1"/>
    <col min="2049" max="2049" width="80" customWidth="1"/>
    <col min="2050" max="2051" width="11.140625" bestFit="1" customWidth="1"/>
    <col min="2052" max="2052" width="10.140625" bestFit="1" customWidth="1"/>
    <col min="2053" max="2053" width="11.140625" bestFit="1" customWidth="1"/>
    <col min="2054" max="2054" width="8.28515625" bestFit="1" customWidth="1"/>
    <col min="2305" max="2305" width="80" customWidth="1"/>
    <col min="2306" max="2307" width="11.140625" bestFit="1" customWidth="1"/>
    <col min="2308" max="2308" width="10.140625" bestFit="1" customWidth="1"/>
    <col min="2309" max="2309" width="11.140625" bestFit="1" customWidth="1"/>
    <col min="2310" max="2310" width="8.28515625" bestFit="1" customWidth="1"/>
    <col min="2561" max="2561" width="80" customWidth="1"/>
    <col min="2562" max="2563" width="11.140625" bestFit="1" customWidth="1"/>
    <col min="2564" max="2564" width="10.140625" bestFit="1" customWidth="1"/>
    <col min="2565" max="2565" width="11.140625" bestFit="1" customWidth="1"/>
    <col min="2566" max="2566" width="8.28515625" bestFit="1" customWidth="1"/>
    <col min="2817" max="2817" width="80" customWidth="1"/>
    <col min="2818" max="2819" width="11.140625" bestFit="1" customWidth="1"/>
    <col min="2820" max="2820" width="10.140625" bestFit="1" customWidth="1"/>
    <col min="2821" max="2821" width="11.140625" bestFit="1" customWidth="1"/>
    <col min="2822" max="2822" width="8.28515625" bestFit="1" customWidth="1"/>
    <col min="3073" max="3073" width="80" customWidth="1"/>
    <col min="3074" max="3075" width="11.140625" bestFit="1" customWidth="1"/>
    <col min="3076" max="3076" width="10.140625" bestFit="1" customWidth="1"/>
    <col min="3077" max="3077" width="11.140625" bestFit="1" customWidth="1"/>
    <col min="3078" max="3078" width="8.28515625" bestFit="1" customWidth="1"/>
    <col min="3329" max="3329" width="80" customWidth="1"/>
    <col min="3330" max="3331" width="11.140625" bestFit="1" customWidth="1"/>
    <col min="3332" max="3332" width="10.140625" bestFit="1" customWidth="1"/>
    <col min="3333" max="3333" width="11.140625" bestFit="1" customWidth="1"/>
    <col min="3334" max="3334" width="8.28515625" bestFit="1" customWidth="1"/>
    <col min="3585" max="3585" width="80" customWidth="1"/>
    <col min="3586" max="3587" width="11.140625" bestFit="1" customWidth="1"/>
    <col min="3588" max="3588" width="10.140625" bestFit="1" customWidth="1"/>
    <col min="3589" max="3589" width="11.140625" bestFit="1" customWidth="1"/>
    <col min="3590" max="3590" width="8.28515625" bestFit="1" customWidth="1"/>
    <col min="3841" max="3841" width="80" customWidth="1"/>
    <col min="3842" max="3843" width="11.140625" bestFit="1" customWidth="1"/>
    <col min="3844" max="3844" width="10.140625" bestFit="1" customWidth="1"/>
    <col min="3845" max="3845" width="11.140625" bestFit="1" customWidth="1"/>
    <col min="3846" max="3846" width="8.28515625" bestFit="1" customWidth="1"/>
    <col min="4097" max="4097" width="80" customWidth="1"/>
    <col min="4098" max="4099" width="11.140625" bestFit="1" customWidth="1"/>
    <col min="4100" max="4100" width="10.140625" bestFit="1" customWidth="1"/>
    <col min="4101" max="4101" width="11.140625" bestFit="1" customWidth="1"/>
    <col min="4102" max="4102" width="8.28515625" bestFit="1" customWidth="1"/>
    <col min="4353" max="4353" width="80" customWidth="1"/>
    <col min="4354" max="4355" width="11.140625" bestFit="1" customWidth="1"/>
    <col min="4356" max="4356" width="10.140625" bestFit="1" customWidth="1"/>
    <col min="4357" max="4357" width="11.140625" bestFit="1" customWidth="1"/>
    <col min="4358" max="4358" width="8.28515625" bestFit="1" customWidth="1"/>
    <col min="4609" max="4609" width="80" customWidth="1"/>
    <col min="4610" max="4611" width="11.140625" bestFit="1" customWidth="1"/>
    <col min="4612" max="4612" width="10.140625" bestFit="1" customWidth="1"/>
    <col min="4613" max="4613" width="11.140625" bestFit="1" customWidth="1"/>
    <col min="4614" max="4614" width="8.28515625" bestFit="1" customWidth="1"/>
    <col min="4865" max="4865" width="80" customWidth="1"/>
    <col min="4866" max="4867" width="11.140625" bestFit="1" customWidth="1"/>
    <col min="4868" max="4868" width="10.140625" bestFit="1" customWidth="1"/>
    <col min="4869" max="4869" width="11.140625" bestFit="1" customWidth="1"/>
    <col min="4870" max="4870" width="8.28515625" bestFit="1" customWidth="1"/>
    <col min="5121" max="5121" width="80" customWidth="1"/>
    <col min="5122" max="5123" width="11.140625" bestFit="1" customWidth="1"/>
    <col min="5124" max="5124" width="10.140625" bestFit="1" customWidth="1"/>
    <col min="5125" max="5125" width="11.140625" bestFit="1" customWidth="1"/>
    <col min="5126" max="5126" width="8.28515625" bestFit="1" customWidth="1"/>
    <col min="5377" max="5377" width="80" customWidth="1"/>
    <col min="5378" max="5379" width="11.140625" bestFit="1" customWidth="1"/>
    <col min="5380" max="5380" width="10.140625" bestFit="1" customWidth="1"/>
    <col min="5381" max="5381" width="11.140625" bestFit="1" customWidth="1"/>
    <col min="5382" max="5382" width="8.28515625" bestFit="1" customWidth="1"/>
    <col min="5633" max="5633" width="80" customWidth="1"/>
    <col min="5634" max="5635" width="11.140625" bestFit="1" customWidth="1"/>
    <col min="5636" max="5636" width="10.140625" bestFit="1" customWidth="1"/>
    <col min="5637" max="5637" width="11.140625" bestFit="1" customWidth="1"/>
    <col min="5638" max="5638" width="8.28515625" bestFit="1" customWidth="1"/>
    <col min="5889" max="5889" width="80" customWidth="1"/>
    <col min="5890" max="5891" width="11.140625" bestFit="1" customWidth="1"/>
    <col min="5892" max="5892" width="10.140625" bestFit="1" customWidth="1"/>
    <col min="5893" max="5893" width="11.140625" bestFit="1" customWidth="1"/>
    <col min="5894" max="5894" width="8.28515625" bestFit="1" customWidth="1"/>
    <col min="6145" max="6145" width="80" customWidth="1"/>
    <col min="6146" max="6147" width="11.140625" bestFit="1" customWidth="1"/>
    <col min="6148" max="6148" width="10.140625" bestFit="1" customWidth="1"/>
    <col min="6149" max="6149" width="11.140625" bestFit="1" customWidth="1"/>
    <col min="6150" max="6150" width="8.28515625" bestFit="1" customWidth="1"/>
    <col min="6401" max="6401" width="80" customWidth="1"/>
    <col min="6402" max="6403" width="11.140625" bestFit="1" customWidth="1"/>
    <col min="6404" max="6404" width="10.140625" bestFit="1" customWidth="1"/>
    <col min="6405" max="6405" width="11.140625" bestFit="1" customWidth="1"/>
    <col min="6406" max="6406" width="8.28515625" bestFit="1" customWidth="1"/>
    <col min="6657" max="6657" width="80" customWidth="1"/>
    <col min="6658" max="6659" width="11.140625" bestFit="1" customWidth="1"/>
    <col min="6660" max="6660" width="10.140625" bestFit="1" customWidth="1"/>
    <col min="6661" max="6661" width="11.140625" bestFit="1" customWidth="1"/>
    <col min="6662" max="6662" width="8.28515625" bestFit="1" customWidth="1"/>
    <col min="6913" max="6913" width="80" customWidth="1"/>
    <col min="6914" max="6915" width="11.140625" bestFit="1" customWidth="1"/>
    <col min="6916" max="6916" width="10.140625" bestFit="1" customWidth="1"/>
    <col min="6917" max="6917" width="11.140625" bestFit="1" customWidth="1"/>
    <col min="6918" max="6918" width="8.28515625" bestFit="1" customWidth="1"/>
    <col min="7169" max="7169" width="80" customWidth="1"/>
    <col min="7170" max="7171" width="11.140625" bestFit="1" customWidth="1"/>
    <col min="7172" max="7172" width="10.140625" bestFit="1" customWidth="1"/>
    <col min="7173" max="7173" width="11.140625" bestFit="1" customWidth="1"/>
    <col min="7174" max="7174" width="8.28515625" bestFit="1" customWidth="1"/>
    <col min="7425" max="7425" width="80" customWidth="1"/>
    <col min="7426" max="7427" width="11.140625" bestFit="1" customWidth="1"/>
    <col min="7428" max="7428" width="10.140625" bestFit="1" customWidth="1"/>
    <col min="7429" max="7429" width="11.140625" bestFit="1" customWidth="1"/>
    <col min="7430" max="7430" width="8.28515625" bestFit="1" customWidth="1"/>
    <col min="7681" max="7681" width="80" customWidth="1"/>
    <col min="7682" max="7683" width="11.140625" bestFit="1" customWidth="1"/>
    <col min="7684" max="7684" width="10.140625" bestFit="1" customWidth="1"/>
    <col min="7685" max="7685" width="11.140625" bestFit="1" customWidth="1"/>
    <col min="7686" max="7686" width="8.28515625" bestFit="1" customWidth="1"/>
    <col min="7937" max="7937" width="80" customWidth="1"/>
    <col min="7938" max="7939" width="11.140625" bestFit="1" customWidth="1"/>
    <col min="7940" max="7940" width="10.140625" bestFit="1" customWidth="1"/>
    <col min="7941" max="7941" width="11.140625" bestFit="1" customWidth="1"/>
    <col min="7942" max="7942" width="8.28515625" bestFit="1" customWidth="1"/>
    <col min="8193" max="8193" width="80" customWidth="1"/>
    <col min="8194" max="8195" width="11.140625" bestFit="1" customWidth="1"/>
    <col min="8196" max="8196" width="10.140625" bestFit="1" customWidth="1"/>
    <col min="8197" max="8197" width="11.140625" bestFit="1" customWidth="1"/>
    <col min="8198" max="8198" width="8.28515625" bestFit="1" customWidth="1"/>
    <col min="8449" max="8449" width="80" customWidth="1"/>
    <col min="8450" max="8451" width="11.140625" bestFit="1" customWidth="1"/>
    <col min="8452" max="8452" width="10.140625" bestFit="1" customWidth="1"/>
    <col min="8453" max="8453" width="11.140625" bestFit="1" customWidth="1"/>
    <col min="8454" max="8454" width="8.28515625" bestFit="1" customWidth="1"/>
    <col min="8705" max="8705" width="80" customWidth="1"/>
    <col min="8706" max="8707" width="11.140625" bestFit="1" customWidth="1"/>
    <col min="8708" max="8708" width="10.140625" bestFit="1" customWidth="1"/>
    <col min="8709" max="8709" width="11.140625" bestFit="1" customWidth="1"/>
    <col min="8710" max="8710" width="8.28515625" bestFit="1" customWidth="1"/>
    <col min="8961" max="8961" width="80" customWidth="1"/>
    <col min="8962" max="8963" width="11.140625" bestFit="1" customWidth="1"/>
    <col min="8964" max="8964" width="10.140625" bestFit="1" customWidth="1"/>
    <col min="8965" max="8965" width="11.140625" bestFit="1" customWidth="1"/>
    <col min="8966" max="8966" width="8.28515625" bestFit="1" customWidth="1"/>
    <col min="9217" max="9217" width="80" customWidth="1"/>
    <col min="9218" max="9219" width="11.140625" bestFit="1" customWidth="1"/>
    <col min="9220" max="9220" width="10.140625" bestFit="1" customWidth="1"/>
    <col min="9221" max="9221" width="11.140625" bestFit="1" customWidth="1"/>
    <col min="9222" max="9222" width="8.28515625" bestFit="1" customWidth="1"/>
    <col min="9473" max="9473" width="80" customWidth="1"/>
    <col min="9474" max="9475" width="11.140625" bestFit="1" customWidth="1"/>
    <col min="9476" max="9476" width="10.140625" bestFit="1" customWidth="1"/>
    <col min="9477" max="9477" width="11.140625" bestFit="1" customWidth="1"/>
    <col min="9478" max="9478" width="8.28515625" bestFit="1" customWidth="1"/>
    <col min="9729" max="9729" width="80" customWidth="1"/>
    <col min="9730" max="9731" width="11.140625" bestFit="1" customWidth="1"/>
    <col min="9732" max="9732" width="10.140625" bestFit="1" customWidth="1"/>
    <col min="9733" max="9733" width="11.140625" bestFit="1" customWidth="1"/>
    <col min="9734" max="9734" width="8.28515625" bestFit="1" customWidth="1"/>
    <col min="9985" max="9985" width="80" customWidth="1"/>
    <col min="9986" max="9987" width="11.140625" bestFit="1" customWidth="1"/>
    <col min="9988" max="9988" width="10.140625" bestFit="1" customWidth="1"/>
    <col min="9989" max="9989" width="11.140625" bestFit="1" customWidth="1"/>
    <col min="9990" max="9990" width="8.28515625" bestFit="1" customWidth="1"/>
    <col min="10241" max="10241" width="80" customWidth="1"/>
    <col min="10242" max="10243" width="11.140625" bestFit="1" customWidth="1"/>
    <col min="10244" max="10244" width="10.140625" bestFit="1" customWidth="1"/>
    <col min="10245" max="10245" width="11.140625" bestFit="1" customWidth="1"/>
    <col min="10246" max="10246" width="8.28515625" bestFit="1" customWidth="1"/>
    <col min="10497" max="10497" width="80" customWidth="1"/>
    <col min="10498" max="10499" width="11.140625" bestFit="1" customWidth="1"/>
    <col min="10500" max="10500" width="10.140625" bestFit="1" customWidth="1"/>
    <col min="10501" max="10501" width="11.140625" bestFit="1" customWidth="1"/>
    <col min="10502" max="10502" width="8.28515625" bestFit="1" customWidth="1"/>
    <col min="10753" max="10753" width="80" customWidth="1"/>
    <col min="10754" max="10755" width="11.140625" bestFit="1" customWidth="1"/>
    <col min="10756" max="10756" width="10.140625" bestFit="1" customWidth="1"/>
    <col min="10757" max="10757" width="11.140625" bestFit="1" customWidth="1"/>
    <col min="10758" max="10758" width="8.28515625" bestFit="1" customWidth="1"/>
    <col min="11009" max="11009" width="80" customWidth="1"/>
    <col min="11010" max="11011" width="11.140625" bestFit="1" customWidth="1"/>
    <col min="11012" max="11012" width="10.140625" bestFit="1" customWidth="1"/>
    <col min="11013" max="11013" width="11.140625" bestFit="1" customWidth="1"/>
    <col min="11014" max="11014" width="8.28515625" bestFit="1" customWidth="1"/>
    <col min="11265" max="11265" width="80" customWidth="1"/>
    <col min="11266" max="11267" width="11.140625" bestFit="1" customWidth="1"/>
    <col min="11268" max="11268" width="10.140625" bestFit="1" customWidth="1"/>
    <col min="11269" max="11269" width="11.140625" bestFit="1" customWidth="1"/>
    <col min="11270" max="11270" width="8.28515625" bestFit="1" customWidth="1"/>
    <col min="11521" max="11521" width="80" customWidth="1"/>
    <col min="11522" max="11523" width="11.140625" bestFit="1" customWidth="1"/>
    <col min="11524" max="11524" width="10.140625" bestFit="1" customWidth="1"/>
    <col min="11525" max="11525" width="11.140625" bestFit="1" customWidth="1"/>
    <col min="11526" max="11526" width="8.28515625" bestFit="1" customWidth="1"/>
    <col min="11777" max="11777" width="80" customWidth="1"/>
    <col min="11778" max="11779" width="11.140625" bestFit="1" customWidth="1"/>
    <col min="11780" max="11780" width="10.140625" bestFit="1" customWidth="1"/>
    <col min="11781" max="11781" width="11.140625" bestFit="1" customWidth="1"/>
    <col min="11782" max="11782" width="8.28515625" bestFit="1" customWidth="1"/>
    <col min="12033" max="12033" width="80" customWidth="1"/>
    <col min="12034" max="12035" width="11.140625" bestFit="1" customWidth="1"/>
    <col min="12036" max="12036" width="10.140625" bestFit="1" customWidth="1"/>
    <col min="12037" max="12037" width="11.140625" bestFit="1" customWidth="1"/>
    <col min="12038" max="12038" width="8.28515625" bestFit="1" customWidth="1"/>
    <col min="12289" max="12289" width="80" customWidth="1"/>
    <col min="12290" max="12291" width="11.140625" bestFit="1" customWidth="1"/>
    <col min="12292" max="12292" width="10.140625" bestFit="1" customWidth="1"/>
    <col min="12293" max="12293" width="11.140625" bestFit="1" customWidth="1"/>
    <col min="12294" max="12294" width="8.28515625" bestFit="1" customWidth="1"/>
    <col min="12545" max="12545" width="80" customWidth="1"/>
    <col min="12546" max="12547" width="11.140625" bestFit="1" customWidth="1"/>
    <col min="12548" max="12548" width="10.140625" bestFit="1" customWidth="1"/>
    <col min="12549" max="12549" width="11.140625" bestFit="1" customWidth="1"/>
    <col min="12550" max="12550" width="8.28515625" bestFit="1" customWidth="1"/>
    <col min="12801" max="12801" width="80" customWidth="1"/>
    <col min="12802" max="12803" width="11.140625" bestFit="1" customWidth="1"/>
    <col min="12804" max="12804" width="10.140625" bestFit="1" customWidth="1"/>
    <col min="12805" max="12805" width="11.140625" bestFit="1" customWidth="1"/>
    <col min="12806" max="12806" width="8.28515625" bestFit="1" customWidth="1"/>
    <col min="13057" max="13057" width="80" customWidth="1"/>
    <col min="13058" max="13059" width="11.140625" bestFit="1" customWidth="1"/>
    <col min="13060" max="13060" width="10.140625" bestFit="1" customWidth="1"/>
    <col min="13061" max="13061" width="11.140625" bestFit="1" customWidth="1"/>
    <col min="13062" max="13062" width="8.28515625" bestFit="1" customWidth="1"/>
    <col min="13313" max="13313" width="80" customWidth="1"/>
    <col min="13314" max="13315" width="11.140625" bestFit="1" customWidth="1"/>
    <col min="13316" max="13316" width="10.140625" bestFit="1" customWidth="1"/>
    <col min="13317" max="13317" width="11.140625" bestFit="1" customWidth="1"/>
    <col min="13318" max="13318" width="8.28515625" bestFit="1" customWidth="1"/>
    <col min="13569" max="13569" width="80" customWidth="1"/>
    <col min="13570" max="13571" width="11.140625" bestFit="1" customWidth="1"/>
    <col min="13572" max="13572" width="10.140625" bestFit="1" customWidth="1"/>
    <col min="13573" max="13573" width="11.140625" bestFit="1" customWidth="1"/>
    <col min="13574" max="13574" width="8.28515625" bestFit="1" customWidth="1"/>
    <col min="13825" max="13825" width="80" customWidth="1"/>
    <col min="13826" max="13827" width="11.140625" bestFit="1" customWidth="1"/>
    <col min="13828" max="13828" width="10.140625" bestFit="1" customWidth="1"/>
    <col min="13829" max="13829" width="11.140625" bestFit="1" customWidth="1"/>
    <col min="13830" max="13830" width="8.28515625" bestFit="1" customWidth="1"/>
    <col min="14081" max="14081" width="80" customWidth="1"/>
    <col min="14082" max="14083" width="11.140625" bestFit="1" customWidth="1"/>
    <col min="14084" max="14084" width="10.140625" bestFit="1" customWidth="1"/>
    <col min="14085" max="14085" width="11.140625" bestFit="1" customWidth="1"/>
    <col min="14086" max="14086" width="8.28515625" bestFit="1" customWidth="1"/>
    <col min="14337" max="14337" width="80" customWidth="1"/>
    <col min="14338" max="14339" width="11.140625" bestFit="1" customWidth="1"/>
    <col min="14340" max="14340" width="10.140625" bestFit="1" customWidth="1"/>
    <col min="14341" max="14341" width="11.140625" bestFit="1" customWidth="1"/>
    <col min="14342" max="14342" width="8.28515625" bestFit="1" customWidth="1"/>
    <col min="14593" max="14593" width="80" customWidth="1"/>
    <col min="14594" max="14595" width="11.140625" bestFit="1" customWidth="1"/>
    <col min="14596" max="14596" width="10.140625" bestFit="1" customWidth="1"/>
    <col min="14597" max="14597" width="11.140625" bestFit="1" customWidth="1"/>
    <col min="14598" max="14598" width="8.28515625" bestFit="1" customWidth="1"/>
    <col min="14849" max="14849" width="80" customWidth="1"/>
    <col min="14850" max="14851" width="11.140625" bestFit="1" customWidth="1"/>
    <col min="14852" max="14852" width="10.140625" bestFit="1" customWidth="1"/>
    <col min="14853" max="14853" width="11.140625" bestFit="1" customWidth="1"/>
    <col min="14854" max="14854" width="8.28515625" bestFit="1" customWidth="1"/>
    <col min="15105" max="15105" width="80" customWidth="1"/>
    <col min="15106" max="15107" width="11.140625" bestFit="1" customWidth="1"/>
    <col min="15108" max="15108" width="10.140625" bestFit="1" customWidth="1"/>
    <col min="15109" max="15109" width="11.140625" bestFit="1" customWidth="1"/>
    <col min="15110" max="15110" width="8.28515625" bestFit="1" customWidth="1"/>
    <col min="15361" max="15361" width="80" customWidth="1"/>
    <col min="15362" max="15363" width="11.140625" bestFit="1" customWidth="1"/>
    <col min="15364" max="15364" width="10.140625" bestFit="1" customWidth="1"/>
    <col min="15365" max="15365" width="11.140625" bestFit="1" customWidth="1"/>
    <col min="15366" max="15366" width="8.28515625" bestFit="1" customWidth="1"/>
    <col min="15617" max="15617" width="80" customWidth="1"/>
    <col min="15618" max="15619" width="11.140625" bestFit="1" customWidth="1"/>
    <col min="15620" max="15620" width="10.140625" bestFit="1" customWidth="1"/>
    <col min="15621" max="15621" width="11.140625" bestFit="1" customWidth="1"/>
    <col min="15622" max="15622" width="8.28515625" bestFit="1" customWidth="1"/>
    <col min="15873" max="15873" width="80" customWidth="1"/>
    <col min="15874" max="15875" width="11.140625" bestFit="1" customWidth="1"/>
    <col min="15876" max="15876" width="10.140625" bestFit="1" customWidth="1"/>
    <col min="15877" max="15877" width="11.140625" bestFit="1" customWidth="1"/>
    <col min="15878" max="15878" width="8.28515625" bestFit="1" customWidth="1"/>
    <col min="16129" max="16129" width="80" customWidth="1"/>
    <col min="16130" max="16131" width="11.140625" bestFit="1" customWidth="1"/>
    <col min="16132" max="16132" width="10.140625" bestFit="1" customWidth="1"/>
    <col min="16133" max="16133" width="11.140625" bestFit="1" customWidth="1"/>
    <col min="16134" max="16134" width="8.28515625" bestFit="1" customWidth="1"/>
  </cols>
  <sheetData>
    <row r="1" spans="1:14" ht="30" customHeight="1" x14ac:dyDescent="0.25">
      <c r="A1" s="830" t="s">
        <v>886</v>
      </c>
      <c r="B1" s="830"/>
      <c r="C1" s="830"/>
      <c r="D1" s="830"/>
      <c r="E1" s="830"/>
      <c r="F1" s="830"/>
    </row>
    <row r="2" spans="1:14" ht="18" x14ac:dyDescent="0.25">
      <c r="A2" s="831" t="s">
        <v>824</v>
      </c>
      <c r="B2" s="831"/>
      <c r="C2" s="831"/>
      <c r="D2" s="831"/>
      <c r="E2" s="831"/>
      <c r="F2" s="831"/>
    </row>
    <row r="3" spans="1:14" ht="18" x14ac:dyDescent="0.25">
      <c r="A3" s="831" t="s">
        <v>2</v>
      </c>
      <c r="B3" s="831"/>
      <c r="C3" s="831"/>
      <c r="D3" s="831"/>
      <c r="E3" s="831"/>
      <c r="F3" s="831"/>
    </row>
    <row r="4" spans="1:14" ht="30" customHeight="1" x14ac:dyDescent="0.25">
      <c r="A4" s="829" t="s">
        <v>3</v>
      </c>
      <c r="B4" s="829"/>
      <c r="C4" s="829"/>
      <c r="D4" s="829"/>
      <c r="E4" s="829"/>
      <c r="F4" s="829"/>
    </row>
    <row r="5" spans="1:14" x14ac:dyDescent="0.25">
      <c r="A5" s="14"/>
      <c r="B5" s="12"/>
      <c r="C5" s="12"/>
      <c r="D5" s="15"/>
      <c r="E5" s="437"/>
      <c r="F5" s="12"/>
    </row>
    <row r="6" spans="1:14" ht="30" customHeight="1" x14ac:dyDescent="0.25">
      <c r="A6" s="2" t="s">
        <v>825</v>
      </c>
      <c r="B6" s="22" t="s">
        <v>887</v>
      </c>
      <c r="C6" s="22" t="s">
        <v>888</v>
      </c>
      <c r="D6" s="22" t="s">
        <v>889</v>
      </c>
      <c r="E6" s="4" t="s">
        <v>8</v>
      </c>
      <c r="F6" s="22" t="s">
        <v>702</v>
      </c>
    </row>
    <row r="7" spans="1:14" x14ac:dyDescent="0.25">
      <c r="A7" s="13" t="s">
        <v>827</v>
      </c>
      <c r="B7" s="378">
        <v>0</v>
      </c>
      <c r="C7" s="378">
        <v>0</v>
      </c>
      <c r="D7" s="378">
        <v>0</v>
      </c>
      <c r="E7" s="378">
        <v>0</v>
      </c>
      <c r="F7" s="379">
        <v>0</v>
      </c>
      <c r="H7" s="380"/>
      <c r="I7" s="380"/>
      <c r="J7" s="380"/>
      <c r="L7" s="438"/>
      <c r="M7" s="438"/>
      <c r="N7" s="438"/>
    </row>
    <row r="8" spans="1:14" x14ac:dyDescent="0.25">
      <c r="A8" s="13" t="s">
        <v>828</v>
      </c>
      <c r="B8" s="378">
        <v>0</v>
      </c>
      <c r="C8" s="378">
        <v>17161.968829999998</v>
      </c>
      <c r="D8" s="378">
        <v>0</v>
      </c>
      <c r="E8" s="378">
        <v>17161.968829999998</v>
      </c>
      <c r="F8" s="379">
        <v>9.1211885921036479E-3</v>
      </c>
      <c r="H8" s="380"/>
      <c r="I8" s="380"/>
      <c r="J8" s="380"/>
      <c r="L8" s="438"/>
      <c r="M8" s="438"/>
      <c r="N8" s="438"/>
    </row>
    <row r="9" spans="1:14" x14ac:dyDescent="0.25">
      <c r="A9" s="13" t="s">
        <v>829</v>
      </c>
      <c r="B9" s="378">
        <v>9637.2032800000015</v>
      </c>
      <c r="C9" s="378">
        <v>20955.746579999999</v>
      </c>
      <c r="D9" s="378">
        <v>0</v>
      </c>
      <c r="E9" s="378">
        <v>30592.949860000001</v>
      </c>
      <c r="F9" s="379">
        <v>1.6259443658588148E-2</v>
      </c>
      <c r="H9" s="380"/>
      <c r="I9" s="380"/>
      <c r="J9" s="380"/>
      <c r="L9" s="438"/>
      <c r="M9" s="438"/>
      <c r="N9" s="438"/>
    </row>
    <row r="10" spans="1:14" x14ac:dyDescent="0.25">
      <c r="A10" s="13" t="s">
        <v>830</v>
      </c>
      <c r="B10" s="378">
        <v>24927.55199</v>
      </c>
      <c r="C10" s="378">
        <v>76918.78009</v>
      </c>
      <c r="D10" s="378">
        <v>0</v>
      </c>
      <c r="E10" s="378">
        <v>101846.33207999999</v>
      </c>
      <c r="F10" s="379">
        <v>5.412896454466383E-2</v>
      </c>
      <c r="H10" s="380"/>
      <c r="I10" s="380"/>
      <c r="J10" s="380"/>
      <c r="L10" s="438"/>
      <c r="M10" s="438"/>
      <c r="N10" s="438"/>
    </row>
    <row r="11" spans="1:14" x14ac:dyDescent="0.25">
      <c r="A11" s="13" t="s">
        <v>831</v>
      </c>
      <c r="B11" s="378">
        <v>77841.540630000003</v>
      </c>
      <c r="C11" s="378">
        <v>47857.302029999999</v>
      </c>
      <c r="D11" s="378">
        <v>1958.15156</v>
      </c>
      <c r="E11" s="378">
        <v>127656.99421999999</v>
      </c>
      <c r="F11" s="379">
        <v>6.7846733140914661E-2</v>
      </c>
      <c r="H11" s="380"/>
      <c r="I11" s="380"/>
      <c r="J11" s="380"/>
      <c r="L11" s="438"/>
      <c r="M11" s="438"/>
      <c r="N11" s="438"/>
    </row>
    <row r="12" spans="1:14" x14ac:dyDescent="0.25">
      <c r="A12" s="13" t="s">
        <v>832</v>
      </c>
      <c r="B12" s="378">
        <v>155465.68409</v>
      </c>
      <c r="C12" s="378">
        <v>67758.603620000009</v>
      </c>
      <c r="D12" s="378">
        <v>14122.652069999998</v>
      </c>
      <c r="E12" s="378">
        <v>237346.93978000002</v>
      </c>
      <c r="F12" s="379">
        <v>0.12614439642307915</v>
      </c>
      <c r="H12" s="380"/>
      <c r="I12" s="380"/>
      <c r="J12" s="380"/>
      <c r="L12" s="438"/>
      <c r="M12" s="438"/>
      <c r="N12" s="438"/>
    </row>
    <row r="13" spans="1:14" x14ac:dyDescent="0.25">
      <c r="A13" s="13" t="s">
        <v>833</v>
      </c>
      <c r="B13" s="378">
        <v>145194.89079</v>
      </c>
      <c r="C13" s="378">
        <v>45951.027070000004</v>
      </c>
      <c r="D13" s="378">
        <v>10747.547950000002</v>
      </c>
      <c r="E13" s="378">
        <v>201893.46581000002</v>
      </c>
      <c r="F13" s="379">
        <v>0.10730169687450949</v>
      </c>
      <c r="H13" s="380"/>
      <c r="I13" s="380"/>
      <c r="J13" s="380"/>
      <c r="L13" s="438"/>
      <c r="M13" s="438"/>
      <c r="N13" s="438"/>
    </row>
    <row r="14" spans="1:14" x14ac:dyDescent="0.25">
      <c r="A14" s="13" t="s">
        <v>834</v>
      </c>
      <c r="B14" s="378">
        <v>143503.01270999998</v>
      </c>
      <c r="C14" s="378">
        <v>45849.17785</v>
      </c>
      <c r="D14" s="378">
        <v>16466.876459999999</v>
      </c>
      <c r="E14" s="378">
        <v>205819.06701999999</v>
      </c>
      <c r="F14" s="379">
        <v>0.10938806291610309</v>
      </c>
      <c r="H14" s="380"/>
      <c r="I14" s="380"/>
      <c r="J14" s="380"/>
      <c r="L14" s="438"/>
      <c r="M14" s="438"/>
      <c r="N14" s="438"/>
    </row>
    <row r="15" spans="1:14" x14ac:dyDescent="0.25">
      <c r="A15" s="13" t="s">
        <v>835</v>
      </c>
      <c r="B15" s="378">
        <v>101068.01205</v>
      </c>
      <c r="C15" s="378">
        <v>23824.627179999999</v>
      </c>
      <c r="D15" s="378">
        <v>10596.24267</v>
      </c>
      <c r="E15" s="378">
        <v>135488.88190000001</v>
      </c>
      <c r="F15" s="379">
        <v>7.2009199887537526E-2</v>
      </c>
      <c r="H15" s="380"/>
      <c r="I15" s="380"/>
      <c r="J15" s="380"/>
      <c r="L15" s="438"/>
      <c r="M15" s="438"/>
      <c r="N15" s="438"/>
    </row>
    <row r="16" spans="1:14" x14ac:dyDescent="0.25">
      <c r="A16" s="13" t="s">
        <v>836</v>
      </c>
      <c r="B16" s="378">
        <v>139237.27752999999</v>
      </c>
      <c r="C16" s="378">
        <v>43730.071320000003</v>
      </c>
      <c r="D16" s="378">
        <v>18295.712800000001</v>
      </c>
      <c r="E16" s="378">
        <v>201263.06165000002</v>
      </c>
      <c r="F16" s="379">
        <v>0.10696665167721514</v>
      </c>
      <c r="H16" s="380"/>
      <c r="I16" s="380"/>
      <c r="J16" s="380"/>
      <c r="L16" s="438"/>
      <c r="M16" s="438"/>
      <c r="N16" s="438"/>
    </row>
    <row r="17" spans="1:14" x14ac:dyDescent="0.25">
      <c r="A17" s="13" t="s">
        <v>837</v>
      </c>
      <c r="B17" s="378">
        <v>182504.83138000002</v>
      </c>
      <c r="C17" s="378">
        <v>48494.253830000001</v>
      </c>
      <c r="D17" s="378">
        <v>25142.513240000004</v>
      </c>
      <c r="E17" s="378">
        <v>256141.59845000002</v>
      </c>
      <c r="F17" s="379">
        <v>0.13613332181686139</v>
      </c>
      <c r="H17" s="380"/>
      <c r="I17" s="380"/>
      <c r="J17" s="380"/>
      <c r="L17" s="438"/>
      <c r="M17" s="438"/>
      <c r="N17" s="438"/>
    </row>
    <row r="18" spans="1:14" x14ac:dyDescent="0.25">
      <c r="A18" s="13" t="s">
        <v>838</v>
      </c>
      <c r="B18" s="378">
        <v>192610.91553</v>
      </c>
      <c r="C18" s="378">
        <v>50743.437119999995</v>
      </c>
      <c r="D18" s="378">
        <v>31948.237119999998</v>
      </c>
      <c r="E18" s="378">
        <v>275302.58976999996</v>
      </c>
      <c r="F18" s="379">
        <v>0.14631694452195987</v>
      </c>
      <c r="H18" s="380"/>
      <c r="I18" s="380"/>
      <c r="J18" s="380"/>
      <c r="L18" s="438"/>
      <c r="M18" s="438"/>
      <c r="N18" s="438"/>
    </row>
    <row r="19" spans="1:14" x14ac:dyDescent="0.25">
      <c r="A19" s="13" t="s">
        <v>839</v>
      </c>
      <c r="B19" s="378">
        <v>28146.822020000003</v>
      </c>
      <c r="C19" s="378">
        <v>8129.1975800000009</v>
      </c>
      <c r="D19" s="378">
        <v>6290.465760000001</v>
      </c>
      <c r="E19" s="378">
        <v>42566.485360000006</v>
      </c>
      <c r="F19" s="379">
        <v>2.2623100211724312E-2</v>
      </c>
      <c r="H19" s="380"/>
      <c r="I19" s="380"/>
      <c r="J19" s="380"/>
      <c r="L19" s="438"/>
      <c r="M19" s="438"/>
      <c r="N19" s="438"/>
    </row>
    <row r="20" spans="1:14" x14ac:dyDescent="0.25">
      <c r="A20" s="13" t="s">
        <v>840</v>
      </c>
      <c r="B20" s="378">
        <v>30653.05601</v>
      </c>
      <c r="C20" s="378">
        <v>10068.248</v>
      </c>
      <c r="D20" s="378">
        <v>7747.9703600000003</v>
      </c>
      <c r="E20" s="378">
        <v>48469.274369999999</v>
      </c>
      <c r="F20" s="379">
        <v>2.5760295734739765E-2</v>
      </c>
      <c r="H20" s="380"/>
      <c r="I20" s="380"/>
      <c r="J20" s="380"/>
      <c r="L20" s="438"/>
      <c r="M20" s="438"/>
      <c r="N20" s="438"/>
    </row>
    <row r="21" spans="1:14" x14ac:dyDescent="0.25">
      <c r="A21" s="2" t="s">
        <v>727</v>
      </c>
      <c r="B21" s="439">
        <v>1230790.7980099998</v>
      </c>
      <c r="C21" s="439">
        <v>507442.4411</v>
      </c>
      <c r="D21" s="439">
        <v>143316.36999000001</v>
      </c>
      <c r="E21" s="439">
        <v>1881549.6091</v>
      </c>
      <c r="F21" s="47">
        <v>1.0000000000000002</v>
      </c>
      <c r="L21" s="438"/>
      <c r="M21" s="438"/>
      <c r="N21" s="438"/>
    </row>
    <row r="22" spans="1:14" x14ac:dyDescent="0.25">
      <c r="A22" s="383" t="s">
        <v>841</v>
      </c>
      <c r="B22" s="379">
        <v>0.65413677750368904</v>
      </c>
      <c r="C22" s="379">
        <v>0.26969389414224615</v>
      </c>
      <c r="D22" s="379">
        <v>7.6169328354064716E-2</v>
      </c>
      <c r="E22" s="379">
        <v>1</v>
      </c>
      <c r="F22" s="379"/>
      <c r="L22" s="438"/>
      <c r="M22" s="438"/>
      <c r="N22" s="438"/>
    </row>
    <row r="23" spans="1:14" ht="30" customHeight="1" x14ac:dyDescent="0.25">
      <c r="A23" s="440" t="s">
        <v>842</v>
      </c>
      <c r="B23" s="22" t="s">
        <v>887</v>
      </c>
      <c r="C23" s="22" t="s">
        <v>888</v>
      </c>
      <c r="D23" s="22" t="s">
        <v>889</v>
      </c>
      <c r="E23" s="4" t="s">
        <v>727</v>
      </c>
      <c r="F23" s="22" t="s">
        <v>702</v>
      </c>
      <c r="L23" s="438"/>
      <c r="M23" s="438"/>
      <c r="N23" s="438"/>
    </row>
    <row r="24" spans="1:14" x14ac:dyDescent="0.25">
      <c r="A24" s="13" t="s">
        <v>827</v>
      </c>
      <c r="B24" s="378">
        <v>0</v>
      </c>
      <c r="C24" s="378">
        <v>0</v>
      </c>
      <c r="D24" s="378">
        <v>0</v>
      </c>
      <c r="E24" s="378">
        <v>0</v>
      </c>
      <c r="F24" s="379">
        <v>0</v>
      </c>
      <c r="H24" s="380"/>
      <c r="I24" s="380"/>
      <c r="J24" s="380"/>
      <c r="L24" s="438"/>
      <c r="M24" s="438"/>
      <c r="N24" s="438"/>
    </row>
    <row r="25" spans="1:14" x14ac:dyDescent="0.25">
      <c r="A25" s="13" t="s">
        <v>828</v>
      </c>
      <c r="B25" s="378">
        <v>0</v>
      </c>
      <c r="C25" s="378">
        <v>2</v>
      </c>
      <c r="D25" s="378">
        <v>0</v>
      </c>
      <c r="E25" s="378">
        <v>2</v>
      </c>
      <c r="F25" s="379">
        <v>1.2280335498765826E-5</v>
      </c>
      <c r="H25" s="380"/>
      <c r="I25" s="380"/>
      <c r="J25" s="380"/>
      <c r="L25" s="438"/>
      <c r="M25" s="438"/>
      <c r="N25" s="438"/>
    </row>
    <row r="26" spans="1:14" x14ac:dyDescent="0.25">
      <c r="A26" s="13" t="s">
        <v>829</v>
      </c>
      <c r="B26" s="378">
        <v>2</v>
      </c>
      <c r="C26" s="378">
        <v>5</v>
      </c>
      <c r="D26" s="378">
        <v>0</v>
      </c>
      <c r="E26" s="378">
        <v>7</v>
      </c>
      <c r="F26" s="379">
        <v>4.2981174245680392E-5</v>
      </c>
      <c r="H26" s="380"/>
      <c r="I26" s="380"/>
      <c r="J26" s="380"/>
      <c r="L26" s="438"/>
      <c r="M26" s="438"/>
      <c r="N26" s="438"/>
    </row>
    <row r="27" spans="1:14" x14ac:dyDescent="0.25">
      <c r="A27" s="13" t="s">
        <v>830</v>
      </c>
      <c r="B27" s="378">
        <v>15</v>
      </c>
      <c r="C27" s="378">
        <v>31</v>
      </c>
      <c r="D27" s="378">
        <v>0</v>
      </c>
      <c r="E27" s="378">
        <v>46</v>
      </c>
      <c r="F27" s="379">
        <v>2.8244771647161399E-4</v>
      </c>
      <c r="H27" s="380"/>
      <c r="I27" s="380"/>
      <c r="J27" s="380"/>
      <c r="L27" s="438"/>
      <c r="M27" s="438"/>
      <c r="N27" s="438"/>
    </row>
    <row r="28" spans="1:14" x14ac:dyDescent="0.25">
      <c r="A28" s="13" t="s">
        <v>831</v>
      </c>
      <c r="B28" s="378">
        <v>91</v>
      </c>
      <c r="C28" s="378">
        <v>52</v>
      </c>
      <c r="D28" s="378">
        <v>2</v>
      </c>
      <c r="E28" s="378">
        <v>145</v>
      </c>
      <c r="F28" s="379">
        <v>8.9032432366052238E-4</v>
      </c>
      <c r="H28" s="380"/>
      <c r="I28" s="380"/>
      <c r="J28" s="380"/>
      <c r="L28" s="438"/>
      <c r="M28" s="438"/>
      <c r="N28" s="438"/>
    </row>
    <row r="29" spans="1:14" x14ac:dyDescent="0.25">
      <c r="A29" s="13" t="s">
        <v>832</v>
      </c>
      <c r="B29" s="378">
        <v>334</v>
      </c>
      <c r="C29" s="378">
        <v>143</v>
      </c>
      <c r="D29" s="378">
        <v>30</v>
      </c>
      <c r="E29" s="378">
        <v>507</v>
      </c>
      <c r="F29" s="379">
        <v>3.1130650489371368E-3</v>
      </c>
      <c r="H29" s="380"/>
      <c r="I29" s="380"/>
      <c r="J29" s="380"/>
      <c r="L29" s="438"/>
      <c r="M29" s="438"/>
      <c r="N29" s="438"/>
    </row>
    <row r="30" spans="1:14" x14ac:dyDescent="0.25">
      <c r="A30" s="13" t="s">
        <v>833</v>
      </c>
      <c r="B30" s="378">
        <v>557</v>
      </c>
      <c r="C30" s="378">
        <v>176</v>
      </c>
      <c r="D30" s="378">
        <v>43</v>
      </c>
      <c r="E30" s="378">
        <v>776</v>
      </c>
      <c r="F30" s="379">
        <v>4.7647701735211408E-3</v>
      </c>
      <c r="H30" s="380"/>
      <c r="I30" s="380"/>
      <c r="J30" s="380"/>
      <c r="L30" s="438"/>
      <c r="M30" s="438"/>
      <c r="N30" s="438"/>
    </row>
    <row r="31" spans="1:14" x14ac:dyDescent="0.25">
      <c r="A31" s="13" t="s">
        <v>834</v>
      </c>
      <c r="B31" s="378">
        <v>862</v>
      </c>
      <c r="C31" s="378">
        <v>273</v>
      </c>
      <c r="D31" s="378">
        <v>99</v>
      </c>
      <c r="E31" s="378">
        <v>1234</v>
      </c>
      <c r="F31" s="379">
        <v>7.5769670027385147E-3</v>
      </c>
      <c r="H31" s="380"/>
      <c r="I31" s="380"/>
      <c r="J31" s="380"/>
      <c r="L31" s="438"/>
      <c r="M31" s="438"/>
      <c r="N31" s="438"/>
    </row>
    <row r="32" spans="1:14" x14ac:dyDescent="0.25">
      <c r="A32" s="13" t="s">
        <v>835</v>
      </c>
      <c r="B32" s="378">
        <v>855</v>
      </c>
      <c r="C32" s="378">
        <v>204</v>
      </c>
      <c r="D32" s="378">
        <v>89</v>
      </c>
      <c r="E32" s="378">
        <v>1148</v>
      </c>
      <c r="F32" s="379">
        <v>7.048912576291584E-3</v>
      </c>
      <c r="H32" s="380"/>
      <c r="I32" s="380"/>
      <c r="J32" s="380"/>
      <c r="L32" s="438"/>
      <c r="M32" s="438"/>
      <c r="N32" s="438"/>
    </row>
    <row r="33" spans="1:14" x14ac:dyDescent="0.25">
      <c r="A33" s="13" t="s">
        <v>836</v>
      </c>
      <c r="B33" s="378">
        <v>1663</v>
      </c>
      <c r="C33" s="378">
        <v>525</v>
      </c>
      <c r="D33" s="378">
        <v>221</v>
      </c>
      <c r="E33" s="378">
        <v>2409</v>
      </c>
      <c r="F33" s="379">
        <v>1.4791664108263438E-2</v>
      </c>
      <c r="H33" s="380"/>
      <c r="I33" s="380"/>
      <c r="J33" s="380"/>
      <c r="L33" s="438"/>
      <c r="M33" s="438"/>
      <c r="N33" s="438"/>
    </row>
    <row r="34" spans="1:14" x14ac:dyDescent="0.25">
      <c r="A34" s="13" t="s">
        <v>837</v>
      </c>
      <c r="B34" s="378">
        <v>3737</v>
      </c>
      <c r="C34" s="378">
        <v>997</v>
      </c>
      <c r="D34" s="378">
        <v>524</v>
      </c>
      <c r="E34" s="378">
        <v>5258</v>
      </c>
      <c r="F34" s="379">
        <v>3.2285002026255359E-2</v>
      </c>
      <c r="H34" s="380"/>
      <c r="I34" s="380"/>
      <c r="J34" s="380"/>
      <c r="L34" s="438"/>
      <c r="M34" s="438"/>
      <c r="N34" s="438"/>
    </row>
    <row r="35" spans="1:14" x14ac:dyDescent="0.25">
      <c r="A35" s="13" t="s">
        <v>838</v>
      </c>
      <c r="B35" s="378">
        <v>11921</v>
      </c>
      <c r="C35" s="378">
        <v>3171</v>
      </c>
      <c r="D35" s="378">
        <v>2021</v>
      </c>
      <c r="E35" s="378">
        <v>17113</v>
      </c>
      <c r="F35" s="379">
        <v>0.10507669069518979</v>
      </c>
      <c r="H35" s="380"/>
      <c r="I35" s="380"/>
      <c r="J35" s="380"/>
      <c r="L35" s="438"/>
      <c r="M35" s="438"/>
      <c r="N35" s="438"/>
    </row>
    <row r="36" spans="1:14" x14ac:dyDescent="0.25">
      <c r="A36" s="13" t="s">
        <v>839</v>
      </c>
      <c r="B36" s="378">
        <v>5695</v>
      </c>
      <c r="C36" s="378">
        <v>1628</v>
      </c>
      <c r="D36" s="378">
        <v>1283</v>
      </c>
      <c r="E36" s="378">
        <v>8606</v>
      </c>
      <c r="F36" s="379">
        <v>5.2842283651189349E-2</v>
      </c>
      <c r="H36" s="380"/>
      <c r="I36" s="380"/>
      <c r="J36" s="380"/>
      <c r="L36" s="438"/>
      <c r="M36" s="438"/>
      <c r="N36" s="438"/>
    </row>
    <row r="37" spans="1:14" x14ac:dyDescent="0.25">
      <c r="A37" s="13" t="s">
        <v>840</v>
      </c>
      <c r="B37" s="378">
        <v>81350</v>
      </c>
      <c r="C37" s="378">
        <v>31853</v>
      </c>
      <c r="D37" s="378">
        <v>12408</v>
      </c>
      <c r="E37" s="378">
        <v>125611</v>
      </c>
      <c r="F37" s="379">
        <v>0.77127261116773715</v>
      </c>
      <c r="H37" s="380"/>
      <c r="I37" s="380"/>
      <c r="J37" s="380"/>
      <c r="L37" s="438"/>
      <c r="M37" s="438"/>
      <c r="N37" s="438"/>
    </row>
    <row r="38" spans="1:14" x14ac:dyDescent="0.25">
      <c r="A38" s="2" t="s">
        <v>727</v>
      </c>
      <c r="B38" s="439">
        <v>107082</v>
      </c>
      <c r="C38" s="439">
        <v>39060</v>
      </c>
      <c r="D38" s="439">
        <v>16720</v>
      </c>
      <c r="E38" s="439">
        <v>162862</v>
      </c>
      <c r="F38" s="47">
        <v>1</v>
      </c>
    </row>
    <row r="39" spans="1:14" x14ac:dyDescent="0.25">
      <c r="A39" s="383" t="s">
        <v>841</v>
      </c>
      <c r="B39" s="379">
        <v>0.65750144293942114</v>
      </c>
      <c r="C39" s="379">
        <v>0.23983495229089657</v>
      </c>
      <c r="D39" s="379">
        <v>0.10266360476968231</v>
      </c>
      <c r="E39" s="379">
        <v>1</v>
      </c>
      <c r="F39" s="379"/>
    </row>
    <row r="40" spans="1:14" ht="15.75" thickBot="1" x14ac:dyDescent="0.3">
      <c r="A40" s="441"/>
      <c r="B40" s="442"/>
      <c r="C40" s="443"/>
      <c r="D40" s="443"/>
      <c r="E40" s="442"/>
      <c r="F40" s="442"/>
    </row>
    <row r="41" spans="1:14" ht="39.75" customHeight="1" thickTop="1" x14ac:dyDescent="0.25">
      <c r="A41" s="828" t="s">
        <v>898</v>
      </c>
      <c r="B41" s="828"/>
      <c r="C41" s="828"/>
      <c r="D41" s="828"/>
      <c r="E41" s="828"/>
      <c r="F41" s="828"/>
    </row>
    <row r="42" spans="1:14" x14ac:dyDescent="0.25">
      <c r="A42" s="444"/>
      <c r="B42" s="444"/>
      <c r="C42" s="444"/>
      <c r="D42" s="444"/>
      <c r="E42" s="444"/>
      <c r="F42" s="444"/>
    </row>
    <row r="43" spans="1:14" ht="30" customHeight="1" x14ac:dyDescent="0.25">
      <c r="A43" s="830" t="s">
        <v>886</v>
      </c>
      <c r="B43" s="830"/>
      <c r="C43" s="830"/>
      <c r="D43" s="830"/>
      <c r="E43" s="830"/>
      <c r="F43" s="830"/>
    </row>
    <row r="44" spans="1:14" ht="18" x14ac:dyDescent="0.25">
      <c r="A44" s="831" t="s">
        <v>844</v>
      </c>
      <c r="B44" s="831"/>
      <c r="C44" s="831"/>
      <c r="D44" s="831"/>
      <c r="E44" s="831"/>
      <c r="F44" s="831"/>
    </row>
    <row r="45" spans="1:14" ht="18" x14ac:dyDescent="0.25">
      <c r="A45" s="831" t="s">
        <v>2</v>
      </c>
      <c r="B45" s="831"/>
      <c r="C45" s="831"/>
      <c r="D45" s="831"/>
      <c r="E45" s="831"/>
      <c r="F45" s="831"/>
    </row>
    <row r="46" spans="1:14" ht="30" customHeight="1" x14ac:dyDescent="0.25">
      <c r="A46" s="829" t="s">
        <v>3</v>
      </c>
      <c r="B46" s="829"/>
      <c r="C46" s="829"/>
      <c r="D46" s="829"/>
      <c r="E46" s="829"/>
      <c r="F46" s="829"/>
    </row>
    <row r="47" spans="1:14" x14ac:dyDescent="0.25">
      <c r="A47" s="14"/>
      <c r="B47" s="12"/>
      <c r="C47" s="12"/>
      <c r="D47" s="15"/>
      <c r="E47" s="437"/>
      <c r="F47" s="12"/>
    </row>
    <row r="48" spans="1:14" ht="25.5" x14ac:dyDescent="0.25">
      <c r="A48" s="2" t="s">
        <v>825</v>
      </c>
      <c r="B48" s="22" t="s">
        <v>887</v>
      </c>
      <c r="C48" s="22" t="s">
        <v>888</v>
      </c>
      <c r="D48" s="22" t="s">
        <v>889</v>
      </c>
      <c r="E48" s="4" t="s">
        <v>8</v>
      </c>
      <c r="F48" s="22" t="s">
        <v>702</v>
      </c>
    </row>
    <row r="49" spans="1:6" x14ac:dyDescent="0.25">
      <c r="A49" s="13" t="s">
        <v>827</v>
      </c>
      <c r="B49" s="378">
        <v>0</v>
      </c>
      <c r="C49" s="378">
        <v>0</v>
      </c>
      <c r="D49" s="378">
        <v>0</v>
      </c>
      <c r="E49" s="378">
        <v>0</v>
      </c>
      <c r="F49" s="379">
        <v>0</v>
      </c>
    </row>
    <row r="50" spans="1:6" x14ac:dyDescent="0.25">
      <c r="A50" s="13" t="s">
        <v>828</v>
      </c>
      <c r="B50" s="378">
        <v>0</v>
      </c>
      <c r="C50" s="378">
        <v>0</v>
      </c>
      <c r="D50" s="378">
        <v>0</v>
      </c>
      <c r="E50" s="378">
        <v>0</v>
      </c>
      <c r="F50" s="379">
        <v>0</v>
      </c>
    </row>
    <row r="51" spans="1:6" x14ac:dyDescent="0.25">
      <c r="A51" s="13" t="s">
        <v>829</v>
      </c>
      <c r="B51" s="378">
        <v>0</v>
      </c>
      <c r="C51" s="378">
        <v>0</v>
      </c>
      <c r="D51" s="378">
        <v>0</v>
      </c>
      <c r="E51" s="378">
        <v>0</v>
      </c>
      <c r="F51" s="379">
        <v>0</v>
      </c>
    </row>
    <row r="52" spans="1:6" x14ac:dyDescent="0.25">
      <c r="A52" s="13" t="s">
        <v>830</v>
      </c>
      <c r="B52" s="378">
        <v>0</v>
      </c>
      <c r="C52" s="378">
        <v>0</v>
      </c>
      <c r="D52" s="378">
        <v>0</v>
      </c>
      <c r="E52" s="378">
        <v>0</v>
      </c>
      <c r="F52" s="379">
        <v>0</v>
      </c>
    </row>
    <row r="53" spans="1:6" x14ac:dyDescent="0.25">
      <c r="A53" s="13" t="s">
        <v>831</v>
      </c>
      <c r="B53" s="378">
        <v>0</v>
      </c>
      <c r="C53" s="378">
        <v>0</v>
      </c>
      <c r="D53" s="378">
        <v>0</v>
      </c>
      <c r="E53" s="378">
        <v>0</v>
      </c>
      <c r="F53" s="379">
        <v>0</v>
      </c>
    </row>
    <row r="54" spans="1:6" x14ac:dyDescent="0.25">
      <c r="A54" s="13" t="s">
        <v>832</v>
      </c>
      <c r="B54" s="378">
        <v>0</v>
      </c>
      <c r="C54" s="378">
        <v>0</v>
      </c>
      <c r="D54" s="378">
        <v>0</v>
      </c>
      <c r="E54" s="378">
        <v>0</v>
      </c>
      <c r="F54" s="379">
        <v>0</v>
      </c>
    </row>
    <row r="55" spans="1:6" x14ac:dyDescent="0.25">
      <c r="A55" s="13" t="s">
        <v>833</v>
      </c>
      <c r="B55" s="378">
        <v>0</v>
      </c>
      <c r="C55" s="378">
        <v>0</v>
      </c>
      <c r="D55" s="378">
        <v>0</v>
      </c>
      <c r="E55" s="378">
        <v>0</v>
      </c>
      <c r="F55" s="379">
        <v>0</v>
      </c>
    </row>
    <row r="56" spans="1:6" x14ac:dyDescent="0.25">
      <c r="A56" s="13" t="s">
        <v>834</v>
      </c>
      <c r="B56" s="378">
        <v>0</v>
      </c>
      <c r="C56" s="378">
        <v>0</v>
      </c>
      <c r="D56" s="378">
        <v>0</v>
      </c>
      <c r="E56" s="378">
        <v>0</v>
      </c>
      <c r="F56" s="379">
        <v>0</v>
      </c>
    </row>
    <row r="57" spans="1:6" x14ac:dyDescent="0.25">
      <c r="A57" s="13" t="s">
        <v>835</v>
      </c>
      <c r="B57" s="378">
        <v>0</v>
      </c>
      <c r="C57" s="378">
        <v>0</v>
      </c>
      <c r="D57" s="378">
        <v>0</v>
      </c>
      <c r="E57" s="378">
        <v>0</v>
      </c>
      <c r="F57" s="379">
        <v>0</v>
      </c>
    </row>
    <row r="58" spans="1:6" x14ac:dyDescent="0.25">
      <c r="A58" s="13" t="s">
        <v>836</v>
      </c>
      <c r="B58" s="378">
        <v>0</v>
      </c>
      <c r="C58" s="378">
        <v>0</v>
      </c>
      <c r="D58" s="378">
        <v>0</v>
      </c>
      <c r="E58" s="378">
        <v>0</v>
      </c>
      <c r="F58" s="379">
        <v>0</v>
      </c>
    </row>
    <row r="59" spans="1:6" x14ac:dyDescent="0.25">
      <c r="A59" s="13" t="s">
        <v>837</v>
      </c>
      <c r="B59" s="378">
        <v>0</v>
      </c>
      <c r="C59" s="378">
        <v>0</v>
      </c>
      <c r="D59" s="378">
        <v>0</v>
      </c>
      <c r="E59" s="378">
        <v>0</v>
      </c>
      <c r="F59" s="379">
        <v>0</v>
      </c>
    </row>
    <row r="60" spans="1:6" x14ac:dyDescent="0.25">
      <c r="A60" s="13" t="s">
        <v>838</v>
      </c>
      <c r="B60" s="378">
        <v>0</v>
      </c>
      <c r="C60" s="378">
        <v>0</v>
      </c>
      <c r="D60" s="378">
        <v>0</v>
      </c>
      <c r="E60" s="378">
        <v>0</v>
      </c>
      <c r="F60" s="379">
        <v>0</v>
      </c>
    </row>
    <row r="61" spans="1:6" x14ac:dyDescent="0.25">
      <c r="A61" s="13" t="s">
        <v>839</v>
      </c>
      <c r="B61" s="378">
        <v>0</v>
      </c>
      <c r="C61" s="378">
        <v>0</v>
      </c>
      <c r="D61" s="378">
        <v>0</v>
      </c>
      <c r="E61" s="378">
        <v>0</v>
      </c>
      <c r="F61" s="379">
        <v>0</v>
      </c>
    </row>
    <row r="62" spans="1:6" x14ac:dyDescent="0.25">
      <c r="A62" s="13" t="s">
        <v>840</v>
      </c>
      <c r="B62" s="378">
        <v>0</v>
      </c>
      <c r="C62" s="378">
        <v>0</v>
      </c>
      <c r="D62" s="378">
        <v>0</v>
      </c>
      <c r="E62" s="378">
        <v>0</v>
      </c>
      <c r="F62" s="379">
        <v>0</v>
      </c>
    </row>
    <row r="63" spans="1:6" x14ac:dyDescent="0.25">
      <c r="A63" s="2" t="s">
        <v>727</v>
      </c>
      <c r="B63" s="439">
        <v>0</v>
      </c>
      <c r="C63" s="439">
        <v>0</v>
      </c>
      <c r="D63" s="439">
        <v>0</v>
      </c>
      <c r="E63" s="439">
        <v>0</v>
      </c>
      <c r="F63" s="445">
        <v>0</v>
      </c>
    </row>
    <row r="64" spans="1:6" x14ac:dyDescent="0.25">
      <c r="A64" s="383" t="s">
        <v>841</v>
      </c>
      <c r="B64" s="379">
        <v>0</v>
      </c>
      <c r="C64" s="379">
        <v>0</v>
      </c>
      <c r="D64" s="379">
        <v>0</v>
      </c>
      <c r="E64" s="379">
        <v>0</v>
      </c>
      <c r="F64" s="379"/>
    </row>
    <row r="65" spans="1:6" ht="25.5" x14ac:dyDescent="0.25">
      <c r="A65" s="440" t="s">
        <v>845</v>
      </c>
      <c r="B65" s="22" t="s">
        <v>887</v>
      </c>
      <c r="C65" s="22" t="s">
        <v>888</v>
      </c>
      <c r="D65" s="22" t="s">
        <v>889</v>
      </c>
      <c r="E65" s="4" t="s">
        <v>8</v>
      </c>
      <c r="F65" s="22" t="s">
        <v>702</v>
      </c>
    </row>
    <row r="66" spans="1:6" x14ac:dyDescent="0.25">
      <c r="A66" s="13" t="s">
        <v>827</v>
      </c>
      <c r="B66" s="378">
        <v>0</v>
      </c>
      <c r="C66" s="378">
        <v>0</v>
      </c>
      <c r="D66" s="378">
        <v>0</v>
      </c>
      <c r="E66" s="378">
        <v>0</v>
      </c>
      <c r="F66" s="379">
        <v>0</v>
      </c>
    </row>
    <row r="67" spans="1:6" x14ac:dyDescent="0.25">
      <c r="A67" s="13" t="s">
        <v>828</v>
      </c>
      <c r="B67" s="378">
        <v>0</v>
      </c>
      <c r="C67" s="378">
        <v>0</v>
      </c>
      <c r="D67" s="378">
        <v>0</v>
      </c>
      <c r="E67" s="378">
        <v>0</v>
      </c>
      <c r="F67" s="379">
        <v>0</v>
      </c>
    </row>
    <row r="68" spans="1:6" x14ac:dyDescent="0.25">
      <c r="A68" s="13" t="s">
        <v>829</v>
      </c>
      <c r="B68" s="378">
        <v>0</v>
      </c>
      <c r="C68" s="378">
        <v>0</v>
      </c>
      <c r="D68" s="378">
        <v>0</v>
      </c>
      <c r="E68" s="378">
        <v>0</v>
      </c>
      <c r="F68" s="379">
        <v>0</v>
      </c>
    </row>
    <row r="69" spans="1:6" x14ac:dyDescent="0.25">
      <c r="A69" s="13" t="s">
        <v>830</v>
      </c>
      <c r="B69" s="378">
        <v>0</v>
      </c>
      <c r="C69" s="378">
        <v>0</v>
      </c>
      <c r="D69" s="378">
        <v>0</v>
      </c>
      <c r="E69" s="378">
        <v>0</v>
      </c>
      <c r="F69" s="379">
        <v>0</v>
      </c>
    </row>
    <row r="70" spans="1:6" x14ac:dyDescent="0.25">
      <c r="A70" s="13" t="s">
        <v>831</v>
      </c>
      <c r="B70" s="378">
        <v>0</v>
      </c>
      <c r="C70" s="378">
        <v>0</v>
      </c>
      <c r="D70" s="378">
        <v>0</v>
      </c>
      <c r="E70" s="378">
        <v>0</v>
      </c>
      <c r="F70" s="379">
        <v>0</v>
      </c>
    </row>
    <row r="71" spans="1:6" x14ac:dyDescent="0.25">
      <c r="A71" s="13" t="s">
        <v>832</v>
      </c>
      <c r="B71" s="378">
        <v>0</v>
      </c>
      <c r="C71" s="378">
        <v>0</v>
      </c>
      <c r="D71" s="378">
        <v>0</v>
      </c>
      <c r="E71" s="378">
        <v>0</v>
      </c>
      <c r="F71" s="379">
        <v>0</v>
      </c>
    </row>
    <row r="72" spans="1:6" x14ac:dyDescent="0.25">
      <c r="A72" s="13" t="s">
        <v>833</v>
      </c>
      <c r="B72" s="378">
        <v>0</v>
      </c>
      <c r="C72" s="378">
        <v>0</v>
      </c>
      <c r="D72" s="378">
        <v>0</v>
      </c>
      <c r="E72" s="378">
        <v>0</v>
      </c>
      <c r="F72" s="379">
        <v>0</v>
      </c>
    </row>
    <row r="73" spans="1:6" x14ac:dyDescent="0.25">
      <c r="A73" s="13" t="s">
        <v>834</v>
      </c>
      <c r="B73" s="378">
        <v>0</v>
      </c>
      <c r="C73" s="378">
        <v>0</v>
      </c>
      <c r="D73" s="378">
        <v>0</v>
      </c>
      <c r="E73" s="378">
        <v>0</v>
      </c>
      <c r="F73" s="379">
        <v>0</v>
      </c>
    </row>
    <row r="74" spans="1:6" x14ac:dyDescent="0.25">
      <c r="A74" s="13" t="s">
        <v>835</v>
      </c>
      <c r="B74" s="378">
        <v>0</v>
      </c>
      <c r="C74" s="378">
        <v>0</v>
      </c>
      <c r="D74" s="378">
        <v>0</v>
      </c>
      <c r="E74" s="378">
        <v>0</v>
      </c>
      <c r="F74" s="379">
        <v>0</v>
      </c>
    </row>
    <row r="75" spans="1:6" x14ac:dyDescent="0.25">
      <c r="A75" s="13" t="s">
        <v>836</v>
      </c>
      <c r="B75" s="378">
        <v>0</v>
      </c>
      <c r="C75" s="378">
        <v>0</v>
      </c>
      <c r="D75" s="378">
        <v>0</v>
      </c>
      <c r="E75" s="378">
        <v>0</v>
      </c>
      <c r="F75" s="379">
        <v>0</v>
      </c>
    </row>
    <row r="76" spans="1:6" x14ac:dyDescent="0.25">
      <c r="A76" s="13" t="s">
        <v>837</v>
      </c>
      <c r="B76" s="378">
        <v>0</v>
      </c>
      <c r="C76" s="378">
        <v>0</v>
      </c>
      <c r="D76" s="378">
        <v>0</v>
      </c>
      <c r="E76" s="378">
        <v>0</v>
      </c>
      <c r="F76" s="379">
        <v>0</v>
      </c>
    </row>
    <row r="77" spans="1:6" x14ac:dyDescent="0.25">
      <c r="A77" s="13" t="s">
        <v>838</v>
      </c>
      <c r="B77" s="378">
        <v>0</v>
      </c>
      <c r="C77" s="378">
        <v>0</v>
      </c>
      <c r="D77" s="378">
        <v>0</v>
      </c>
      <c r="E77" s="378">
        <v>0</v>
      </c>
      <c r="F77" s="379">
        <v>0</v>
      </c>
    </row>
    <row r="78" spans="1:6" x14ac:dyDescent="0.25">
      <c r="A78" s="13" t="s">
        <v>839</v>
      </c>
      <c r="B78" s="378">
        <v>0</v>
      </c>
      <c r="C78" s="378">
        <v>0</v>
      </c>
      <c r="D78" s="378">
        <v>0</v>
      </c>
      <c r="E78" s="378">
        <v>0</v>
      </c>
      <c r="F78" s="379">
        <v>0</v>
      </c>
    </row>
    <row r="79" spans="1:6" x14ac:dyDescent="0.25">
      <c r="A79" s="13" t="s">
        <v>840</v>
      </c>
      <c r="B79" s="378">
        <v>0</v>
      </c>
      <c r="C79" s="378">
        <v>0</v>
      </c>
      <c r="D79" s="378">
        <v>0</v>
      </c>
      <c r="E79" s="378">
        <v>0</v>
      </c>
      <c r="F79" s="379">
        <v>0</v>
      </c>
    </row>
    <row r="80" spans="1:6" x14ac:dyDescent="0.25">
      <c r="A80" s="2" t="s">
        <v>727</v>
      </c>
      <c r="B80" s="439">
        <v>0</v>
      </c>
      <c r="C80" s="439">
        <v>0</v>
      </c>
      <c r="D80" s="439">
        <v>0</v>
      </c>
      <c r="E80" s="439">
        <v>0</v>
      </c>
      <c r="F80" s="445">
        <v>0</v>
      </c>
    </row>
    <row r="81" spans="1:6" x14ac:dyDescent="0.25">
      <c r="A81" s="383" t="s">
        <v>841</v>
      </c>
      <c r="B81" s="379">
        <v>0</v>
      </c>
      <c r="C81" s="379">
        <v>0</v>
      </c>
      <c r="D81" s="379">
        <v>0</v>
      </c>
      <c r="E81" s="379">
        <v>0</v>
      </c>
      <c r="F81" s="379"/>
    </row>
    <row r="82" spans="1:6" ht="15.75" thickBot="1" x14ac:dyDescent="0.3">
      <c r="A82" s="441"/>
      <c r="B82" s="442"/>
      <c r="C82" s="443"/>
      <c r="D82" s="443"/>
      <c r="E82" s="442"/>
      <c r="F82" s="442"/>
    </row>
    <row r="83" spans="1:6" ht="15.75" customHeight="1" thickTop="1" x14ac:dyDescent="0.25">
      <c r="A83" s="828" t="s">
        <v>882</v>
      </c>
      <c r="B83" s="828"/>
      <c r="C83" s="828"/>
      <c r="D83" s="828"/>
      <c r="E83" s="828"/>
      <c r="F83" s="828"/>
    </row>
    <row r="84" spans="1:6" x14ac:dyDescent="0.25">
      <c r="A84" s="389"/>
      <c r="B84" s="390"/>
      <c r="C84" s="390"/>
      <c r="D84" s="390"/>
      <c r="E84" s="390"/>
      <c r="F84" s="391"/>
    </row>
    <row r="85" spans="1:6" ht="30" customHeight="1" x14ac:dyDescent="0.25">
      <c r="A85" s="830" t="s">
        <v>886</v>
      </c>
      <c r="B85" s="830"/>
      <c r="C85" s="830"/>
      <c r="D85" s="830"/>
      <c r="E85" s="830"/>
      <c r="F85" s="830"/>
    </row>
    <row r="86" spans="1:6" ht="18" x14ac:dyDescent="0.25">
      <c r="A86" s="831" t="s">
        <v>847</v>
      </c>
      <c r="B86" s="831"/>
      <c r="C86" s="831"/>
      <c r="D86" s="831"/>
      <c r="E86" s="831"/>
      <c r="F86" s="831"/>
    </row>
    <row r="87" spans="1:6" ht="18" x14ac:dyDescent="0.25">
      <c r="A87" s="831" t="s">
        <v>2</v>
      </c>
      <c r="B87" s="831"/>
      <c r="C87" s="831"/>
      <c r="D87" s="831"/>
      <c r="E87" s="831"/>
      <c r="F87" s="831"/>
    </row>
    <row r="88" spans="1:6" ht="30" customHeight="1" x14ac:dyDescent="0.25">
      <c r="A88" s="829" t="s">
        <v>3</v>
      </c>
      <c r="B88" s="829"/>
      <c r="C88" s="829"/>
      <c r="D88" s="829"/>
      <c r="E88" s="829"/>
      <c r="F88" s="829"/>
    </row>
    <row r="89" spans="1:6" x14ac:dyDescent="0.25">
      <c r="A89" s="14"/>
      <c r="B89" s="12"/>
      <c r="C89" s="12"/>
      <c r="D89" s="15"/>
      <c r="E89" s="437"/>
      <c r="F89" s="12"/>
    </row>
    <row r="90" spans="1:6" ht="30" customHeight="1" x14ac:dyDescent="0.25">
      <c r="A90" s="2" t="s">
        <v>825</v>
      </c>
      <c r="B90" s="22" t="s">
        <v>887</v>
      </c>
      <c r="C90" s="22" t="s">
        <v>888</v>
      </c>
      <c r="D90" s="22" t="s">
        <v>889</v>
      </c>
      <c r="E90" s="4" t="s">
        <v>8</v>
      </c>
      <c r="F90" s="22" t="s">
        <v>702</v>
      </c>
    </row>
    <row r="91" spans="1:6" x14ac:dyDescent="0.25">
      <c r="A91" s="13" t="s">
        <v>827</v>
      </c>
      <c r="B91" s="378">
        <v>0</v>
      </c>
      <c r="C91" s="378">
        <v>0</v>
      </c>
      <c r="D91" s="378">
        <v>0</v>
      </c>
      <c r="E91" s="378">
        <v>0</v>
      </c>
      <c r="F91" s="379">
        <v>0</v>
      </c>
    </row>
    <row r="92" spans="1:6" x14ac:dyDescent="0.25">
      <c r="A92" s="13" t="s">
        <v>828</v>
      </c>
      <c r="B92" s="378">
        <v>0</v>
      </c>
      <c r="C92" s="378">
        <v>8003.7086500000005</v>
      </c>
      <c r="D92" s="378">
        <v>0</v>
      </c>
      <c r="E92" s="378">
        <v>8003.7086500000005</v>
      </c>
      <c r="F92" s="379">
        <v>5.383050619521941E-3</v>
      </c>
    </row>
    <row r="93" spans="1:6" x14ac:dyDescent="0.25">
      <c r="A93" s="13" t="s">
        <v>829</v>
      </c>
      <c r="B93" s="378">
        <v>9637.2032800000015</v>
      </c>
      <c r="C93" s="378">
        <v>4609.0016500000002</v>
      </c>
      <c r="D93" s="378">
        <v>0</v>
      </c>
      <c r="E93" s="378">
        <v>14246.204930000002</v>
      </c>
      <c r="F93" s="379">
        <v>9.5815634511225035E-3</v>
      </c>
    </row>
    <row r="94" spans="1:6" x14ac:dyDescent="0.25">
      <c r="A94" s="13" t="s">
        <v>830</v>
      </c>
      <c r="B94" s="378">
        <v>21602.303849999997</v>
      </c>
      <c r="C94" s="378">
        <v>11055.48034</v>
      </c>
      <c r="D94" s="378">
        <v>0</v>
      </c>
      <c r="E94" s="378">
        <v>32657.784189999998</v>
      </c>
      <c r="F94" s="379">
        <v>2.1964630786028592E-2</v>
      </c>
    </row>
    <row r="95" spans="1:6" x14ac:dyDescent="0.25">
      <c r="A95" s="13" t="s">
        <v>831</v>
      </c>
      <c r="B95" s="378">
        <v>68595.656090000004</v>
      </c>
      <c r="C95" s="378">
        <v>10322.099360000002</v>
      </c>
      <c r="D95" s="378">
        <v>958.15156000000002</v>
      </c>
      <c r="E95" s="378">
        <v>79875.90701000001</v>
      </c>
      <c r="F95" s="379">
        <v>5.3722101780286254E-2</v>
      </c>
    </row>
    <row r="96" spans="1:6" x14ac:dyDescent="0.25">
      <c r="A96" s="13" t="s">
        <v>832</v>
      </c>
      <c r="B96" s="378">
        <v>138869.54985999997</v>
      </c>
      <c r="C96" s="378">
        <v>26178.785659999998</v>
      </c>
      <c r="D96" s="378">
        <v>10164.213549999999</v>
      </c>
      <c r="E96" s="378">
        <v>175212.54906999995</v>
      </c>
      <c r="F96" s="379">
        <v>0.1178426229719496</v>
      </c>
    </row>
    <row r="97" spans="1:6" x14ac:dyDescent="0.25">
      <c r="A97" s="13" t="s">
        <v>833</v>
      </c>
      <c r="B97" s="378">
        <v>129846.77768</v>
      </c>
      <c r="C97" s="378">
        <v>23909.854090000001</v>
      </c>
      <c r="D97" s="378">
        <v>8262.8762999999999</v>
      </c>
      <c r="E97" s="378">
        <v>162019.50807000001</v>
      </c>
      <c r="F97" s="379">
        <v>0.10896938549741608</v>
      </c>
    </row>
    <row r="98" spans="1:6" x14ac:dyDescent="0.25">
      <c r="A98" s="13" t="s">
        <v>834</v>
      </c>
      <c r="B98" s="378">
        <v>127800.44495999999</v>
      </c>
      <c r="C98" s="378">
        <v>22996.244210000001</v>
      </c>
      <c r="D98" s="378">
        <v>13414.13156</v>
      </c>
      <c r="E98" s="378">
        <v>164210.82073000001</v>
      </c>
      <c r="F98" s="379">
        <v>0.11044319563816618</v>
      </c>
    </row>
    <row r="99" spans="1:6" x14ac:dyDescent="0.25">
      <c r="A99" s="13" t="s">
        <v>835</v>
      </c>
      <c r="B99" s="378">
        <v>90967.82359</v>
      </c>
      <c r="C99" s="378">
        <v>15331.74113</v>
      </c>
      <c r="D99" s="378">
        <v>9660.4143899999999</v>
      </c>
      <c r="E99" s="378">
        <v>115959.97911</v>
      </c>
      <c r="F99" s="379">
        <v>7.7991149438933774E-2</v>
      </c>
    </row>
    <row r="100" spans="1:6" x14ac:dyDescent="0.25">
      <c r="A100" s="13" t="s">
        <v>836</v>
      </c>
      <c r="B100" s="378">
        <v>124741.24292000002</v>
      </c>
      <c r="C100" s="378">
        <v>24330.972030000001</v>
      </c>
      <c r="D100" s="378">
        <v>15636.540560000001</v>
      </c>
      <c r="E100" s="378">
        <v>164708.75551000002</v>
      </c>
      <c r="F100" s="379">
        <v>0.1107780914025142</v>
      </c>
    </row>
    <row r="101" spans="1:6" x14ac:dyDescent="0.25">
      <c r="A101" s="13" t="s">
        <v>837</v>
      </c>
      <c r="B101" s="378">
        <v>167685.33471</v>
      </c>
      <c r="C101" s="378">
        <v>33903.937989999999</v>
      </c>
      <c r="D101" s="378">
        <v>22268.318040000002</v>
      </c>
      <c r="E101" s="378">
        <v>223857.59074000001</v>
      </c>
      <c r="F101" s="379">
        <v>0.15055979611622247</v>
      </c>
    </row>
    <row r="102" spans="1:6" x14ac:dyDescent="0.25">
      <c r="A102" s="13" t="s">
        <v>838</v>
      </c>
      <c r="B102" s="378">
        <v>183720.70165</v>
      </c>
      <c r="C102" s="378">
        <v>42505.237019999993</v>
      </c>
      <c r="D102" s="378">
        <v>30034.935219999999</v>
      </c>
      <c r="E102" s="378">
        <v>256260.87388999999</v>
      </c>
      <c r="F102" s="379">
        <v>0.17235325725565964</v>
      </c>
    </row>
    <row r="103" spans="1:6" x14ac:dyDescent="0.25">
      <c r="A103" s="13" t="s">
        <v>839</v>
      </c>
      <c r="B103" s="378">
        <v>27621.212600000003</v>
      </c>
      <c r="C103" s="378">
        <v>7813.1934700000011</v>
      </c>
      <c r="D103" s="378">
        <v>6116.4971000000005</v>
      </c>
      <c r="E103" s="378">
        <v>41550.903170000005</v>
      </c>
      <c r="F103" s="379">
        <v>2.7945871699235916E-2</v>
      </c>
    </row>
    <row r="104" spans="1:6" x14ac:dyDescent="0.25">
      <c r="A104" s="13" t="s">
        <v>840</v>
      </c>
      <c r="B104" s="378">
        <v>30481.608670000001</v>
      </c>
      <c r="C104" s="378">
        <v>10040.944039999998</v>
      </c>
      <c r="D104" s="378">
        <v>7747.9703600000003</v>
      </c>
      <c r="E104" s="378">
        <v>48270.523070000003</v>
      </c>
      <c r="F104" s="379">
        <v>3.2465283342942734E-2</v>
      </c>
    </row>
    <row r="105" spans="1:6" x14ac:dyDescent="0.25">
      <c r="A105" s="2" t="s">
        <v>727</v>
      </c>
      <c r="B105" s="439">
        <v>1121569.85986</v>
      </c>
      <c r="C105" s="439">
        <v>241001.19964000001</v>
      </c>
      <c r="D105" s="439">
        <v>124264.04863999999</v>
      </c>
      <c r="E105" s="439">
        <v>1486835.1081400001</v>
      </c>
      <c r="F105" s="47">
        <v>0.99999999999999989</v>
      </c>
    </row>
    <row r="106" spans="1:6" x14ac:dyDescent="0.25">
      <c r="A106" s="383" t="s">
        <v>841</v>
      </c>
      <c r="B106" s="379">
        <v>0.7543337211501957</v>
      </c>
      <c r="C106" s="379">
        <v>0.16209006521340991</v>
      </c>
      <c r="D106" s="379">
        <v>8.3576213636394253E-2</v>
      </c>
      <c r="E106" s="379">
        <v>1</v>
      </c>
      <c r="F106" s="379"/>
    </row>
    <row r="107" spans="1:6" ht="21" customHeight="1" x14ac:dyDescent="0.25">
      <c r="A107" s="440" t="s">
        <v>845</v>
      </c>
      <c r="B107" s="22" t="s">
        <v>887</v>
      </c>
      <c r="C107" s="22" t="s">
        <v>888</v>
      </c>
      <c r="D107" s="22" t="s">
        <v>889</v>
      </c>
      <c r="E107" s="4" t="s">
        <v>727</v>
      </c>
      <c r="F107" s="22" t="s">
        <v>702</v>
      </c>
    </row>
    <row r="108" spans="1:6" x14ac:dyDescent="0.25">
      <c r="A108" s="13" t="s">
        <v>827</v>
      </c>
      <c r="B108" s="378">
        <v>0</v>
      </c>
      <c r="C108" s="378">
        <v>0</v>
      </c>
      <c r="D108" s="378">
        <v>0</v>
      </c>
      <c r="E108" s="378">
        <v>0</v>
      </c>
      <c r="F108" s="379">
        <v>0</v>
      </c>
    </row>
    <row r="109" spans="1:6" x14ac:dyDescent="0.25">
      <c r="A109" s="13" t="s">
        <v>828</v>
      </c>
      <c r="B109" s="378">
        <v>0</v>
      </c>
      <c r="C109" s="378">
        <v>1</v>
      </c>
      <c r="D109" s="378">
        <v>0</v>
      </c>
      <c r="E109" s="378">
        <v>1</v>
      </c>
      <c r="F109" s="379">
        <v>6.2654678738134771E-6</v>
      </c>
    </row>
    <row r="110" spans="1:6" x14ac:dyDescent="0.25">
      <c r="A110" s="13" t="s">
        <v>829</v>
      </c>
      <c r="B110" s="378">
        <v>2</v>
      </c>
      <c r="C110" s="378">
        <v>1</v>
      </c>
      <c r="D110" s="378">
        <v>0</v>
      </c>
      <c r="E110" s="378">
        <v>3</v>
      </c>
      <c r="F110" s="379">
        <v>1.879640362144043E-5</v>
      </c>
    </row>
    <row r="111" spans="1:6" x14ac:dyDescent="0.25">
      <c r="A111" s="13" t="s">
        <v>830</v>
      </c>
      <c r="B111" s="378">
        <v>13</v>
      </c>
      <c r="C111" s="378">
        <v>5</v>
      </c>
      <c r="D111" s="378">
        <v>0</v>
      </c>
      <c r="E111" s="378">
        <v>18</v>
      </c>
      <c r="F111" s="379">
        <v>1.1277842172864259E-4</v>
      </c>
    </row>
    <row r="112" spans="1:6" x14ac:dyDescent="0.25">
      <c r="A112" s="13" t="s">
        <v>831</v>
      </c>
      <c r="B112" s="378">
        <v>80</v>
      </c>
      <c r="C112" s="378">
        <v>11</v>
      </c>
      <c r="D112" s="378">
        <v>1</v>
      </c>
      <c r="E112" s="378">
        <v>92</v>
      </c>
      <c r="F112" s="379">
        <v>5.7642304439083991E-4</v>
      </c>
    </row>
    <row r="113" spans="1:6" x14ac:dyDescent="0.25">
      <c r="A113" s="13" t="s">
        <v>832</v>
      </c>
      <c r="B113" s="378">
        <v>297</v>
      </c>
      <c r="C113" s="378">
        <v>59</v>
      </c>
      <c r="D113" s="378">
        <v>22</v>
      </c>
      <c r="E113" s="378">
        <v>378</v>
      </c>
      <c r="F113" s="379">
        <v>2.3683468563014945E-3</v>
      </c>
    </row>
    <row r="114" spans="1:6" x14ac:dyDescent="0.25">
      <c r="A114" s="13" t="s">
        <v>833</v>
      </c>
      <c r="B114" s="378">
        <v>500</v>
      </c>
      <c r="C114" s="378">
        <v>94</v>
      </c>
      <c r="D114" s="378">
        <v>33</v>
      </c>
      <c r="E114" s="378">
        <v>627</v>
      </c>
      <c r="F114" s="379">
        <v>3.9284483568810501E-3</v>
      </c>
    </row>
    <row r="115" spans="1:6" x14ac:dyDescent="0.25">
      <c r="A115" s="13" t="s">
        <v>834</v>
      </c>
      <c r="B115" s="378">
        <v>769</v>
      </c>
      <c r="C115" s="378">
        <v>136</v>
      </c>
      <c r="D115" s="378">
        <v>81</v>
      </c>
      <c r="E115" s="378">
        <v>986</v>
      </c>
      <c r="F115" s="379">
        <v>6.1777513235800885E-3</v>
      </c>
    </row>
    <row r="116" spans="1:6" x14ac:dyDescent="0.25">
      <c r="A116" s="13" t="s">
        <v>835</v>
      </c>
      <c r="B116" s="378">
        <v>769</v>
      </c>
      <c r="C116" s="378">
        <v>132</v>
      </c>
      <c r="D116" s="378">
        <v>81</v>
      </c>
      <c r="E116" s="378">
        <v>982</v>
      </c>
      <c r="F116" s="379">
        <v>6.1526894520848342E-3</v>
      </c>
    </row>
    <row r="117" spans="1:6" x14ac:dyDescent="0.25">
      <c r="A117" s="13" t="s">
        <v>836</v>
      </c>
      <c r="B117" s="378">
        <v>1485</v>
      </c>
      <c r="C117" s="378">
        <v>291</v>
      </c>
      <c r="D117" s="378">
        <v>189</v>
      </c>
      <c r="E117" s="378">
        <v>1965</v>
      </c>
      <c r="F117" s="379">
        <v>1.2311644372043483E-2</v>
      </c>
    </row>
    <row r="118" spans="1:6" x14ac:dyDescent="0.25">
      <c r="A118" s="13" t="s">
        <v>837</v>
      </c>
      <c r="B118" s="378">
        <v>3437</v>
      </c>
      <c r="C118" s="378">
        <v>703</v>
      </c>
      <c r="D118" s="378">
        <v>464</v>
      </c>
      <c r="E118" s="378">
        <v>4604</v>
      </c>
      <c r="F118" s="379">
        <v>2.8846214091037249E-2</v>
      </c>
    </row>
    <row r="119" spans="1:6" x14ac:dyDescent="0.25">
      <c r="A119" s="13" t="s">
        <v>838</v>
      </c>
      <c r="B119" s="378">
        <v>11419</v>
      </c>
      <c r="C119" s="378">
        <v>2719</v>
      </c>
      <c r="D119" s="378">
        <v>1907</v>
      </c>
      <c r="E119" s="378">
        <v>16045</v>
      </c>
      <c r="F119" s="379">
        <v>0.10052943203533724</v>
      </c>
    </row>
    <row r="120" spans="1:6" x14ac:dyDescent="0.25">
      <c r="A120" s="13" t="s">
        <v>839</v>
      </c>
      <c r="B120" s="378">
        <v>5588</v>
      </c>
      <c r="C120" s="378">
        <v>1565</v>
      </c>
      <c r="D120" s="378">
        <v>1245</v>
      </c>
      <c r="E120" s="378">
        <v>8398</v>
      </c>
      <c r="F120" s="379">
        <v>5.2617399204285577E-2</v>
      </c>
    </row>
    <row r="121" spans="1:6" x14ac:dyDescent="0.25">
      <c r="A121" s="13" t="s">
        <v>840</v>
      </c>
      <c r="B121" s="378">
        <v>81258</v>
      </c>
      <c r="C121" s="378">
        <v>31840</v>
      </c>
      <c r="D121" s="378">
        <v>12408</v>
      </c>
      <c r="E121" s="378">
        <v>125506</v>
      </c>
      <c r="F121" s="379">
        <v>0.78635381097083423</v>
      </c>
    </row>
    <row r="122" spans="1:6" x14ac:dyDescent="0.25">
      <c r="A122" s="2" t="s">
        <v>727</v>
      </c>
      <c r="B122" s="439">
        <v>105617</v>
      </c>
      <c r="C122" s="439">
        <v>37557</v>
      </c>
      <c r="D122" s="439">
        <v>16431</v>
      </c>
      <c r="E122" s="439">
        <v>159605</v>
      </c>
      <c r="F122" s="47">
        <v>1</v>
      </c>
    </row>
    <row r="123" spans="1:6" x14ac:dyDescent="0.25">
      <c r="A123" s="383" t="s">
        <v>841</v>
      </c>
      <c r="B123" s="379">
        <v>0.661739920428558</v>
      </c>
      <c r="C123" s="379">
        <v>0.23531217693681275</v>
      </c>
      <c r="D123" s="379">
        <v>0.10294790263462925</v>
      </c>
      <c r="E123" s="379">
        <v>1</v>
      </c>
      <c r="F123" s="379"/>
    </row>
    <row r="124" spans="1:6" ht="15.75" thickBot="1" x14ac:dyDescent="0.3">
      <c r="A124" s="441"/>
      <c r="B124" s="442"/>
      <c r="C124" s="443"/>
      <c r="D124" s="443"/>
      <c r="E124" s="442"/>
      <c r="F124" s="442"/>
    </row>
    <row r="125" spans="1:6" ht="15.75" customHeight="1" thickTop="1" x14ac:dyDescent="0.25">
      <c r="A125" s="828" t="s">
        <v>883</v>
      </c>
      <c r="B125" s="828"/>
      <c r="C125" s="828"/>
      <c r="D125" s="828"/>
      <c r="E125" s="828"/>
      <c r="F125" s="828"/>
    </row>
    <row r="126" spans="1:6" x14ac:dyDescent="0.25">
      <c r="A126" s="392"/>
      <c r="B126" s="14"/>
      <c r="C126" s="378"/>
      <c r="D126" s="378"/>
      <c r="E126" s="14"/>
      <c r="F126" s="391"/>
    </row>
    <row r="127" spans="1:6" ht="30" customHeight="1" x14ac:dyDescent="0.25">
      <c r="A127" s="830" t="s">
        <v>886</v>
      </c>
      <c r="B127" s="830"/>
      <c r="C127" s="830"/>
      <c r="D127" s="830"/>
      <c r="E127" s="830"/>
      <c r="F127" s="830"/>
    </row>
    <row r="128" spans="1:6" ht="18" x14ac:dyDescent="0.25">
      <c r="A128" s="831" t="s">
        <v>849</v>
      </c>
      <c r="B128" s="831"/>
      <c r="C128" s="831"/>
      <c r="D128" s="831"/>
      <c r="E128" s="831"/>
      <c r="F128" s="831"/>
    </row>
    <row r="129" spans="1:6" ht="18" x14ac:dyDescent="0.25">
      <c r="A129" s="831" t="s">
        <v>2</v>
      </c>
      <c r="B129" s="831"/>
      <c r="C129" s="831"/>
      <c r="D129" s="831"/>
      <c r="E129" s="831"/>
      <c r="F129" s="831"/>
    </row>
    <row r="130" spans="1:6" ht="30" customHeight="1" x14ac:dyDescent="0.25">
      <c r="A130" s="829" t="s">
        <v>3</v>
      </c>
      <c r="B130" s="829"/>
      <c r="C130" s="829"/>
      <c r="D130" s="829"/>
      <c r="E130" s="829"/>
      <c r="F130" s="829"/>
    </row>
    <row r="131" spans="1:6" x14ac:dyDescent="0.25">
      <c r="A131" s="14"/>
      <c r="B131" s="12"/>
      <c r="C131" s="12"/>
      <c r="D131" s="15"/>
      <c r="E131" s="437"/>
      <c r="F131" s="12"/>
    </row>
    <row r="132" spans="1:6" ht="30" customHeight="1" x14ac:dyDescent="0.25">
      <c r="A132" s="2" t="s">
        <v>825</v>
      </c>
      <c r="B132" s="22" t="s">
        <v>887</v>
      </c>
      <c r="C132" s="22" t="s">
        <v>888</v>
      </c>
      <c r="D132" s="22" t="s">
        <v>889</v>
      </c>
      <c r="E132" s="4" t="s">
        <v>8</v>
      </c>
      <c r="F132" s="22" t="s">
        <v>702</v>
      </c>
    </row>
    <row r="133" spans="1:6" x14ac:dyDescent="0.25">
      <c r="A133" s="13" t="s">
        <v>827</v>
      </c>
      <c r="B133" s="378">
        <v>0</v>
      </c>
      <c r="C133" s="378">
        <v>0</v>
      </c>
      <c r="D133" s="378">
        <v>0</v>
      </c>
      <c r="E133" s="378">
        <v>0</v>
      </c>
      <c r="F133" s="379">
        <v>0</v>
      </c>
    </row>
    <row r="134" spans="1:6" x14ac:dyDescent="0.25">
      <c r="A134" s="13" t="s">
        <v>828</v>
      </c>
      <c r="B134" s="378">
        <v>0</v>
      </c>
      <c r="C134" s="378">
        <v>9158.2601799999993</v>
      </c>
      <c r="D134" s="378">
        <v>0</v>
      </c>
      <c r="E134" s="378">
        <v>9158.2601799999993</v>
      </c>
      <c r="F134" s="379">
        <v>2.3921911073110282E-2</v>
      </c>
    </row>
    <row r="135" spans="1:6" x14ac:dyDescent="0.25">
      <c r="A135" s="13" t="s">
        <v>829</v>
      </c>
      <c r="B135" s="378">
        <v>0</v>
      </c>
      <c r="C135" s="378">
        <v>16346.744929999999</v>
      </c>
      <c r="D135" s="378">
        <v>0</v>
      </c>
      <c r="E135" s="378">
        <v>16346.744929999999</v>
      </c>
      <c r="F135" s="379">
        <v>4.2698653550403538E-2</v>
      </c>
    </row>
    <row r="136" spans="1:6" x14ac:dyDescent="0.25">
      <c r="A136" s="13" t="s">
        <v>830</v>
      </c>
      <c r="B136" s="378">
        <v>3325.2481400000001</v>
      </c>
      <c r="C136" s="378">
        <v>59233.299749999998</v>
      </c>
      <c r="D136" s="378">
        <v>0</v>
      </c>
      <c r="E136" s="378">
        <v>62558.547890000002</v>
      </c>
      <c r="F136" s="379">
        <v>0.16340658488340642</v>
      </c>
    </row>
    <row r="137" spans="1:6" x14ac:dyDescent="0.25">
      <c r="A137" s="13" t="s">
        <v>831</v>
      </c>
      <c r="B137" s="378">
        <v>9245.8845399999991</v>
      </c>
      <c r="C137" s="378">
        <v>36081.754679999998</v>
      </c>
      <c r="D137" s="378">
        <v>1000</v>
      </c>
      <c r="E137" s="378">
        <v>46327.639219999997</v>
      </c>
      <c r="F137" s="379">
        <v>0.12101050241706239</v>
      </c>
    </row>
    <row r="138" spans="1:6" x14ac:dyDescent="0.25">
      <c r="A138" s="13" t="s">
        <v>832</v>
      </c>
      <c r="B138" s="378">
        <v>16216.526460000001</v>
      </c>
      <c r="C138" s="378">
        <v>41079.81796</v>
      </c>
      <c r="D138" s="378">
        <v>3958.4385200000002</v>
      </c>
      <c r="E138" s="378">
        <v>61254.782940000005</v>
      </c>
      <c r="F138" s="379">
        <v>0.16000107460294419</v>
      </c>
    </row>
    <row r="139" spans="1:6" x14ac:dyDescent="0.25">
      <c r="A139" s="13" t="s">
        <v>833</v>
      </c>
      <c r="B139" s="378">
        <v>15348.11311</v>
      </c>
      <c r="C139" s="378">
        <v>21160.604350000001</v>
      </c>
      <c r="D139" s="378">
        <v>2484.6716499999998</v>
      </c>
      <c r="E139" s="378">
        <v>38993.389109999996</v>
      </c>
      <c r="F139" s="379">
        <v>0.10185301229655684</v>
      </c>
    </row>
    <row r="140" spans="1:6" x14ac:dyDescent="0.25">
      <c r="A140" s="13" t="s">
        <v>834</v>
      </c>
      <c r="B140" s="378">
        <v>15702.56775</v>
      </c>
      <c r="C140" s="378">
        <v>22194.643550000001</v>
      </c>
      <c r="D140" s="378">
        <v>3052.7448999999997</v>
      </c>
      <c r="E140" s="378">
        <v>40949.956200000001</v>
      </c>
      <c r="F140" s="379">
        <v>0.10696367993600299</v>
      </c>
    </row>
    <row r="141" spans="1:6" x14ac:dyDescent="0.25">
      <c r="A141" s="13" t="s">
        <v>835</v>
      </c>
      <c r="B141" s="378">
        <v>9980.1884600000012</v>
      </c>
      <c r="C141" s="378">
        <v>8259.6473399999995</v>
      </c>
      <c r="D141" s="378">
        <v>935.82828000000006</v>
      </c>
      <c r="E141" s="378">
        <v>19175.664080000002</v>
      </c>
      <c r="F141" s="379">
        <v>5.0087955776944873E-2</v>
      </c>
    </row>
    <row r="142" spans="1:6" x14ac:dyDescent="0.25">
      <c r="A142" s="13" t="s">
        <v>836</v>
      </c>
      <c r="B142" s="378">
        <v>14496.034609999999</v>
      </c>
      <c r="C142" s="378">
        <v>19329.099289999998</v>
      </c>
      <c r="D142" s="378">
        <v>2659.1722400000003</v>
      </c>
      <c r="E142" s="378">
        <v>36484.306140000001</v>
      </c>
      <c r="F142" s="379">
        <v>9.5299140872978735E-2</v>
      </c>
    </row>
    <row r="143" spans="1:6" x14ac:dyDescent="0.25">
      <c r="A143" s="13" t="s">
        <v>837</v>
      </c>
      <c r="B143" s="378">
        <v>14641.131429999999</v>
      </c>
      <c r="C143" s="378">
        <v>14590.315839999999</v>
      </c>
      <c r="D143" s="378">
        <v>2874.1952000000001</v>
      </c>
      <c r="E143" s="378">
        <v>32105.642469999999</v>
      </c>
      <c r="F143" s="379">
        <v>8.3861815346723725E-2</v>
      </c>
    </row>
    <row r="144" spans="1:6" x14ac:dyDescent="0.25">
      <c r="A144" s="13" t="s">
        <v>838</v>
      </c>
      <c r="B144" s="378">
        <v>8251.8639999999996</v>
      </c>
      <c r="C144" s="378">
        <v>8181.42839</v>
      </c>
      <c r="D144" s="378">
        <v>1913.3019000000002</v>
      </c>
      <c r="E144" s="378">
        <v>18346.594289999997</v>
      </c>
      <c r="F144" s="379">
        <v>4.792237700980153E-2</v>
      </c>
    </row>
    <row r="145" spans="1:6" x14ac:dyDescent="0.25">
      <c r="A145" s="13" t="s">
        <v>839</v>
      </c>
      <c r="B145" s="378">
        <v>462.26244000000003</v>
      </c>
      <c r="C145" s="378">
        <v>316.00410999999997</v>
      </c>
      <c r="D145" s="378">
        <v>173.96866</v>
      </c>
      <c r="E145" s="378">
        <v>952.23521000000005</v>
      </c>
      <c r="F145" s="379">
        <v>2.4872940456584077E-3</v>
      </c>
    </row>
    <row r="146" spans="1:6" x14ac:dyDescent="0.25">
      <c r="A146" s="13" t="s">
        <v>840</v>
      </c>
      <c r="B146" s="378">
        <v>158.75550000000001</v>
      </c>
      <c r="C146" s="378">
        <v>27.30396</v>
      </c>
      <c r="D146" s="378">
        <v>0</v>
      </c>
      <c r="E146" s="378">
        <v>186.05946</v>
      </c>
      <c r="F146" s="379">
        <v>4.8599818840601227E-4</v>
      </c>
    </row>
    <row r="147" spans="1:6" x14ac:dyDescent="0.25">
      <c r="A147" s="2" t="s">
        <v>727</v>
      </c>
      <c r="B147" s="439">
        <v>107828.57644</v>
      </c>
      <c r="C147" s="439">
        <v>255958.92433000001</v>
      </c>
      <c r="D147" s="439">
        <v>19052.321349999998</v>
      </c>
      <c r="E147" s="439">
        <v>382839.82212000003</v>
      </c>
      <c r="F147" s="47">
        <v>1</v>
      </c>
    </row>
    <row r="148" spans="1:6" x14ac:dyDescent="0.25">
      <c r="A148" s="383" t="s">
        <v>841</v>
      </c>
      <c r="B148" s="379">
        <v>0.28165454639199328</v>
      </c>
      <c r="C148" s="379">
        <v>0.66857967625366421</v>
      </c>
      <c r="D148" s="379">
        <v>4.9765777354342476E-2</v>
      </c>
      <c r="E148" s="379">
        <v>1</v>
      </c>
      <c r="F148" s="379"/>
    </row>
    <row r="149" spans="1:6" ht="30" customHeight="1" x14ac:dyDescent="0.25">
      <c r="A149" s="440" t="s">
        <v>899</v>
      </c>
      <c r="B149" s="22" t="s">
        <v>887</v>
      </c>
      <c r="C149" s="22" t="s">
        <v>888</v>
      </c>
      <c r="D149" s="22" t="s">
        <v>889</v>
      </c>
      <c r="E149" s="4" t="s">
        <v>727</v>
      </c>
      <c r="F149" s="22" t="s">
        <v>702</v>
      </c>
    </row>
    <row r="150" spans="1:6" x14ac:dyDescent="0.25">
      <c r="A150" s="13" t="s">
        <v>827</v>
      </c>
      <c r="B150" s="378">
        <v>0</v>
      </c>
      <c r="C150" s="378">
        <v>0</v>
      </c>
      <c r="D150" s="378">
        <v>0</v>
      </c>
      <c r="E150" s="378">
        <v>0</v>
      </c>
      <c r="F150" s="379">
        <v>0</v>
      </c>
    </row>
    <row r="151" spans="1:6" x14ac:dyDescent="0.25">
      <c r="A151" s="13" t="s">
        <v>828</v>
      </c>
      <c r="B151" s="378">
        <v>0</v>
      </c>
      <c r="C151" s="378">
        <v>1</v>
      </c>
      <c r="D151" s="378">
        <v>0</v>
      </c>
      <c r="E151" s="378">
        <v>1</v>
      </c>
      <c r="F151" s="379">
        <v>3.1535793125197099E-4</v>
      </c>
    </row>
    <row r="152" spans="1:6" x14ac:dyDescent="0.25">
      <c r="A152" s="13" t="s">
        <v>829</v>
      </c>
      <c r="B152" s="378">
        <v>0</v>
      </c>
      <c r="C152" s="378">
        <v>4</v>
      </c>
      <c r="D152" s="378">
        <v>0</v>
      </c>
      <c r="E152" s="378">
        <v>4</v>
      </c>
      <c r="F152" s="379">
        <v>1.2614317250078839E-3</v>
      </c>
    </row>
    <row r="153" spans="1:6" x14ac:dyDescent="0.25">
      <c r="A153" s="13" t="s">
        <v>830</v>
      </c>
      <c r="B153" s="378">
        <v>2</v>
      </c>
      <c r="C153" s="378">
        <v>24</v>
      </c>
      <c r="D153" s="378">
        <v>0</v>
      </c>
      <c r="E153" s="378">
        <v>26</v>
      </c>
      <c r="F153" s="379">
        <v>8.1993062125512457E-3</v>
      </c>
    </row>
    <row r="154" spans="1:6" x14ac:dyDescent="0.25">
      <c r="A154" s="13" t="s">
        <v>831</v>
      </c>
      <c r="B154" s="378">
        <v>11</v>
      </c>
      <c r="C154" s="378">
        <v>39</v>
      </c>
      <c r="D154" s="378">
        <v>1</v>
      </c>
      <c r="E154" s="378">
        <v>51</v>
      </c>
      <c r="F154" s="379">
        <v>1.6083254493850521E-2</v>
      </c>
    </row>
    <row r="155" spans="1:6" x14ac:dyDescent="0.25">
      <c r="A155" s="13" t="s">
        <v>832</v>
      </c>
      <c r="B155" s="378">
        <v>36</v>
      </c>
      <c r="C155" s="378">
        <v>83</v>
      </c>
      <c r="D155" s="378">
        <v>8</v>
      </c>
      <c r="E155" s="378">
        <v>127</v>
      </c>
      <c r="F155" s="379">
        <v>4.0050457269000313E-2</v>
      </c>
    </row>
    <row r="156" spans="1:6" x14ac:dyDescent="0.25">
      <c r="A156" s="13" t="s">
        <v>833</v>
      </c>
      <c r="B156" s="378">
        <v>57</v>
      </c>
      <c r="C156" s="378">
        <v>79</v>
      </c>
      <c r="D156" s="378">
        <v>10</v>
      </c>
      <c r="E156" s="378">
        <v>146</v>
      </c>
      <c r="F156" s="379">
        <v>4.6042257962787762E-2</v>
      </c>
    </row>
    <row r="157" spans="1:6" x14ac:dyDescent="0.25">
      <c r="A157" s="13" t="s">
        <v>834</v>
      </c>
      <c r="B157" s="378">
        <v>93</v>
      </c>
      <c r="C157" s="378">
        <v>133</v>
      </c>
      <c r="D157" s="378">
        <v>18</v>
      </c>
      <c r="E157" s="378">
        <v>244</v>
      </c>
      <c r="F157" s="379">
        <v>7.6947335225480917E-2</v>
      </c>
    </row>
    <row r="158" spans="1:6" x14ac:dyDescent="0.25">
      <c r="A158" s="13" t="s">
        <v>835</v>
      </c>
      <c r="B158" s="378">
        <v>85</v>
      </c>
      <c r="C158" s="378">
        <v>70</v>
      </c>
      <c r="D158" s="378">
        <v>8</v>
      </c>
      <c r="E158" s="378">
        <v>163</v>
      </c>
      <c r="F158" s="379">
        <v>5.1403342794071272E-2</v>
      </c>
    </row>
    <row r="159" spans="1:6" x14ac:dyDescent="0.25">
      <c r="A159" s="13" t="s">
        <v>836</v>
      </c>
      <c r="B159" s="378">
        <v>178</v>
      </c>
      <c r="C159" s="378">
        <v>233</v>
      </c>
      <c r="D159" s="378">
        <v>32</v>
      </c>
      <c r="E159" s="378">
        <v>443</v>
      </c>
      <c r="F159" s="379">
        <v>0.13970356354462315</v>
      </c>
    </row>
    <row r="160" spans="1:6" x14ac:dyDescent="0.25">
      <c r="A160" s="13" t="s">
        <v>837</v>
      </c>
      <c r="B160" s="378">
        <v>296</v>
      </c>
      <c r="C160" s="378">
        <v>294</v>
      </c>
      <c r="D160" s="378">
        <v>60</v>
      </c>
      <c r="E160" s="378">
        <v>650</v>
      </c>
      <c r="F160" s="379">
        <v>0.20498265531378115</v>
      </c>
    </row>
    <row r="161" spans="1:6" x14ac:dyDescent="0.25">
      <c r="A161" s="13" t="s">
        <v>838</v>
      </c>
      <c r="B161" s="378">
        <v>457</v>
      </c>
      <c r="C161" s="378">
        <v>450</v>
      </c>
      <c r="D161" s="378">
        <v>114</v>
      </c>
      <c r="E161" s="378">
        <v>1021</v>
      </c>
      <c r="F161" s="379">
        <v>0.3219804478082624</v>
      </c>
    </row>
    <row r="162" spans="1:6" x14ac:dyDescent="0.25">
      <c r="A162" s="13" t="s">
        <v>839</v>
      </c>
      <c r="B162" s="378">
        <v>93</v>
      </c>
      <c r="C162" s="378">
        <v>63</v>
      </c>
      <c r="D162" s="378">
        <v>38</v>
      </c>
      <c r="E162" s="378">
        <v>194</v>
      </c>
      <c r="F162" s="379">
        <v>6.117943866288237E-2</v>
      </c>
    </row>
    <row r="163" spans="1:6" x14ac:dyDescent="0.25">
      <c r="A163" s="13" t="s">
        <v>840</v>
      </c>
      <c r="B163" s="378">
        <v>88</v>
      </c>
      <c r="C163" s="378">
        <v>13</v>
      </c>
      <c r="D163" s="378">
        <v>0</v>
      </c>
      <c r="E163" s="378">
        <v>101</v>
      </c>
      <c r="F163" s="379">
        <v>3.1851151056449069E-2</v>
      </c>
    </row>
    <row r="164" spans="1:6" x14ac:dyDescent="0.25">
      <c r="A164" s="2" t="s">
        <v>727</v>
      </c>
      <c r="B164" s="439">
        <v>1396</v>
      </c>
      <c r="C164" s="439">
        <v>1486</v>
      </c>
      <c r="D164" s="439">
        <v>289</v>
      </c>
      <c r="E164" s="439">
        <v>3171</v>
      </c>
      <c r="F164" s="47">
        <v>1</v>
      </c>
    </row>
    <row r="165" spans="1:6" x14ac:dyDescent="0.25">
      <c r="A165" s="383" t="s">
        <v>841</v>
      </c>
      <c r="B165" s="379">
        <v>0.44023967202775149</v>
      </c>
      <c r="C165" s="379">
        <v>0.46862188584042891</v>
      </c>
      <c r="D165" s="379">
        <v>9.1138442131819611E-2</v>
      </c>
      <c r="E165" s="379">
        <v>1</v>
      </c>
      <c r="F165" s="379"/>
    </row>
    <row r="166" spans="1:6" ht="15.75" thickBot="1" x14ac:dyDescent="0.3">
      <c r="A166" s="441"/>
      <c r="B166" s="442"/>
      <c r="C166" s="443"/>
      <c r="D166" s="443"/>
      <c r="E166" s="442"/>
      <c r="F166" s="442"/>
    </row>
    <row r="167" spans="1:6" ht="15.75" customHeight="1" thickTop="1" x14ac:dyDescent="0.25">
      <c r="A167" s="828" t="s">
        <v>884</v>
      </c>
      <c r="B167" s="828"/>
      <c r="C167" s="828"/>
      <c r="D167" s="828"/>
      <c r="E167" s="828"/>
      <c r="F167" s="828"/>
    </row>
    <row r="168" spans="1:6" x14ac:dyDescent="0.25">
      <c r="A168" s="10"/>
      <c r="B168" s="14"/>
      <c r="C168" s="378"/>
      <c r="D168" s="378"/>
      <c r="E168" s="14"/>
      <c r="F168" s="391"/>
    </row>
    <row r="169" spans="1:6" ht="30" customHeight="1" x14ac:dyDescent="0.25">
      <c r="A169" s="830" t="s">
        <v>886</v>
      </c>
      <c r="B169" s="830"/>
      <c r="C169" s="830"/>
      <c r="D169" s="830"/>
      <c r="E169" s="830"/>
      <c r="F169" s="830"/>
    </row>
    <row r="170" spans="1:6" ht="18" x14ac:dyDescent="0.25">
      <c r="A170" s="831" t="s">
        <v>851</v>
      </c>
      <c r="B170" s="831"/>
      <c r="C170" s="831"/>
      <c r="D170" s="831"/>
      <c r="E170" s="831"/>
      <c r="F170" s="831"/>
    </row>
    <row r="171" spans="1:6" ht="18" x14ac:dyDescent="0.25">
      <c r="A171" s="831" t="s">
        <v>2</v>
      </c>
      <c r="B171" s="831"/>
      <c r="C171" s="831"/>
      <c r="D171" s="831"/>
      <c r="E171" s="831"/>
      <c r="F171" s="831"/>
    </row>
    <row r="172" spans="1:6" ht="30" customHeight="1" x14ac:dyDescent="0.25">
      <c r="A172" s="829" t="s">
        <v>3</v>
      </c>
      <c r="B172" s="829"/>
      <c r="C172" s="829"/>
      <c r="D172" s="829"/>
      <c r="E172" s="829"/>
      <c r="F172" s="829"/>
    </row>
    <row r="173" spans="1:6" x14ac:dyDescent="0.25">
      <c r="A173" s="14"/>
      <c r="B173" s="12"/>
      <c r="C173" s="12"/>
      <c r="D173" s="15"/>
      <c r="E173" s="437"/>
      <c r="F173" s="12"/>
    </row>
    <row r="174" spans="1:6" ht="30" customHeight="1" x14ac:dyDescent="0.25">
      <c r="A174" s="2" t="s">
        <v>825</v>
      </c>
      <c r="B174" s="22" t="s">
        <v>887</v>
      </c>
      <c r="C174" s="22" t="s">
        <v>888</v>
      </c>
      <c r="D174" s="22" t="s">
        <v>889</v>
      </c>
      <c r="E174" s="4" t="s">
        <v>8</v>
      </c>
      <c r="F174" s="22" t="s">
        <v>702</v>
      </c>
    </row>
    <row r="175" spans="1:6" x14ac:dyDescent="0.25">
      <c r="A175" s="13" t="s">
        <v>827</v>
      </c>
      <c r="B175" s="378">
        <v>0</v>
      </c>
      <c r="C175" s="378">
        <v>0</v>
      </c>
      <c r="D175" s="378">
        <v>0</v>
      </c>
      <c r="E175" s="378">
        <v>0</v>
      </c>
      <c r="F175" s="379">
        <v>0</v>
      </c>
    </row>
    <row r="176" spans="1:6" x14ac:dyDescent="0.25">
      <c r="A176" s="13" t="s">
        <v>828</v>
      </c>
      <c r="B176" s="378">
        <v>0</v>
      </c>
      <c r="C176" s="378">
        <v>0</v>
      </c>
      <c r="D176" s="378">
        <v>0</v>
      </c>
      <c r="E176" s="378">
        <v>0</v>
      </c>
      <c r="F176" s="379">
        <v>0</v>
      </c>
    </row>
    <row r="177" spans="1:6" x14ac:dyDescent="0.25">
      <c r="A177" s="13" t="s">
        <v>829</v>
      </c>
      <c r="B177" s="378">
        <v>0</v>
      </c>
      <c r="C177" s="378">
        <v>0</v>
      </c>
      <c r="D177" s="378">
        <v>0</v>
      </c>
      <c r="E177" s="378">
        <v>0</v>
      </c>
      <c r="F177" s="379">
        <v>0</v>
      </c>
    </row>
    <row r="178" spans="1:6" x14ac:dyDescent="0.25">
      <c r="A178" s="13" t="s">
        <v>830</v>
      </c>
      <c r="B178" s="378">
        <v>0</v>
      </c>
      <c r="C178" s="378">
        <v>6630</v>
      </c>
      <c r="D178" s="378">
        <v>0</v>
      </c>
      <c r="E178" s="378">
        <v>6630</v>
      </c>
      <c r="F178" s="379">
        <v>0.55833088956197829</v>
      </c>
    </row>
    <row r="179" spans="1:6" x14ac:dyDescent="0.25">
      <c r="A179" s="13" t="s">
        <v>831</v>
      </c>
      <c r="B179" s="378">
        <v>0</v>
      </c>
      <c r="C179" s="378">
        <v>1453.4479899999999</v>
      </c>
      <c r="D179" s="378">
        <v>0</v>
      </c>
      <c r="E179" s="378">
        <v>1453.4479899999999</v>
      </c>
      <c r="F179" s="379">
        <v>0.12239893049604364</v>
      </c>
    </row>
    <row r="180" spans="1:6" x14ac:dyDescent="0.25">
      <c r="A180" s="13" t="s">
        <v>832</v>
      </c>
      <c r="B180" s="378">
        <v>379.60777000000002</v>
      </c>
      <c r="C180" s="378">
        <v>500</v>
      </c>
      <c r="D180" s="378">
        <v>0</v>
      </c>
      <c r="E180" s="378">
        <v>879.60777000000007</v>
      </c>
      <c r="F180" s="379">
        <v>7.4074236604785529E-2</v>
      </c>
    </row>
    <row r="181" spans="1:6" x14ac:dyDescent="0.25">
      <c r="A181" s="13" t="s">
        <v>833</v>
      </c>
      <c r="B181" s="378">
        <v>0</v>
      </c>
      <c r="C181" s="378">
        <v>880.56862999999987</v>
      </c>
      <c r="D181" s="378">
        <v>0</v>
      </c>
      <c r="E181" s="378">
        <v>880.56862999999987</v>
      </c>
      <c r="F181" s="379">
        <v>7.415515331949811E-2</v>
      </c>
    </row>
    <row r="182" spans="1:6" x14ac:dyDescent="0.25">
      <c r="A182" s="13" t="s">
        <v>834</v>
      </c>
      <c r="B182" s="378">
        <v>0</v>
      </c>
      <c r="C182" s="378">
        <v>658.29008999999996</v>
      </c>
      <c r="D182" s="378">
        <v>0</v>
      </c>
      <c r="E182" s="378">
        <v>658.29008999999996</v>
      </c>
      <c r="F182" s="379">
        <v>5.543645422919076E-2</v>
      </c>
    </row>
    <row r="183" spans="1:6" x14ac:dyDescent="0.25">
      <c r="A183" s="13" t="s">
        <v>835</v>
      </c>
      <c r="B183" s="378">
        <v>120</v>
      </c>
      <c r="C183" s="378">
        <v>233.23871</v>
      </c>
      <c r="D183" s="378">
        <v>0</v>
      </c>
      <c r="E183" s="378">
        <v>353.23870999999997</v>
      </c>
      <c r="F183" s="379">
        <v>2.9747222199400552E-2</v>
      </c>
    </row>
    <row r="184" spans="1:6" x14ac:dyDescent="0.25">
      <c r="A184" s="13" t="s">
        <v>836</v>
      </c>
      <c r="B184" s="378">
        <v>0</v>
      </c>
      <c r="C184" s="378">
        <v>70</v>
      </c>
      <c r="D184" s="378">
        <v>0</v>
      </c>
      <c r="E184" s="378">
        <v>70</v>
      </c>
      <c r="F184" s="379">
        <v>5.8948962698851404E-3</v>
      </c>
    </row>
    <row r="185" spans="1:6" x14ac:dyDescent="0.25">
      <c r="A185" s="13" t="s">
        <v>837</v>
      </c>
      <c r="B185" s="378">
        <v>178.36524</v>
      </c>
      <c r="C185" s="378">
        <v>0</v>
      </c>
      <c r="D185" s="378">
        <v>0</v>
      </c>
      <c r="E185" s="378">
        <v>178.36524</v>
      </c>
      <c r="F185" s="379">
        <v>1.5020636970759541E-2</v>
      </c>
    </row>
    <row r="186" spans="1:6" x14ac:dyDescent="0.25">
      <c r="A186" s="13" t="s">
        <v>838</v>
      </c>
      <c r="B186" s="378">
        <v>638.34987999999998</v>
      </c>
      <c r="C186" s="378">
        <v>56.771709999999999</v>
      </c>
      <c r="D186" s="378">
        <v>0</v>
      </c>
      <c r="E186" s="378">
        <v>695.12158999999997</v>
      </c>
      <c r="F186" s="379">
        <v>5.8538138114394685E-2</v>
      </c>
    </row>
    <row r="187" spans="1:6" x14ac:dyDescent="0.25">
      <c r="A187" s="13" t="s">
        <v>839</v>
      </c>
      <c r="B187" s="378">
        <v>63.346979999999995</v>
      </c>
      <c r="C187" s="378">
        <v>0</v>
      </c>
      <c r="D187" s="378">
        <v>0</v>
      </c>
      <c r="E187" s="378">
        <v>63.346979999999995</v>
      </c>
      <c r="F187" s="379">
        <v>5.3346268015784081E-3</v>
      </c>
    </row>
    <row r="188" spans="1:6" x14ac:dyDescent="0.25">
      <c r="A188" s="13" t="s">
        <v>840</v>
      </c>
      <c r="B188" s="378">
        <v>12.691840000000001</v>
      </c>
      <c r="C188" s="378">
        <v>0</v>
      </c>
      <c r="D188" s="378">
        <v>0</v>
      </c>
      <c r="E188" s="378">
        <v>12.691840000000001</v>
      </c>
      <c r="F188" s="379">
        <v>1.0688154324854148E-3</v>
      </c>
    </row>
    <row r="189" spans="1:6" x14ac:dyDescent="0.25">
      <c r="A189" s="2" t="s">
        <v>727</v>
      </c>
      <c r="B189" s="439">
        <v>1392.3617099999999</v>
      </c>
      <c r="C189" s="439">
        <v>10482.317130000001</v>
      </c>
      <c r="D189" s="439">
        <v>0</v>
      </c>
      <c r="E189" s="439">
        <v>11874.678839999999</v>
      </c>
      <c r="F189" s="47">
        <v>0.99999999999999989</v>
      </c>
    </row>
    <row r="190" spans="1:6" x14ac:dyDescent="0.25">
      <c r="A190" s="383" t="s">
        <v>841</v>
      </c>
      <c r="B190" s="379">
        <v>0.11725468358014136</v>
      </c>
      <c r="C190" s="379">
        <v>0.88274531641985887</v>
      </c>
      <c r="D190" s="379">
        <v>0</v>
      </c>
      <c r="E190" s="379">
        <v>1</v>
      </c>
      <c r="F190" s="379"/>
    </row>
    <row r="191" spans="1:6" ht="30" customHeight="1" x14ac:dyDescent="0.25">
      <c r="A191" s="440" t="s">
        <v>899</v>
      </c>
      <c r="B191" s="22" t="s">
        <v>887</v>
      </c>
      <c r="C191" s="22" t="s">
        <v>888</v>
      </c>
      <c r="D191" s="22" t="s">
        <v>889</v>
      </c>
      <c r="E191" s="4" t="s">
        <v>727</v>
      </c>
      <c r="F191" s="22" t="s">
        <v>702</v>
      </c>
    </row>
    <row r="192" spans="1:6" x14ac:dyDescent="0.25">
      <c r="A192" s="13" t="s">
        <v>827</v>
      </c>
      <c r="B192" s="378">
        <v>0</v>
      </c>
      <c r="C192" s="378">
        <v>0</v>
      </c>
      <c r="D192" s="378">
        <v>0</v>
      </c>
      <c r="E192" s="378">
        <v>0</v>
      </c>
      <c r="F192" s="379">
        <v>0</v>
      </c>
    </row>
    <row r="193" spans="1:6" x14ac:dyDescent="0.25">
      <c r="A193" s="13" t="s">
        <v>828</v>
      </c>
      <c r="B193" s="378">
        <v>0</v>
      </c>
      <c r="C193" s="378">
        <v>0</v>
      </c>
      <c r="D193" s="378">
        <v>0</v>
      </c>
      <c r="E193" s="378">
        <v>0</v>
      </c>
      <c r="F193" s="379">
        <v>0</v>
      </c>
    </row>
    <row r="194" spans="1:6" x14ac:dyDescent="0.25">
      <c r="A194" s="13" t="s">
        <v>829</v>
      </c>
      <c r="B194" s="378">
        <v>0</v>
      </c>
      <c r="C194" s="378">
        <v>0</v>
      </c>
      <c r="D194" s="378">
        <v>0</v>
      </c>
      <c r="E194" s="378">
        <v>0</v>
      </c>
      <c r="F194" s="379">
        <v>0</v>
      </c>
    </row>
    <row r="195" spans="1:6" x14ac:dyDescent="0.25">
      <c r="A195" s="13" t="s">
        <v>830</v>
      </c>
      <c r="B195" s="378">
        <v>0</v>
      </c>
      <c r="C195" s="378">
        <v>2</v>
      </c>
      <c r="D195" s="378">
        <v>0</v>
      </c>
      <c r="E195" s="378">
        <v>2</v>
      </c>
      <c r="F195" s="379">
        <v>2.3255813953488372E-2</v>
      </c>
    </row>
    <row r="196" spans="1:6" x14ac:dyDescent="0.25">
      <c r="A196" s="13" t="s">
        <v>831</v>
      </c>
      <c r="B196" s="378">
        <v>0</v>
      </c>
      <c r="C196" s="378">
        <v>2</v>
      </c>
      <c r="D196" s="378">
        <v>0</v>
      </c>
      <c r="E196" s="378">
        <v>2</v>
      </c>
      <c r="F196" s="379">
        <v>2.3255813953488372E-2</v>
      </c>
    </row>
    <row r="197" spans="1:6" x14ac:dyDescent="0.25">
      <c r="A197" s="13" t="s">
        <v>832</v>
      </c>
      <c r="B197" s="378">
        <v>1</v>
      </c>
      <c r="C197" s="378">
        <v>1</v>
      </c>
      <c r="D197" s="378">
        <v>0</v>
      </c>
      <c r="E197" s="378">
        <v>2</v>
      </c>
      <c r="F197" s="379">
        <v>2.3255813953488372E-2</v>
      </c>
    </row>
    <row r="198" spans="1:6" x14ac:dyDescent="0.25">
      <c r="A198" s="13" t="s">
        <v>833</v>
      </c>
      <c r="B198" s="378">
        <v>0</v>
      </c>
      <c r="C198" s="378">
        <v>3</v>
      </c>
      <c r="D198" s="378">
        <v>0</v>
      </c>
      <c r="E198" s="378">
        <v>3</v>
      </c>
      <c r="F198" s="379">
        <v>3.4883720930232558E-2</v>
      </c>
    </row>
    <row r="199" spans="1:6" x14ac:dyDescent="0.25">
      <c r="A199" s="13" t="s">
        <v>834</v>
      </c>
      <c r="B199" s="378">
        <v>0</v>
      </c>
      <c r="C199" s="378">
        <v>4</v>
      </c>
      <c r="D199" s="378">
        <v>0</v>
      </c>
      <c r="E199" s="378">
        <v>4</v>
      </c>
      <c r="F199" s="379">
        <v>4.6511627906976744E-2</v>
      </c>
    </row>
    <row r="200" spans="1:6" x14ac:dyDescent="0.25">
      <c r="A200" s="13" t="s">
        <v>835</v>
      </c>
      <c r="B200" s="378">
        <v>1</v>
      </c>
      <c r="C200" s="378">
        <v>2</v>
      </c>
      <c r="D200" s="378">
        <v>0</v>
      </c>
      <c r="E200" s="378">
        <v>3</v>
      </c>
      <c r="F200" s="379">
        <v>3.4883720930232558E-2</v>
      </c>
    </row>
    <row r="201" spans="1:6" x14ac:dyDescent="0.25">
      <c r="A201" s="13" t="s">
        <v>836</v>
      </c>
      <c r="B201" s="378">
        <v>0</v>
      </c>
      <c r="C201" s="378">
        <v>1</v>
      </c>
      <c r="D201" s="378">
        <v>0</v>
      </c>
      <c r="E201" s="378">
        <v>1</v>
      </c>
      <c r="F201" s="379">
        <v>1.1627906976744186E-2</v>
      </c>
    </row>
    <row r="202" spans="1:6" x14ac:dyDescent="0.25">
      <c r="A202" s="13" t="s">
        <v>837</v>
      </c>
      <c r="B202" s="378">
        <v>4</v>
      </c>
      <c r="C202" s="378">
        <v>0</v>
      </c>
      <c r="D202" s="378">
        <v>0</v>
      </c>
      <c r="E202" s="378">
        <v>4</v>
      </c>
      <c r="F202" s="379">
        <v>4.6511627906976744E-2</v>
      </c>
    </row>
    <row r="203" spans="1:6" x14ac:dyDescent="0.25">
      <c r="A203" s="13" t="s">
        <v>838</v>
      </c>
      <c r="B203" s="378">
        <v>45</v>
      </c>
      <c r="C203" s="378">
        <v>2</v>
      </c>
      <c r="D203" s="378">
        <v>0</v>
      </c>
      <c r="E203" s="378">
        <v>47</v>
      </c>
      <c r="F203" s="379">
        <v>0.54651162790697672</v>
      </c>
    </row>
    <row r="204" spans="1:6" x14ac:dyDescent="0.25">
      <c r="A204" s="13" t="s">
        <v>839</v>
      </c>
      <c r="B204" s="378">
        <v>14</v>
      </c>
      <c r="C204" s="378">
        <v>0</v>
      </c>
      <c r="D204" s="378">
        <v>0</v>
      </c>
      <c r="E204" s="378">
        <v>14</v>
      </c>
      <c r="F204" s="379">
        <v>0.16279069767441862</v>
      </c>
    </row>
    <row r="205" spans="1:6" x14ac:dyDescent="0.25">
      <c r="A205" s="13" t="s">
        <v>840</v>
      </c>
      <c r="B205" s="378">
        <v>4</v>
      </c>
      <c r="C205" s="378">
        <v>0</v>
      </c>
      <c r="D205" s="378">
        <v>0</v>
      </c>
      <c r="E205" s="378">
        <v>4</v>
      </c>
      <c r="F205" s="379">
        <v>4.6511627906976744E-2</v>
      </c>
    </row>
    <row r="206" spans="1:6" x14ac:dyDescent="0.25">
      <c r="A206" s="2" t="s">
        <v>727</v>
      </c>
      <c r="B206" s="439">
        <v>69</v>
      </c>
      <c r="C206" s="439">
        <v>17</v>
      </c>
      <c r="D206" s="439">
        <v>0</v>
      </c>
      <c r="E206" s="439">
        <v>86</v>
      </c>
      <c r="F206" s="47">
        <v>0.99999999999999989</v>
      </c>
    </row>
    <row r="207" spans="1:6" x14ac:dyDescent="0.25">
      <c r="A207" s="383" t="s">
        <v>841</v>
      </c>
      <c r="B207" s="379">
        <v>0.80232558139534882</v>
      </c>
      <c r="C207" s="379">
        <v>0.19767441860465115</v>
      </c>
      <c r="D207" s="379">
        <v>0</v>
      </c>
      <c r="E207" s="379">
        <v>1</v>
      </c>
      <c r="F207" s="379"/>
    </row>
    <row r="208" spans="1:6" ht="15.75" thickBot="1" x14ac:dyDescent="0.3">
      <c r="A208" s="441"/>
      <c r="B208" s="442"/>
      <c r="C208" s="443"/>
      <c r="D208" s="443"/>
      <c r="E208" s="442"/>
      <c r="F208" s="442"/>
    </row>
    <row r="209" spans="1:6" ht="15.75" customHeight="1" thickTop="1" x14ac:dyDescent="0.25">
      <c r="A209" s="828" t="s">
        <v>885</v>
      </c>
      <c r="B209" s="828"/>
      <c r="C209" s="828"/>
      <c r="D209" s="828"/>
      <c r="E209" s="828"/>
      <c r="F209" s="828"/>
    </row>
    <row r="210" spans="1:6" x14ac:dyDescent="0.25">
      <c r="A210" s="392"/>
      <c r="B210" s="14"/>
      <c r="C210" s="378"/>
      <c r="D210" s="378"/>
      <c r="E210" s="14"/>
      <c r="F210" s="391"/>
    </row>
  </sheetData>
  <mergeCells count="25">
    <mergeCell ref="A43:F43"/>
    <mergeCell ref="A1:F1"/>
    <mergeCell ref="A2:F2"/>
    <mergeCell ref="A3:F3"/>
    <mergeCell ref="A4:F4"/>
    <mergeCell ref="A41:F41"/>
    <mergeCell ref="A129:F129"/>
    <mergeCell ref="A44:F44"/>
    <mergeCell ref="A45:F45"/>
    <mergeCell ref="A46:F46"/>
    <mergeCell ref="A83:F83"/>
    <mergeCell ref="A85:F85"/>
    <mergeCell ref="A86:F86"/>
    <mergeCell ref="A87:F87"/>
    <mergeCell ref="A88:F88"/>
    <mergeCell ref="A125:F125"/>
    <mergeCell ref="A127:F127"/>
    <mergeCell ref="A128:F128"/>
    <mergeCell ref="A209:F209"/>
    <mergeCell ref="A130:F130"/>
    <mergeCell ref="A167:F167"/>
    <mergeCell ref="A169:F169"/>
    <mergeCell ref="A170:F170"/>
    <mergeCell ref="A171:F171"/>
    <mergeCell ref="A172:F172"/>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218AF-A25B-4D2D-A2E4-0DD6041C27D5}">
  <sheetPr codeName="Hoja17"/>
  <dimension ref="A1:H328"/>
  <sheetViews>
    <sheetView zoomScaleNormal="100" workbookViewId="0">
      <selection activeCell="A13" sqref="A13"/>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76" t="s">
        <v>900</v>
      </c>
      <c r="B1" s="776"/>
      <c r="C1" s="776"/>
      <c r="D1" s="776"/>
      <c r="E1" s="776"/>
      <c r="F1" s="776"/>
    </row>
    <row r="2" spans="1:8" ht="18" x14ac:dyDescent="0.25">
      <c r="A2" s="777" t="s">
        <v>1</v>
      </c>
      <c r="B2" s="777"/>
      <c r="C2" s="777"/>
      <c r="D2" s="777"/>
      <c r="E2" s="777"/>
      <c r="F2" s="777"/>
    </row>
    <row r="3" spans="1:8" ht="18" x14ac:dyDescent="0.25">
      <c r="A3" s="777" t="s">
        <v>2</v>
      </c>
      <c r="B3" s="777"/>
      <c r="C3" s="777"/>
      <c r="D3" s="777"/>
      <c r="E3" s="777"/>
      <c r="F3" s="777"/>
    </row>
    <row r="4" spans="1:8" ht="30" customHeight="1" x14ac:dyDescent="0.25">
      <c r="A4" s="778" t="s">
        <v>3</v>
      </c>
      <c r="B4" s="778"/>
      <c r="C4" s="778"/>
      <c r="D4" s="778"/>
      <c r="E4" s="778"/>
      <c r="F4" s="778"/>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8645045.9185699988</v>
      </c>
      <c r="C7" s="6">
        <v>1401463.93429</v>
      </c>
      <c r="D7" s="6">
        <v>0</v>
      </c>
      <c r="E7" s="6">
        <v>234.39294999999998</v>
      </c>
      <c r="F7" s="6">
        <v>10046744.245809998</v>
      </c>
      <c r="H7" s="7"/>
    </row>
    <row r="8" spans="1:8" x14ac:dyDescent="0.25">
      <c r="A8" s="8" t="s">
        <v>10</v>
      </c>
      <c r="B8" s="9">
        <v>1085897.3553599999</v>
      </c>
      <c r="C8" s="9">
        <v>270522.83693000005</v>
      </c>
      <c r="D8" s="9">
        <v>0</v>
      </c>
      <c r="E8" s="9">
        <v>230.34921</v>
      </c>
      <c r="F8" s="9">
        <v>1356650.5414999998</v>
      </c>
      <c r="H8" s="7"/>
    </row>
    <row r="9" spans="1:8" x14ac:dyDescent="0.25">
      <c r="A9" s="10" t="s">
        <v>11</v>
      </c>
      <c r="B9" s="11">
        <v>320344.52704000007</v>
      </c>
      <c r="C9" s="11">
        <v>67157.441080000004</v>
      </c>
      <c r="D9" s="11">
        <v>0</v>
      </c>
      <c r="E9" s="11">
        <v>0</v>
      </c>
      <c r="F9" s="11">
        <v>387501.96812000009</v>
      </c>
    </row>
    <row r="10" spans="1:8" x14ac:dyDescent="0.25">
      <c r="A10" s="10" t="s">
        <v>12</v>
      </c>
      <c r="B10" s="11">
        <v>461964.79525999987</v>
      </c>
      <c r="C10" s="11">
        <v>128488.4515</v>
      </c>
      <c r="D10" s="11">
        <v>0</v>
      </c>
      <c r="E10" s="11">
        <v>230.34921</v>
      </c>
      <c r="F10" s="11">
        <v>590683.59596999991</v>
      </c>
    </row>
    <row r="11" spans="1:8" x14ac:dyDescent="0.25">
      <c r="A11" s="10" t="s">
        <v>13</v>
      </c>
      <c r="B11" s="11">
        <v>302736.58804000006</v>
      </c>
      <c r="C11" s="11">
        <v>74883.511600000013</v>
      </c>
      <c r="D11" s="11">
        <v>0</v>
      </c>
      <c r="E11" s="11">
        <v>0</v>
      </c>
      <c r="F11" s="11">
        <v>377620.09964000009</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1297.6224499999998</v>
      </c>
      <c r="C14" s="11">
        <v>0</v>
      </c>
      <c r="D14" s="11">
        <v>0</v>
      </c>
      <c r="E14" s="11">
        <v>0</v>
      </c>
      <c r="F14" s="11">
        <v>1297.6224499999998</v>
      </c>
    </row>
    <row r="15" spans="1:8" x14ac:dyDescent="0.25">
      <c r="A15" s="10" t="s">
        <v>17</v>
      </c>
      <c r="B15" s="11">
        <v>4.1600000000000005E-3</v>
      </c>
      <c r="C15" s="11">
        <v>7.0000000000000007E-5</v>
      </c>
      <c r="D15" s="11">
        <v>0</v>
      </c>
      <c r="E15" s="11">
        <v>0</v>
      </c>
      <c r="F15" s="11">
        <v>4.2300000000000003E-3</v>
      </c>
    </row>
    <row r="16" spans="1:8" x14ac:dyDescent="0.25">
      <c r="A16" s="10" t="s">
        <v>18</v>
      </c>
      <c r="B16" s="11">
        <v>-446.18158999999997</v>
      </c>
      <c r="C16" s="11">
        <v>-6.5673199999999996</v>
      </c>
      <c r="D16" s="11">
        <v>0</v>
      </c>
      <c r="E16" s="11">
        <v>0</v>
      </c>
      <c r="F16" s="11">
        <v>-452.74890999999997</v>
      </c>
    </row>
    <row r="17" spans="1:6" x14ac:dyDescent="0.25">
      <c r="A17" s="8" t="s">
        <v>19</v>
      </c>
      <c r="B17" s="9">
        <v>489555.22276999999</v>
      </c>
      <c r="C17" s="9">
        <v>147434.37402999998</v>
      </c>
      <c r="D17" s="9">
        <v>0</v>
      </c>
      <c r="E17" s="9">
        <v>3.9739300000000002</v>
      </c>
      <c r="F17" s="9">
        <v>636993.57072999992</v>
      </c>
    </row>
    <row r="18" spans="1:6" x14ac:dyDescent="0.25">
      <c r="A18" s="10" t="s">
        <v>20</v>
      </c>
      <c r="B18" s="11">
        <v>0</v>
      </c>
      <c r="C18" s="11">
        <v>0</v>
      </c>
      <c r="D18" s="11">
        <v>0</v>
      </c>
      <c r="E18" s="11">
        <v>0</v>
      </c>
      <c r="F18" s="11">
        <v>0</v>
      </c>
    </row>
    <row r="19" spans="1:6" x14ac:dyDescent="0.25">
      <c r="A19" s="10" t="s">
        <v>21</v>
      </c>
      <c r="B19" s="11">
        <v>352565.60468999995</v>
      </c>
      <c r="C19" s="11">
        <v>53382.599929999989</v>
      </c>
      <c r="D19" s="11">
        <v>0</v>
      </c>
      <c r="E19" s="11">
        <v>3.97085</v>
      </c>
      <c r="F19" s="11">
        <v>405952.1754699999</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46860.87215000001</v>
      </c>
      <c r="C22" s="11">
        <v>34590.496120000003</v>
      </c>
      <c r="D22" s="11">
        <v>0</v>
      </c>
      <c r="E22" s="11">
        <v>0</v>
      </c>
      <c r="F22" s="11">
        <v>81451.368270000006</v>
      </c>
    </row>
    <row r="23" spans="1:6" x14ac:dyDescent="0.25">
      <c r="A23" s="10" t="s">
        <v>25</v>
      </c>
      <c r="B23" s="11">
        <v>90211.47156000002</v>
      </c>
      <c r="C23" s="11">
        <v>59427.733319999992</v>
      </c>
      <c r="D23" s="11">
        <v>0</v>
      </c>
      <c r="E23" s="11">
        <v>3.0800000000000003E-3</v>
      </c>
      <c r="F23" s="11">
        <v>149639.20796</v>
      </c>
    </row>
    <row r="24" spans="1:6" x14ac:dyDescent="0.25">
      <c r="A24" s="10" t="s">
        <v>26</v>
      </c>
      <c r="B24" s="11">
        <v>37.016210000000001</v>
      </c>
      <c r="C24" s="11">
        <v>34.884889999999999</v>
      </c>
      <c r="D24" s="11">
        <v>0</v>
      </c>
      <c r="E24" s="11">
        <v>0</v>
      </c>
      <c r="F24" s="11">
        <v>71.9011</v>
      </c>
    </row>
    <row r="25" spans="1:6" x14ac:dyDescent="0.25">
      <c r="A25" s="10" t="s">
        <v>27</v>
      </c>
      <c r="B25" s="11">
        <v>-119.74184</v>
      </c>
      <c r="C25" s="11">
        <v>-1.34023</v>
      </c>
      <c r="D25" s="11">
        <v>0</v>
      </c>
      <c r="E25" s="11">
        <v>0</v>
      </c>
      <c r="F25" s="11">
        <v>-121.08207</v>
      </c>
    </row>
    <row r="26" spans="1:6" x14ac:dyDescent="0.25">
      <c r="A26" s="8" t="s">
        <v>28</v>
      </c>
      <c r="B26" s="9">
        <v>6625758.3956099991</v>
      </c>
      <c r="C26" s="9">
        <v>568887.58843999996</v>
      </c>
      <c r="D26" s="9">
        <v>0</v>
      </c>
      <c r="E26" s="9">
        <v>0</v>
      </c>
      <c r="F26" s="9">
        <v>7194645.9840499992</v>
      </c>
    </row>
    <row r="27" spans="1:6" x14ac:dyDescent="0.25">
      <c r="A27" s="12" t="s">
        <v>29</v>
      </c>
      <c r="B27" s="11">
        <v>6250048.513869999</v>
      </c>
      <c r="C27" s="11">
        <v>539990.22878</v>
      </c>
      <c r="D27" s="11">
        <v>0</v>
      </c>
      <c r="E27" s="11">
        <v>0</v>
      </c>
      <c r="F27" s="11">
        <v>6790038.7426499985</v>
      </c>
    </row>
    <row r="28" spans="1:6" x14ac:dyDescent="0.25">
      <c r="A28" s="10" t="s">
        <v>30</v>
      </c>
      <c r="B28" s="11">
        <v>4748012.4138099998</v>
      </c>
      <c r="C28" s="11">
        <v>294674.69484000001</v>
      </c>
      <c r="D28" s="11">
        <v>0</v>
      </c>
      <c r="E28" s="11">
        <v>0</v>
      </c>
      <c r="F28" s="11">
        <v>5042687.1086499998</v>
      </c>
    </row>
    <row r="29" spans="1:6" x14ac:dyDescent="0.25">
      <c r="A29" s="10" t="s">
        <v>31</v>
      </c>
      <c r="B29" s="11">
        <v>1502036.1000599996</v>
      </c>
      <c r="C29" s="11">
        <v>245315.53394000002</v>
      </c>
      <c r="D29" s="11">
        <v>0</v>
      </c>
      <c r="E29" s="11">
        <v>0</v>
      </c>
      <c r="F29" s="11">
        <v>1747351.6339999996</v>
      </c>
    </row>
    <row r="30" spans="1:6" x14ac:dyDescent="0.25">
      <c r="A30" s="12" t="s">
        <v>32</v>
      </c>
      <c r="B30" s="11">
        <v>108574.33403</v>
      </c>
      <c r="C30" s="11">
        <v>18030.937560000002</v>
      </c>
      <c r="D30" s="11">
        <v>0</v>
      </c>
      <c r="E30" s="11">
        <v>0</v>
      </c>
      <c r="F30" s="11">
        <v>126605.27159</v>
      </c>
    </row>
    <row r="31" spans="1:6" x14ac:dyDescent="0.25">
      <c r="A31" s="10" t="s">
        <v>33</v>
      </c>
      <c r="B31" s="11">
        <v>44012.879050000003</v>
      </c>
      <c r="C31" s="11">
        <v>3790.3657499999999</v>
      </c>
      <c r="D31" s="11">
        <v>0</v>
      </c>
      <c r="E31" s="11">
        <v>0</v>
      </c>
      <c r="F31" s="11">
        <v>47803.2448</v>
      </c>
    </row>
    <row r="32" spans="1:6" x14ac:dyDescent="0.25">
      <c r="A32" s="10" t="s">
        <v>34</v>
      </c>
      <c r="B32" s="11">
        <v>64561.454980000002</v>
      </c>
      <c r="C32" s="11">
        <v>14240.571810000003</v>
      </c>
      <c r="D32" s="11">
        <v>0</v>
      </c>
      <c r="E32" s="11">
        <v>0</v>
      </c>
      <c r="F32" s="11">
        <v>78802.026790000004</v>
      </c>
    </row>
    <row r="33" spans="1:6" x14ac:dyDescent="0.25">
      <c r="A33" s="12" t="s">
        <v>35</v>
      </c>
      <c r="B33" s="11">
        <v>191901.63334</v>
      </c>
      <c r="C33" s="11">
        <v>40276.465319999996</v>
      </c>
      <c r="D33" s="11">
        <v>0</v>
      </c>
      <c r="E33" s="11">
        <v>0</v>
      </c>
      <c r="F33" s="11">
        <v>232178.09865999999</v>
      </c>
    </row>
    <row r="34" spans="1:6" x14ac:dyDescent="0.25">
      <c r="A34" s="10" t="s">
        <v>36</v>
      </c>
      <c r="B34" s="11">
        <v>102013.72842000001</v>
      </c>
      <c r="C34" s="11">
        <v>20551.230199999995</v>
      </c>
      <c r="D34" s="11">
        <v>0</v>
      </c>
      <c r="E34" s="11">
        <v>0</v>
      </c>
      <c r="F34" s="11">
        <v>122564.95862</v>
      </c>
    </row>
    <row r="35" spans="1:6" x14ac:dyDescent="0.25">
      <c r="A35" s="10" t="s">
        <v>37</v>
      </c>
      <c r="B35" s="11">
        <v>89887.904919999986</v>
      </c>
      <c r="C35" s="11">
        <v>19725.235120000001</v>
      </c>
      <c r="D35" s="11">
        <v>0</v>
      </c>
      <c r="E35" s="11">
        <v>0</v>
      </c>
      <c r="F35" s="11">
        <v>109613.14003999998</v>
      </c>
    </row>
    <row r="36" spans="1:6" x14ac:dyDescent="0.25">
      <c r="A36" s="12" t="s">
        <v>38</v>
      </c>
      <c r="B36" s="11">
        <v>562430.53264000011</v>
      </c>
      <c r="C36" s="11">
        <v>71838.737000000023</v>
      </c>
      <c r="D36" s="11">
        <v>0</v>
      </c>
      <c r="E36" s="11">
        <v>0</v>
      </c>
      <c r="F36" s="11">
        <v>634269.26964000007</v>
      </c>
    </row>
    <row r="37" spans="1:6" x14ac:dyDescent="0.25">
      <c r="A37" s="13" t="s">
        <v>39</v>
      </c>
      <c r="B37" s="11">
        <v>74382.540400000027</v>
      </c>
      <c r="C37" s="11">
        <v>2989.4525800000001</v>
      </c>
      <c r="D37" s="11">
        <v>0</v>
      </c>
      <c r="E37" s="11">
        <v>0</v>
      </c>
      <c r="F37" s="11">
        <v>77371.992980000025</v>
      </c>
    </row>
    <row r="38" spans="1:6" x14ac:dyDescent="0.25">
      <c r="A38" s="10" t="s">
        <v>40</v>
      </c>
      <c r="B38" s="11">
        <v>252667.70840000003</v>
      </c>
      <c r="C38" s="11">
        <v>36431.428870000011</v>
      </c>
      <c r="D38" s="11">
        <v>0</v>
      </c>
      <c r="E38" s="11">
        <v>0</v>
      </c>
      <c r="F38" s="11">
        <v>289099.13727000006</v>
      </c>
    </row>
    <row r="39" spans="1:6" x14ac:dyDescent="0.25">
      <c r="A39" s="10" t="s">
        <v>41</v>
      </c>
      <c r="B39" s="11">
        <v>389.28947000000005</v>
      </c>
      <c r="C39" s="11">
        <v>4.1384400000000001</v>
      </c>
      <c r="D39" s="11">
        <v>0</v>
      </c>
      <c r="E39" s="11">
        <v>0</v>
      </c>
      <c r="F39" s="11">
        <v>393.42791000000005</v>
      </c>
    </row>
    <row r="40" spans="1:6" x14ac:dyDescent="0.25">
      <c r="A40" s="10" t="s">
        <v>42</v>
      </c>
      <c r="B40" s="11">
        <v>5013.3068499999999</v>
      </c>
      <c r="C40" s="11">
        <v>1436.0083999999999</v>
      </c>
      <c r="D40" s="11">
        <v>0</v>
      </c>
      <c r="E40" s="11">
        <v>0</v>
      </c>
      <c r="F40" s="11">
        <v>6449.3152499999997</v>
      </c>
    </row>
    <row r="41" spans="1:6" x14ac:dyDescent="0.25">
      <c r="A41" s="10" t="s">
        <v>43</v>
      </c>
      <c r="B41" s="11">
        <v>7.0622100000000003</v>
      </c>
      <c r="C41" s="11">
        <v>0.56814999999999993</v>
      </c>
      <c r="D41" s="11">
        <v>0</v>
      </c>
      <c r="E41" s="11">
        <v>0</v>
      </c>
      <c r="F41" s="11">
        <v>7.6303600000000005</v>
      </c>
    </row>
    <row r="42" spans="1:6" x14ac:dyDescent="0.25">
      <c r="A42" s="14" t="s">
        <v>44</v>
      </c>
      <c r="B42" s="11">
        <v>610.75893999999994</v>
      </c>
      <c r="C42" s="11">
        <v>0.89263000000000003</v>
      </c>
      <c r="D42" s="11">
        <v>0</v>
      </c>
      <c r="E42" s="11">
        <v>0</v>
      </c>
      <c r="F42" s="11">
        <v>611.65156999999999</v>
      </c>
    </row>
    <row r="43" spans="1:6" x14ac:dyDescent="0.25">
      <c r="A43" s="13" t="s">
        <v>45</v>
      </c>
      <c r="B43" s="11">
        <v>55275.310700000009</v>
      </c>
      <c r="C43" s="11">
        <v>7502.9446699999999</v>
      </c>
      <c r="D43" s="11">
        <v>0</v>
      </c>
      <c r="E43" s="11">
        <v>0</v>
      </c>
      <c r="F43" s="11">
        <v>62778.255370000006</v>
      </c>
    </row>
    <row r="44" spans="1:6" x14ac:dyDescent="0.25">
      <c r="A44" s="10" t="s">
        <v>46</v>
      </c>
      <c r="B44" s="11">
        <v>170594.59045999998</v>
      </c>
      <c r="C44" s="11">
        <v>22800.327549999998</v>
      </c>
      <c r="D44" s="11">
        <v>0</v>
      </c>
      <c r="E44" s="11">
        <v>0</v>
      </c>
      <c r="F44" s="11">
        <v>193394.91800999996</v>
      </c>
    </row>
    <row r="45" spans="1:6" x14ac:dyDescent="0.25">
      <c r="A45" s="10" t="s">
        <v>47</v>
      </c>
      <c r="B45" s="11">
        <v>692.18293000000017</v>
      </c>
      <c r="C45" s="11">
        <v>33.052289999999992</v>
      </c>
      <c r="D45" s="11">
        <v>0</v>
      </c>
      <c r="E45" s="11">
        <v>0</v>
      </c>
      <c r="F45" s="11">
        <v>725.23522000000014</v>
      </c>
    </row>
    <row r="46" spans="1:6" x14ac:dyDescent="0.25">
      <c r="A46" s="10" t="s">
        <v>48</v>
      </c>
      <c r="B46" s="11">
        <v>2407.1142100000002</v>
      </c>
      <c r="C46" s="11">
        <v>637.72456000000011</v>
      </c>
      <c r="D46" s="11">
        <v>0</v>
      </c>
      <c r="E46" s="11">
        <v>0</v>
      </c>
      <c r="F46" s="11">
        <v>3044.8387700000003</v>
      </c>
    </row>
    <row r="47" spans="1:6" x14ac:dyDescent="0.25">
      <c r="A47" s="10" t="s">
        <v>49</v>
      </c>
      <c r="B47" s="11">
        <v>48.975270000000002</v>
      </c>
      <c r="C47" s="11">
        <v>2.0000000000000002E-5</v>
      </c>
      <c r="D47" s="11">
        <v>0</v>
      </c>
      <c r="E47" s="11">
        <v>0</v>
      </c>
      <c r="F47" s="11">
        <v>48.975290000000001</v>
      </c>
    </row>
    <row r="48" spans="1:6" x14ac:dyDescent="0.25">
      <c r="A48" s="14" t="s">
        <v>50</v>
      </c>
      <c r="B48" s="11">
        <v>341.69280000000003</v>
      </c>
      <c r="C48" s="11">
        <v>2.1988400000000001</v>
      </c>
      <c r="D48" s="11">
        <v>0</v>
      </c>
      <c r="E48" s="11">
        <v>0</v>
      </c>
      <c r="F48" s="11">
        <v>343.89164000000005</v>
      </c>
    </row>
    <row r="49" spans="1:6" x14ac:dyDescent="0.25">
      <c r="A49" s="15" t="s">
        <v>51</v>
      </c>
      <c r="B49" s="11">
        <v>-487196.61826999992</v>
      </c>
      <c r="C49" s="11">
        <v>-101248.78022</v>
      </c>
      <c r="D49" s="11">
        <v>0</v>
      </c>
      <c r="E49" s="11">
        <v>0</v>
      </c>
      <c r="F49" s="11">
        <v>-588445.39848999993</v>
      </c>
    </row>
    <row r="50" spans="1:6" x14ac:dyDescent="0.25">
      <c r="A50" s="10" t="s">
        <v>52</v>
      </c>
      <c r="B50" s="11">
        <v>-72408.84209999998</v>
      </c>
      <c r="C50" s="11">
        <v>-6606.3176099999991</v>
      </c>
      <c r="D50" s="11">
        <v>0</v>
      </c>
      <c r="E50" s="11">
        <v>0</v>
      </c>
      <c r="F50" s="11">
        <v>-79015.159709999978</v>
      </c>
    </row>
    <row r="51" spans="1:6" x14ac:dyDescent="0.25">
      <c r="A51" s="10" t="s">
        <v>53</v>
      </c>
      <c r="B51" s="11">
        <v>-18146.336150000003</v>
      </c>
      <c r="C51" s="11">
        <v>-9918.2776900000008</v>
      </c>
      <c r="D51" s="11">
        <v>0</v>
      </c>
      <c r="E51" s="11">
        <v>0</v>
      </c>
      <c r="F51" s="11">
        <v>-28064.613840000005</v>
      </c>
    </row>
    <row r="52" spans="1:6" x14ac:dyDescent="0.25">
      <c r="A52" s="10" t="s">
        <v>54</v>
      </c>
      <c r="B52" s="11">
        <v>-20060.170540000003</v>
      </c>
      <c r="C52" s="11">
        <v>-1946.1889099999999</v>
      </c>
      <c r="D52" s="11">
        <v>0</v>
      </c>
      <c r="E52" s="11">
        <v>0</v>
      </c>
      <c r="F52" s="11">
        <v>-22006.359450000004</v>
      </c>
    </row>
    <row r="53" spans="1:6" x14ac:dyDescent="0.25">
      <c r="A53" s="10" t="s">
        <v>55</v>
      </c>
      <c r="B53" s="11">
        <v>-24915.285919999998</v>
      </c>
      <c r="C53" s="11">
        <v>-4206.9008100000001</v>
      </c>
      <c r="D53" s="11">
        <v>0</v>
      </c>
      <c r="E53" s="11">
        <v>0</v>
      </c>
      <c r="F53" s="11">
        <v>-29122.186729999998</v>
      </c>
    </row>
    <row r="54" spans="1:6" x14ac:dyDescent="0.25">
      <c r="A54" s="10" t="s">
        <v>56</v>
      </c>
      <c r="B54" s="11">
        <v>-78069.254920000021</v>
      </c>
      <c r="C54" s="11">
        <v>-10864.326929999997</v>
      </c>
      <c r="D54" s="11">
        <v>0</v>
      </c>
      <c r="E54" s="11">
        <v>0</v>
      </c>
      <c r="F54" s="11">
        <v>-88933.581850000017</v>
      </c>
    </row>
    <row r="55" spans="1:6" x14ac:dyDescent="0.25">
      <c r="A55" s="10" t="s">
        <v>57</v>
      </c>
      <c r="B55" s="11">
        <v>-54672.701489999992</v>
      </c>
      <c r="C55" s="11">
        <v>-11103.499139999998</v>
      </c>
      <c r="D55" s="11">
        <v>0</v>
      </c>
      <c r="E55" s="11">
        <v>0</v>
      </c>
      <c r="F55" s="11">
        <v>-65776.200629999992</v>
      </c>
    </row>
    <row r="56" spans="1:6" x14ac:dyDescent="0.25">
      <c r="A56" s="10" t="s">
        <v>58</v>
      </c>
      <c r="B56" s="11">
        <v>-131193.36755000002</v>
      </c>
      <c r="C56" s="11">
        <v>-38685.001400000001</v>
      </c>
      <c r="D56" s="11">
        <v>0</v>
      </c>
      <c r="E56" s="11">
        <v>0</v>
      </c>
      <c r="F56" s="11">
        <v>-169878.36895000003</v>
      </c>
    </row>
    <row r="57" spans="1:6" x14ac:dyDescent="0.25">
      <c r="A57" s="10" t="s">
        <v>59</v>
      </c>
      <c r="B57" s="11">
        <v>-72754.097629999989</v>
      </c>
      <c r="C57" s="11">
        <v>-16327.678660000001</v>
      </c>
      <c r="D57" s="11">
        <v>0</v>
      </c>
      <c r="E57" s="11">
        <v>0</v>
      </c>
      <c r="F57" s="11">
        <v>-89081.776289999994</v>
      </c>
    </row>
    <row r="58" spans="1:6" x14ac:dyDescent="0.25">
      <c r="A58" s="10" t="s">
        <v>60</v>
      </c>
      <c r="B58" s="11">
        <v>-17.711759999999998</v>
      </c>
      <c r="C58" s="11">
        <v>0</v>
      </c>
      <c r="D58" s="11">
        <v>0</v>
      </c>
      <c r="E58" s="11">
        <v>0</v>
      </c>
      <c r="F58" s="11">
        <v>-17.711759999999998</v>
      </c>
    </row>
    <row r="59" spans="1:6" x14ac:dyDescent="0.25">
      <c r="A59" s="10" t="s">
        <v>61</v>
      </c>
      <c r="B59" s="11">
        <v>0</v>
      </c>
      <c r="C59" s="11">
        <v>0</v>
      </c>
      <c r="D59" s="11">
        <v>0</v>
      </c>
      <c r="E59" s="11">
        <v>0</v>
      </c>
      <c r="F59" s="11">
        <v>0</v>
      </c>
    </row>
    <row r="60" spans="1:6" x14ac:dyDescent="0.25">
      <c r="A60" s="10" t="s">
        <v>62</v>
      </c>
      <c r="B60" s="11">
        <v>-388.82034000000004</v>
      </c>
      <c r="C60" s="11">
        <v>-84.433709999999991</v>
      </c>
      <c r="D60" s="11">
        <v>0</v>
      </c>
      <c r="E60" s="11">
        <v>0</v>
      </c>
      <c r="F60" s="11">
        <v>-473.25405000000001</v>
      </c>
    </row>
    <row r="61" spans="1:6" x14ac:dyDescent="0.25">
      <c r="A61" s="10" t="s">
        <v>63</v>
      </c>
      <c r="B61" s="11">
        <v>-917.11320000000001</v>
      </c>
      <c r="C61" s="11">
        <v>-382.65113000000002</v>
      </c>
      <c r="D61" s="11">
        <v>0</v>
      </c>
      <c r="E61" s="11">
        <v>0</v>
      </c>
      <c r="F61" s="11">
        <v>-1299.76433</v>
      </c>
    </row>
    <row r="62" spans="1:6" x14ac:dyDescent="0.25">
      <c r="A62" s="10" t="s">
        <v>64</v>
      </c>
      <c r="B62" s="11">
        <v>-959.12119000000007</v>
      </c>
      <c r="C62" s="11">
        <v>-63.188010000000006</v>
      </c>
      <c r="D62" s="11">
        <v>0</v>
      </c>
      <c r="E62" s="11">
        <v>0</v>
      </c>
      <c r="F62" s="11">
        <v>-1022.3092</v>
      </c>
    </row>
    <row r="63" spans="1:6" x14ac:dyDescent="0.25">
      <c r="A63" s="10" t="s">
        <v>65</v>
      </c>
      <c r="B63" s="11">
        <v>-3882.4534499999995</v>
      </c>
      <c r="C63" s="11">
        <v>-180.12386999999998</v>
      </c>
      <c r="D63" s="11">
        <v>0</v>
      </c>
      <c r="E63" s="11">
        <v>0</v>
      </c>
      <c r="F63" s="11">
        <v>-4062.5773199999994</v>
      </c>
    </row>
    <row r="64" spans="1:6" x14ac:dyDescent="0.25">
      <c r="A64" s="10" t="s">
        <v>66</v>
      </c>
      <c r="B64" s="11">
        <v>-2055.8002099999999</v>
      </c>
      <c r="C64" s="11">
        <v>-298.61354</v>
      </c>
      <c r="D64" s="11">
        <v>0</v>
      </c>
      <c r="E64" s="11">
        <v>0</v>
      </c>
      <c r="F64" s="11">
        <v>-2354.4137499999997</v>
      </c>
    </row>
    <row r="65" spans="1:6" x14ac:dyDescent="0.25">
      <c r="A65" s="10" t="s">
        <v>67</v>
      </c>
      <c r="B65" s="11">
        <v>-6755.5418200000004</v>
      </c>
      <c r="C65" s="11">
        <v>-581.57880999999998</v>
      </c>
      <c r="D65" s="11">
        <v>0</v>
      </c>
      <c r="E65" s="11">
        <v>0</v>
      </c>
      <c r="F65" s="11">
        <v>-7337.1206300000003</v>
      </c>
    </row>
    <row r="66" spans="1:6" x14ac:dyDescent="0.25">
      <c r="A66" s="8" t="s">
        <v>68</v>
      </c>
      <c r="B66" s="9">
        <v>68219.273410000009</v>
      </c>
      <c r="C66" s="9">
        <v>11827.242549999999</v>
      </c>
      <c r="D66" s="9">
        <v>0</v>
      </c>
      <c r="E66" s="9">
        <v>0</v>
      </c>
      <c r="F66" s="9">
        <v>80046.515960000004</v>
      </c>
    </row>
    <row r="67" spans="1:6" x14ac:dyDescent="0.25">
      <c r="A67" s="10" t="s">
        <v>69</v>
      </c>
      <c r="B67" s="11">
        <v>283.41917000000007</v>
      </c>
      <c r="C67" s="11">
        <v>156.98273999999998</v>
      </c>
      <c r="D67" s="11">
        <v>711.49381000000005</v>
      </c>
      <c r="E67" s="11">
        <v>0</v>
      </c>
      <c r="F67" s="11">
        <v>1151.89572</v>
      </c>
    </row>
    <row r="68" spans="1:6" x14ac:dyDescent="0.25">
      <c r="A68" s="10" t="s">
        <v>70</v>
      </c>
      <c r="B68" s="11">
        <v>16861.526689999999</v>
      </c>
      <c r="C68" s="11">
        <v>4224.91039</v>
      </c>
      <c r="D68" s="11">
        <v>0</v>
      </c>
      <c r="E68" s="11">
        <v>0</v>
      </c>
      <c r="F68" s="11">
        <v>21086.43708</v>
      </c>
    </row>
    <row r="69" spans="1:6" x14ac:dyDescent="0.25">
      <c r="A69" s="10" t="s">
        <v>71</v>
      </c>
      <c r="B69" s="11">
        <v>65450.299840000014</v>
      </c>
      <c r="C69" s="11">
        <v>14926.641829999999</v>
      </c>
      <c r="D69" s="11">
        <v>0</v>
      </c>
      <c r="E69" s="11">
        <v>0</v>
      </c>
      <c r="F69" s="11">
        <v>80376.941670000015</v>
      </c>
    </row>
    <row r="70" spans="1:6" x14ac:dyDescent="0.25">
      <c r="A70" s="10" t="s">
        <v>72</v>
      </c>
      <c r="B70" s="11">
        <v>0</v>
      </c>
      <c r="C70" s="11">
        <v>0</v>
      </c>
      <c r="D70" s="11">
        <v>0</v>
      </c>
      <c r="E70" s="11">
        <v>0</v>
      </c>
      <c r="F70" s="11">
        <v>0</v>
      </c>
    </row>
    <row r="71" spans="1:6" x14ac:dyDescent="0.25">
      <c r="A71" s="10" t="s">
        <v>73</v>
      </c>
      <c r="B71" s="11">
        <v>-14375.972290000002</v>
      </c>
      <c r="C71" s="11">
        <v>-7481.2924099999991</v>
      </c>
      <c r="D71" s="11">
        <v>-711.49381000000005</v>
      </c>
      <c r="E71" s="11">
        <v>0</v>
      </c>
      <c r="F71" s="11">
        <v>-22568.75851</v>
      </c>
    </row>
    <row r="72" spans="1:6" x14ac:dyDescent="0.25">
      <c r="A72" s="8" t="s">
        <v>74</v>
      </c>
      <c r="B72" s="9">
        <v>15093.374529999994</v>
      </c>
      <c r="C72" s="9">
        <v>109.13170000000001</v>
      </c>
      <c r="D72" s="9">
        <v>0</v>
      </c>
      <c r="E72" s="9">
        <v>0</v>
      </c>
      <c r="F72" s="9">
        <v>15202.506229999994</v>
      </c>
    </row>
    <row r="73" spans="1:6" x14ac:dyDescent="0.25">
      <c r="A73" s="10" t="s">
        <v>75</v>
      </c>
      <c r="B73" s="11">
        <v>2516.3833500000001</v>
      </c>
      <c r="C73" s="11">
        <v>0</v>
      </c>
      <c r="D73" s="11">
        <v>0</v>
      </c>
      <c r="E73" s="11">
        <v>0</v>
      </c>
      <c r="F73" s="11">
        <v>2516.3833500000001</v>
      </c>
    </row>
    <row r="74" spans="1:6" x14ac:dyDescent="0.25">
      <c r="A74" s="10" t="s">
        <v>76</v>
      </c>
      <c r="B74" s="11">
        <v>45811.11952</v>
      </c>
      <c r="C74" s="11">
        <v>154.49420000000001</v>
      </c>
      <c r="D74" s="11">
        <v>0</v>
      </c>
      <c r="E74" s="11">
        <v>0</v>
      </c>
      <c r="F74" s="11">
        <v>45965.613720000001</v>
      </c>
    </row>
    <row r="75" spans="1:6" x14ac:dyDescent="0.25">
      <c r="A75" s="10" t="s">
        <v>77</v>
      </c>
      <c r="B75" s="11">
        <v>2260.6599200000005</v>
      </c>
      <c r="C75" s="11">
        <v>0</v>
      </c>
      <c r="D75" s="11">
        <v>0</v>
      </c>
      <c r="E75" s="11">
        <v>0</v>
      </c>
      <c r="F75" s="11">
        <v>2260.6599200000005</v>
      </c>
    </row>
    <row r="76" spans="1:6" x14ac:dyDescent="0.25">
      <c r="A76" s="10" t="s">
        <v>78</v>
      </c>
      <c r="B76" s="11">
        <v>3439.4710399999999</v>
      </c>
      <c r="C76" s="11">
        <v>0</v>
      </c>
      <c r="D76" s="11">
        <v>0</v>
      </c>
      <c r="E76" s="11">
        <v>0</v>
      </c>
      <c r="F76" s="11">
        <v>3439.4710399999999</v>
      </c>
    </row>
    <row r="77" spans="1:6" x14ac:dyDescent="0.25">
      <c r="A77" s="10" t="s">
        <v>79</v>
      </c>
      <c r="B77" s="11">
        <v>-38934.259299999998</v>
      </c>
      <c r="C77" s="11">
        <v>-45.362499999999997</v>
      </c>
      <c r="D77" s="11">
        <v>0</v>
      </c>
      <c r="E77" s="11">
        <v>0</v>
      </c>
      <c r="F77" s="11">
        <v>-38979.621800000001</v>
      </c>
    </row>
    <row r="78" spans="1:6" x14ac:dyDescent="0.25">
      <c r="A78" s="8" t="s">
        <v>80</v>
      </c>
      <c r="B78" s="9">
        <v>137849.92982000002</v>
      </c>
      <c r="C78" s="9">
        <v>401120.18971999997</v>
      </c>
      <c r="D78" s="9">
        <v>0</v>
      </c>
      <c r="E78" s="9">
        <v>6.9809999999999997E-2</v>
      </c>
      <c r="F78" s="9">
        <v>538970.18935</v>
      </c>
    </row>
    <row r="79" spans="1:6" x14ac:dyDescent="0.25">
      <c r="A79" s="10" t="s">
        <v>20</v>
      </c>
      <c r="B79" s="11">
        <v>0</v>
      </c>
      <c r="C79" s="11">
        <v>0</v>
      </c>
      <c r="D79" s="11">
        <v>0</v>
      </c>
      <c r="E79" s="11">
        <v>0</v>
      </c>
      <c r="F79" s="11">
        <v>0</v>
      </c>
    </row>
    <row r="80" spans="1:6" x14ac:dyDescent="0.25">
      <c r="A80" s="10" t="s">
        <v>21</v>
      </c>
      <c r="B80" s="11">
        <v>69053.251230000009</v>
      </c>
      <c r="C80" s="11">
        <v>23889.959119999996</v>
      </c>
      <c r="D80" s="11">
        <v>0</v>
      </c>
      <c r="E80" s="11">
        <v>0</v>
      </c>
      <c r="F80" s="11">
        <v>92943.210350000008</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16.915029999999998</v>
      </c>
      <c r="C83" s="11">
        <v>6.9286000000000003</v>
      </c>
      <c r="D83" s="11">
        <v>0</v>
      </c>
      <c r="E83" s="11">
        <v>0</v>
      </c>
      <c r="F83" s="11">
        <v>23.843629999999997</v>
      </c>
    </row>
    <row r="84" spans="1:6" x14ac:dyDescent="0.25">
      <c r="A84" s="10" t="s">
        <v>24</v>
      </c>
      <c r="B84" s="11">
        <v>241.30516999999998</v>
      </c>
      <c r="C84" s="11">
        <v>3343.7653500000001</v>
      </c>
      <c r="D84" s="11">
        <v>0</v>
      </c>
      <c r="E84" s="11">
        <v>0</v>
      </c>
      <c r="F84" s="11">
        <v>3585.0705200000002</v>
      </c>
    </row>
    <row r="85" spans="1:6" x14ac:dyDescent="0.25">
      <c r="A85" s="10" t="s">
        <v>25</v>
      </c>
      <c r="B85" s="11">
        <v>67264.604940000005</v>
      </c>
      <c r="C85" s="11">
        <v>376160.41680999997</v>
      </c>
      <c r="D85" s="11">
        <v>0</v>
      </c>
      <c r="E85" s="11">
        <v>6.9809999999999997E-2</v>
      </c>
      <c r="F85" s="11">
        <v>443425.09155999997</v>
      </c>
    </row>
    <row r="86" spans="1:6" x14ac:dyDescent="0.25">
      <c r="A86" s="10" t="s">
        <v>82</v>
      </c>
      <c r="B86" s="11">
        <v>1430.26107</v>
      </c>
      <c r="C86" s="11">
        <v>210.58963</v>
      </c>
      <c r="D86" s="11">
        <v>0</v>
      </c>
      <c r="E86" s="11">
        <v>0</v>
      </c>
      <c r="F86" s="11">
        <v>1640.8507</v>
      </c>
    </row>
    <row r="87" spans="1:6" x14ac:dyDescent="0.25">
      <c r="A87" s="10" t="s">
        <v>83</v>
      </c>
      <c r="B87" s="11">
        <v>-156.40762000000001</v>
      </c>
      <c r="C87" s="11">
        <v>-2491.4697900000001</v>
      </c>
      <c r="D87" s="11">
        <v>0</v>
      </c>
      <c r="E87" s="11">
        <v>0</v>
      </c>
      <c r="F87" s="11">
        <v>-2647.8774100000001</v>
      </c>
    </row>
    <row r="88" spans="1:6" x14ac:dyDescent="0.25">
      <c r="A88" s="8" t="s">
        <v>84</v>
      </c>
      <c r="B88" s="9">
        <v>195850.52229000002</v>
      </c>
      <c r="C88" s="9">
        <v>0</v>
      </c>
      <c r="D88" s="9">
        <v>0</v>
      </c>
      <c r="E88" s="9">
        <v>0</v>
      </c>
      <c r="F88" s="9">
        <v>195850.52229000002</v>
      </c>
    </row>
    <row r="89" spans="1:6" x14ac:dyDescent="0.25">
      <c r="A89" s="10" t="s">
        <v>85</v>
      </c>
      <c r="B89" s="11">
        <v>59652.529250000007</v>
      </c>
      <c r="C89" s="11">
        <v>0</v>
      </c>
      <c r="D89" s="11">
        <v>0</v>
      </c>
      <c r="E89" s="11">
        <v>0</v>
      </c>
      <c r="F89" s="11">
        <v>59652.529250000007</v>
      </c>
    </row>
    <row r="90" spans="1:6" x14ac:dyDescent="0.25">
      <c r="A90" s="10" t="s">
        <v>86</v>
      </c>
      <c r="B90" s="11">
        <v>95887.221829999951</v>
      </c>
      <c r="C90" s="11">
        <v>0</v>
      </c>
      <c r="D90" s="11">
        <v>0</v>
      </c>
      <c r="E90" s="11">
        <v>0</v>
      </c>
      <c r="F90" s="11">
        <v>95887.221829999951</v>
      </c>
    </row>
    <row r="91" spans="1:6" x14ac:dyDescent="0.25">
      <c r="A91" s="10" t="s">
        <v>87</v>
      </c>
      <c r="B91" s="11">
        <v>8863.6876800000064</v>
      </c>
      <c r="C91" s="11">
        <v>0</v>
      </c>
      <c r="D91" s="11">
        <v>0</v>
      </c>
      <c r="E91" s="11">
        <v>0</v>
      </c>
      <c r="F91" s="11">
        <v>8863.6876800000064</v>
      </c>
    </row>
    <row r="92" spans="1:6" x14ac:dyDescent="0.25">
      <c r="A92" s="10" t="s">
        <v>88</v>
      </c>
      <c r="B92" s="11">
        <v>13495.132270000026</v>
      </c>
      <c r="C92" s="11">
        <v>0</v>
      </c>
      <c r="D92" s="11">
        <v>0</v>
      </c>
      <c r="E92" s="11">
        <v>0</v>
      </c>
      <c r="F92" s="11">
        <v>13495.132270000026</v>
      </c>
    </row>
    <row r="93" spans="1:6" x14ac:dyDescent="0.25">
      <c r="A93" s="10" t="s">
        <v>89</v>
      </c>
      <c r="B93" s="11">
        <v>13006.830340000004</v>
      </c>
      <c r="C93" s="11">
        <v>0</v>
      </c>
      <c r="D93" s="11">
        <v>0</v>
      </c>
      <c r="E93" s="11">
        <v>0</v>
      </c>
      <c r="F93" s="11">
        <v>13006.830340000004</v>
      </c>
    </row>
    <row r="94" spans="1:6" x14ac:dyDescent="0.25">
      <c r="A94" s="10" t="s">
        <v>90</v>
      </c>
      <c r="B94" s="11">
        <v>3503.7221100000033</v>
      </c>
      <c r="C94" s="11">
        <v>0</v>
      </c>
      <c r="D94" s="11">
        <v>0</v>
      </c>
      <c r="E94" s="11">
        <v>0</v>
      </c>
      <c r="F94" s="11">
        <v>3503.7221100000033</v>
      </c>
    </row>
    <row r="95" spans="1:6" x14ac:dyDescent="0.25">
      <c r="A95" s="10" t="s">
        <v>91</v>
      </c>
      <c r="B95" s="11">
        <v>176.05634000000003</v>
      </c>
      <c r="C95" s="11">
        <v>0</v>
      </c>
      <c r="D95" s="11">
        <v>0</v>
      </c>
      <c r="E95" s="11">
        <v>0</v>
      </c>
      <c r="F95" s="11">
        <v>176.05634000000003</v>
      </c>
    </row>
    <row r="96" spans="1:6" x14ac:dyDescent="0.25">
      <c r="A96" s="10" t="s">
        <v>92</v>
      </c>
      <c r="B96" s="11">
        <v>0</v>
      </c>
      <c r="C96" s="11">
        <v>0</v>
      </c>
      <c r="D96" s="11">
        <v>0</v>
      </c>
      <c r="E96" s="11">
        <v>0</v>
      </c>
      <c r="F96" s="11">
        <v>0</v>
      </c>
    </row>
    <row r="97" spans="1:6" x14ac:dyDescent="0.25">
      <c r="A97" s="10" t="s">
        <v>93</v>
      </c>
      <c r="B97" s="11">
        <v>1265.34247</v>
      </c>
      <c r="C97" s="11">
        <v>0</v>
      </c>
      <c r="D97" s="11">
        <v>0</v>
      </c>
      <c r="E97" s="11">
        <v>0</v>
      </c>
      <c r="F97" s="11">
        <v>1265.34247</v>
      </c>
    </row>
    <row r="98" spans="1:6" x14ac:dyDescent="0.25">
      <c r="A98" s="8" t="s">
        <v>94</v>
      </c>
      <c r="B98" s="9">
        <v>26821.844779999999</v>
      </c>
      <c r="C98" s="9">
        <v>1562.5709200000001</v>
      </c>
      <c r="D98" s="9">
        <v>0</v>
      </c>
      <c r="E98" s="9">
        <v>0</v>
      </c>
      <c r="F98" s="9">
        <v>28384.415699999998</v>
      </c>
    </row>
    <row r="99" spans="1:6" x14ac:dyDescent="0.25">
      <c r="A99" s="10" t="s">
        <v>95</v>
      </c>
      <c r="B99" s="11">
        <v>7059.5541899999998</v>
      </c>
      <c r="C99" s="11">
        <v>0</v>
      </c>
      <c r="D99" s="11">
        <v>0</v>
      </c>
      <c r="E99" s="11">
        <v>0</v>
      </c>
      <c r="F99" s="11">
        <v>7059.5541899999998</v>
      </c>
    </row>
    <row r="100" spans="1:6" x14ac:dyDescent="0.25">
      <c r="A100" s="10" t="s">
        <v>96</v>
      </c>
      <c r="B100" s="11">
        <v>2570.3246099999997</v>
      </c>
      <c r="C100" s="11">
        <v>0</v>
      </c>
      <c r="D100" s="11">
        <v>0</v>
      </c>
      <c r="E100" s="11">
        <v>0</v>
      </c>
      <c r="F100" s="11">
        <v>2570.3246099999997</v>
      </c>
    </row>
    <row r="101" spans="1:6" x14ac:dyDescent="0.25">
      <c r="A101" s="10" t="s">
        <v>97</v>
      </c>
      <c r="B101" s="11">
        <v>10015.54795</v>
      </c>
      <c r="C101" s="11">
        <v>329.98359999999997</v>
      </c>
      <c r="D101" s="11">
        <v>0</v>
      </c>
      <c r="E101" s="11">
        <v>0</v>
      </c>
      <c r="F101" s="11">
        <v>10345.53155</v>
      </c>
    </row>
    <row r="102" spans="1:6" x14ac:dyDescent="0.25">
      <c r="A102" s="10" t="s">
        <v>98</v>
      </c>
      <c r="B102" s="11">
        <v>8443.3414300000022</v>
      </c>
      <c r="C102" s="11">
        <v>1558.5903700000001</v>
      </c>
      <c r="D102" s="11">
        <v>0</v>
      </c>
      <c r="E102" s="11">
        <v>0</v>
      </c>
      <c r="F102" s="11">
        <v>10001.931800000002</v>
      </c>
    </row>
    <row r="103" spans="1:6" x14ac:dyDescent="0.25">
      <c r="A103" s="14" t="s">
        <v>99</v>
      </c>
      <c r="B103" s="11">
        <v>-1266.9233999999999</v>
      </c>
      <c r="C103" s="11">
        <v>-326.00305000000003</v>
      </c>
      <c r="D103" s="11">
        <v>0</v>
      </c>
      <c r="E103" s="11">
        <v>0</v>
      </c>
      <c r="F103" s="11">
        <v>-1592.9264499999999</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7162100.4900699994</v>
      </c>
      <c r="C111" s="9">
        <v>1454688.1854699999</v>
      </c>
      <c r="D111" s="9">
        <v>208.95726000000002</v>
      </c>
      <c r="E111" s="9">
        <v>3.5520000000000003E-2</v>
      </c>
      <c r="F111" s="9">
        <v>8616997.6683200002</v>
      </c>
    </row>
    <row r="112" spans="1:6" x14ac:dyDescent="0.25">
      <c r="A112" s="8" t="s">
        <v>108</v>
      </c>
      <c r="B112" s="9">
        <v>6043610.6161399996</v>
      </c>
      <c r="C112" s="9">
        <v>1320398.4625599999</v>
      </c>
      <c r="D112" s="9">
        <v>0</v>
      </c>
      <c r="E112" s="9">
        <v>3.5410000000000004E-2</v>
      </c>
      <c r="F112" s="9">
        <v>7364009.1141099995</v>
      </c>
    </row>
    <row r="113" spans="1:6" x14ac:dyDescent="0.25">
      <c r="A113" s="10" t="s">
        <v>109</v>
      </c>
      <c r="B113" s="11">
        <v>5806.4507400000002</v>
      </c>
      <c r="C113" s="11">
        <v>364.10956000000004</v>
      </c>
      <c r="D113" s="11">
        <v>0</v>
      </c>
      <c r="E113" s="11">
        <v>0</v>
      </c>
      <c r="F113" s="11">
        <v>6170.5603000000001</v>
      </c>
    </row>
    <row r="114" spans="1:6" x14ac:dyDescent="0.25">
      <c r="A114" s="10" t="s">
        <v>110</v>
      </c>
      <c r="B114" s="11">
        <v>305.48129999999998</v>
      </c>
      <c r="C114" s="11">
        <v>313.75653000000005</v>
      </c>
      <c r="D114" s="11">
        <v>0</v>
      </c>
      <c r="E114" s="11">
        <v>0</v>
      </c>
      <c r="F114" s="11">
        <v>619.23783000000003</v>
      </c>
    </row>
    <row r="115" spans="1:6" x14ac:dyDescent="0.25">
      <c r="A115" s="10" t="s">
        <v>111</v>
      </c>
      <c r="B115" s="11">
        <v>5500.9694399999998</v>
      </c>
      <c r="C115" s="11">
        <v>50.353029999999997</v>
      </c>
      <c r="D115" s="11">
        <v>0</v>
      </c>
      <c r="E115" s="11">
        <v>0</v>
      </c>
      <c r="F115" s="11">
        <v>5551.3224700000001</v>
      </c>
    </row>
    <row r="116" spans="1:6" x14ac:dyDescent="0.25">
      <c r="A116" s="10" t="s">
        <v>112</v>
      </c>
      <c r="B116" s="11">
        <v>2051693.3227599997</v>
      </c>
      <c r="C116" s="11">
        <v>264779.69657000003</v>
      </c>
      <c r="D116" s="11">
        <v>0</v>
      </c>
      <c r="E116" s="11">
        <v>2.6010000000000002E-2</v>
      </c>
      <c r="F116" s="11">
        <v>2316473.0453399997</v>
      </c>
    </row>
    <row r="117" spans="1:6" x14ac:dyDescent="0.25">
      <c r="A117" s="10" t="s">
        <v>113</v>
      </c>
      <c r="B117" s="11">
        <v>3354884.5328699998</v>
      </c>
      <c r="C117" s="11">
        <v>694859.99533000006</v>
      </c>
      <c r="D117" s="11">
        <v>0</v>
      </c>
      <c r="E117" s="11">
        <v>0</v>
      </c>
      <c r="F117" s="11">
        <v>4049744.5281999996</v>
      </c>
    </row>
    <row r="118" spans="1:6" x14ac:dyDescent="0.25">
      <c r="A118" s="13" t="s">
        <v>114</v>
      </c>
      <c r="B118" s="11">
        <v>113146.97694000001</v>
      </c>
      <c r="C118" s="11">
        <v>48186.469230000002</v>
      </c>
      <c r="D118" s="11">
        <v>0</v>
      </c>
      <c r="E118" s="11">
        <v>0</v>
      </c>
      <c r="F118" s="11">
        <v>161333.44617000001</v>
      </c>
    </row>
    <row r="119" spans="1:6" x14ac:dyDescent="0.25">
      <c r="A119" s="14" t="s">
        <v>115</v>
      </c>
      <c r="B119" s="11">
        <v>13568.60759</v>
      </c>
      <c r="C119" s="11">
        <v>2423.8480100000002</v>
      </c>
      <c r="D119" s="11">
        <v>0</v>
      </c>
      <c r="E119" s="11">
        <v>0</v>
      </c>
      <c r="F119" s="11">
        <v>15992.455599999999</v>
      </c>
    </row>
    <row r="120" spans="1:6" x14ac:dyDescent="0.25">
      <c r="A120" s="14" t="s">
        <v>116</v>
      </c>
      <c r="B120" s="11">
        <v>24700.562610000004</v>
      </c>
      <c r="C120" s="11">
        <v>5487.1240100000005</v>
      </c>
      <c r="D120" s="11">
        <v>0</v>
      </c>
      <c r="E120" s="11">
        <v>0</v>
      </c>
      <c r="F120" s="11">
        <v>30187.686620000004</v>
      </c>
    </row>
    <row r="121" spans="1:6" x14ac:dyDescent="0.25">
      <c r="A121" s="14" t="s">
        <v>117</v>
      </c>
      <c r="B121" s="11">
        <v>137178.91125999999</v>
      </c>
      <c r="C121" s="11">
        <v>27834.990720000002</v>
      </c>
      <c r="D121" s="11">
        <v>0</v>
      </c>
      <c r="E121" s="11">
        <v>0</v>
      </c>
      <c r="F121" s="11">
        <v>165013.90198</v>
      </c>
    </row>
    <row r="122" spans="1:6" x14ac:dyDescent="0.25">
      <c r="A122" s="14" t="s">
        <v>118</v>
      </c>
      <c r="B122" s="11">
        <v>471508.28073</v>
      </c>
      <c r="C122" s="11">
        <v>81597.642290000003</v>
      </c>
      <c r="D122" s="11">
        <v>0</v>
      </c>
      <c r="E122" s="11">
        <v>0</v>
      </c>
      <c r="F122" s="11">
        <v>553105.92301999999</v>
      </c>
    </row>
    <row r="123" spans="1:6" x14ac:dyDescent="0.25">
      <c r="A123" s="14" t="s">
        <v>119</v>
      </c>
      <c r="B123" s="11">
        <v>1612679.8035799998</v>
      </c>
      <c r="C123" s="11">
        <v>209408.20573000002</v>
      </c>
      <c r="D123" s="11">
        <v>0</v>
      </c>
      <c r="E123" s="11">
        <v>0</v>
      </c>
      <c r="F123" s="11">
        <v>1822088.0093099999</v>
      </c>
    </row>
    <row r="124" spans="1:6" x14ac:dyDescent="0.25">
      <c r="A124" s="14" t="s">
        <v>120</v>
      </c>
      <c r="B124" s="11">
        <v>360715.71996999992</v>
      </c>
      <c r="C124" s="11">
        <v>150387.87722000002</v>
      </c>
      <c r="D124" s="11">
        <v>0</v>
      </c>
      <c r="E124" s="11">
        <v>0</v>
      </c>
      <c r="F124" s="11">
        <v>511103.59718999994</v>
      </c>
    </row>
    <row r="125" spans="1:6" x14ac:dyDescent="0.25">
      <c r="A125" s="16" t="s">
        <v>121</v>
      </c>
      <c r="B125" s="11">
        <v>621385.67018999986</v>
      </c>
      <c r="C125" s="11">
        <v>169533.83812</v>
      </c>
      <c r="D125" s="11">
        <v>0</v>
      </c>
      <c r="E125" s="11">
        <v>0</v>
      </c>
      <c r="F125" s="11">
        <v>790919.50830999983</v>
      </c>
    </row>
    <row r="126" spans="1:6" x14ac:dyDescent="0.25">
      <c r="A126" s="16" t="s">
        <v>122</v>
      </c>
      <c r="B126" s="11">
        <v>241470.15813000003</v>
      </c>
      <c r="C126" s="11">
        <v>70252.970380000013</v>
      </c>
      <c r="D126" s="11">
        <v>0</v>
      </c>
      <c r="E126" s="11">
        <v>9.4000000000000004E-3</v>
      </c>
      <c r="F126" s="11">
        <v>311723.13791000005</v>
      </c>
    </row>
    <row r="127" spans="1:6" x14ac:dyDescent="0.25">
      <c r="A127" s="10" t="s">
        <v>123</v>
      </c>
      <c r="B127" s="11">
        <v>286518.06501999998</v>
      </c>
      <c r="C127" s="11">
        <v>268870.61826000002</v>
      </c>
      <c r="D127" s="11">
        <v>0</v>
      </c>
      <c r="E127" s="11">
        <v>0</v>
      </c>
      <c r="F127" s="11">
        <v>555388.68328</v>
      </c>
    </row>
    <row r="128" spans="1:6" x14ac:dyDescent="0.25">
      <c r="A128" s="10" t="s">
        <v>124</v>
      </c>
      <c r="B128" s="11">
        <v>103238.08662</v>
      </c>
      <c r="C128" s="11">
        <v>21271.072459999999</v>
      </c>
      <c r="D128" s="11">
        <v>0</v>
      </c>
      <c r="E128" s="11">
        <v>0</v>
      </c>
      <c r="F128" s="11">
        <v>124509.15908</v>
      </c>
    </row>
    <row r="129" spans="1:6" x14ac:dyDescent="0.25">
      <c r="A129" s="8" t="s">
        <v>125</v>
      </c>
      <c r="B129" s="9">
        <v>131.88153999999997</v>
      </c>
      <c r="C129" s="9">
        <v>153.77043999999998</v>
      </c>
      <c r="D129" s="9">
        <v>0</v>
      </c>
      <c r="E129" s="9">
        <v>1.1E-4</v>
      </c>
      <c r="F129" s="9">
        <v>285.65208999999999</v>
      </c>
    </row>
    <row r="130" spans="1:6" x14ac:dyDescent="0.25">
      <c r="A130" s="8" t="s">
        <v>126</v>
      </c>
      <c r="B130" s="9">
        <v>7214.2028799999989</v>
      </c>
      <c r="C130" s="9">
        <v>0</v>
      </c>
      <c r="D130" s="9">
        <v>0</v>
      </c>
      <c r="E130" s="9">
        <v>0</v>
      </c>
      <c r="F130" s="9">
        <v>7214.2028799999989</v>
      </c>
    </row>
    <row r="131" spans="1:6" x14ac:dyDescent="0.25">
      <c r="A131" s="10" t="s">
        <v>127</v>
      </c>
      <c r="B131" s="11">
        <v>0</v>
      </c>
      <c r="C131" s="11">
        <v>0</v>
      </c>
      <c r="D131" s="11">
        <v>0</v>
      </c>
      <c r="E131" s="11">
        <v>0</v>
      </c>
      <c r="F131" s="11">
        <v>0</v>
      </c>
    </row>
    <row r="132" spans="1:6" x14ac:dyDescent="0.25">
      <c r="A132" s="10" t="s">
        <v>128</v>
      </c>
      <c r="B132" s="11">
        <v>7214.2028799999989</v>
      </c>
      <c r="C132" s="11">
        <v>0</v>
      </c>
      <c r="D132" s="11">
        <v>0</v>
      </c>
      <c r="E132" s="11">
        <v>0</v>
      </c>
      <c r="F132" s="11">
        <v>7214.2028799999989</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661439.10372999997</v>
      </c>
      <c r="C137" s="9">
        <v>29684.395250000001</v>
      </c>
      <c r="D137" s="9">
        <v>208.95726000000002</v>
      </c>
      <c r="E137" s="9">
        <v>0</v>
      </c>
      <c r="F137" s="9">
        <v>691332.45623999997</v>
      </c>
    </row>
    <row r="138" spans="1:6" x14ac:dyDescent="0.25">
      <c r="A138" s="10" t="s">
        <v>134</v>
      </c>
      <c r="B138" s="11">
        <v>1960.2385800000002</v>
      </c>
      <c r="C138" s="11">
        <v>92.946749999999994</v>
      </c>
      <c r="D138" s="11">
        <v>0</v>
      </c>
      <c r="E138" s="11">
        <v>0</v>
      </c>
      <c r="F138" s="11">
        <v>2053.1853300000002</v>
      </c>
    </row>
    <row r="139" spans="1:6" x14ac:dyDescent="0.25">
      <c r="A139" s="10" t="s">
        <v>135</v>
      </c>
      <c r="B139" s="11">
        <v>273263.65511999995</v>
      </c>
      <c r="C139" s="11">
        <v>0</v>
      </c>
      <c r="D139" s="11">
        <v>0</v>
      </c>
      <c r="E139" s="11">
        <v>0</v>
      </c>
      <c r="F139" s="11">
        <v>273263.65511999995</v>
      </c>
    </row>
    <row r="140" spans="1:6" x14ac:dyDescent="0.25">
      <c r="A140" s="10" t="s">
        <v>136</v>
      </c>
      <c r="B140" s="11">
        <v>0</v>
      </c>
      <c r="C140" s="11">
        <v>1189.2921299999998</v>
      </c>
      <c r="D140" s="11">
        <v>0</v>
      </c>
      <c r="E140" s="11">
        <v>0</v>
      </c>
      <c r="F140" s="11">
        <v>1189.2921299999998</v>
      </c>
    </row>
    <row r="141" spans="1:6" x14ac:dyDescent="0.25">
      <c r="A141" s="10" t="s">
        <v>137</v>
      </c>
      <c r="B141" s="11">
        <v>128757.45155</v>
      </c>
      <c r="C141" s="11">
        <v>923.19581999999991</v>
      </c>
      <c r="D141" s="11">
        <v>208.95726000000002</v>
      </c>
      <c r="E141" s="11">
        <v>0</v>
      </c>
      <c r="F141" s="11">
        <v>129889.60462999999</v>
      </c>
    </row>
    <row r="142" spans="1:6" x14ac:dyDescent="0.25">
      <c r="A142" s="10" t="s">
        <v>138</v>
      </c>
      <c r="B142" s="11">
        <v>254647.26585000003</v>
      </c>
      <c r="C142" s="11">
        <v>25207.400559999998</v>
      </c>
      <c r="D142" s="11">
        <v>0</v>
      </c>
      <c r="E142" s="11">
        <v>0</v>
      </c>
      <c r="F142" s="11">
        <v>279854.66641000001</v>
      </c>
    </row>
    <row r="143" spans="1:6" x14ac:dyDescent="0.25">
      <c r="A143" s="10" t="s">
        <v>139</v>
      </c>
      <c r="B143" s="11">
        <v>0</v>
      </c>
      <c r="C143" s="11">
        <v>0</v>
      </c>
      <c r="D143" s="11">
        <v>0</v>
      </c>
      <c r="E143" s="11">
        <v>0</v>
      </c>
      <c r="F143" s="11">
        <v>0</v>
      </c>
    </row>
    <row r="144" spans="1:6" x14ac:dyDescent="0.25">
      <c r="A144" s="10" t="s">
        <v>140</v>
      </c>
      <c r="B144" s="11">
        <v>102.12919000000001</v>
      </c>
      <c r="C144" s="11">
        <v>2178.7466300000001</v>
      </c>
      <c r="D144" s="11">
        <v>0</v>
      </c>
      <c r="E144" s="11">
        <v>0</v>
      </c>
      <c r="F144" s="11">
        <v>2280.8758200000002</v>
      </c>
    </row>
    <row r="145" spans="1:6" x14ac:dyDescent="0.25">
      <c r="A145" s="10" t="s">
        <v>141</v>
      </c>
      <c r="B145" s="11">
        <v>2708.3634400000001</v>
      </c>
      <c r="C145" s="11">
        <v>92.813360000000017</v>
      </c>
      <c r="D145" s="11">
        <v>0</v>
      </c>
      <c r="E145" s="11">
        <v>0</v>
      </c>
      <c r="F145" s="11">
        <v>2801.1768000000002</v>
      </c>
    </row>
    <row r="146" spans="1:6" x14ac:dyDescent="0.25">
      <c r="A146" s="8" t="s">
        <v>142</v>
      </c>
      <c r="B146" s="9">
        <v>216724.31978000002</v>
      </c>
      <c r="C146" s="9">
        <v>66446.581300000005</v>
      </c>
      <c r="D146" s="9">
        <v>0</v>
      </c>
      <c r="E146" s="9">
        <v>0</v>
      </c>
      <c r="F146" s="9">
        <v>283170.90108000004</v>
      </c>
    </row>
    <row r="147" spans="1:6" x14ac:dyDescent="0.25">
      <c r="A147" s="10" t="s">
        <v>69</v>
      </c>
      <c r="B147" s="11">
        <v>610.1884399999999</v>
      </c>
      <c r="C147" s="11">
        <v>369.57221000000004</v>
      </c>
      <c r="D147" s="11">
        <v>0</v>
      </c>
      <c r="E147" s="11">
        <v>0</v>
      </c>
      <c r="F147" s="11">
        <v>979.76064999999994</v>
      </c>
    </row>
    <row r="148" spans="1:6" x14ac:dyDescent="0.25">
      <c r="A148" s="10" t="s">
        <v>71</v>
      </c>
      <c r="B148" s="11">
        <v>80263.150450000016</v>
      </c>
      <c r="C148" s="11">
        <v>61699.584049999998</v>
      </c>
      <c r="D148" s="11">
        <v>0</v>
      </c>
      <c r="E148" s="11">
        <v>0</v>
      </c>
      <c r="F148" s="11">
        <v>141962.73450000002</v>
      </c>
    </row>
    <row r="149" spans="1:6" x14ac:dyDescent="0.25">
      <c r="A149" s="10" t="s">
        <v>143</v>
      </c>
      <c r="B149" s="11">
        <v>121144.06737</v>
      </c>
      <c r="C149" s="11">
        <v>4292.4877000000006</v>
      </c>
      <c r="D149" s="11">
        <v>0</v>
      </c>
      <c r="E149" s="11">
        <v>0</v>
      </c>
      <c r="F149" s="11">
        <v>125436.55507</v>
      </c>
    </row>
    <row r="150" spans="1:6" x14ac:dyDescent="0.25">
      <c r="A150" s="10" t="s">
        <v>97</v>
      </c>
      <c r="B150" s="11">
        <v>14706.913519999998</v>
      </c>
      <c r="C150" s="11">
        <v>84.937339999999992</v>
      </c>
      <c r="D150" s="11">
        <v>0</v>
      </c>
      <c r="E150" s="11">
        <v>0</v>
      </c>
      <c r="F150" s="11">
        <v>14791.850859999999</v>
      </c>
    </row>
    <row r="151" spans="1:6" x14ac:dyDescent="0.25">
      <c r="A151" s="10" t="s">
        <v>144</v>
      </c>
      <c r="B151" s="11">
        <v>0</v>
      </c>
      <c r="C151" s="11">
        <v>0</v>
      </c>
      <c r="D151" s="11">
        <v>0</v>
      </c>
      <c r="E151" s="11">
        <v>0</v>
      </c>
      <c r="F151" s="11">
        <v>0</v>
      </c>
    </row>
    <row r="152" spans="1:6" x14ac:dyDescent="0.25">
      <c r="A152" s="8" t="s">
        <v>145</v>
      </c>
      <c r="B152" s="9">
        <v>169977.25275999997</v>
      </c>
      <c r="C152" s="9">
        <v>35947.734949999998</v>
      </c>
      <c r="D152" s="9">
        <v>0</v>
      </c>
      <c r="E152" s="9">
        <v>0</v>
      </c>
      <c r="F152" s="9">
        <v>205924.98770999996</v>
      </c>
    </row>
    <row r="153" spans="1:6" x14ac:dyDescent="0.25">
      <c r="A153" s="10" t="s">
        <v>146</v>
      </c>
      <c r="B153" s="11">
        <v>473.63747999999998</v>
      </c>
      <c r="C153" s="11">
        <v>0</v>
      </c>
      <c r="D153" s="11">
        <v>0</v>
      </c>
      <c r="E153" s="11">
        <v>0</v>
      </c>
      <c r="F153" s="11">
        <v>473.63747999999998</v>
      </c>
    </row>
    <row r="154" spans="1:6" x14ac:dyDescent="0.25">
      <c r="A154" s="10" t="s">
        <v>147</v>
      </c>
      <c r="B154" s="11">
        <v>91.521779999999993</v>
      </c>
      <c r="C154" s="11">
        <v>0</v>
      </c>
      <c r="D154" s="11">
        <v>0</v>
      </c>
      <c r="E154" s="11">
        <v>0</v>
      </c>
      <c r="F154" s="11">
        <v>91.521779999999993</v>
      </c>
    </row>
    <row r="155" spans="1:6" x14ac:dyDescent="0.25">
      <c r="A155" s="10" t="s">
        <v>148</v>
      </c>
      <c r="B155" s="11">
        <v>108061.12173999999</v>
      </c>
      <c r="C155" s="11">
        <v>21149.760679999999</v>
      </c>
      <c r="D155" s="11">
        <v>0</v>
      </c>
      <c r="E155" s="11">
        <v>0</v>
      </c>
      <c r="F155" s="11">
        <v>129210.88241999998</v>
      </c>
    </row>
    <row r="156" spans="1:6" x14ac:dyDescent="0.25">
      <c r="A156" s="10" t="s">
        <v>149</v>
      </c>
      <c r="B156" s="11">
        <v>0</v>
      </c>
      <c r="C156" s="11">
        <v>0</v>
      </c>
      <c r="D156" s="11">
        <v>0</v>
      </c>
      <c r="E156" s="11">
        <v>0</v>
      </c>
      <c r="F156" s="11">
        <v>0</v>
      </c>
    </row>
    <row r="157" spans="1:6" x14ac:dyDescent="0.25">
      <c r="A157" s="10" t="s">
        <v>150</v>
      </c>
      <c r="B157" s="11">
        <v>53549.249169999988</v>
      </c>
      <c r="C157" s="11">
        <v>12119.796049999999</v>
      </c>
      <c r="D157" s="11">
        <v>0</v>
      </c>
      <c r="E157" s="11">
        <v>0</v>
      </c>
      <c r="F157" s="11">
        <v>65669.045219999985</v>
      </c>
    </row>
    <row r="158" spans="1:6" x14ac:dyDescent="0.25">
      <c r="A158" s="10" t="s">
        <v>151</v>
      </c>
      <c r="B158" s="11">
        <v>7801.7225899999994</v>
      </c>
      <c r="C158" s="11">
        <v>2678.1782199999998</v>
      </c>
      <c r="D158" s="11">
        <v>0</v>
      </c>
      <c r="E158" s="11">
        <v>0</v>
      </c>
      <c r="F158" s="11">
        <v>10479.900809999999</v>
      </c>
    </row>
    <row r="159" spans="1:6" x14ac:dyDescent="0.25">
      <c r="A159" s="8" t="s">
        <v>152</v>
      </c>
      <c r="B159" s="9">
        <v>62939.613890000001</v>
      </c>
      <c r="C159" s="9">
        <v>0</v>
      </c>
      <c r="D159" s="9">
        <v>0</v>
      </c>
      <c r="E159" s="9">
        <v>0</v>
      </c>
      <c r="F159" s="9">
        <v>62939.613890000001</v>
      </c>
    </row>
    <row r="160" spans="1:6" x14ac:dyDescent="0.25">
      <c r="A160" s="10" t="s">
        <v>153</v>
      </c>
      <c r="B160" s="11">
        <v>0</v>
      </c>
      <c r="C160" s="11">
        <v>0</v>
      </c>
      <c r="D160" s="11">
        <v>0</v>
      </c>
      <c r="E160" s="11">
        <v>0</v>
      </c>
      <c r="F160" s="11">
        <v>0</v>
      </c>
    </row>
    <row r="161" spans="1:6" x14ac:dyDescent="0.25">
      <c r="A161" s="10" t="s">
        <v>154</v>
      </c>
      <c r="B161" s="11">
        <v>0</v>
      </c>
      <c r="C161" s="11">
        <v>0</v>
      </c>
      <c r="D161" s="11">
        <v>0</v>
      </c>
      <c r="E161" s="11">
        <v>0</v>
      </c>
      <c r="F161" s="11">
        <v>0</v>
      </c>
    </row>
    <row r="162" spans="1:6" x14ac:dyDescent="0.25">
      <c r="A162" s="10" t="s">
        <v>155</v>
      </c>
      <c r="B162" s="11">
        <v>60500</v>
      </c>
      <c r="C162" s="11">
        <v>0</v>
      </c>
      <c r="D162" s="11">
        <v>0</v>
      </c>
      <c r="E162" s="11">
        <v>0</v>
      </c>
      <c r="F162" s="11">
        <v>60500</v>
      </c>
    </row>
    <row r="163" spans="1:6" x14ac:dyDescent="0.25">
      <c r="A163" s="10" t="s">
        <v>156</v>
      </c>
      <c r="B163" s="11">
        <v>2439.6138900000001</v>
      </c>
      <c r="C163" s="11">
        <v>0</v>
      </c>
      <c r="D163" s="11">
        <v>0</v>
      </c>
      <c r="E163" s="11">
        <v>0</v>
      </c>
      <c r="F163" s="11">
        <v>2439.6138900000001</v>
      </c>
    </row>
    <row r="164" spans="1:6" x14ac:dyDescent="0.25">
      <c r="A164" s="8" t="s">
        <v>157</v>
      </c>
      <c r="B164" s="9">
        <v>63.49935</v>
      </c>
      <c r="C164" s="9">
        <v>2057.2409699999998</v>
      </c>
      <c r="D164" s="9">
        <v>0</v>
      </c>
      <c r="E164" s="9">
        <v>0</v>
      </c>
      <c r="F164" s="9">
        <v>2120.7403199999999</v>
      </c>
    </row>
    <row r="165" spans="1:6" x14ac:dyDescent="0.25">
      <c r="A165" s="10" t="s">
        <v>158</v>
      </c>
      <c r="B165" s="11">
        <v>63.49935</v>
      </c>
      <c r="C165" s="11">
        <v>2057.2409699999998</v>
      </c>
      <c r="D165" s="11">
        <v>0</v>
      </c>
      <c r="E165" s="11">
        <v>0</v>
      </c>
      <c r="F165" s="11">
        <v>2120.7403199999999</v>
      </c>
    </row>
    <row r="166" spans="1:6" x14ac:dyDescent="0.25">
      <c r="A166" s="10" t="s">
        <v>159</v>
      </c>
      <c r="B166" s="11">
        <v>63.49935</v>
      </c>
      <c r="C166" s="11">
        <v>0</v>
      </c>
      <c r="D166" s="11">
        <v>0</v>
      </c>
      <c r="E166" s="11">
        <v>0</v>
      </c>
      <c r="F166" s="11">
        <v>63.49935</v>
      </c>
    </row>
    <row r="167" spans="1:6" x14ac:dyDescent="0.25">
      <c r="A167" s="10" t="s">
        <v>160</v>
      </c>
      <c r="B167" s="11">
        <v>0</v>
      </c>
      <c r="C167" s="11">
        <v>2026.3709699999999</v>
      </c>
      <c r="D167" s="11">
        <v>0</v>
      </c>
      <c r="E167" s="11">
        <v>0</v>
      </c>
      <c r="F167" s="11">
        <v>2026.3709699999999</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30.87</v>
      </c>
      <c r="D170" s="11">
        <v>0</v>
      </c>
      <c r="E170" s="11">
        <v>0</v>
      </c>
      <c r="F170" s="11">
        <v>30.87</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1429746.5774199998</v>
      </c>
      <c r="C173" s="9">
        <v>0</v>
      </c>
      <c r="D173" s="9">
        <v>0</v>
      </c>
      <c r="E173" s="9">
        <v>0</v>
      </c>
      <c r="F173" s="9">
        <v>1429746.5774199998</v>
      </c>
    </row>
    <row r="174" spans="1:6" x14ac:dyDescent="0.25">
      <c r="A174" s="12" t="s">
        <v>167</v>
      </c>
      <c r="B174" s="11">
        <v>548933.12702999997</v>
      </c>
      <c r="C174" s="11">
        <v>0</v>
      </c>
      <c r="D174" s="11">
        <v>0</v>
      </c>
      <c r="E174" s="11">
        <v>0</v>
      </c>
      <c r="F174" s="11">
        <v>548933.12702999997</v>
      </c>
    </row>
    <row r="175" spans="1:6" x14ac:dyDescent="0.25">
      <c r="A175" s="10" t="s">
        <v>168</v>
      </c>
      <c r="B175" s="11">
        <v>548933.12702999997</v>
      </c>
      <c r="C175" s="11">
        <v>0</v>
      </c>
      <c r="D175" s="11">
        <v>0</v>
      </c>
      <c r="E175" s="11">
        <v>0</v>
      </c>
      <c r="F175" s="11">
        <v>548933.12702999997</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26009.400489999996</v>
      </c>
      <c r="C178" s="11">
        <v>0</v>
      </c>
      <c r="D178" s="11">
        <v>0</v>
      </c>
      <c r="E178" s="11">
        <v>0</v>
      </c>
      <c r="F178" s="11">
        <v>26009.400489999996</v>
      </c>
    </row>
    <row r="179" spans="1:6" x14ac:dyDescent="0.25">
      <c r="A179" s="10" t="s">
        <v>172</v>
      </c>
      <c r="B179" s="11">
        <v>0</v>
      </c>
      <c r="C179" s="11">
        <v>0</v>
      </c>
      <c r="D179" s="11">
        <v>0</v>
      </c>
      <c r="E179" s="11">
        <v>0</v>
      </c>
      <c r="F179" s="11">
        <v>0</v>
      </c>
    </row>
    <row r="180" spans="1:6" x14ac:dyDescent="0.25">
      <c r="A180" s="10" t="s">
        <v>173</v>
      </c>
      <c r="B180" s="11">
        <v>6759.1865199999993</v>
      </c>
      <c r="C180" s="11">
        <v>0</v>
      </c>
      <c r="D180" s="11">
        <v>0</v>
      </c>
      <c r="E180" s="11">
        <v>0</v>
      </c>
      <c r="F180" s="11">
        <v>6759.1865199999993</v>
      </c>
    </row>
    <row r="181" spans="1:6" x14ac:dyDescent="0.25">
      <c r="A181" s="10" t="s">
        <v>174</v>
      </c>
      <c r="B181" s="11">
        <v>19250.213969999997</v>
      </c>
      <c r="C181" s="11">
        <v>0</v>
      </c>
      <c r="D181" s="11">
        <v>0</v>
      </c>
      <c r="E181" s="11">
        <v>0</v>
      </c>
      <c r="F181" s="11">
        <v>19250.213969999997</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872575.33473999996</v>
      </c>
      <c r="C184" s="11">
        <v>0</v>
      </c>
      <c r="D184" s="11">
        <v>0</v>
      </c>
      <c r="E184" s="11">
        <v>0</v>
      </c>
      <c r="F184" s="11">
        <v>872575.33473999996</v>
      </c>
    </row>
    <row r="185" spans="1:6" x14ac:dyDescent="0.25">
      <c r="A185" s="10" t="s">
        <v>178</v>
      </c>
      <c r="B185" s="11">
        <v>334558.58486</v>
      </c>
      <c r="C185" s="11">
        <v>0</v>
      </c>
      <c r="D185" s="11">
        <v>0</v>
      </c>
      <c r="E185" s="11">
        <v>0</v>
      </c>
      <c r="F185" s="11">
        <v>334558.58486</v>
      </c>
    </row>
    <row r="186" spans="1:6" x14ac:dyDescent="0.25">
      <c r="A186" s="10" t="s">
        <v>179</v>
      </c>
      <c r="B186" s="11">
        <v>290146.08431999997</v>
      </c>
      <c r="C186" s="11">
        <v>0</v>
      </c>
      <c r="D186" s="11">
        <v>0</v>
      </c>
      <c r="E186" s="11">
        <v>0</v>
      </c>
      <c r="F186" s="11">
        <v>290146.08431999997</v>
      </c>
    </row>
    <row r="187" spans="1:6" x14ac:dyDescent="0.25">
      <c r="A187" s="10" t="s">
        <v>180</v>
      </c>
      <c r="B187" s="11">
        <v>247870.66555999999</v>
      </c>
      <c r="C187" s="11">
        <v>0</v>
      </c>
      <c r="D187" s="11">
        <v>0</v>
      </c>
      <c r="E187" s="11">
        <v>0</v>
      </c>
      <c r="F187" s="11">
        <v>247870.66555999999</v>
      </c>
    </row>
    <row r="188" spans="1:6" x14ac:dyDescent="0.25">
      <c r="A188" s="12" t="s">
        <v>181</v>
      </c>
      <c r="B188" s="11">
        <v>-17771.28484</v>
      </c>
      <c r="C188" s="11">
        <v>0</v>
      </c>
      <c r="D188" s="11">
        <v>0</v>
      </c>
      <c r="E188" s="11">
        <v>0</v>
      </c>
      <c r="F188" s="11">
        <v>-17771.28484</v>
      </c>
    </row>
    <row r="189" spans="1:6" x14ac:dyDescent="0.25">
      <c r="A189" s="10" t="s">
        <v>182</v>
      </c>
      <c r="B189" s="11">
        <v>-4937.6664299999993</v>
      </c>
      <c r="C189" s="11">
        <v>0</v>
      </c>
      <c r="D189" s="11">
        <v>0</v>
      </c>
      <c r="E189" s="11">
        <v>0</v>
      </c>
      <c r="F189" s="11">
        <v>-4937.6664299999993</v>
      </c>
    </row>
    <row r="190" spans="1:6" x14ac:dyDescent="0.25">
      <c r="A190" s="13" t="s">
        <v>183</v>
      </c>
      <c r="B190" s="11">
        <v>-12833.618410000001</v>
      </c>
      <c r="C190" s="11">
        <v>0</v>
      </c>
      <c r="D190" s="11">
        <v>0</v>
      </c>
      <c r="E190" s="11">
        <v>0</v>
      </c>
      <c r="F190" s="11">
        <v>-12833.618410000001</v>
      </c>
    </row>
    <row r="191" spans="1:6" x14ac:dyDescent="0.25">
      <c r="A191" s="2" t="s">
        <v>184</v>
      </c>
      <c r="B191" s="9">
        <v>8591847.0674899984</v>
      </c>
      <c r="C191" s="9">
        <v>1454688.1854699999</v>
      </c>
      <c r="D191" s="9">
        <v>208.95726000000002</v>
      </c>
      <c r="E191" s="9">
        <v>3.5520000000000003E-2</v>
      </c>
      <c r="F191" s="9">
        <v>10046744.245739998</v>
      </c>
    </row>
    <row r="192" spans="1:6" x14ac:dyDescent="0.25">
      <c r="A192" s="8" t="s">
        <v>185</v>
      </c>
      <c r="B192" s="9">
        <v>9331.2496800000008</v>
      </c>
      <c r="C192" s="9">
        <v>0</v>
      </c>
      <c r="D192" s="9">
        <v>0</v>
      </c>
      <c r="E192" s="9">
        <v>0</v>
      </c>
      <c r="F192" s="9">
        <v>9331.2496800000008</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272.30383</v>
      </c>
      <c r="C199" s="11">
        <v>0</v>
      </c>
      <c r="D199" s="11">
        <v>0</v>
      </c>
      <c r="E199" s="11">
        <v>0</v>
      </c>
      <c r="F199" s="11">
        <v>272.30383</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0</v>
      </c>
      <c r="C202" s="11">
        <v>0</v>
      </c>
      <c r="D202" s="11">
        <v>0</v>
      </c>
      <c r="E202" s="11">
        <v>0</v>
      </c>
      <c r="F202" s="11">
        <v>0</v>
      </c>
    </row>
    <row r="203" spans="1:6" x14ac:dyDescent="0.25">
      <c r="A203" s="10" t="s">
        <v>196</v>
      </c>
      <c r="B203" s="11">
        <v>0</v>
      </c>
      <c r="C203" s="11">
        <v>0</v>
      </c>
      <c r="D203" s="11">
        <v>0</v>
      </c>
      <c r="E203" s="11">
        <v>0</v>
      </c>
      <c r="F203" s="11">
        <v>0</v>
      </c>
    </row>
    <row r="204" spans="1:6" x14ac:dyDescent="0.25">
      <c r="A204" s="10" t="s">
        <v>197</v>
      </c>
      <c r="B204" s="11">
        <v>272.30383</v>
      </c>
      <c r="C204" s="11">
        <v>0</v>
      </c>
      <c r="D204" s="11">
        <v>0</v>
      </c>
      <c r="E204" s="11">
        <v>0</v>
      </c>
      <c r="F204" s="11">
        <v>272.30383</v>
      </c>
    </row>
    <row r="205" spans="1:6" x14ac:dyDescent="0.25">
      <c r="A205" s="12" t="s">
        <v>198</v>
      </c>
      <c r="B205" s="11">
        <v>0</v>
      </c>
      <c r="C205" s="11">
        <v>0</v>
      </c>
      <c r="D205" s="11">
        <v>0</v>
      </c>
      <c r="E205" s="11">
        <v>0</v>
      </c>
      <c r="F205" s="11">
        <v>0</v>
      </c>
    </row>
    <row r="206" spans="1:6" x14ac:dyDescent="0.25">
      <c r="A206" s="12" t="s">
        <v>199</v>
      </c>
      <c r="B206" s="11">
        <v>9058.9458500000001</v>
      </c>
      <c r="C206" s="11">
        <v>0</v>
      </c>
      <c r="D206" s="11">
        <v>0</v>
      </c>
      <c r="E206" s="11">
        <v>0</v>
      </c>
      <c r="F206" s="11">
        <v>9058.9458500000001</v>
      </c>
    </row>
    <row r="207" spans="1:6" x14ac:dyDescent="0.25">
      <c r="A207" s="10" t="s">
        <v>200</v>
      </c>
      <c r="B207" s="11">
        <v>0</v>
      </c>
      <c r="C207" s="11">
        <v>0</v>
      </c>
      <c r="D207" s="11">
        <v>0</v>
      </c>
      <c r="E207" s="11">
        <v>0</v>
      </c>
      <c r="F207" s="11">
        <v>0</v>
      </c>
    </row>
    <row r="208" spans="1:6" x14ac:dyDescent="0.25">
      <c r="A208" s="10" t="s">
        <v>201</v>
      </c>
      <c r="B208" s="11">
        <v>9058.9458500000001</v>
      </c>
      <c r="C208" s="11">
        <v>0</v>
      </c>
      <c r="D208" s="11">
        <v>0</v>
      </c>
      <c r="E208" s="11">
        <v>0</v>
      </c>
      <c r="F208" s="11">
        <v>9058.9458500000001</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8129036.504519999</v>
      </c>
      <c r="C212" s="9">
        <v>7006033.9676300008</v>
      </c>
      <c r="D212" s="9">
        <v>2600.5013300000001</v>
      </c>
      <c r="E212" s="9">
        <v>0</v>
      </c>
      <c r="F212" s="9">
        <v>15137670.973479999</v>
      </c>
    </row>
    <row r="213" spans="1:6" x14ac:dyDescent="0.25">
      <c r="A213" s="12" t="s">
        <v>206</v>
      </c>
      <c r="B213" s="11">
        <v>9224.9517699999997</v>
      </c>
      <c r="C213" s="11">
        <v>5358.8979500000005</v>
      </c>
      <c r="D213" s="11">
        <v>0</v>
      </c>
      <c r="E213" s="11">
        <v>0</v>
      </c>
      <c r="F213" s="11">
        <v>14583.84972</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9224.9517699999997</v>
      </c>
      <c r="C216" s="11">
        <v>5358.8979500000005</v>
      </c>
      <c r="D216" s="11">
        <v>0</v>
      </c>
      <c r="E216" s="11">
        <v>0</v>
      </c>
      <c r="F216" s="11">
        <v>14583.84972</v>
      </c>
    </row>
    <row r="217" spans="1:6" x14ac:dyDescent="0.25">
      <c r="A217" s="12" t="s">
        <v>210</v>
      </c>
      <c r="B217" s="11">
        <v>2658.4873200000002</v>
      </c>
      <c r="C217" s="11">
        <v>0</v>
      </c>
      <c r="D217" s="11">
        <v>620.72855000000004</v>
      </c>
      <c r="E217" s="11">
        <v>0</v>
      </c>
      <c r="F217" s="11">
        <v>3279.21587</v>
      </c>
    </row>
    <row r="218" spans="1:6" x14ac:dyDescent="0.25">
      <c r="A218" s="13" t="s">
        <v>211</v>
      </c>
      <c r="B218" s="11">
        <v>0</v>
      </c>
      <c r="C218" s="11">
        <v>0</v>
      </c>
      <c r="D218" s="11">
        <v>0</v>
      </c>
      <c r="E218" s="11">
        <v>0</v>
      </c>
      <c r="F218" s="11">
        <v>0</v>
      </c>
    </row>
    <row r="219" spans="1:6" x14ac:dyDescent="0.25">
      <c r="A219" s="10" t="s">
        <v>212</v>
      </c>
      <c r="B219" s="11">
        <v>2658.4873200000002</v>
      </c>
      <c r="C219" s="11">
        <v>0</v>
      </c>
      <c r="D219" s="11">
        <v>620.72855000000004</v>
      </c>
      <c r="E219" s="11">
        <v>0</v>
      </c>
      <c r="F219" s="11">
        <v>3279.21587</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1569.4701100000002</v>
      </c>
      <c r="D223" s="11">
        <v>0</v>
      </c>
      <c r="E223" s="11">
        <v>0</v>
      </c>
      <c r="F223" s="11">
        <v>1569.4701100000002</v>
      </c>
    </row>
    <row r="224" spans="1:6" x14ac:dyDescent="0.25">
      <c r="A224" s="10" t="s">
        <v>217</v>
      </c>
      <c r="B224" s="11">
        <v>0</v>
      </c>
      <c r="C224" s="11">
        <v>1569.4701100000002</v>
      </c>
      <c r="D224" s="11">
        <v>0</v>
      </c>
      <c r="E224" s="11">
        <v>0</v>
      </c>
      <c r="F224" s="11">
        <v>1569.4701100000002</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6808005.6427499996</v>
      </c>
      <c r="C229" s="11">
        <v>4777631.9577900004</v>
      </c>
      <c r="D229" s="11">
        <v>0</v>
      </c>
      <c r="E229" s="11">
        <v>0</v>
      </c>
      <c r="F229" s="11">
        <v>11585637.600540001</v>
      </c>
    </row>
    <row r="230" spans="1:6" x14ac:dyDescent="0.25">
      <c r="A230" s="10" t="s">
        <v>223</v>
      </c>
      <c r="B230" s="11">
        <v>5791851.4898500005</v>
      </c>
      <c r="C230" s="11">
        <v>4473660.245550001</v>
      </c>
      <c r="D230" s="11">
        <v>0</v>
      </c>
      <c r="E230" s="11">
        <v>0</v>
      </c>
      <c r="F230" s="11">
        <v>10265511.735400002</v>
      </c>
    </row>
    <row r="231" spans="1:6" x14ac:dyDescent="0.25">
      <c r="A231" s="10" t="s">
        <v>224</v>
      </c>
      <c r="B231" s="11">
        <v>5.7000000000000002E-2</v>
      </c>
      <c r="C231" s="11">
        <v>0</v>
      </c>
      <c r="D231" s="11">
        <v>0</v>
      </c>
      <c r="E231" s="11">
        <v>0</v>
      </c>
      <c r="F231" s="11">
        <v>5.7000000000000002E-2</v>
      </c>
    </row>
    <row r="232" spans="1:6" x14ac:dyDescent="0.25">
      <c r="A232" s="10" t="s">
        <v>225</v>
      </c>
      <c r="B232" s="11">
        <v>292810.40602000005</v>
      </c>
      <c r="C232" s="11">
        <v>85842.456150000013</v>
      </c>
      <c r="D232" s="11">
        <v>0</v>
      </c>
      <c r="E232" s="11">
        <v>0</v>
      </c>
      <c r="F232" s="11">
        <v>378652.86217000009</v>
      </c>
    </row>
    <row r="233" spans="1:6" x14ac:dyDescent="0.25">
      <c r="A233" s="10" t="s">
        <v>226</v>
      </c>
      <c r="B233" s="11">
        <v>0</v>
      </c>
      <c r="C233" s="11">
        <v>0</v>
      </c>
      <c r="D233" s="11">
        <v>0</v>
      </c>
      <c r="E233" s="11">
        <v>0</v>
      </c>
      <c r="F233" s="11">
        <v>0</v>
      </c>
    </row>
    <row r="234" spans="1:6" x14ac:dyDescent="0.25">
      <c r="A234" s="10" t="s">
        <v>227</v>
      </c>
      <c r="B234" s="10">
        <v>203248.98129</v>
      </c>
      <c r="C234" s="10">
        <v>42211.24917000001</v>
      </c>
      <c r="D234" s="10">
        <v>0</v>
      </c>
      <c r="E234" s="10">
        <v>0</v>
      </c>
      <c r="F234" s="10">
        <v>245460.23045999999</v>
      </c>
    </row>
    <row r="235" spans="1:6" x14ac:dyDescent="0.25">
      <c r="A235" s="10" t="s">
        <v>228</v>
      </c>
      <c r="B235" s="10">
        <v>1169.77178</v>
      </c>
      <c r="C235" s="10">
        <v>89.626009999999994</v>
      </c>
      <c r="D235" s="10">
        <v>0</v>
      </c>
      <c r="E235" s="10">
        <v>0</v>
      </c>
      <c r="F235" s="10">
        <v>1259.39779</v>
      </c>
    </row>
    <row r="236" spans="1:6" x14ac:dyDescent="0.25">
      <c r="A236" s="10" t="s">
        <v>229</v>
      </c>
      <c r="B236" s="10">
        <v>7.6820000000000004</v>
      </c>
      <c r="C236" s="10">
        <v>1.7334499999999999</v>
      </c>
      <c r="D236" s="10">
        <v>0</v>
      </c>
      <c r="E236" s="10">
        <v>0</v>
      </c>
      <c r="F236" s="10">
        <v>9.4154499999999999</v>
      </c>
    </row>
    <row r="237" spans="1:6" x14ac:dyDescent="0.25">
      <c r="A237" s="10" t="s">
        <v>230</v>
      </c>
      <c r="B237" s="10">
        <v>518917.25480999995</v>
      </c>
      <c r="C237" s="10">
        <v>175826.64745999998</v>
      </c>
      <c r="D237" s="10">
        <v>0</v>
      </c>
      <c r="E237" s="10">
        <v>0</v>
      </c>
      <c r="F237" s="10">
        <v>694743.90226999996</v>
      </c>
    </row>
    <row r="238" spans="1:6" x14ac:dyDescent="0.25">
      <c r="A238" s="12" t="s">
        <v>231</v>
      </c>
      <c r="B238" s="10">
        <v>1291226.4860999999</v>
      </c>
      <c r="C238" s="10">
        <v>2179269.4408100001</v>
      </c>
      <c r="D238" s="10">
        <v>1979.77278</v>
      </c>
      <c r="E238" s="10">
        <v>0</v>
      </c>
      <c r="F238" s="10">
        <v>3472475.6996900002</v>
      </c>
    </row>
    <row r="239" spans="1:6" x14ac:dyDescent="0.25">
      <c r="A239" s="10" t="s">
        <v>232</v>
      </c>
      <c r="B239" s="10">
        <v>266331.89087000006</v>
      </c>
      <c r="C239" s="10">
        <v>61978.896589999989</v>
      </c>
      <c r="D239" s="10">
        <v>0</v>
      </c>
      <c r="E239" s="10">
        <v>0</v>
      </c>
      <c r="F239" s="10">
        <v>328310.78746000002</v>
      </c>
    </row>
    <row r="240" spans="1:6" x14ac:dyDescent="0.25">
      <c r="A240" s="10" t="s">
        <v>233</v>
      </c>
      <c r="B240" s="10">
        <v>26361.859399999998</v>
      </c>
      <c r="C240" s="10">
        <v>44991.189189999997</v>
      </c>
      <c r="D240" s="10">
        <v>0</v>
      </c>
      <c r="E240" s="10">
        <v>0</v>
      </c>
      <c r="F240" s="10">
        <v>71353.048589999991</v>
      </c>
    </row>
    <row r="241" spans="1:6" x14ac:dyDescent="0.25">
      <c r="A241" s="10" t="s">
        <v>234</v>
      </c>
      <c r="B241" s="10">
        <v>229329.50031</v>
      </c>
      <c r="C241" s="10">
        <v>91419.395320000011</v>
      </c>
      <c r="D241" s="10">
        <v>626.30598999999995</v>
      </c>
      <c r="E241" s="10">
        <v>0</v>
      </c>
      <c r="F241" s="10">
        <v>321375.20162000007</v>
      </c>
    </row>
    <row r="242" spans="1:6" x14ac:dyDescent="0.25">
      <c r="A242" s="10" t="s">
        <v>235</v>
      </c>
      <c r="B242" s="10">
        <v>137468.54045</v>
      </c>
      <c r="C242" s="10">
        <v>44910.457270000006</v>
      </c>
      <c r="D242" s="10">
        <v>1142.31773</v>
      </c>
      <c r="E242" s="10">
        <v>0</v>
      </c>
      <c r="F242" s="10">
        <v>183521.31545000002</v>
      </c>
    </row>
    <row r="243" spans="1:6" x14ac:dyDescent="0.25">
      <c r="A243" s="10" t="s">
        <v>236</v>
      </c>
      <c r="B243" s="10">
        <v>0</v>
      </c>
      <c r="C243" s="10">
        <v>0</v>
      </c>
      <c r="D243" s="10">
        <v>0</v>
      </c>
      <c r="E243" s="10">
        <v>0</v>
      </c>
      <c r="F243" s="10">
        <v>0</v>
      </c>
    </row>
    <row r="244" spans="1:6" x14ac:dyDescent="0.25">
      <c r="A244" s="10" t="s">
        <v>237</v>
      </c>
      <c r="B244" s="10">
        <v>631734.6950699999</v>
      </c>
      <c r="C244" s="10">
        <v>1935969.50244</v>
      </c>
      <c r="D244" s="10">
        <v>211.14905999999999</v>
      </c>
      <c r="E244" s="10">
        <v>0</v>
      </c>
      <c r="F244" s="10">
        <v>2567915.3465700001</v>
      </c>
    </row>
    <row r="245" spans="1:6" x14ac:dyDescent="0.25">
      <c r="A245" s="12" t="s">
        <v>238</v>
      </c>
      <c r="B245" s="10">
        <v>17920.936580000001</v>
      </c>
      <c r="C245" s="10">
        <v>42204.200969999998</v>
      </c>
      <c r="D245" s="10">
        <v>0</v>
      </c>
      <c r="E245" s="10">
        <v>0</v>
      </c>
      <c r="F245" s="10">
        <v>60125.137549999999</v>
      </c>
    </row>
    <row r="246" spans="1:6" x14ac:dyDescent="0.25">
      <c r="A246" s="10" t="s">
        <v>239</v>
      </c>
      <c r="B246" s="10">
        <v>17920.936580000001</v>
      </c>
      <c r="C246" s="10">
        <v>42204.200969999998</v>
      </c>
      <c r="D246" s="10">
        <v>0</v>
      </c>
      <c r="E246" s="10">
        <v>0</v>
      </c>
      <c r="F246" s="10">
        <v>60125.137549999999</v>
      </c>
    </row>
    <row r="247" spans="1:6" x14ac:dyDescent="0.25">
      <c r="A247" s="10" t="s">
        <v>240</v>
      </c>
      <c r="B247" s="10">
        <v>0</v>
      </c>
      <c r="C247" s="10">
        <v>0</v>
      </c>
      <c r="D247" s="10">
        <v>0</v>
      </c>
      <c r="E247" s="10">
        <v>0</v>
      </c>
      <c r="F247" s="10">
        <v>0</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241431.51405000003</v>
      </c>
      <c r="C251" s="9">
        <v>21506.175679999993</v>
      </c>
      <c r="D251" s="9">
        <v>0</v>
      </c>
      <c r="E251" s="9">
        <v>0</v>
      </c>
      <c r="F251" s="9">
        <v>262937.68973000004</v>
      </c>
    </row>
    <row r="252" spans="1:6" x14ac:dyDescent="0.25">
      <c r="A252" s="10" t="s">
        <v>243</v>
      </c>
      <c r="B252" s="11">
        <v>639.29112999999995</v>
      </c>
      <c r="C252" s="11">
        <v>23.850860000000001</v>
      </c>
      <c r="D252" s="11">
        <v>0</v>
      </c>
      <c r="E252" s="11">
        <v>0</v>
      </c>
      <c r="F252" s="11">
        <v>663.14198999999996</v>
      </c>
    </row>
    <row r="253" spans="1:6" x14ac:dyDescent="0.25">
      <c r="A253" s="10" t="s">
        <v>244</v>
      </c>
      <c r="B253" s="11">
        <v>3449.1820699999994</v>
      </c>
      <c r="C253" s="11">
        <v>838.48077999999998</v>
      </c>
      <c r="D253" s="11">
        <v>0</v>
      </c>
      <c r="E253" s="11">
        <v>0</v>
      </c>
      <c r="F253" s="11">
        <v>4287.6628499999997</v>
      </c>
    </row>
    <row r="254" spans="1:6" x14ac:dyDescent="0.25">
      <c r="A254" s="10" t="s">
        <v>245</v>
      </c>
      <c r="B254" s="11">
        <v>226604.07237000001</v>
      </c>
      <c r="C254" s="11">
        <v>19800.727059999994</v>
      </c>
      <c r="D254" s="11">
        <v>0</v>
      </c>
      <c r="E254" s="11">
        <v>0</v>
      </c>
      <c r="F254" s="11">
        <v>246404.79943000001</v>
      </c>
    </row>
    <row r="255" spans="1:6" x14ac:dyDescent="0.25">
      <c r="A255" s="10" t="s">
        <v>246</v>
      </c>
      <c r="B255" s="11">
        <v>4049.1651000000002</v>
      </c>
      <c r="C255" s="11">
        <v>730.09636</v>
      </c>
      <c r="D255" s="11">
        <v>0</v>
      </c>
      <c r="E255" s="11">
        <v>0</v>
      </c>
      <c r="F255" s="11">
        <v>4779.2614599999997</v>
      </c>
    </row>
    <row r="256" spans="1:6" x14ac:dyDescent="0.25">
      <c r="A256" s="10" t="s">
        <v>247</v>
      </c>
      <c r="B256" s="11">
        <v>5638.0876900000003</v>
      </c>
      <c r="C256" s="11">
        <v>-50.287420000000004</v>
      </c>
      <c r="D256" s="11">
        <v>0</v>
      </c>
      <c r="E256" s="11">
        <v>0</v>
      </c>
      <c r="F256" s="11">
        <v>5587.8002700000006</v>
      </c>
    </row>
    <row r="257" spans="1:6" x14ac:dyDescent="0.25">
      <c r="A257" s="10" t="s">
        <v>248</v>
      </c>
      <c r="B257" s="11">
        <v>0</v>
      </c>
      <c r="C257" s="11">
        <v>0</v>
      </c>
      <c r="D257" s="11">
        <v>0</v>
      </c>
      <c r="E257" s="11">
        <v>0</v>
      </c>
      <c r="F257" s="11">
        <v>0</v>
      </c>
    </row>
    <row r="258" spans="1:6" x14ac:dyDescent="0.25">
      <c r="A258" s="10" t="s">
        <v>249</v>
      </c>
      <c r="B258" s="11">
        <v>1050.9797900000001</v>
      </c>
      <c r="C258" s="11">
        <v>163.30803999999998</v>
      </c>
      <c r="D258" s="11">
        <v>0</v>
      </c>
      <c r="E258" s="11">
        <v>0</v>
      </c>
      <c r="F258" s="11">
        <v>1214.28783</v>
      </c>
    </row>
    <row r="259" spans="1:6" x14ac:dyDescent="0.25">
      <c r="A259" s="10" t="s">
        <v>250</v>
      </c>
      <c r="B259" s="11">
        <v>0.7359</v>
      </c>
      <c r="C259" s="11">
        <v>0</v>
      </c>
      <c r="D259" s="11">
        <v>0</v>
      </c>
      <c r="E259" s="11">
        <v>0</v>
      </c>
      <c r="F259" s="11">
        <v>0.7359</v>
      </c>
    </row>
    <row r="260" spans="1:6" x14ac:dyDescent="0.25">
      <c r="A260" s="8" t="s">
        <v>251</v>
      </c>
      <c r="B260" s="9">
        <v>80959.260110000003</v>
      </c>
      <c r="C260" s="9">
        <v>11852.65027</v>
      </c>
      <c r="D260" s="9">
        <v>0</v>
      </c>
      <c r="E260" s="9">
        <v>0</v>
      </c>
      <c r="F260" s="9">
        <v>92811.910380000001</v>
      </c>
    </row>
    <row r="261" spans="1:6" x14ac:dyDescent="0.25">
      <c r="A261" s="10" t="s">
        <v>252</v>
      </c>
      <c r="B261" s="11">
        <v>73897.641560000004</v>
      </c>
      <c r="C261" s="11">
        <v>9928.6555099999987</v>
      </c>
      <c r="D261" s="11">
        <v>0</v>
      </c>
      <c r="E261" s="11">
        <v>0</v>
      </c>
      <c r="F261" s="11">
        <v>83826.297070000001</v>
      </c>
    </row>
    <row r="262" spans="1:6" x14ac:dyDescent="0.25">
      <c r="A262" s="10" t="s">
        <v>253</v>
      </c>
      <c r="B262" s="11">
        <v>0</v>
      </c>
      <c r="C262" s="11">
        <v>0</v>
      </c>
      <c r="D262" s="11">
        <v>0</v>
      </c>
      <c r="E262" s="11">
        <v>0</v>
      </c>
      <c r="F262" s="11">
        <v>0</v>
      </c>
    </row>
    <row r="263" spans="1:6" x14ac:dyDescent="0.25">
      <c r="A263" s="10" t="s">
        <v>254</v>
      </c>
      <c r="B263" s="11">
        <v>5007.7910600000005</v>
      </c>
      <c r="C263" s="11">
        <v>1246.8520000000001</v>
      </c>
      <c r="D263" s="11">
        <v>0</v>
      </c>
      <c r="E263" s="11">
        <v>0</v>
      </c>
      <c r="F263" s="11">
        <v>6254.6430600000003</v>
      </c>
    </row>
    <row r="264" spans="1:6" x14ac:dyDescent="0.25">
      <c r="A264" s="10" t="s">
        <v>255</v>
      </c>
      <c r="B264" s="11">
        <v>1111.3611400000002</v>
      </c>
      <c r="C264" s="11">
        <v>677.14275999999995</v>
      </c>
      <c r="D264" s="11">
        <v>0</v>
      </c>
      <c r="E264" s="11">
        <v>0</v>
      </c>
      <c r="F264" s="11">
        <v>1788.5039000000002</v>
      </c>
    </row>
    <row r="265" spans="1:6" x14ac:dyDescent="0.25">
      <c r="A265" s="10" t="s">
        <v>256</v>
      </c>
      <c r="B265" s="11">
        <v>937.7681</v>
      </c>
      <c r="C265" s="11">
        <v>0</v>
      </c>
      <c r="D265" s="11">
        <v>0</v>
      </c>
      <c r="E265" s="11">
        <v>0</v>
      </c>
      <c r="F265" s="11">
        <v>937.7681</v>
      </c>
    </row>
    <row r="266" spans="1:6" x14ac:dyDescent="0.25">
      <c r="A266" s="13" t="s">
        <v>257</v>
      </c>
      <c r="B266" s="11">
        <v>0</v>
      </c>
      <c r="C266" s="11">
        <v>0</v>
      </c>
      <c r="D266" s="11">
        <v>0</v>
      </c>
      <c r="E266" s="11">
        <v>0</v>
      </c>
      <c r="F266" s="11">
        <v>0</v>
      </c>
    </row>
    <row r="267" spans="1:6" x14ac:dyDescent="0.25">
      <c r="A267" s="13" t="s">
        <v>258</v>
      </c>
      <c r="B267" s="11">
        <v>4.6982499999999998</v>
      </c>
      <c r="C267" s="11">
        <v>0</v>
      </c>
      <c r="D267" s="11">
        <v>0</v>
      </c>
      <c r="E267" s="11">
        <v>0</v>
      </c>
      <c r="F267" s="11">
        <v>4.6982499999999998</v>
      </c>
    </row>
    <row r="268" spans="1:6" x14ac:dyDescent="0.25">
      <c r="A268" s="8" t="s">
        <v>259</v>
      </c>
      <c r="B268" s="9">
        <v>160472.25394000002</v>
      </c>
      <c r="C268" s="9">
        <v>9653.5254099999929</v>
      </c>
      <c r="D268" s="9">
        <v>0</v>
      </c>
      <c r="E268" s="9">
        <v>0</v>
      </c>
      <c r="F268" s="9">
        <v>170125.77935000003</v>
      </c>
    </row>
    <row r="269" spans="1:6" x14ac:dyDescent="0.25">
      <c r="A269" s="2" t="s">
        <v>260</v>
      </c>
      <c r="B269" s="9">
        <v>9652.9050399999996</v>
      </c>
      <c r="C269" s="9">
        <v>1726.6129100000001</v>
      </c>
      <c r="D269" s="9">
        <v>0</v>
      </c>
      <c r="E269" s="9">
        <v>0</v>
      </c>
      <c r="F269" s="9">
        <v>11379.517949999999</v>
      </c>
    </row>
    <row r="270" spans="1:6" x14ac:dyDescent="0.25">
      <c r="A270" s="10" t="s">
        <v>261</v>
      </c>
      <c r="B270" s="11">
        <v>4658.0835299999999</v>
      </c>
      <c r="C270" s="11">
        <v>663.12366000000009</v>
      </c>
      <c r="D270" s="11">
        <v>0</v>
      </c>
      <c r="E270" s="11">
        <v>0</v>
      </c>
      <c r="F270" s="11">
        <v>5321.2071900000001</v>
      </c>
    </row>
    <row r="271" spans="1:6" x14ac:dyDescent="0.25">
      <c r="A271" s="10" t="s">
        <v>262</v>
      </c>
      <c r="B271" s="11">
        <v>464.16924</v>
      </c>
      <c r="C271" s="11">
        <v>213.63266999999999</v>
      </c>
      <c r="D271" s="11">
        <v>0</v>
      </c>
      <c r="E271" s="11">
        <v>0</v>
      </c>
      <c r="F271" s="11">
        <v>677.80191000000002</v>
      </c>
    </row>
    <row r="272" spans="1:6" x14ac:dyDescent="0.25">
      <c r="A272" s="10" t="s">
        <v>263</v>
      </c>
      <c r="B272" s="11">
        <v>3733.7473599999994</v>
      </c>
      <c r="C272" s="11">
        <v>644.84</v>
      </c>
      <c r="D272" s="11">
        <v>0</v>
      </c>
      <c r="E272" s="11">
        <v>0</v>
      </c>
      <c r="F272" s="11">
        <v>4378.5873599999995</v>
      </c>
    </row>
    <row r="273" spans="1:6" x14ac:dyDescent="0.25">
      <c r="A273" s="10" t="s">
        <v>264</v>
      </c>
      <c r="B273" s="11">
        <v>0</v>
      </c>
      <c r="C273" s="11">
        <v>0</v>
      </c>
      <c r="D273" s="11">
        <v>0</v>
      </c>
      <c r="E273" s="11">
        <v>0</v>
      </c>
      <c r="F273" s="11">
        <v>0</v>
      </c>
    </row>
    <row r="274" spans="1:6" x14ac:dyDescent="0.25">
      <c r="A274" s="17" t="s">
        <v>265</v>
      </c>
      <c r="B274" s="11">
        <v>796.90490999999997</v>
      </c>
      <c r="C274" s="11">
        <v>205.01657999999998</v>
      </c>
      <c r="D274" s="11">
        <v>0</v>
      </c>
      <c r="E274" s="11">
        <v>0</v>
      </c>
      <c r="F274" s="11">
        <v>1001.9214899999999</v>
      </c>
    </row>
    <row r="275" spans="1:6" x14ac:dyDescent="0.25">
      <c r="A275" s="17" t="s">
        <v>266</v>
      </c>
      <c r="B275" s="11">
        <v>0</v>
      </c>
      <c r="C275" s="11">
        <v>0</v>
      </c>
      <c r="D275" s="11">
        <v>0</v>
      </c>
      <c r="E275" s="11">
        <v>0</v>
      </c>
      <c r="F275" s="11">
        <v>0</v>
      </c>
    </row>
    <row r="276" spans="1:6" x14ac:dyDescent="0.25">
      <c r="A276" s="8" t="s">
        <v>267</v>
      </c>
      <c r="B276" s="9">
        <v>8352.9358300000004</v>
      </c>
      <c r="C276" s="9">
        <v>1158.43228</v>
      </c>
      <c r="D276" s="9">
        <v>0</v>
      </c>
      <c r="E276" s="9">
        <v>0</v>
      </c>
      <c r="F276" s="9">
        <v>9511.3681099999994</v>
      </c>
    </row>
    <row r="277" spans="1:6" x14ac:dyDescent="0.25">
      <c r="A277" s="10" t="s">
        <v>261</v>
      </c>
      <c r="B277" s="11">
        <v>2826.4597399999998</v>
      </c>
      <c r="C277" s="11">
        <v>294.29437000000001</v>
      </c>
      <c r="D277" s="11">
        <v>0</v>
      </c>
      <c r="E277" s="11">
        <v>0</v>
      </c>
      <c r="F277" s="11">
        <v>3120.7541099999999</v>
      </c>
    </row>
    <row r="278" spans="1:6" x14ac:dyDescent="0.25">
      <c r="A278" s="10" t="s">
        <v>268</v>
      </c>
      <c r="B278" s="11">
        <v>3603.1463200000003</v>
      </c>
      <c r="C278" s="11">
        <v>7.3582000000000001</v>
      </c>
      <c r="D278" s="11">
        <v>0</v>
      </c>
      <c r="E278" s="11">
        <v>0</v>
      </c>
      <c r="F278" s="11">
        <v>3610.5045200000004</v>
      </c>
    </row>
    <row r="279" spans="1:6" x14ac:dyDescent="0.25">
      <c r="A279" s="10" t="s">
        <v>269</v>
      </c>
      <c r="B279" s="11">
        <v>4.6648300000000003</v>
      </c>
      <c r="C279" s="11">
        <v>0.14118</v>
      </c>
      <c r="D279" s="11">
        <v>0</v>
      </c>
      <c r="E279" s="11">
        <v>0</v>
      </c>
      <c r="F279" s="11">
        <v>4.8060100000000006</v>
      </c>
    </row>
    <row r="280" spans="1:6" x14ac:dyDescent="0.25">
      <c r="A280" s="10" t="s">
        <v>270</v>
      </c>
      <c r="B280" s="11">
        <v>18.98706</v>
      </c>
      <c r="C280" s="11">
        <v>0</v>
      </c>
      <c r="D280" s="11">
        <v>0</v>
      </c>
      <c r="E280" s="11">
        <v>0</v>
      </c>
      <c r="F280" s="11">
        <v>18.98706</v>
      </c>
    </row>
    <row r="281" spans="1:6" x14ac:dyDescent="0.25">
      <c r="A281" s="13" t="s">
        <v>271</v>
      </c>
      <c r="B281" s="11">
        <v>1899.67788</v>
      </c>
      <c r="C281" s="11">
        <v>856.63853000000006</v>
      </c>
      <c r="D281" s="11">
        <v>0</v>
      </c>
      <c r="E281" s="11">
        <v>0</v>
      </c>
      <c r="F281" s="11">
        <v>2756.3164099999999</v>
      </c>
    </row>
    <row r="282" spans="1:6" x14ac:dyDescent="0.25">
      <c r="A282" s="13" t="s">
        <v>272</v>
      </c>
      <c r="B282" s="11">
        <v>0</v>
      </c>
      <c r="C282" s="11">
        <v>0</v>
      </c>
      <c r="D282" s="11">
        <v>0</v>
      </c>
      <c r="E282" s="11">
        <v>0</v>
      </c>
      <c r="F282" s="11">
        <v>0</v>
      </c>
    </row>
    <row r="283" spans="1:6" x14ac:dyDescent="0.25">
      <c r="A283" s="8" t="s">
        <v>273</v>
      </c>
      <c r="B283" s="9">
        <v>161772.22315000003</v>
      </c>
      <c r="C283" s="9">
        <v>10221.706039999994</v>
      </c>
      <c r="D283" s="9">
        <v>0</v>
      </c>
      <c r="E283" s="9">
        <v>0</v>
      </c>
      <c r="F283" s="9">
        <v>171993.92919000002</v>
      </c>
    </row>
    <row r="284" spans="1:6" x14ac:dyDescent="0.25">
      <c r="A284" s="10" t="s">
        <v>274</v>
      </c>
      <c r="B284" s="11">
        <v>69682.298049999968</v>
      </c>
      <c r="C284" s="11">
        <v>9886.9622900000013</v>
      </c>
      <c r="D284" s="11">
        <v>0</v>
      </c>
      <c r="E284" s="11">
        <v>0</v>
      </c>
      <c r="F284" s="11">
        <v>79569.260339999964</v>
      </c>
    </row>
    <row r="285" spans="1:6" x14ac:dyDescent="0.25">
      <c r="A285" s="10" t="s">
        <v>275</v>
      </c>
      <c r="B285" s="11">
        <v>17599.11289</v>
      </c>
      <c r="C285" s="11">
        <v>2866.0353</v>
      </c>
      <c r="D285" s="11">
        <v>0</v>
      </c>
      <c r="E285" s="11">
        <v>0</v>
      </c>
      <c r="F285" s="11">
        <v>20465.14819</v>
      </c>
    </row>
    <row r="286" spans="1:6" x14ac:dyDescent="0.25">
      <c r="A286" s="10" t="s">
        <v>276</v>
      </c>
      <c r="B286" s="11">
        <v>52083.185159999972</v>
      </c>
      <c r="C286" s="11">
        <v>7020.9269900000008</v>
      </c>
      <c r="D286" s="11">
        <v>0</v>
      </c>
      <c r="E286" s="11">
        <v>0</v>
      </c>
      <c r="F286" s="11">
        <v>59104.112149999972</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98090.84080000002</v>
      </c>
      <c r="C292" s="11">
        <v>21573.880649999999</v>
      </c>
      <c r="D292" s="11">
        <v>0</v>
      </c>
      <c r="E292" s="11">
        <v>0</v>
      </c>
      <c r="F292" s="11">
        <v>119664.72145000001</v>
      </c>
    </row>
    <row r="293" spans="1:6" x14ac:dyDescent="0.25">
      <c r="A293" s="10" t="s">
        <v>283</v>
      </c>
      <c r="B293" s="11">
        <v>69766.26274000002</v>
      </c>
      <c r="C293" s="11">
        <v>11691.16821</v>
      </c>
      <c r="D293" s="11">
        <v>0</v>
      </c>
      <c r="E293" s="11">
        <v>0</v>
      </c>
      <c r="F293" s="11">
        <v>81457.430950000024</v>
      </c>
    </row>
    <row r="294" spans="1:6" x14ac:dyDescent="0.25">
      <c r="A294" s="10" t="s">
        <v>284</v>
      </c>
      <c r="B294" s="11">
        <v>11.786019999999997</v>
      </c>
      <c r="C294" s="11">
        <v>21.811359999999997</v>
      </c>
      <c r="D294" s="11">
        <v>0</v>
      </c>
      <c r="E294" s="11">
        <v>0</v>
      </c>
      <c r="F294" s="11">
        <v>33.597379999999994</v>
      </c>
    </row>
    <row r="295" spans="1:6" x14ac:dyDescent="0.25">
      <c r="A295" s="13" t="s">
        <v>285</v>
      </c>
      <c r="B295" s="11">
        <v>0</v>
      </c>
      <c r="C295" s="11">
        <v>0</v>
      </c>
      <c r="D295" s="11">
        <v>0</v>
      </c>
      <c r="E295" s="11">
        <v>0</v>
      </c>
      <c r="F295" s="11">
        <v>0</v>
      </c>
    </row>
    <row r="296" spans="1:6" x14ac:dyDescent="0.25">
      <c r="A296" s="13" t="s">
        <v>286</v>
      </c>
      <c r="B296" s="11">
        <v>27602.700059999999</v>
      </c>
      <c r="C296" s="11">
        <v>9860.9010799999978</v>
      </c>
      <c r="D296" s="11">
        <v>0</v>
      </c>
      <c r="E296" s="11">
        <v>0</v>
      </c>
      <c r="F296" s="11">
        <v>37463.601139999999</v>
      </c>
    </row>
    <row r="297" spans="1:6" x14ac:dyDescent="0.25">
      <c r="A297" s="10" t="s">
        <v>287</v>
      </c>
      <c r="B297" s="11">
        <v>400</v>
      </c>
      <c r="C297" s="11">
        <v>0</v>
      </c>
      <c r="D297" s="11">
        <v>0</v>
      </c>
      <c r="E297" s="11">
        <v>0</v>
      </c>
      <c r="F297" s="11">
        <v>400</v>
      </c>
    </row>
    <row r="298" spans="1:6" x14ac:dyDescent="0.25">
      <c r="A298" s="13" t="s">
        <v>288</v>
      </c>
      <c r="B298" s="11">
        <v>310.09197999999998</v>
      </c>
      <c r="C298" s="11">
        <v>0</v>
      </c>
      <c r="D298" s="11">
        <v>0</v>
      </c>
      <c r="E298" s="11">
        <v>0</v>
      </c>
      <c r="F298" s="11">
        <v>310.09197999999998</v>
      </c>
    </row>
    <row r="299" spans="1:6" x14ac:dyDescent="0.25">
      <c r="A299" s="8" t="s">
        <v>289</v>
      </c>
      <c r="B299" s="9">
        <v>133363.68040000001</v>
      </c>
      <c r="C299" s="9">
        <v>-1465.212320000006</v>
      </c>
      <c r="D299" s="9">
        <v>0</v>
      </c>
      <c r="E299" s="9">
        <v>0</v>
      </c>
      <c r="F299" s="9">
        <v>131898.46808000002</v>
      </c>
    </row>
    <row r="300" spans="1:6" x14ac:dyDescent="0.25">
      <c r="A300" s="10" t="s">
        <v>290</v>
      </c>
      <c r="B300" s="11">
        <v>139185.63127000001</v>
      </c>
      <c r="C300" s="11">
        <v>5627.5424899999998</v>
      </c>
      <c r="D300" s="11">
        <v>0</v>
      </c>
      <c r="E300" s="11">
        <v>0</v>
      </c>
      <c r="F300" s="11">
        <v>144813.17376000001</v>
      </c>
    </row>
    <row r="301" spans="1:6" x14ac:dyDescent="0.25">
      <c r="A301" s="10" t="s">
        <v>291</v>
      </c>
      <c r="B301" s="11">
        <v>81080.243680000029</v>
      </c>
      <c r="C301" s="11">
        <v>124.37348999999999</v>
      </c>
      <c r="D301" s="11">
        <v>0</v>
      </c>
      <c r="E301" s="11">
        <v>0</v>
      </c>
      <c r="F301" s="11">
        <v>81204.617170000027</v>
      </c>
    </row>
    <row r="302" spans="1:6" x14ac:dyDescent="0.25">
      <c r="A302" s="10" t="s">
        <v>292</v>
      </c>
      <c r="B302" s="11">
        <v>13326.629499999999</v>
      </c>
      <c r="C302" s="11">
        <v>391.05142999999998</v>
      </c>
      <c r="D302" s="11">
        <v>0</v>
      </c>
      <c r="E302" s="11">
        <v>0</v>
      </c>
      <c r="F302" s="11">
        <v>13717.680929999999</v>
      </c>
    </row>
    <row r="303" spans="1:6" x14ac:dyDescent="0.25">
      <c r="A303" s="10" t="s">
        <v>293</v>
      </c>
      <c r="B303" s="11">
        <v>1417.6165000000001</v>
      </c>
      <c r="C303" s="11">
        <v>1332.62753</v>
      </c>
      <c r="D303" s="11">
        <v>0</v>
      </c>
      <c r="E303" s="11">
        <v>0</v>
      </c>
      <c r="F303" s="11">
        <v>2750.2440299999998</v>
      </c>
    </row>
    <row r="304" spans="1:6" x14ac:dyDescent="0.25">
      <c r="A304" s="10" t="s">
        <v>294</v>
      </c>
      <c r="B304" s="11">
        <v>3875.6453399999996</v>
      </c>
      <c r="C304" s="11">
        <v>1.1160000000000001</v>
      </c>
      <c r="D304" s="11">
        <v>0</v>
      </c>
      <c r="E304" s="11">
        <v>0</v>
      </c>
      <c r="F304" s="11">
        <v>3876.7613399999996</v>
      </c>
    </row>
    <row r="305" spans="1:6" x14ac:dyDescent="0.25">
      <c r="A305" s="10" t="s">
        <v>295</v>
      </c>
      <c r="B305" s="11">
        <v>8351.5479500000001</v>
      </c>
      <c r="C305" s="11">
        <v>329.17388</v>
      </c>
      <c r="D305" s="11">
        <v>0</v>
      </c>
      <c r="E305" s="11">
        <v>0</v>
      </c>
      <c r="F305" s="11">
        <v>8680.7218300000004</v>
      </c>
    </row>
    <row r="306" spans="1:6" x14ac:dyDescent="0.25">
      <c r="A306" s="10" t="s">
        <v>296</v>
      </c>
      <c r="B306" s="11">
        <v>2111.9353000000001</v>
      </c>
      <c r="C306" s="11">
        <v>44.542169999999999</v>
      </c>
      <c r="D306" s="11">
        <v>0</v>
      </c>
      <c r="E306" s="11">
        <v>0</v>
      </c>
      <c r="F306" s="11">
        <v>2156.4774700000003</v>
      </c>
    </row>
    <row r="307" spans="1:6" x14ac:dyDescent="0.25">
      <c r="A307" s="10" t="s">
        <v>297</v>
      </c>
      <c r="B307" s="11">
        <v>4553.7496200000005</v>
      </c>
      <c r="C307" s="11">
        <v>0</v>
      </c>
      <c r="D307" s="11">
        <v>0</v>
      </c>
      <c r="E307" s="11">
        <v>0</v>
      </c>
      <c r="F307" s="11">
        <v>4553.7496200000005</v>
      </c>
    </row>
    <row r="308" spans="1:6" x14ac:dyDescent="0.25">
      <c r="A308" s="10" t="s">
        <v>298</v>
      </c>
      <c r="B308" s="11">
        <v>1437.10877</v>
      </c>
      <c r="C308" s="11">
        <v>277.44185999999996</v>
      </c>
      <c r="D308" s="11">
        <v>0</v>
      </c>
      <c r="E308" s="11">
        <v>0</v>
      </c>
      <c r="F308" s="11">
        <v>1714.55063</v>
      </c>
    </row>
    <row r="309" spans="1:6" x14ac:dyDescent="0.25">
      <c r="A309" s="13" t="s">
        <v>299</v>
      </c>
      <c r="B309" s="11">
        <v>23031.154609999998</v>
      </c>
      <c r="C309" s="11">
        <v>3127.2161299999998</v>
      </c>
      <c r="D309" s="11">
        <v>0</v>
      </c>
      <c r="E309" s="11">
        <v>0</v>
      </c>
      <c r="F309" s="11">
        <v>26158.370739999998</v>
      </c>
    </row>
    <row r="310" spans="1:6" x14ac:dyDescent="0.25">
      <c r="A310" s="8" t="s">
        <v>300</v>
      </c>
      <c r="B310" s="9">
        <v>-5821.9508700000006</v>
      </c>
      <c r="C310" s="9">
        <v>-7092.7548100000058</v>
      </c>
      <c r="D310" s="9">
        <v>0</v>
      </c>
      <c r="E310" s="9">
        <v>0</v>
      </c>
      <c r="F310" s="9">
        <v>-12914.705680000006</v>
      </c>
    </row>
    <row r="311" spans="1:6" x14ac:dyDescent="0.25">
      <c r="A311" s="13" t="s">
        <v>301</v>
      </c>
      <c r="B311" s="11">
        <v>33.354849999999999</v>
      </c>
      <c r="C311" s="11">
        <v>2.2845500000000003</v>
      </c>
      <c r="D311" s="11">
        <v>0</v>
      </c>
      <c r="E311" s="11">
        <v>0.18653999999999998</v>
      </c>
      <c r="F311" s="11">
        <v>35.825940000000003</v>
      </c>
    </row>
    <row r="312" spans="1:6" x14ac:dyDescent="0.25">
      <c r="A312" s="13" t="s">
        <v>302</v>
      </c>
      <c r="B312" s="11">
        <v>13.513589999999999</v>
      </c>
      <c r="C312" s="11">
        <v>2.2845500000000003</v>
      </c>
      <c r="D312" s="11">
        <v>0</v>
      </c>
      <c r="E312" s="11">
        <v>0</v>
      </c>
      <c r="F312" s="11">
        <v>15.79814</v>
      </c>
    </row>
    <row r="313" spans="1:6" x14ac:dyDescent="0.25">
      <c r="A313" s="13" t="s">
        <v>303</v>
      </c>
      <c r="B313" s="11">
        <v>19.841260000000002</v>
      </c>
      <c r="C313" s="11">
        <v>0</v>
      </c>
      <c r="D313" s="11">
        <v>0</v>
      </c>
      <c r="E313" s="11">
        <v>0.18653999999999998</v>
      </c>
      <c r="F313" s="11">
        <v>20.027800000000003</v>
      </c>
    </row>
    <row r="314" spans="1:6" x14ac:dyDescent="0.25">
      <c r="A314" s="13" t="s">
        <v>304</v>
      </c>
      <c r="B314" s="11">
        <v>146.56442000000001</v>
      </c>
      <c r="C314" s="11">
        <v>60.084009999999992</v>
      </c>
      <c r="D314" s="11">
        <v>0</v>
      </c>
      <c r="E314" s="11">
        <v>1.0500000000000002E-3</v>
      </c>
      <c r="F314" s="11">
        <v>206.64948000000001</v>
      </c>
    </row>
    <row r="315" spans="1:6" x14ac:dyDescent="0.25">
      <c r="A315" s="13" t="s">
        <v>305</v>
      </c>
      <c r="B315" s="11">
        <v>146.56442000000001</v>
      </c>
      <c r="C315" s="11">
        <v>60.084009999999992</v>
      </c>
      <c r="D315" s="11">
        <v>0</v>
      </c>
      <c r="E315" s="11">
        <v>0</v>
      </c>
      <c r="F315" s="11">
        <v>206.64843000000002</v>
      </c>
    </row>
    <row r="316" spans="1:6" x14ac:dyDescent="0.25">
      <c r="A316" s="13" t="s">
        <v>306</v>
      </c>
      <c r="B316" s="11">
        <v>0</v>
      </c>
      <c r="C316" s="11">
        <v>0</v>
      </c>
      <c r="D316" s="11">
        <v>0</v>
      </c>
      <c r="E316" s="11">
        <v>1.0500000000000002E-3</v>
      </c>
      <c r="F316" s="11">
        <v>1.0500000000000002E-3</v>
      </c>
    </row>
    <row r="317" spans="1:6" x14ac:dyDescent="0.25">
      <c r="A317" s="8" t="s">
        <v>307</v>
      </c>
      <c r="B317" s="9">
        <v>-5935.1604400000006</v>
      </c>
      <c r="C317" s="9">
        <v>-7150.5542700000051</v>
      </c>
      <c r="D317" s="9">
        <v>0</v>
      </c>
      <c r="E317" s="9">
        <v>0.18548999999999999</v>
      </c>
      <c r="F317" s="9">
        <v>-13085.529220000006</v>
      </c>
    </row>
    <row r="318" spans="1:6" x14ac:dyDescent="0.25">
      <c r="A318" s="13" t="s">
        <v>308</v>
      </c>
      <c r="B318" s="11">
        <v>-137.37252000000001</v>
      </c>
      <c r="C318" s="11">
        <v>0</v>
      </c>
      <c r="D318" s="11">
        <v>0</v>
      </c>
      <c r="E318" s="11">
        <v>0</v>
      </c>
      <c r="F318" s="11">
        <v>-137.37252000000001</v>
      </c>
    </row>
    <row r="319" spans="1:6" x14ac:dyDescent="0.25">
      <c r="A319" s="8" t="s">
        <v>309</v>
      </c>
      <c r="B319" s="9">
        <v>-6072.5329600000005</v>
      </c>
      <c r="C319" s="9">
        <v>-7150.5542700000051</v>
      </c>
      <c r="D319" s="9">
        <v>0</v>
      </c>
      <c r="E319" s="9">
        <v>0.18548999999999999</v>
      </c>
      <c r="F319" s="9">
        <v>-13222.901740000005</v>
      </c>
    </row>
    <row r="320" spans="1:6" x14ac:dyDescent="0.25">
      <c r="A320" s="13" t="s">
        <v>310</v>
      </c>
      <c r="B320" s="11">
        <v>563.01474000000064</v>
      </c>
      <c r="C320" s="11">
        <v>-40.152790000000003</v>
      </c>
      <c r="D320" s="11">
        <v>0</v>
      </c>
      <c r="E320" s="11">
        <v>0</v>
      </c>
      <c r="F320" s="11">
        <v>522.86195000000066</v>
      </c>
    </row>
    <row r="321" spans="1:6" x14ac:dyDescent="0.25">
      <c r="A321" s="8" t="s">
        <v>311</v>
      </c>
      <c r="B321" s="9">
        <v>-5509.5182199999999</v>
      </c>
      <c r="C321" s="9">
        <v>-7190.7070600000052</v>
      </c>
      <c r="D321" s="9">
        <v>0</v>
      </c>
      <c r="E321" s="9">
        <v>0.18548999999999999</v>
      </c>
      <c r="F321" s="9">
        <v>-12700.039790000006</v>
      </c>
    </row>
    <row r="322" spans="1:6" x14ac:dyDescent="0.25">
      <c r="A322" s="13" t="s">
        <v>312</v>
      </c>
      <c r="B322" s="11">
        <v>0</v>
      </c>
      <c r="C322" s="11">
        <v>0</v>
      </c>
      <c r="D322" s="11">
        <v>0</v>
      </c>
      <c r="E322" s="11">
        <v>0</v>
      </c>
      <c r="F322" s="11">
        <v>0</v>
      </c>
    </row>
    <row r="323" spans="1:6" x14ac:dyDescent="0.25">
      <c r="A323" s="8" t="s">
        <v>313</v>
      </c>
      <c r="B323" s="9">
        <v>-5509.5182199999999</v>
      </c>
      <c r="C323" s="9">
        <v>-7190.7070600000052</v>
      </c>
      <c r="D323" s="9">
        <v>0</v>
      </c>
      <c r="E323" s="9">
        <v>0.18548999999999999</v>
      </c>
      <c r="F323" s="9">
        <v>-12700.039790000006</v>
      </c>
    </row>
    <row r="324" spans="1:6" x14ac:dyDescent="0.25">
      <c r="A324" s="13" t="s">
        <v>314</v>
      </c>
      <c r="B324" s="11">
        <v>133.57862</v>
      </c>
      <c r="C324" s="11">
        <v>0</v>
      </c>
      <c r="D324" s="11">
        <v>0</v>
      </c>
      <c r="E324" s="11">
        <v>0</v>
      </c>
      <c r="F324" s="11">
        <v>133.57862</v>
      </c>
    </row>
    <row r="325" spans="1:6" x14ac:dyDescent="0.25">
      <c r="A325" s="8" t="s">
        <v>315</v>
      </c>
      <c r="B325" s="9">
        <v>-5643.0968400000002</v>
      </c>
      <c r="C325" s="9">
        <v>-7190.7070600000052</v>
      </c>
      <c r="D325" s="9">
        <v>0</v>
      </c>
      <c r="E325" s="9">
        <v>0.18548999999999999</v>
      </c>
      <c r="F325" s="9">
        <v>-12833.618410000006</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C1E65-3EAF-4562-8E02-1133EFF50957}">
  <sheetPr codeName="Hoja18"/>
  <dimension ref="A1:AS328"/>
  <sheetViews>
    <sheetView zoomScaleNormal="100" workbookViewId="0">
      <selection activeCell="A11" sqref="A11"/>
    </sheetView>
  </sheetViews>
  <sheetFormatPr baseColWidth="10"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46" max="256" width="9.140625"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302" max="512" width="9.140625"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558" max="768" width="9.140625"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814" max="1024" width="9.140625"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070" max="1280" width="9.140625"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326" max="1536" width="9.140625"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582" max="1792" width="9.140625"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1838" max="2048" width="9.140625"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094" max="2304" width="9.140625"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350" max="2560" width="9.140625"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606" max="2816" width="9.140625"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2862" max="3072" width="9.140625"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118" max="3328" width="9.140625"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374" max="3584" width="9.140625"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630" max="3840" width="9.140625"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3886" max="4096" width="9.140625"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142" max="4352" width="9.140625"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398" max="4608" width="9.140625"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654" max="4864" width="9.140625"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4910" max="5120" width="9.140625"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166" max="5376" width="9.140625"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422" max="5632" width="9.140625"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678" max="5888" width="9.140625"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5934" max="6144" width="9.140625"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190" max="6400" width="9.140625"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446" max="6656" width="9.140625"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702" max="6912" width="9.140625"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6958" max="7168" width="9.140625"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214" max="7424" width="9.140625"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470" max="7680" width="9.140625"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726" max="7936" width="9.140625"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7982" max="8192" width="9.140625"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238" max="8448" width="9.140625"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494" max="8704" width="9.140625"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750" max="8960" width="9.140625"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006" max="9216" width="9.140625"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262" max="9472" width="9.140625"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518" max="9728" width="9.140625"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774" max="9984" width="9.140625"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030" max="10240" width="9.140625"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286" max="10496" width="9.140625"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542" max="10752" width="9.140625"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0798" max="11008" width="9.140625"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054" max="11264" width="9.140625"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310" max="11520" width="9.140625"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566" max="11776" width="9.140625"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1822" max="12032" width="9.140625"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078" max="12288" width="9.140625"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334" max="12544" width="9.140625"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590" max="12800" width="9.140625"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2846" max="13056" width="9.140625"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102" max="13312" width="9.140625"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358" max="13568" width="9.140625"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614" max="13824" width="9.140625"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3870" max="14080" width="9.140625"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126" max="14336" width="9.140625"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382" max="14592" width="9.140625"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638" max="14848" width="9.140625"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4894" max="15104" width="9.140625"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150" max="15360" width="9.140625"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406" max="15616" width="9.140625"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662" max="15872" width="9.140625"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5918" max="16128" width="9.140625"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 min="16174" max="16384" width="9.140625" customWidth="1"/>
  </cols>
  <sheetData>
    <row r="1" spans="1:45" ht="30" customHeight="1" x14ac:dyDescent="0.25">
      <c r="A1" s="776" t="s">
        <v>900</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c r="AQ1" s="776"/>
    </row>
    <row r="2" spans="1:45" ht="18" x14ac:dyDescent="0.25">
      <c r="A2" s="777" t="s">
        <v>316</v>
      </c>
      <c r="B2" s="777"/>
      <c r="C2" s="777"/>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777"/>
      <c r="AG2" s="777"/>
      <c r="AH2" s="777"/>
      <c r="AI2" s="777"/>
      <c r="AJ2" s="777"/>
      <c r="AK2" s="777"/>
      <c r="AL2" s="777"/>
      <c r="AM2" s="777"/>
      <c r="AN2" s="777"/>
      <c r="AO2" s="777"/>
      <c r="AP2" s="777"/>
      <c r="AQ2" s="777"/>
    </row>
    <row r="3" spans="1:45" ht="18" x14ac:dyDescent="0.25">
      <c r="A3" s="777" t="s">
        <v>2</v>
      </c>
      <c r="B3" s="777"/>
      <c r="C3" s="777"/>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777"/>
      <c r="AG3" s="777"/>
      <c r="AH3" s="777"/>
      <c r="AI3" s="777"/>
      <c r="AJ3" s="777"/>
      <c r="AK3" s="777"/>
      <c r="AL3" s="777"/>
      <c r="AM3" s="777"/>
      <c r="AN3" s="777"/>
      <c r="AO3" s="777"/>
      <c r="AP3" s="777"/>
      <c r="AQ3" s="777"/>
    </row>
    <row r="4" spans="1:45" ht="30" customHeight="1" x14ac:dyDescent="0.25">
      <c r="A4" s="778" t="s">
        <v>3</v>
      </c>
      <c r="B4" s="778"/>
      <c r="C4" s="778"/>
      <c r="D4" s="778"/>
      <c r="E4" s="778"/>
      <c r="F4" s="778"/>
      <c r="G4" s="778"/>
      <c r="H4" s="778"/>
      <c r="I4" s="778"/>
      <c r="J4" s="778"/>
      <c r="K4" s="778"/>
      <c r="L4" s="778"/>
      <c r="M4" s="778"/>
      <c r="N4" s="778"/>
      <c r="O4" s="778"/>
      <c r="P4" s="778"/>
      <c r="Q4" s="778"/>
      <c r="R4" s="778"/>
      <c r="S4" s="778"/>
      <c r="T4" s="778"/>
      <c r="U4" s="778"/>
      <c r="V4" s="778"/>
      <c r="W4" s="778"/>
      <c r="X4" s="778"/>
      <c r="Y4" s="778"/>
      <c r="Z4" s="778"/>
      <c r="AA4" s="778"/>
      <c r="AB4" s="778"/>
      <c r="AC4" s="778"/>
      <c r="AD4" s="778"/>
      <c r="AE4" s="778"/>
      <c r="AF4" s="778"/>
      <c r="AG4" s="778"/>
      <c r="AH4" s="778"/>
      <c r="AI4" s="778"/>
      <c r="AJ4" s="778"/>
      <c r="AK4" s="778"/>
      <c r="AL4" s="778"/>
      <c r="AM4" s="778"/>
      <c r="AN4" s="778"/>
      <c r="AO4" s="778"/>
      <c r="AP4" s="778"/>
      <c r="AQ4" s="778"/>
    </row>
    <row r="5" spans="1:45" ht="3.75" customHeight="1"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row>
    <row r="6" spans="1:45" ht="30" customHeight="1" thickBot="1" x14ac:dyDescent="0.3">
      <c r="A6" s="2"/>
      <c r="B6" s="22" t="s">
        <v>901</v>
      </c>
      <c r="C6" s="22" t="s">
        <v>902</v>
      </c>
      <c r="D6" s="22" t="s">
        <v>903</v>
      </c>
      <c r="E6" s="22" t="s">
        <v>904</v>
      </c>
      <c r="F6" s="22" t="s">
        <v>905</v>
      </c>
      <c r="G6" s="22" t="s">
        <v>906</v>
      </c>
      <c r="H6" s="22" t="s">
        <v>907</v>
      </c>
      <c r="I6" s="22" t="s">
        <v>908</v>
      </c>
      <c r="J6" s="22" t="s">
        <v>909</v>
      </c>
      <c r="K6" s="22" t="s">
        <v>910</v>
      </c>
      <c r="L6" s="22" t="s">
        <v>911</v>
      </c>
      <c r="M6" s="22" t="s">
        <v>912</v>
      </c>
      <c r="N6" s="22" t="s">
        <v>913</v>
      </c>
      <c r="O6" s="22" t="s">
        <v>914</v>
      </c>
      <c r="P6" s="22" t="s">
        <v>915</v>
      </c>
      <c r="Q6" s="22" t="s">
        <v>916</v>
      </c>
      <c r="R6" s="22" t="s">
        <v>917</v>
      </c>
      <c r="S6" s="22" t="s">
        <v>918</v>
      </c>
      <c r="T6" s="22" t="s">
        <v>919</v>
      </c>
      <c r="U6" s="22" t="s">
        <v>920</v>
      </c>
      <c r="V6" s="22" t="s">
        <v>921</v>
      </c>
      <c r="W6" s="22" t="s">
        <v>922</v>
      </c>
      <c r="X6" s="22" t="s">
        <v>923</v>
      </c>
      <c r="Y6" s="22" t="s">
        <v>924</v>
      </c>
      <c r="Z6" s="22" t="s">
        <v>925</v>
      </c>
      <c r="AA6" s="22" t="s">
        <v>926</v>
      </c>
      <c r="AB6" s="22" t="s">
        <v>927</v>
      </c>
      <c r="AC6" s="22" t="s">
        <v>928</v>
      </c>
      <c r="AD6" s="22" t="s">
        <v>929</v>
      </c>
      <c r="AE6" s="22" t="s">
        <v>930</v>
      </c>
      <c r="AF6" s="22" t="s">
        <v>931</v>
      </c>
      <c r="AG6" s="22" t="s">
        <v>932</v>
      </c>
      <c r="AH6" s="22" t="s">
        <v>933</v>
      </c>
      <c r="AI6" s="22" t="s">
        <v>934</v>
      </c>
      <c r="AJ6" s="22" t="s">
        <v>935</v>
      </c>
      <c r="AK6" s="22" t="s">
        <v>936</v>
      </c>
      <c r="AL6" s="22" t="s">
        <v>937</v>
      </c>
      <c r="AM6" s="22" t="s">
        <v>938</v>
      </c>
      <c r="AN6" s="22" t="s">
        <v>939</v>
      </c>
      <c r="AO6" s="22" t="s">
        <v>940</v>
      </c>
      <c r="AP6" s="22" t="s">
        <v>941</v>
      </c>
      <c r="AQ6" s="4" t="s">
        <v>8</v>
      </c>
    </row>
    <row r="7" spans="1:45" x14ac:dyDescent="0.25">
      <c r="A7" s="5" t="s">
        <v>9</v>
      </c>
      <c r="B7" s="6">
        <v>1710769.7427700004</v>
      </c>
      <c r="C7" s="6">
        <v>455901.62881999993</v>
      </c>
      <c r="D7" s="6">
        <v>1068384.4093699998</v>
      </c>
      <c r="E7" s="6">
        <v>397905.82644999993</v>
      </c>
      <c r="F7" s="6">
        <v>237742.44285000002</v>
      </c>
      <c r="G7" s="6">
        <v>224694.00912</v>
      </c>
      <c r="H7" s="6">
        <v>173643.26880000002</v>
      </c>
      <c r="I7" s="6">
        <v>297539.25957999995</v>
      </c>
      <c r="J7" s="6">
        <v>228567.14067000002</v>
      </c>
      <c r="K7" s="6">
        <v>323444.42619999999</v>
      </c>
      <c r="L7" s="6">
        <v>142798.75973999998</v>
      </c>
      <c r="M7" s="6">
        <v>310505.74517000001</v>
      </c>
      <c r="N7" s="6">
        <v>428306.05235999997</v>
      </c>
      <c r="O7" s="6">
        <v>140203.80841</v>
      </c>
      <c r="P7" s="6">
        <v>182590.74533999999</v>
      </c>
      <c r="Q7" s="6">
        <v>71750.01473000001</v>
      </c>
      <c r="R7" s="6">
        <v>81959.882069999992</v>
      </c>
      <c r="S7" s="6">
        <v>89795.234290000008</v>
      </c>
      <c r="T7" s="6">
        <v>131317.13292999999</v>
      </c>
      <c r="U7" s="6">
        <v>218144.71515000006</v>
      </c>
      <c r="V7" s="6">
        <v>88129.848530000017</v>
      </c>
      <c r="W7" s="6">
        <v>114086.79358999996</v>
      </c>
      <c r="X7" s="6">
        <v>293349.22391</v>
      </c>
      <c r="Y7" s="6">
        <v>131335.19517999998</v>
      </c>
      <c r="Z7" s="6">
        <v>284949.8322</v>
      </c>
      <c r="AA7" s="6">
        <v>125236.57607</v>
      </c>
      <c r="AB7" s="6">
        <v>408771.30629000004</v>
      </c>
      <c r="AC7" s="6">
        <v>364296.43625999999</v>
      </c>
      <c r="AD7" s="6">
        <v>113506.37053</v>
      </c>
      <c r="AE7" s="6">
        <v>351355.69263000006</v>
      </c>
      <c r="AF7" s="6">
        <v>96038.515040000028</v>
      </c>
      <c r="AG7" s="6">
        <v>97062.641509999958</v>
      </c>
      <c r="AH7" s="6">
        <v>71270.824829999998</v>
      </c>
      <c r="AI7" s="6">
        <v>29338.763459999998</v>
      </c>
      <c r="AJ7" s="6">
        <v>54150.456880000005</v>
      </c>
      <c r="AK7" s="6">
        <v>25208.501660000002</v>
      </c>
      <c r="AL7" s="6">
        <v>148453.02807999996</v>
      </c>
      <c r="AM7" s="6">
        <v>29916.645929999991</v>
      </c>
      <c r="AN7" s="6">
        <v>185116.30960999997</v>
      </c>
      <c r="AO7" s="6">
        <v>83481.333169999984</v>
      </c>
      <c r="AP7" s="6">
        <v>35725.705629999989</v>
      </c>
      <c r="AQ7" s="6">
        <v>10046744.245810002</v>
      </c>
      <c r="AS7" s="7"/>
    </row>
    <row r="8" spans="1:45" x14ac:dyDescent="0.25">
      <c r="A8" s="8" t="s">
        <v>10</v>
      </c>
      <c r="B8" s="9">
        <v>496128.13039000001</v>
      </c>
      <c r="C8" s="9">
        <v>49041.473380000003</v>
      </c>
      <c r="D8" s="9">
        <v>174599.91957</v>
      </c>
      <c r="E8" s="9">
        <v>28766.435239999999</v>
      </c>
      <c r="F8" s="9">
        <v>22434.301350000002</v>
      </c>
      <c r="G8" s="9">
        <v>17014.357069999998</v>
      </c>
      <c r="H8" s="9">
        <v>19886.794379999999</v>
      </c>
      <c r="I8" s="9">
        <v>31296.47595</v>
      </c>
      <c r="J8" s="9">
        <v>20975.3815</v>
      </c>
      <c r="K8" s="9">
        <v>54927.761079999997</v>
      </c>
      <c r="L8" s="9">
        <v>13436.33519</v>
      </c>
      <c r="M8" s="9">
        <v>33299.154269999999</v>
      </c>
      <c r="N8" s="9">
        <v>52917.20034000001</v>
      </c>
      <c r="O8" s="9">
        <v>9611.80933</v>
      </c>
      <c r="P8" s="9">
        <v>37094.71398</v>
      </c>
      <c r="Q8" s="9">
        <v>7727.6772500000006</v>
      </c>
      <c r="R8" s="9">
        <v>8796.6420099999996</v>
      </c>
      <c r="S8" s="9">
        <v>6474.0762799999993</v>
      </c>
      <c r="T8" s="9">
        <v>9681.0150299999987</v>
      </c>
      <c r="U8" s="9">
        <v>12093.734840000001</v>
      </c>
      <c r="V8" s="9">
        <v>8239.6968500000003</v>
      </c>
      <c r="W8" s="9">
        <v>17009.850210000001</v>
      </c>
      <c r="X8" s="9">
        <v>15071.619760000001</v>
      </c>
      <c r="Y8" s="9">
        <v>8737.3322899999985</v>
      </c>
      <c r="Z8" s="9">
        <v>14057.463040000001</v>
      </c>
      <c r="AA8" s="9">
        <v>6138.6078600000001</v>
      </c>
      <c r="AB8" s="9">
        <v>38012.847470000008</v>
      </c>
      <c r="AC8" s="9">
        <v>49933.564330000008</v>
      </c>
      <c r="AD8" s="9">
        <v>4934.1084600000004</v>
      </c>
      <c r="AE8" s="9">
        <v>18440.341329999999</v>
      </c>
      <c r="AF8" s="9">
        <v>4460.8033800000003</v>
      </c>
      <c r="AG8" s="9">
        <v>7637.4685400000008</v>
      </c>
      <c r="AH8" s="9">
        <v>3301.3188300000002</v>
      </c>
      <c r="AI8" s="9">
        <v>1557.60051</v>
      </c>
      <c r="AJ8" s="9">
        <v>3071.9581399999993</v>
      </c>
      <c r="AK8" s="9">
        <v>1115.48497</v>
      </c>
      <c r="AL8" s="9">
        <v>22473.00403</v>
      </c>
      <c r="AM8" s="9">
        <v>1079.20075</v>
      </c>
      <c r="AN8" s="9">
        <v>12374.23018</v>
      </c>
      <c r="AO8" s="9">
        <v>8361.61139</v>
      </c>
      <c r="AP8" s="9">
        <v>4439.0407500000001</v>
      </c>
      <c r="AQ8" s="9">
        <v>1356650.5414999998</v>
      </c>
      <c r="AS8" s="7"/>
    </row>
    <row r="9" spans="1:45" x14ac:dyDescent="0.25">
      <c r="A9" s="10" t="s">
        <v>11</v>
      </c>
      <c r="B9" s="11">
        <v>173413.67630000002</v>
      </c>
      <c r="C9" s="11">
        <v>5704.8336100000006</v>
      </c>
      <c r="D9" s="11">
        <v>35434.802280000004</v>
      </c>
      <c r="E9" s="11">
        <v>6167.3806300000006</v>
      </c>
      <c r="F9" s="11">
        <v>5810.6749300000001</v>
      </c>
      <c r="G9" s="11">
        <v>4852.8809000000001</v>
      </c>
      <c r="H9" s="11">
        <v>5098.8822799999989</v>
      </c>
      <c r="I9" s="11">
        <v>4455.1746999999996</v>
      </c>
      <c r="J9" s="11">
        <v>5136.9749599999996</v>
      </c>
      <c r="K9" s="11">
        <v>11908.69752</v>
      </c>
      <c r="L9" s="11">
        <v>4139.2275899999995</v>
      </c>
      <c r="M9" s="11">
        <v>12272.293460000001</v>
      </c>
      <c r="N9" s="11">
        <v>11117.781140000001</v>
      </c>
      <c r="O9" s="11">
        <v>4889.0370499999999</v>
      </c>
      <c r="P9" s="11">
        <v>9984.5385200000001</v>
      </c>
      <c r="Q9" s="11">
        <v>1337.32719</v>
      </c>
      <c r="R9" s="11">
        <v>3506.2048200000004</v>
      </c>
      <c r="S9" s="11">
        <v>1345.5299100000002</v>
      </c>
      <c r="T9" s="11">
        <v>4418.9813999999997</v>
      </c>
      <c r="U9" s="11">
        <v>1997.374</v>
      </c>
      <c r="V9" s="11">
        <v>3051.1896799999995</v>
      </c>
      <c r="W9" s="11">
        <v>1838.37823</v>
      </c>
      <c r="X9" s="11">
        <v>3996.2698799999998</v>
      </c>
      <c r="Y9" s="11">
        <v>1681.63527</v>
      </c>
      <c r="Z9" s="11">
        <v>3799.5679</v>
      </c>
      <c r="AA9" s="11">
        <v>2759.0531800000003</v>
      </c>
      <c r="AB9" s="11">
        <v>10020.12775</v>
      </c>
      <c r="AC9" s="11">
        <v>16251.497530000001</v>
      </c>
      <c r="AD9" s="11">
        <v>1880.5408300000001</v>
      </c>
      <c r="AE9" s="11">
        <v>8317.9912399999994</v>
      </c>
      <c r="AF9" s="11">
        <v>1523.8491000000001</v>
      </c>
      <c r="AG9" s="11">
        <v>2270.95498</v>
      </c>
      <c r="AH9" s="11">
        <v>1106.69805</v>
      </c>
      <c r="AI9" s="11">
        <v>439.58304000000004</v>
      </c>
      <c r="AJ9" s="11">
        <v>1352.2805899999998</v>
      </c>
      <c r="AK9" s="11">
        <v>360.92368000000005</v>
      </c>
      <c r="AL9" s="11">
        <v>5014.4399599999997</v>
      </c>
      <c r="AM9" s="11">
        <v>521.71645000000001</v>
      </c>
      <c r="AN9" s="11">
        <v>3968.1033900000002</v>
      </c>
      <c r="AO9" s="11">
        <v>3035.7631300000003</v>
      </c>
      <c r="AP9" s="11">
        <v>1319.1310699999999</v>
      </c>
      <c r="AQ9" s="11">
        <v>387501.96811999986</v>
      </c>
    </row>
    <row r="10" spans="1:45" x14ac:dyDescent="0.25">
      <c r="A10" s="10" t="s">
        <v>12</v>
      </c>
      <c r="B10" s="11">
        <v>236398.09818</v>
      </c>
      <c r="C10" s="11">
        <v>30618.400600000001</v>
      </c>
      <c r="D10" s="11">
        <v>53676.736480000007</v>
      </c>
      <c r="E10" s="11">
        <v>12868.040939999999</v>
      </c>
      <c r="F10" s="11">
        <v>7953.9143000000004</v>
      </c>
      <c r="G10" s="11">
        <v>4915.9772800000001</v>
      </c>
      <c r="H10" s="11">
        <v>2838.0459999999998</v>
      </c>
      <c r="I10" s="11">
        <v>15409.115250000001</v>
      </c>
      <c r="J10" s="11">
        <v>4926.32017</v>
      </c>
      <c r="K10" s="11">
        <v>18163.946219999998</v>
      </c>
      <c r="L10" s="11">
        <v>3848.1654800000001</v>
      </c>
      <c r="M10" s="11">
        <v>15633.501040000001</v>
      </c>
      <c r="N10" s="11">
        <v>40692.384780000008</v>
      </c>
      <c r="O10" s="11">
        <v>3904.7273999999998</v>
      </c>
      <c r="P10" s="11">
        <v>18846.516819999997</v>
      </c>
      <c r="Q10" s="11">
        <v>3901.7002299999999</v>
      </c>
      <c r="R10" s="11">
        <v>5145.2355099999995</v>
      </c>
      <c r="S10" s="11">
        <v>3233.6149799999994</v>
      </c>
      <c r="T10" s="11">
        <v>5262.0336299999999</v>
      </c>
      <c r="U10" s="11">
        <v>3880.4829599999998</v>
      </c>
      <c r="V10" s="11">
        <v>4823.46738</v>
      </c>
      <c r="W10" s="11">
        <v>5411.5384999999997</v>
      </c>
      <c r="X10" s="11">
        <v>8162.6747400000004</v>
      </c>
      <c r="Y10" s="11">
        <v>5564.1200499999995</v>
      </c>
      <c r="Z10" s="11">
        <v>4001.3618899999997</v>
      </c>
      <c r="AA10" s="11">
        <v>2637.0723900000003</v>
      </c>
      <c r="AB10" s="11">
        <v>11443.523370000001</v>
      </c>
      <c r="AC10" s="11">
        <v>17008.127049999999</v>
      </c>
      <c r="AD10" s="11">
        <v>1849.65192</v>
      </c>
      <c r="AE10" s="11">
        <v>5550.08043</v>
      </c>
      <c r="AF10" s="11">
        <v>1943.5181</v>
      </c>
      <c r="AG10" s="11">
        <v>2077.1797900000001</v>
      </c>
      <c r="AH10" s="11">
        <v>1326.76541</v>
      </c>
      <c r="AI10" s="11">
        <v>1092.6882000000001</v>
      </c>
      <c r="AJ10" s="11">
        <v>1417.9398399999998</v>
      </c>
      <c r="AK10" s="11">
        <v>146.68370000000002</v>
      </c>
      <c r="AL10" s="11">
        <v>11310.22573</v>
      </c>
      <c r="AM10" s="11">
        <v>439.75137000000001</v>
      </c>
      <c r="AN10" s="11">
        <v>7516.3119800000004</v>
      </c>
      <c r="AO10" s="11">
        <v>3061.0674900000004</v>
      </c>
      <c r="AP10" s="11">
        <v>1782.8883899999998</v>
      </c>
      <c r="AQ10" s="11">
        <v>590683.59596999991</v>
      </c>
    </row>
    <row r="11" spans="1:45" x14ac:dyDescent="0.25">
      <c r="A11" s="10" t="s">
        <v>13</v>
      </c>
      <c r="B11" s="11">
        <v>85300.329800000007</v>
      </c>
      <c r="C11" s="11">
        <v>12718.234940000002</v>
      </c>
      <c r="D11" s="11">
        <v>85306.925810000001</v>
      </c>
      <c r="E11" s="11">
        <v>9731.0136700000003</v>
      </c>
      <c r="F11" s="11">
        <v>8669.7121199999983</v>
      </c>
      <c r="G11" s="11">
        <v>7245.4988900000008</v>
      </c>
      <c r="H11" s="11">
        <v>11949.866099999999</v>
      </c>
      <c r="I11" s="11">
        <v>11432.186</v>
      </c>
      <c r="J11" s="11">
        <v>10911.706370000002</v>
      </c>
      <c r="K11" s="11">
        <v>24855.117340000001</v>
      </c>
      <c r="L11" s="11">
        <v>5848.9421199999997</v>
      </c>
      <c r="M11" s="11">
        <v>5393.3597699999991</v>
      </c>
      <c r="N11" s="11">
        <v>1107.03442</v>
      </c>
      <c r="O11" s="11">
        <v>838.76055000000008</v>
      </c>
      <c r="P11" s="11">
        <v>8263.6586400000015</v>
      </c>
      <c r="Q11" s="11">
        <v>2388.8884900000003</v>
      </c>
      <c r="R11" s="11">
        <v>145.20167999999998</v>
      </c>
      <c r="S11" s="11">
        <v>1894.9313900000002</v>
      </c>
      <c r="T11" s="11">
        <v>0</v>
      </c>
      <c r="U11" s="11">
        <v>6215.87788</v>
      </c>
      <c r="V11" s="11">
        <v>370.04640999999998</v>
      </c>
      <c r="W11" s="11">
        <v>9759.9334799999997</v>
      </c>
      <c r="X11" s="11">
        <v>2912.6751400000003</v>
      </c>
      <c r="Y11" s="11">
        <v>1518.6035899999999</v>
      </c>
      <c r="Z11" s="11">
        <v>6256.5332500000004</v>
      </c>
      <c r="AA11" s="11">
        <v>742.48229000000003</v>
      </c>
      <c r="AB11" s="11">
        <v>16549.196350000002</v>
      </c>
      <c r="AC11" s="11">
        <v>16673.939750000001</v>
      </c>
      <c r="AD11" s="11">
        <v>1203.91571</v>
      </c>
      <c r="AE11" s="11">
        <v>4572.2696599999999</v>
      </c>
      <c r="AF11" s="11">
        <v>993.43617999999992</v>
      </c>
      <c r="AG11" s="11">
        <v>3289.3337700000002</v>
      </c>
      <c r="AH11" s="11">
        <v>867.85536999999999</v>
      </c>
      <c r="AI11" s="11">
        <v>25.329270000000001</v>
      </c>
      <c r="AJ11" s="11">
        <v>301.73770999999999</v>
      </c>
      <c r="AK11" s="11">
        <v>607.87758999999994</v>
      </c>
      <c r="AL11" s="11">
        <v>6148.3383400000002</v>
      </c>
      <c r="AM11" s="11">
        <v>117.73293</v>
      </c>
      <c r="AN11" s="11">
        <v>889.81481000000008</v>
      </c>
      <c r="AO11" s="11">
        <v>2264.7807699999994</v>
      </c>
      <c r="AP11" s="11">
        <v>1337.0212900000001</v>
      </c>
      <c r="AQ11" s="11">
        <v>377620.09964000003</v>
      </c>
    </row>
    <row r="12" spans="1:45" x14ac:dyDescent="0.25">
      <c r="A12" s="10" t="s">
        <v>14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11">
        <v>0</v>
      </c>
      <c r="AJ12" s="11">
        <v>0</v>
      </c>
      <c r="AK12" s="11">
        <v>0</v>
      </c>
      <c r="AL12" s="11">
        <v>0</v>
      </c>
      <c r="AM12" s="11">
        <v>0</v>
      </c>
      <c r="AN12" s="11">
        <v>0</v>
      </c>
      <c r="AO12" s="11">
        <v>0</v>
      </c>
      <c r="AP12" s="11">
        <v>0</v>
      </c>
      <c r="AQ12" s="11">
        <v>0</v>
      </c>
    </row>
    <row r="13" spans="1:45" x14ac:dyDescent="0.25">
      <c r="A13" s="10" t="s">
        <v>15</v>
      </c>
      <c r="B13" s="11">
        <v>0</v>
      </c>
      <c r="C13" s="11">
        <v>0</v>
      </c>
      <c r="D13" s="11">
        <v>0</v>
      </c>
      <c r="E13" s="11">
        <v>0</v>
      </c>
      <c r="F13" s="11">
        <v>0</v>
      </c>
      <c r="G13" s="11">
        <v>0</v>
      </c>
      <c r="H13" s="11">
        <v>0</v>
      </c>
      <c r="I13" s="11">
        <v>0</v>
      </c>
      <c r="J13" s="11">
        <v>0</v>
      </c>
      <c r="K13" s="11">
        <v>0</v>
      </c>
      <c r="L13" s="11">
        <v>0</v>
      </c>
      <c r="M13" s="11">
        <v>0</v>
      </c>
      <c r="N13" s="11">
        <v>0</v>
      </c>
      <c r="O13" s="11">
        <v>0</v>
      </c>
      <c r="P13" s="11">
        <v>0</v>
      </c>
      <c r="Q13" s="11">
        <v>0</v>
      </c>
      <c r="R13" s="11">
        <v>0</v>
      </c>
      <c r="S13" s="11">
        <v>0</v>
      </c>
      <c r="T13" s="11">
        <v>0</v>
      </c>
      <c r="U13" s="11">
        <v>0</v>
      </c>
      <c r="V13" s="11">
        <v>0</v>
      </c>
      <c r="W13" s="11">
        <v>0</v>
      </c>
      <c r="X13" s="11">
        <v>0</v>
      </c>
      <c r="Y13" s="11">
        <v>0</v>
      </c>
      <c r="Z13" s="11">
        <v>0</v>
      </c>
      <c r="AA13" s="11">
        <v>0</v>
      </c>
      <c r="AB13" s="11">
        <v>0</v>
      </c>
      <c r="AC13" s="11">
        <v>0</v>
      </c>
      <c r="AD13" s="11">
        <v>0</v>
      </c>
      <c r="AE13" s="11">
        <v>0</v>
      </c>
      <c r="AF13" s="11">
        <v>0</v>
      </c>
      <c r="AG13" s="11">
        <v>0</v>
      </c>
      <c r="AH13" s="11">
        <v>0</v>
      </c>
      <c r="AI13" s="11">
        <v>0</v>
      </c>
      <c r="AJ13" s="11">
        <v>0</v>
      </c>
      <c r="AK13" s="11">
        <v>0</v>
      </c>
      <c r="AL13" s="11">
        <v>0</v>
      </c>
      <c r="AM13" s="11">
        <v>0</v>
      </c>
      <c r="AN13" s="11">
        <v>0</v>
      </c>
      <c r="AO13" s="11">
        <v>0</v>
      </c>
      <c r="AP13" s="11">
        <v>0</v>
      </c>
      <c r="AQ13" s="11">
        <v>0</v>
      </c>
    </row>
    <row r="14" spans="1:45" x14ac:dyDescent="0.25">
      <c r="A14" s="10" t="s">
        <v>16</v>
      </c>
      <c r="B14" s="11">
        <v>1016.02611</v>
      </c>
      <c r="C14" s="11">
        <v>0</v>
      </c>
      <c r="D14" s="11">
        <v>181.45500000000001</v>
      </c>
      <c r="E14" s="11">
        <v>0</v>
      </c>
      <c r="F14" s="11">
        <v>0</v>
      </c>
      <c r="G14" s="11">
        <v>0</v>
      </c>
      <c r="H14" s="11">
        <v>0</v>
      </c>
      <c r="I14" s="11">
        <v>0</v>
      </c>
      <c r="J14" s="11">
        <v>0.38</v>
      </c>
      <c r="K14" s="11">
        <v>0</v>
      </c>
      <c r="L14" s="11">
        <v>0</v>
      </c>
      <c r="M14" s="11">
        <v>0</v>
      </c>
      <c r="N14" s="11">
        <v>0</v>
      </c>
      <c r="O14" s="11">
        <v>0</v>
      </c>
      <c r="P14" s="11">
        <v>0</v>
      </c>
      <c r="Q14" s="11">
        <v>99.76133999999999</v>
      </c>
      <c r="R14" s="11">
        <v>0</v>
      </c>
      <c r="S14" s="11">
        <v>0</v>
      </c>
      <c r="T14" s="11">
        <v>0</v>
      </c>
      <c r="U14" s="11">
        <v>0</v>
      </c>
      <c r="V14" s="11">
        <v>0</v>
      </c>
      <c r="W14" s="11">
        <v>0</v>
      </c>
      <c r="X14" s="11">
        <v>0</v>
      </c>
      <c r="Y14" s="11">
        <v>0</v>
      </c>
      <c r="Z14" s="11">
        <v>0</v>
      </c>
      <c r="AA14" s="11">
        <v>0</v>
      </c>
      <c r="AB14" s="11">
        <v>0</v>
      </c>
      <c r="AC14" s="11">
        <v>0</v>
      </c>
      <c r="AD14" s="11">
        <v>0</v>
      </c>
      <c r="AE14" s="11">
        <v>0</v>
      </c>
      <c r="AF14" s="11">
        <v>0</v>
      </c>
      <c r="AG14" s="11">
        <v>0</v>
      </c>
      <c r="AH14" s="11">
        <v>0</v>
      </c>
      <c r="AI14" s="11">
        <v>0</v>
      </c>
      <c r="AJ14" s="11">
        <v>0</v>
      </c>
      <c r="AK14" s="11">
        <v>0</v>
      </c>
      <c r="AL14" s="11">
        <v>0</v>
      </c>
      <c r="AM14" s="11">
        <v>0</v>
      </c>
      <c r="AN14" s="11">
        <v>0</v>
      </c>
      <c r="AO14" s="11">
        <v>0</v>
      </c>
      <c r="AP14" s="11">
        <v>0</v>
      </c>
      <c r="AQ14" s="11">
        <v>1297.6224500000001</v>
      </c>
    </row>
    <row r="15" spans="1:45" x14ac:dyDescent="0.25">
      <c r="A15" s="10" t="s">
        <v>17</v>
      </c>
      <c r="B15" s="11">
        <v>0</v>
      </c>
      <c r="C15" s="11">
        <v>4.2300000000000003E-3</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v>0</v>
      </c>
      <c r="AH15" s="11">
        <v>0</v>
      </c>
      <c r="AI15" s="11">
        <v>0</v>
      </c>
      <c r="AJ15" s="11">
        <v>0</v>
      </c>
      <c r="AK15" s="11">
        <v>0</v>
      </c>
      <c r="AL15" s="11">
        <v>0</v>
      </c>
      <c r="AM15" s="11">
        <v>0</v>
      </c>
      <c r="AN15" s="11">
        <v>0</v>
      </c>
      <c r="AO15" s="11">
        <v>0</v>
      </c>
      <c r="AP15" s="11">
        <v>0</v>
      </c>
      <c r="AQ15" s="11">
        <v>4.2300000000000003E-3</v>
      </c>
    </row>
    <row r="16" spans="1:45" x14ac:dyDescent="0.25">
      <c r="A16" s="10" t="s">
        <v>18</v>
      </c>
      <c r="B16" s="11">
        <v>0</v>
      </c>
      <c r="C16" s="11">
        <v>0</v>
      </c>
      <c r="D16" s="11">
        <v>0</v>
      </c>
      <c r="E16" s="11">
        <v>0</v>
      </c>
      <c r="F16" s="11">
        <v>0</v>
      </c>
      <c r="G16" s="11">
        <v>0</v>
      </c>
      <c r="H16" s="11">
        <v>0</v>
      </c>
      <c r="I16" s="11">
        <v>0</v>
      </c>
      <c r="J16" s="11">
        <v>0</v>
      </c>
      <c r="K16" s="11">
        <v>0</v>
      </c>
      <c r="L16" s="11">
        <v>-400</v>
      </c>
      <c r="M16" s="11">
        <v>0</v>
      </c>
      <c r="N16" s="11">
        <v>0</v>
      </c>
      <c r="O16" s="11">
        <v>-20.715669999999999</v>
      </c>
      <c r="P16" s="11">
        <v>0</v>
      </c>
      <c r="Q16" s="11">
        <v>0</v>
      </c>
      <c r="R16" s="11">
        <v>0</v>
      </c>
      <c r="S16" s="11">
        <v>0</v>
      </c>
      <c r="T16" s="11">
        <v>0</v>
      </c>
      <c r="U16" s="11">
        <v>0</v>
      </c>
      <c r="V16" s="11">
        <v>-5.0066199999999998</v>
      </c>
      <c r="W16" s="11">
        <v>0</v>
      </c>
      <c r="X16" s="11">
        <v>0</v>
      </c>
      <c r="Y16" s="11">
        <v>-27.026619999999998</v>
      </c>
      <c r="Z16" s="11">
        <v>0</v>
      </c>
      <c r="AA16" s="11">
        <v>0</v>
      </c>
      <c r="AB16" s="11">
        <v>0</v>
      </c>
      <c r="AC16" s="11">
        <v>0</v>
      </c>
      <c r="AD16" s="11">
        <v>0</v>
      </c>
      <c r="AE16" s="11">
        <v>0</v>
      </c>
      <c r="AF16" s="11">
        <v>0</v>
      </c>
      <c r="AG16" s="11">
        <v>0</v>
      </c>
      <c r="AH16" s="11">
        <v>0</v>
      </c>
      <c r="AI16" s="11">
        <v>0</v>
      </c>
      <c r="AJ16" s="11">
        <v>0</v>
      </c>
      <c r="AK16" s="11">
        <v>0</v>
      </c>
      <c r="AL16" s="11">
        <v>0</v>
      </c>
      <c r="AM16" s="11">
        <v>0</v>
      </c>
      <c r="AN16" s="11">
        <v>0</v>
      </c>
      <c r="AO16" s="11">
        <v>0</v>
      </c>
      <c r="AP16" s="11">
        <v>0</v>
      </c>
      <c r="AQ16" s="11">
        <v>-452.74890999999997</v>
      </c>
    </row>
    <row r="17" spans="1:43" x14ac:dyDescent="0.25">
      <c r="A17" s="8" t="s">
        <v>19</v>
      </c>
      <c r="B17" s="9">
        <v>32016.620310000002</v>
      </c>
      <c r="C17" s="9">
        <v>13443.683469999998</v>
      </c>
      <c r="D17" s="9">
        <v>22741.223300000001</v>
      </c>
      <c r="E17" s="9">
        <v>36185.323510000002</v>
      </c>
      <c r="F17" s="9">
        <v>23787.068050000002</v>
      </c>
      <c r="G17" s="9">
        <v>31837.43219</v>
      </c>
      <c r="H17" s="9">
        <v>14309.476450000002</v>
      </c>
      <c r="I17" s="9">
        <v>15903.72522</v>
      </c>
      <c r="J17" s="9">
        <v>20993.255160000001</v>
      </c>
      <c r="K17" s="9">
        <v>36886.678619999999</v>
      </c>
      <c r="L17" s="9">
        <v>14843.685090000001</v>
      </c>
      <c r="M17" s="9">
        <v>27223.287259999997</v>
      </c>
      <c r="N17" s="9">
        <v>37629.217389999998</v>
      </c>
      <c r="O17" s="9">
        <v>12822.100350000001</v>
      </c>
      <c r="P17" s="9">
        <v>14354.42484</v>
      </c>
      <c r="Q17" s="9">
        <v>3074.15398</v>
      </c>
      <c r="R17" s="9">
        <v>3734.6432199999995</v>
      </c>
      <c r="S17" s="9">
        <v>1315.8679099999999</v>
      </c>
      <c r="T17" s="9">
        <v>16287.41944</v>
      </c>
      <c r="U17" s="9">
        <v>7608.5650299999998</v>
      </c>
      <c r="V17" s="9">
        <v>3788.9843300000002</v>
      </c>
      <c r="W17" s="9">
        <v>5201.9420799999998</v>
      </c>
      <c r="X17" s="9">
        <v>23575.166600000004</v>
      </c>
      <c r="Y17" s="9">
        <v>19228.942750000002</v>
      </c>
      <c r="Z17" s="9">
        <v>6760.6990299999998</v>
      </c>
      <c r="AA17" s="9">
        <v>4954.7647299999999</v>
      </c>
      <c r="AB17" s="9">
        <v>45742.488040000004</v>
      </c>
      <c r="AC17" s="9">
        <v>11504.5111</v>
      </c>
      <c r="AD17" s="9">
        <v>5781.2854699999998</v>
      </c>
      <c r="AE17" s="9">
        <v>53361.255530000002</v>
      </c>
      <c r="AF17" s="9">
        <v>7462.6755700000003</v>
      </c>
      <c r="AG17" s="9">
        <v>10277.177099999999</v>
      </c>
      <c r="AH17" s="9">
        <v>2238.12203</v>
      </c>
      <c r="AI17" s="9">
        <v>1832.3077499999999</v>
      </c>
      <c r="AJ17" s="9">
        <v>7800.4923499999986</v>
      </c>
      <c r="AK17" s="9">
        <v>1695.0617799999998</v>
      </c>
      <c r="AL17" s="9">
        <v>5571.3756700000004</v>
      </c>
      <c r="AM17" s="9">
        <v>847.19761999999992</v>
      </c>
      <c r="AN17" s="9">
        <v>24931.501069999995</v>
      </c>
      <c r="AO17" s="9">
        <v>4084.5625600000003</v>
      </c>
      <c r="AP17" s="9">
        <v>3355.2067799999995</v>
      </c>
      <c r="AQ17" s="9">
        <v>636993.57072999992</v>
      </c>
    </row>
    <row r="18" spans="1:43" x14ac:dyDescent="0.25">
      <c r="A18" s="10" t="s">
        <v>20</v>
      </c>
      <c r="B18" s="11">
        <v>0</v>
      </c>
      <c r="C18" s="11">
        <v>0</v>
      </c>
      <c r="D18" s="11">
        <v>0</v>
      </c>
      <c r="E18" s="11">
        <v>0</v>
      </c>
      <c r="F18" s="11">
        <v>0</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11">
        <v>0</v>
      </c>
      <c r="AJ18" s="11">
        <v>0</v>
      </c>
      <c r="AK18" s="11">
        <v>0</v>
      </c>
      <c r="AL18" s="11">
        <v>0</v>
      </c>
      <c r="AM18" s="11">
        <v>0</v>
      </c>
      <c r="AN18" s="11">
        <v>0</v>
      </c>
      <c r="AO18" s="11">
        <v>0</v>
      </c>
      <c r="AP18" s="11">
        <v>0</v>
      </c>
      <c r="AQ18" s="11">
        <v>0</v>
      </c>
    </row>
    <row r="19" spans="1:43" x14ac:dyDescent="0.25">
      <c r="A19" s="10" t="s">
        <v>21</v>
      </c>
      <c r="B19" s="11">
        <v>2471.1942899999999</v>
      </c>
      <c r="C19" s="11">
        <v>2371.0490600000003</v>
      </c>
      <c r="D19" s="11">
        <v>5264.8159800000003</v>
      </c>
      <c r="E19" s="11">
        <v>30810.009480000001</v>
      </c>
      <c r="F19" s="11">
        <v>21060.257550000002</v>
      </c>
      <c r="G19" s="11">
        <v>29689.760770000001</v>
      </c>
      <c r="H19" s="11">
        <v>8561.7874000000011</v>
      </c>
      <c r="I19" s="11">
        <v>8580.9236399999991</v>
      </c>
      <c r="J19" s="11">
        <v>18628.528269999999</v>
      </c>
      <c r="K19" s="11">
        <v>14599.652890000001</v>
      </c>
      <c r="L19" s="11">
        <v>11882.629800000001</v>
      </c>
      <c r="M19" s="11">
        <v>23135.240859999998</v>
      </c>
      <c r="N19" s="11">
        <v>27162.08728</v>
      </c>
      <c r="O19" s="11">
        <v>6791.7364200000002</v>
      </c>
      <c r="P19" s="11">
        <v>11683.94218</v>
      </c>
      <c r="Q19" s="11">
        <v>2382.1307499999998</v>
      </c>
      <c r="R19" s="11">
        <v>2959.4425899999997</v>
      </c>
      <c r="S19" s="11">
        <v>157.04775000000001</v>
      </c>
      <c r="T19" s="11">
        <v>14991.06515</v>
      </c>
      <c r="U19" s="11">
        <v>3239.7320199999999</v>
      </c>
      <c r="V19" s="11">
        <v>2437.7016100000001</v>
      </c>
      <c r="W19" s="11">
        <v>3469.3833999999997</v>
      </c>
      <c r="X19" s="11">
        <v>13183.965990000001</v>
      </c>
      <c r="Y19" s="11">
        <v>14101.095080000001</v>
      </c>
      <c r="Z19" s="11">
        <v>2826.1515800000002</v>
      </c>
      <c r="AA19" s="11">
        <v>3944.4355699999996</v>
      </c>
      <c r="AB19" s="11">
        <v>25947.51268</v>
      </c>
      <c r="AC19" s="11">
        <v>4208.1819299999997</v>
      </c>
      <c r="AD19" s="11">
        <v>4892.0071799999996</v>
      </c>
      <c r="AE19" s="11">
        <v>29423.893079999998</v>
      </c>
      <c r="AF19" s="11">
        <v>6305.2817200000009</v>
      </c>
      <c r="AG19" s="11">
        <v>9163.2390099999993</v>
      </c>
      <c r="AH19" s="11">
        <v>626.49742999999989</v>
      </c>
      <c r="AI19" s="11">
        <v>1567.4733199999998</v>
      </c>
      <c r="AJ19" s="11">
        <v>6170.0534599999992</v>
      </c>
      <c r="AK19" s="11">
        <v>1592.8936099999999</v>
      </c>
      <c r="AL19" s="11">
        <v>3295.0540599999999</v>
      </c>
      <c r="AM19" s="11">
        <v>625.11722999999995</v>
      </c>
      <c r="AN19" s="11">
        <v>21473.400369999996</v>
      </c>
      <c r="AO19" s="11">
        <v>1531.8725400000001</v>
      </c>
      <c r="AP19" s="11">
        <v>2743.9304899999997</v>
      </c>
      <c r="AQ19" s="11">
        <v>405952.17547000007</v>
      </c>
    </row>
    <row r="20" spans="1:43" x14ac:dyDescent="0.25">
      <c r="A20" s="10" t="s">
        <v>22</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v>0</v>
      </c>
      <c r="AH20" s="11">
        <v>0</v>
      </c>
      <c r="AI20" s="11">
        <v>0</v>
      </c>
      <c r="AJ20" s="11">
        <v>0</v>
      </c>
      <c r="AK20" s="11">
        <v>0</v>
      </c>
      <c r="AL20" s="11">
        <v>0</v>
      </c>
      <c r="AM20" s="11">
        <v>0</v>
      </c>
      <c r="AN20" s="11">
        <v>0</v>
      </c>
      <c r="AO20" s="11">
        <v>0</v>
      </c>
      <c r="AP20" s="11">
        <v>0</v>
      </c>
      <c r="AQ20" s="11">
        <v>0</v>
      </c>
    </row>
    <row r="21" spans="1:43" x14ac:dyDescent="0.25">
      <c r="A21" s="10" t="s">
        <v>23</v>
      </c>
      <c r="B21" s="11">
        <v>0</v>
      </c>
      <c r="C21" s="11">
        <v>0</v>
      </c>
      <c r="D21" s="11">
        <v>0</v>
      </c>
      <c r="E21" s="11">
        <v>0</v>
      </c>
      <c r="F21" s="11">
        <v>0</v>
      </c>
      <c r="G21" s="11">
        <v>0</v>
      </c>
      <c r="H21" s="11">
        <v>0</v>
      </c>
      <c r="I21" s="11">
        <v>0</v>
      </c>
      <c r="J21" s="11">
        <v>0</v>
      </c>
      <c r="K21" s="11">
        <v>0</v>
      </c>
      <c r="L21" s="11">
        <v>0</v>
      </c>
      <c r="M21" s="11">
        <v>0</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11">
        <v>0</v>
      </c>
      <c r="AJ21" s="11">
        <v>0</v>
      </c>
      <c r="AK21" s="11">
        <v>0</v>
      </c>
      <c r="AL21" s="11">
        <v>0</v>
      </c>
      <c r="AM21" s="11">
        <v>0</v>
      </c>
      <c r="AN21" s="11">
        <v>0</v>
      </c>
      <c r="AO21" s="11">
        <v>0</v>
      </c>
      <c r="AP21" s="11">
        <v>0</v>
      </c>
      <c r="AQ21" s="11">
        <v>0</v>
      </c>
    </row>
    <row r="22" spans="1:43" x14ac:dyDescent="0.25">
      <c r="A22" s="10" t="s">
        <v>24</v>
      </c>
      <c r="B22" s="11">
        <v>1056.6534899999999</v>
      </c>
      <c r="C22" s="11">
        <v>0</v>
      </c>
      <c r="D22" s="11">
        <v>701.30412000000001</v>
      </c>
      <c r="E22" s="11">
        <v>1.498E-2</v>
      </c>
      <c r="F22" s="11">
        <v>0</v>
      </c>
      <c r="G22" s="11">
        <v>85.28389</v>
      </c>
      <c r="H22" s="11">
        <v>3596.1261500000001</v>
      </c>
      <c r="I22" s="11">
        <v>2527.56043</v>
      </c>
      <c r="J22" s="11">
        <v>0</v>
      </c>
      <c r="K22" s="11">
        <v>18476.983519999998</v>
      </c>
      <c r="L22" s="11">
        <v>0</v>
      </c>
      <c r="M22" s="11">
        <v>646.23465999999996</v>
      </c>
      <c r="N22" s="11">
        <v>3653.05764</v>
      </c>
      <c r="O22" s="11">
        <v>3982.4917300000002</v>
      </c>
      <c r="P22" s="11">
        <v>0</v>
      </c>
      <c r="Q22" s="11">
        <v>0</v>
      </c>
      <c r="R22" s="11">
        <v>0</v>
      </c>
      <c r="S22" s="11">
        <v>53.691389999999998</v>
      </c>
      <c r="T22" s="11">
        <v>0</v>
      </c>
      <c r="U22" s="11">
        <v>2065.23929</v>
      </c>
      <c r="V22" s="11">
        <v>191.80316999999999</v>
      </c>
      <c r="W22" s="11">
        <v>3.8014099999999997</v>
      </c>
      <c r="X22" s="11">
        <v>4018.7939000000001</v>
      </c>
      <c r="Y22" s="11">
        <v>3123.1783</v>
      </c>
      <c r="Z22" s="11">
        <v>0</v>
      </c>
      <c r="AA22" s="11">
        <v>0</v>
      </c>
      <c r="AB22" s="11">
        <v>14570.809499999999</v>
      </c>
      <c r="AC22" s="11">
        <v>2583.4086899999998</v>
      </c>
      <c r="AD22" s="11">
        <v>8.1546699999999994</v>
      </c>
      <c r="AE22" s="11">
        <v>17978.039310000004</v>
      </c>
      <c r="AF22" s="11">
        <v>26.635630000000003</v>
      </c>
      <c r="AG22" s="11">
        <v>0</v>
      </c>
      <c r="AH22" s="11">
        <v>184.30372</v>
      </c>
      <c r="AI22" s="11">
        <v>0</v>
      </c>
      <c r="AJ22" s="11">
        <v>570.48351000000002</v>
      </c>
      <c r="AK22" s="11">
        <v>0</v>
      </c>
      <c r="AL22" s="11">
        <v>102.24524</v>
      </c>
      <c r="AM22" s="11">
        <v>0</v>
      </c>
      <c r="AN22" s="11">
        <v>0</v>
      </c>
      <c r="AO22" s="11">
        <v>1245.0699299999999</v>
      </c>
      <c r="AP22" s="11">
        <v>0</v>
      </c>
      <c r="AQ22" s="11">
        <v>81451.368270000006</v>
      </c>
    </row>
    <row r="23" spans="1:43" x14ac:dyDescent="0.25">
      <c r="A23" s="10" t="s">
        <v>25</v>
      </c>
      <c r="B23" s="11">
        <v>28488.772530000002</v>
      </c>
      <c r="C23" s="11">
        <v>11071.029199999999</v>
      </c>
      <c r="D23" s="11">
        <v>16764.0586</v>
      </c>
      <c r="E23" s="11">
        <v>5375.2990499999996</v>
      </c>
      <c r="F23" s="11">
        <v>2726.8105</v>
      </c>
      <c r="G23" s="11">
        <v>2062.38753</v>
      </c>
      <c r="H23" s="11">
        <v>2151.5628999999999</v>
      </c>
      <c r="I23" s="11">
        <v>4795.2411500000007</v>
      </c>
      <c r="J23" s="11">
        <v>2364.7268899999999</v>
      </c>
      <c r="K23" s="11">
        <v>3809.1536999999998</v>
      </c>
      <c r="L23" s="11">
        <v>2961.0552900000002</v>
      </c>
      <c r="M23" s="11">
        <v>3441.8117400000001</v>
      </c>
      <c r="N23" s="11">
        <v>6814.072470000001</v>
      </c>
      <c r="O23" s="11">
        <v>2047.8722000000002</v>
      </c>
      <c r="P23" s="11">
        <v>2635.0693300000003</v>
      </c>
      <c r="Q23" s="11">
        <v>692.02323000000001</v>
      </c>
      <c r="R23" s="11">
        <v>775.20062999999993</v>
      </c>
      <c r="S23" s="11">
        <v>1105.12877</v>
      </c>
      <c r="T23" s="11">
        <v>1296.35429</v>
      </c>
      <c r="U23" s="11">
        <v>2303.5937199999998</v>
      </c>
      <c r="V23" s="11">
        <v>1159.47955</v>
      </c>
      <c r="W23" s="11">
        <v>1728.7572700000001</v>
      </c>
      <c r="X23" s="11">
        <v>6355.2916999999998</v>
      </c>
      <c r="Y23" s="11">
        <v>2125.75144</v>
      </c>
      <c r="Z23" s="11">
        <v>3934.54745</v>
      </c>
      <c r="AA23" s="11">
        <v>1010.32916</v>
      </c>
      <c r="AB23" s="11">
        <v>5220.3356399999993</v>
      </c>
      <c r="AC23" s="11">
        <v>4712.9204800000007</v>
      </c>
      <c r="AD23" s="11">
        <v>881.12361999999996</v>
      </c>
      <c r="AE23" s="11">
        <v>5957.3189199999997</v>
      </c>
      <c r="AF23" s="11">
        <v>1130.7582199999999</v>
      </c>
      <c r="AG23" s="11">
        <v>1113.9380900000001</v>
      </c>
      <c r="AH23" s="11">
        <v>1427.32088</v>
      </c>
      <c r="AI23" s="11">
        <v>264.83443</v>
      </c>
      <c r="AJ23" s="11">
        <v>1059.9553799999999</v>
      </c>
      <c r="AK23" s="11">
        <v>102.16817</v>
      </c>
      <c r="AL23" s="11">
        <v>2174.0763700000002</v>
      </c>
      <c r="AM23" s="11">
        <v>222.08039000000002</v>
      </c>
      <c r="AN23" s="11">
        <v>3458.1007</v>
      </c>
      <c r="AO23" s="11">
        <v>1307.6200900000001</v>
      </c>
      <c r="AP23" s="11">
        <v>611.27629000000002</v>
      </c>
      <c r="AQ23" s="11">
        <v>149639.20796000003</v>
      </c>
    </row>
    <row r="24" spans="1:43" x14ac:dyDescent="0.25">
      <c r="A24" s="10" t="s">
        <v>26</v>
      </c>
      <c r="B24" s="11">
        <v>0</v>
      </c>
      <c r="C24" s="11">
        <v>1.60521</v>
      </c>
      <c r="D24" s="11">
        <v>11.044600000000001</v>
      </c>
      <c r="E24" s="11">
        <v>0</v>
      </c>
      <c r="F24" s="11">
        <v>0</v>
      </c>
      <c r="G24" s="11">
        <v>0</v>
      </c>
      <c r="H24" s="11">
        <v>0</v>
      </c>
      <c r="I24" s="11">
        <v>0</v>
      </c>
      <c r="J24" s="11">
        <v>0</v>
      </c>
      <c r="K24" s="11">
        <v>0.88851000000000002</v>
      </c>
      <c r="L24" s="11">
        <v>0</v>
      </c>
      <c r="M24" s="11">
        <v>0</v>
      </c>
      <c r="N24" s="11">
        <v>0</v>
      </c>
      <c r="O24" s="11">
        <v>0</v>
      </c>
      <c r="P24" s="11">
        <v>35.413330000000002</v>
      </c>
      <c r="Q24" s="11">
        <v>0</v>
      </c>
      <c r="R24" s="11">
        <v>0</v>
      </c>
      <c r="S24" s="11">
        <v>0</v>
      </c>
      <c r="T24" s="11">
        <v>0</v>
      </c>
      <c r="U24" s="11">
        <v>0</v>
      </c>
      <c r="V24" s="11">
        <v>0</v>
      </c>
      <c r="W24" s="11">
        <v>0</v>
      </c>
      <c r="X24" s="11">
        <v>17.115010000000002</v>
      </c>
      <c r="Y24" s="11">
        <v>0</v>
      </c>
      <c r="Z24" s="11">
        <v>0</v>
      </c>
      <c r="AA24" s="11">
        <v>0</v>
      </c>
      <c r="AB24" s="11">
        <v>3.8302199999999997</v>
      </c>
      <c r="AC24" s="11">
        <v>0</v>
      </c>
      <c r="AD24" s="11">
        <v>0</v>
      </c>
      <c r="AE24" s="11">
        <v>2.0042200000000001</v>
      </c>
      <c r="AF24" s="11">
        <v>0</v>
      </c>
      <c r="AG24" s="11">
        <v>0</v>
      </c>
      <c r="AH24" s="11">
        <v>0</v>
      </c>
      <c r="AI24" s="11">
        <v>0</v>
      </c>
      <c r="AJ24" s="11">
        <v>0</v>
      </c>
      <c r="AK24" s="11">
        <v>0</v>
      </c>
      <c r="AL24" s="11">
        <v>0</v>
      </c>
      <c r="AM24" s="11">
        <v>0</v>
      </c>
      <c r="AN24" s="11">
        <v>0</v>
      </c>
      <c r="AO24" s="11">
        <v>0</v>
      </c>
      <c r="AP24" s="11">
        <v>0</v>
      </c>
      <c r="AQ24" s="11">
        <v>71.9011</v>
      </c>
    </row>
    <row r="25" spans="1:43" x14ac:dyDescent="0.25">
      <c r="A25" s="10" t="s">
        <v>27</v>
      </c>
      <c r="B25" s="11">
        <v>0</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-121.08206999999999</v>
      </c>
      <c r="Z25" s="11">
        <v>0</v>
      </c>
      <c r="AA25" s="11">
        <v>0</v>
      </c>
      <c r="AB25" s="11">
        <v>0</v>
      </c>
      <c r="AC25" s="11">
        <v>0</v>
      </c>
      <c r="AD25" s="11">
        <v>0</v>
      </c>
      <c r="AE25" s="11">
        <v>0</v>
      </c>
      <c r="AF25" s="11">
        <v>0</v>
      </c>
      <c r="AG25" s="11">
        <v>0</v>
      </c>
      <c r="AH25" s="11">
        <v>0</v>
      </c>
      <c r="AI25" s="11">
        <v>0</v>
      </c>
      <c r="AJ25" s="11">
        <v>0</v>
      </c>
      <c r="AK25" s="11">
        <v>0</v>
      </c>
      <c r="AL25" s="11">
        <v>0</v>
      </c>
      <c r="AM25" s="11">
        <v>0</v>
      </c>
      <c r="AN25" s="11">
        <v>0</v>
      </c>
      <c r="AO25" s="11">
        <v>0</v>
      </c>
      <c r="AP25" s="11">
        <v>0</v>
      </c>
      <c r="AQ25" s="11">
        <v>-121.08206999999999</v>
      </c>
    </row>
    <row r="26" spans="1:43" x14ac:dyDescent="0.25">
      <c r="A26" s="8" t="s">
        <v>28</v>
      </c>
      <c r="B26" s="9">
        <v>1008504.0527600001</v>
      </c>
      <c r="C26" s="9">
        <v>306166.28530000005</v>
      </c>
      <c r="D26" s="9">
        <v>774522.85736999998</v>
      </c>
      <c r="E26" s="9">
        <v>310353.97586000001</v>
      </c>
      <c r="F26" s="9">
        <v>178218.71024000001</v>
      </c>
      <c r="G26" s="9">
        <v>162436.36261000001</v>
      </c>
      <c r="H26" s="9">
        <v>131580.47177000003</v>
      </c>
      <c r="I26" s="9">
        <v>216296.96016999998</v>
      </c>
      <c r="J26" s="9">
        <v>175003.21878</v>
      </c>
      <c r="K26" s="9">
        <v>211262.81521</v>
      </c>
      <c r="L26" s="9">
        <v>85865.017339999991</v>
      </c>
      <c r="M26" s="9">
        <v>239982.47484000001</v>
      </c>
      <c r="N26" s="9">
        <v>299115.35198000004</v>
      </c>
      <c r="O26" s="9">
        <v>105282.47128</v>
      </c>
      <c r="P26" s="9">
        <v>118824.83543999998</v>
      </c>
      <c r="Q26" s="9">
        <v>57484.344850000009</v>
      </c>
      <c r="R26" s="9">
        <v>64923.544879999994</v>
      </c>
      <c r="S26" s="9">
        <v>72390.77612000001</v>
      </c>
      <c r="T26" s="9">
        <v>97134.718900000007</v>
      </c>
      <c r="U26" s="9">
        <v>188406.17763000002</v>
      </c>
      <c r="V26" s="9">
        <v>66368.237850000005</v>
      </c>
      <c r="W26" s="9">
        <v>80080.438029999976</v>
      </c>
      <c r="X26" s="9">
        <v>209330.75784999997</v>
      </c>
      <c r="Y26" s="9">
        <v>96408.717050000007</v>
      </c>
      <c r="Z26" s="9">
        <v>230569.20809</v>
      </c>
      <c r="AA26" s="9">
        <v>109151.48308000001</v>
      </c>
      <c r="AB26" s="9">
        <v>302114.74351</v>
      </c>
      <c r="AC26" s="9">
        <v>262591.40587999998</v>
      </c>
      <c r="AD26" s="9">
        <v>98734.001479999992</v>
      </c>
      <c r="AE26" s="9">
        <v>261427.78199999998</v>
      </c>
      <c r="AF26" s="9">
        <v>77942.162070000006</v>
      </c>
      <c r="AG26" s="9">
        <v>76221.984569999971</v>
      </c>
      <c r="AH26" s="9">
        <v>61663.407269999996</v>
      </c>
      <c r="AI26" s="9">
        <v>22285.370209999997</v>
      </c>
      <c r="AJ26" s="9">
        <v>38910.295260000006</v>
      </c>
      <c r="AK26" s="9">
        <v>21519.086629999998</v>
      </c>
      <c r="AL26" s="9">
        <v>112779.90742999999</v>
      </c>
      <c r="AM26" s="9">
        <v>27542.506489999996</v>
      </c>
      <c r="AN26" s="9">
        <v>141931.44690999997</v>
      </c>
      <c r="AO26" s="9">
        <v>66650.501619999995</v>
      </c>
      <c r="AP26" s="9">
        <v>26667.117439999998</v>
      </c>
      <c r="AQ26" s="9">
        <v>7194645.9840499982</v>
      </c>
    </row>
    <row r="27" spans="1:43" x14ac:dyDescent="0.25">
      <c r="A27" s="12" t="s">
        <v>29</v>
      </c>
      <c r="B27" s="11">
        <v>983177.38112999999</v>
      </c>
      <c r="C27" s="11">
        <v>275182.88115000003</v>
      </c>
      <c r="D27" s="11">
        <v>685343.45909000002</v>
      </c>
      <c r="E27" s="11">
        <v>276444.70608000003</v>
      </c>
      <c r="F27" s="11">
        <v>163124.68955000001</v>
      </c>
      <c r="G27" s="11">
        <v>154673.51871</v>
      </c>
      <c r="H27" s="11">
        <v>134902.14779000002</v>
      </c>
      <c r="I27" s="11">
        <v>200220.95089000001</v>
      </c>
      <c r="J27" s="11">
        <v>160000.65125</v>
      </c>
      <c r="K27" s="11">
        <v>211812.71268</v>
      </c>
      <c r="L27" s="11">
        <v>82776.80472</v>
      </c>
      <c r="M27" s="11">
        <v>230813.67494999999</v>
      </c>
      <c r="N27" s="11">
        <v>310775.71045000007</v>
      </c>
      <c r="O27" s="11">
        <v>103111.70978999999</v>
      </c>
      <c r="P27" s="11">
        <v>114962.23499</v>
      </c>
      <c r="Q27" s="11">
        <v>53600.13483000001</v>
      </c>
      <c r="R27" s="11">
        <v>56457.31914</v>
      </c>
      <c r="S27" s="11">
        <v>60954.517940000005</v>
      </c>
      <c r="T27" s="11">
        <v>92126.559729999994</v>
      </c>
      <c r="U27" s="11">
        <v>184309.51138000001</v>
      </c>
      <c r="V27" s="11">
        <v>64172.845099999991</v>
      </c>
      <c r="W27" s="11">
        <v>76195.007709999991</v>
      </c>
      <c r="X27" s="11">
        <v>191708.93239999999</v>
      </c>
      <c r="Y27" s="11">
        <v>97279.307509999999</v>
      </c>
      <c r="Z27" s="11">
        <v>191944.33938999998</v>
      </c>
      <c r="AA27" s="11">
        <v>96301.959750000009</v>
      </c>
      <c r="AB27" s="11">
        <v>294314.29804000002</v>
      </c>
      <c r="AC27" s="11">
        <v>241939.27875999999</v>
      </c>
      <c r="AD27" s="11">
        <v>89019.772450000004</v>
      </c>
      <c r="AE27" s="11">
        <v>253716.28859000001</v>
      </c>
      <c r="AF27" s="11">
        <v>79830.021229999998</v>
      </c>
      <c r="AG27" s="11">
        <v>76258.970349999974</v>
      </c>
      <c r="AH27" s="11">
        <v>55427.897539999998</v>
      </c>
      <c r="AI27" s="11">
        <v>20692.682139999997</v>
      </c>
      <c r="AJ27" s="11">
        <v>35387.881390000002</v>
      </c>
      <c r="AK27" s="11">
        <v>20977.106099999997</v>
      </c>
      <c r="AL27" s="11">
        <v>107417.37871999999</v>
      </c>
      <c r="AM27" s="11">
        <v>24645.940419999999</v>
      </c>
      <c r="AN27" s="11">
        <v>146069.12871999998</v>
      </c>
      <c r="AO27" s="11">
        <v>64489.045630000001</v>
      </c>
      <c r="AP27" s="11">
        <v>27479.384469999997</v>
      </c>
      <c r="AQ27" s="11">
        <v>6790038.7426499994</v>
      </c>
    </row>
    <row r="28" spans="1:43" x14ac:dyDescent="0.25">
      <c r="A28" s="10" t="s">
        <v>30</v>
      </c>
      <c r="B28" s="11">
        <v>794996.77472999995</v>
      </c>
      <c r="C28" s="11">
        <v>141487.46322000001</v>
      </c>
      <c r="D28" s="11">
        <v>376811.40843000001</v>
      </c>
      <c r="E28" s="11">
        <v>181242.88107000003</v>
      </c>
      <c r="F28" s="11">
        <v>118583.89343</v>
      </c>
      <c r="G28" s="11">
        <v>106124.64524000001</v>
      </c>
      <c r="H28" s="11">
        <v>128650.00702</v>
      </c>
      <c r="I28" s="11">
        <v>131788.88615000001</v>
      </c>
      <c r="J28" s="11">
        <v>111808.88073</v>
      </c>
      <c r="K28" s="11">
        <v>188944.95348</v>
      </c>
      <c r="L28" s="11">
        <v>63750.876600000003</v>
      </c>
      <c r="M28" s="11">
        <v>185074.47103999997</v>
      </c>
      <c r="N28" s="11">
        <v>292544.94351000007</v>
      </c>
      <c r="O28" s="11">
        <v>82482.09044</v>
      </c>
      <c r="P28" s="11">
        <v>100697.85158999999</v>
      </c>
      <c r="Q28" s="11">
        <v>40794.67904000001</v>
      </c>
      <c r="R28" s="11">
        <v>30789.90537</v>
      </c>
      <c r="S28" s="11">
        <v>31015.50416</v>
      </c>
      <c r="T28" s="11">
        <v>70000.815569999992</v>
      </c>
      <c r="U28" s="11">
        <v>150197.8449</v>
      </c>
      <c r="V28" s="11">
        <v>50348.322479999995</v>
      </c>
      <c r="W28" s="11">
        <v>57031.00138999999</v>
      </c>
      <c r="X28" s="11">
        <v>139181.01196999999</v>
      </c>
      <c r="Y28" s="11">
        <v>86646.287259999997</v>
      </c>
      <c r="Z28" s="11">
        <v>93372.806959999987</v>
      </c>
      <c r="AA28" s="11">
        <v>52397.706619999997</v>
      </c>
      <c r="AB28" s="11">
        <v>258803.98736000003</v>
      </c>
      <c r="AC28" s="11">
        <v>169829.29939</v>
      </c>
      <c r="AD28" s="11">
        <v>64471.345260000002</v>
      </c>
      <c r="AE28" s="11">
        <v>212961.71807</v>
      </c>
      <c r="AF28" s="11">
        <v>67242.016770000002</v>
      </c>
      <c r="AG28" s="11">
        <v>69115.67905999998</v>
      </c>
      <c r="AH28" s="11">
        <v>33316.029150000002</v>
      </c>
      <c r="AI28" s="11">
        <v>14687.90187</v>
      </c>
      <c r="AJ28" s="11">
        <v>29210.997139999999</v>
      </c>
      <c r="AK28" s="11">
        <v>18852.482929999998</v>
      </c>
      <c r="AL28" s="11">
        <v>71179.04552</v>
      </c>
      <c r="AM28" s="11">
        <v>16358.501039999999</v>
      </c>
      <c r="AN28" s="11">
        <v>123688.55761999999</v>
      </c>
      <c r="AO28" s="11">
        <v>60032.410750000003</v>
      </c>
      <c r="AP28" s="11">
        <v>26171.224319999998</v>
      </c>
      <c r="AQ28" s="11">
        <v>5042687.1086499989</v>
      </c>
    </row>
    <row r="29" spans="1:43" x14ac:dyDescent="0.25">
      <c r="A29" s="10" t="s">
        <v>31</v>
      </c>
      <c r="B29" s="11">
        <v>188180.60640000002</v>
      </c>
      <c r="C29" s="11">
        <v>133695.41793</v>
      </c>
      <c r="D29" s="11">
        <v>308532.05066000001</v>
      </c>
      <c r="E29" s="11">
        <v>95201.825010000015</v>
      </c>
      <c r="F29" s="11">
        <v>44540.796119999999</v>
      </c>
      <c r="G29" s="11">
        <v>48548.873469999999</v>
      </c>
      <c r="H29" s="11">
        <v>6252.14077</v>
      </c>
      <c r="I29" s="11">
        <v>68432.064740000002</v>
      </c>
      <c r="J29" s="11">
        <v>48191.770520000005</v>
      </c>
      <c r="K29" s="11">
        <v>22867.7592</v>
      </c>
      <c r="L29" s="11">
        <v>19025.928119999997</v>
      </c>
      <c r="M29" s="11">
        <v>45739.203910000004</v>
      </c>
      <c r="N29" s="11">
        <v>18230.766939999998</v>
      </c>
      <c r="O29" s="11">
        <v>20629.619350000001</v>
      </c>
      <c r="P29" s="11">
        <v>14264.383400000001</v>
      </c>
      <c r="Q29" s="11">
        <v>12805.45579</v>
      </c>
      <c r="R29" s="11">
        <v>25667.413769999999</v>
      </c>
      <c r="S29" s="11">
        <v>29939.013780000001</v>
      </c>
      <c r="T29" s="11">
        <v>22125.744159999998</v>
      </c>
      <c r="U29" s="11">
        <v>34111.666480000007</v>
      </c>
      <c r="V29" s="11">
        <v>13824.52262</v>
      </c>
      <c r="W29" s="11">
        <v>19164.00632</v>
      </c>
      <c r="X29" s="11">
        <v>52527.920429999991</v>
      </c>
      <c r="Y29" s="11">
        <v>10633.02025</v>
      </c>
      <c r="Z29" s="11">
        <v>98571.532430000007</v>
      </c>
      <c r="AA29" s="11">
        <v>43904.253130000005</v>
      </c>
      <c r="AB29" s="11">
        <v>35510.310680000002</v>
      </c>
      <c r="AC29" s="11">
        <v>72109.979369999986</v>
      </c>
      <c r="AD29" s="11">
        <v>24548.427190000002</v>
      </c>
      <c r="AE29" s="11">
        <v>40754.570520000001</v>
      </c>
      <c r="AF29" s="11">
        <v>12588.004459999998</v>
      </c>
      <c r="AG29" s="11">
        <v>7143.2912900000001</v>
      </c>
      <c r="AH29" s="11">
        <v>22111.868389999996</v>
      </c>
      <c r="AI29" s="11">
        <v>6004.7802699999993</v>
      </c>
      <c r="AJ29" s="11">
        <v>6176.8842500000001</v>
      </c>
      <c r="AK29" s="11">
        <v>2124.6231699999998</v>
      </c>
      <c r="AL29" s="11">
        <v>36238.333199999994</v>
      </c>
      <c r="AM29" s="11">
        <v>8287.4393799999998</v>
      </c>
      <c r="AN29" s="11">
        <v>22380.571100000001</v>
      </c>
      <c r="AO29" s="11">
        <v>4456.6348799999996</v>
      </c>
      <c r="AP29" s="11">
        <v>1308.1601499999999</v>
      </c>
      <c r="AQ29" s="11">
        <v>1747351.6340000001</v>
      </c>
    </row>
    <row r="30" spans="1:43" x14ac:dyDescent="0.25">
      <c r="A30" s="12" t="s">
        <v>32</v>
      </c>
      <c r="B30" s="11">
        <v>10853.583910000001</v>
      </c>
      <c r="C30" s="11">
        <v>14077.887139999999</v>
      </c>
      <c r="D30" s="11">
        <v>21450.377030000003</v>
      </c>
      <c r="E30" s="11">
        <v>9981.7305199999992</v>
      </c>
      <c r="F30" s="11">
        <v>5331.5675300000003</v>
      </c>
      <c r="G30" s="11">
        <v>398.40220999999997</v>
      </c>
      <c r="H30" s="11">
        <v>291.95566000000002</v>
      </c>
      <c r="I30" s="11">
        <v>569.90727000000004</v>
      </c>
      <c r="J30" s="11">
        <v>4672.9115499999998</v>
      </c>
      <c r="K30" s="11">
        <v>3120.6186299999999</v>
      </c>
      <c r="L30" s="11">
        <v>2430.1831400000001</v>
      </c>
      <c r="M30" s="11">
        <v>4426.6860100000004</v>
      </c>
      <c r="N30" s="11">
        <v>2053.67094</v>
      </c>
      <c r="O30" s="11">
        <v>1970.6974600000003</v>
      </c>
      <c r="P30" s="11">
        <v>1776.42886</v>
      </c>
      <c r="Q30" s="11">
        <v>2845.8074200000001</v>
      </c>
      <c r="R30" s="11">
        <v>618.25691000000006</v>
      </c>
      <c r="S30" s="11">
        <v>458.08946000000003</v>
      </c>
      <c r="T30" s="11">
        <v>1531.8715199999999</v>
      </c>
      <c r="U30" s="11">
        <v>1290.8372100000001</v>
      </c>
      <c r="V30" s="11">
        <v>50.748570000000001</v>
      </c>
      <c r="W30" s="11">
        <v>736.61203999999998</v>
      </c>
      <c r="X30" s="11">
        <v>8757.9724100000003</v>
      </c>
      <c r="Y30" s="11">
        <v>771.57145000000003</v>
      </c>
      <c r="Z30" s="11">
        <v>693.64629000000002</v>
      </c>
      <c r="AA30" s="11">
        <v>3414.3336399999998</v>
      </c>
      <c r="AB30" s="11">
        <v>1319.9467</v>
      </c>
      <c r="AC30" s="11">
        <v>10159.421190000001</v>
      </c>
      <c r="AD30" s="11">
        <v>1281.52342</v>
      </c>
      <c r="AE30" s="11">
        <v>427.21544</v>
      </c>
      <c r="AF30" s="11">
        <v>766.91768999999999</v>
      </c>
      <c r="AG30" s="11">
        <v>359.66567000000003</v>
      </c>
      <c r="AH30" s="11">
        <v>551.32522000000006</v>
      </c>
      <c r="AI30" s="11">
        <v>748.04460000000006</v>
      </c>
      <c r="AJ30" s="11">
        <v>169.43880999999996</v>
      </c>
      <c r="AK30" s="11">
        <v>220.22320999999999</v>
      </c>
      <c r="AL30" s="11">
        <v>509.18671000000006</v>
      </c>
      <c r="AM30" s="11">
        <v>2497.7580699999999</v>
      </c>
      <c r="AN30" s="11">
        <v>1172.5563500000001</v>
      </c>
      <c r="AO30" s="11">
        <v>1788.4291000000003</v>
      </c>
      <c r="AP30" s="11">
        <v>57.264629999999997</v>
      </c>
      <c r="AQ30" s="11">
        <v>126605.27158999997</v>
      </c>
    </row>
    <row r="31" spans="1:43" x14ac:dyDescent="0.25">
      <c r="A31" s="10" t="s">
        <v>33</v>
      </c>
      <c r="B31" s="11">
        <v>3522.5285800000001</v>
      </c>
      <c r="C31" s="11">
        <v>1011.2966099999999</v>
      </c>
      <c r="D31" s="11">
        <v>7155.8117600000005</v>
      </c>
      <c r="E31" s="11">
        <v>4224.0309799999995</v>
      </c>
      <c r="F31" s="11">
        <v>4189.93613</v>
      </c>
      <c r="G31" s="11">
        <v>149.29737999999998</v>
      </c>
      <c r="H31" s="11">
        <v>156.72060000000002</v>
      </c>
      <c r="I31" s="11">
        <v>198.43268000000003</v>
      </c>
      <c r="J31" s="11">
        <v>525.85946000000001</v>
      </c>
      <c r="K31" s="11">
        <v>2524.6375600000001</v>
      </c>
      <c r="L31" s="11">
        <v>1108.52746</v>
      </c>
      <c r="M31" s="11">
        <v>2550.0493500000002</v>
      </c>
      <c r="N31" s="11">
        <v>1384.7861499999999</v>
      </c>
      <c r="O31" s="11">
        <v>564.09133000000008</v>
      </c>
      <c r="P31" s="11">
        <v>945.05412999999999</v>
      </c>
      <c r="Q31" s="11">
        <v>1132.6027900000001</v>
      </c>
      <c r="R31" s="11">
        <v>0</v>
      </c>
      <c r="S31" s="11">
        <v>454.40765000000005</v>
      </c>
      <c r="T31" s="11">
        <v>600.42867999999999</v>
      </c>
      <c r="U31" s="11">
        <v>391.35058000000004</v>
      </c>
      <c r="V31" s="11">
        <v>35.58323</v>
      </c>
      <c r="W31" s="11">
        <v>517.09064999999998</v>
      </c>
      <c r="X31" s="11">
        <v>4868.1483400000006</v>
      </c>
      <c r="Y31" s="11">
        <v>485.45125000000002</v>
      </c>
      <c r="Z31" s="11">
        <v>218.45253999999997</v>
      </c>
      <c r="AA31" s="11">
        <v>950.13447999999994</v>
      </c>
      <c r="AB31" s="11">
        <v>248.38062000000002</v>
      </c>
      <c r="AC31" s="11">
        <v>2167.99611</v>
      </c>
      <c r="AD31" s="11">
        <v>47.891849999999998</v>
      </c>
      <c r="AE31" s="11">
        <v>107.19391999999999</v>
      </c>
      <c r="AF31" s="11">
        <v>528.74950999999999</v>
      </c>
      <c r="AG31" s="11">
        <v>6.8056099999999997</v>
      </c>
      <c r="AH31" s="11">
        <v>333.30556000000001</v>
      </c>
      <c r="AI31" s="11">
        <v>478.48265000000004</v>
      </c>
      <c r="AJ31" s="11">
        <v>145.14647999999997</v>
      </c>
      <c r="AK31" s="11">
        <v>216.71879999999999</v>
      </c>
      <c r="AL31" s="11">
        <v>219.6217</v>
      </c>
      <c r="AM31" s="11">
        <v>1402.3292100000001</v>
      </c>
      <c r="AN31" s="11">
        <v>521.70920000000001</v>
      </c>
      <c r="AO31" s="11">
        <v>1456.9386000000002</v>
      </c>
      <c r="AP31" s="11">
        <v>57.264629999999997</v>
      </c>
      <c r="AQ31" s="11">
        <v>47803.244800000008</v>
      </c>
    </row>
    <row r="32" spans="1:43" x14ac:dyDescent="0.25">
      <c r="A32" s="10" t="s">
        <v>34</v>
      </c>
      <c r="B32" s="11">
        <v>7331.0553300000001</v>
      </c>
      <c r="C32" s="11">
        <v>13066.590529999999</v>
      </c>
      <c r="D32" s="11">
        <v>14294.565270000001</v>
      </c>
      <c r="E32" s="11">
        <v>5757.6995399999996</v>
      </c>
      <c r="F32" s="11">
        <v>1141.6314</v>
      </c>
      <c r="G32" s="11">
        <v>249.10482999999999</v>
      </c>
      <c r="H32" s="11">
        <v>135.23506</v>
      </c>
      <c r="I32" s="11">
        <v>371.47458999999998</v>
      </c>
      <c r="J32" s="11">
        <v>4147.0520900000001</v>
      </c>
      <c r="K32" s="11">
        <v>595.98106999999993</v>
      </c>
      <c r="L32" s="11">
        <v>1321.6556799999998</v>
      </c>
      <c r="M32" s="11">
        <v>1876.6366599999999</v>
      </c>
      <c r="N32" s="11">
        <v>668.88478999999995</v>
      </c>
      <c r="O32" s="11">
        <v>1406.6061300000001</v>
      </c>
      <c r="P32" s="11">
        <v>831.37473</v>
      </c>
      <c r="Q32" s="11">
        <v>1713.20463</v>
      </c>
      <c r="R32" s="11">
        <v>618.25691000000006</v>
      </c>
      <c r="S32" s="11">
        <v>3.68181</v>
      </c>
      <c r="T32" s="11">
        <v>931.44283999999993</v>
      </c>
      <c r="U32" s="11">
        <v>899.4866300000001</v>
      </c>
      <c r="V32" s="11">
        <v>15.16534</v>
      </c>
      <c r="W32" s="11">
        <v>219.52139000000003</v>
      </c>
      <c r="X32" s="11">
        <v>3889.8240699999997</v>
      </c>
      <c r="Y32" s="11">
        <v>286.12020000000001</v>
      </c>
      <c r="Z32" s="11">
        <v>475.19375000000002</v>
      </c>
      <c r="AA32" s="11">
        <v>2464.1991600000001</v>
      </c>
      <c r="AB32" s="11">
        <v>1071.5660800000001</v>
      </c>
      <c r="AC32" s="11">
        <v>7991.42508</v>
      </c>
      <c r="AD32" s="11">
        <v>1233.63157</v>
      </c>
      <c r="AE32" s="11">
        <v>320.02152000000001</v>
      </c>
      <c r="AF32" s="11">
        <v>238.16818000000001</v>
      </c>
      <c r="AG32" s="11">
        <v>352.86006000000003</v>
      </c>
      <c r="AH32" s="11">
        <v>218.01966000000002</v>
      </c>
      <c r="AI32" s="11">
        <v>269.56195000000002</v>
      </c>
      <c r="AJ32" s="11">
        <v>24.292330000000003</v>
      </c>
      <c r="AK32" s="11">
        <v>3.50441</v>
      </c>
      <c r="AL32" s="11">
        <v>289.56501000000003</v>
      </c>
      <c r="AM32" s="11">
        <v>1095.4288599999998</v>
      </c>
      <c r="AN32" s="11">
        <v>650.84715000000006</v>
      </c>
      <c r="AO32" s="11">
        <v>331.4905</v>
      </c>
      <c r="AP32" s="11">
        <v>0</v>
      </c>
      <c r="AQ32" s="11">
        <v>78802.026790000004</v>
      </c>
    </row>
    <row r="33" spans="1:43" x14ac:dyDescent="0.25">
      <c r="A33" s="12" t="s">
        <v>35</v>
      </c>
      <c r="B33" s="11">
        <v>35211.698940000002</v>
      </c>
      <c r="C33" s="11">
        <v>12070.516000000001</v>
      </c>
      <c r="D33" s="11">
        <v>12489.559789999999</v>
      </c>
      <c r="E33" s="11">
        <v>20753.825660000002</v>
      </c>
      <c r="F33" s="11">
        <v>7948.9621599999991</v>
      </c>
      <c r="G33" s="11">
        <v>5405.5570099999995</v>
      </c>
      <c r="H33" s="11">
        <v>2722.5628100000004</v>
      </c>
      <c r="I33" s="11">
        <v>3140.6662900000001</v>
      </c>
      <c r="J33" s="11">
        <v>9651.1566000000003</v>
      </c>
      <c r="K33" s="11">
        <v>6792.7068199999994</v>
      </c>
      <c r="L33" s="11">
        <v>6810.2063800000005</v>
      </c>
      <c r="M33" s="11">
        <v>14596.526390000001</v>
      </c>
      <c r="N33" s="11">
        <v>8326.82942</v>
      </c>
      <c r="O33" s="11">
        <v>4795.5846299999994</v>
      </c>
      <c r="P33" s="11">
        <v>3537.0258599999997</v>
      </c>
      <c r="Q33" s="11">
        <v>744.35188999999991</v>
      </c>
      <c r="R33" s="11">
        <v>390.14021000000002</v>
      </c>
      <c r="S33" s="11">
        <v>2186.2855299999997</v>
      </c>
      <c r="T33" s="11">
        <v>7142.4306799999995</v>
      </c>
      <c r="U33" s="11">
        <v>3268.9655499999999</v>
      </c>
      <c r="V33" s="11">
        <v>868.89750000000004</v>
      </c>
      <c r="W33" s="11">
        <v>4564.2322299999996</v>
      </c>
      <c r="X33" s="11">
        <v>2695.3415099999997</v>
      </c>
      <c r="Y33" s="11">
        <v>1843.6473100000003</v>
      </c>
      <c r="Z33" s="11">
        <v>4988.8946500000002</v>
      </c>
      <c r="AA33" s="11">
        <v>1266.72407</v>
      </c>
      <c r="AB33" s="11">
        <v>5315.8580299999994</v>
      </c>
      <c r="AC33" s="11">
        <v>6695.2301400000006</v>
      </c>
      <c r="AD33" s="11">
        <v>1435.58221</v>
      </c>
      <c r="AE33" s="11">
        <v>3194.2282500000001</v>
      </c>
      <c r="AF33" s="11">
        <v>1439.5093900000002</v>
      </c>
      <c r="AG33" s="11">
        <v>249.00222000000002</v>
      </c>
      <c r="AH33" s="11">
        <v>2581.6930899999998</v>
      </c>
      <c r="AI33" s="11">
        <v>1001.6057300000001</v>
      </c>
      <c r="AJ33" s="11">
        <v>395.55707000000001</v>
      </c>
      <c r="AK33" s="11">
        <v>534.48821999999996</v>
      </c>
      <c r="AL33" s="11">
        <v>3220.90888</v>
      </c>
      <c r="AM33" s="11">
        <v>1150.3371499999998</v>
      </c>
      <c r="AN33" s="11">
        <v>10247.231090000001</v>
      </c>
      <c r="AO33" s="11">
        <v>10452.121299999999</v>
      </c>
      <c r="AP33" s="11">
        <v>51.45</v>
      </c>
      <c r="AQ33" s="11">
        <v>232178.09865999996</v>
      </c>
    </row>
    <row r="34" spans="1:43" x14ac:dyDescent="0.25">
      <c r="A34" s="10" t="s">
        <v>36</v>
      </c>
      <c r="B34" s="11">
        <v>12714.671520000002</v>
      </c>
      <c r="C34" s="11">
        <v>3529.7248400000003</v>
      </c>
      <c r="D34" s="11">
        <v>2838.8648499999999</v>
      </c>
      <c r="E34" s="11">
        <v>12176.40206</v>
      </c>
      <c r="F34" s="11">
        <v>6238.6152199999997</v>
      </c>
      <c r="G34" s="11">
        <v>4715.3044499999996</v>
      </c>
      <c r="H34" s="11">
        <v>1930.4249400000001</v>
      </c>
      <c r="I34" s="11">
        <v>1265.36599</v>
      </c>
      <c r="J34" s="11">
        <v>2143.4558199999997</v>
      </c>
      <c r="K34" s="11">
        <v>4389.7283599999992</v>
      </c>
      <c r="L34" s="11">
        <v>5608.9000400000004</v>
      </c>
      <c r="M34" s="11">
        <v>8035.1326100000006</v>
      </c>
      <c r="N34" s="11">
        <v>7461.8840700000001</v>
      </c>
      <c r="O34" s="11">
        <v>1885.4045000000001</v>
      </c>
      <c r="P34" s="11">
        <v>1662.0362500000001</v>
      </c>
      <c r="Q34" s="11">
        <v>384.29409999999996</v>
      </c>
      <c r="R34" s="11">
        <v>116.73380999999999</v>
      </c>
      <c r="S34" s="11">
        <v>1952.1754099999998</v>
      </c>
      <c r="T34" s="11">
        <v>4738.4793299999992</v>
      </c>
      <c r="U34" s="11">
        <v>1185.6744100000001</v>
      </c>
      <c r="V34" s="11">
        <v>723.50803000000008</v>
      </c>
      <c r="W34" s="11">
        <v>2807.0321300000001</v>
      </c>
      <c r="X34" s="11">
        <v>1785.64807</v>
      </c>
      <c r="Y34" s="11">
        <v>1137.7419300000001</v>
      </c>
      <c r="Z34" s="11">
        <v>2378.2127799999998</v>
      </c>
      <c r="AA34" s="11">
        <v>737.09605999999997</v>
      </c>
      <c r="AB34" s="11">
        <v>2668.1381799999999</v>
      </c>
      <c r="AC34" s="11">
        <v>2514.5136000000002</v>
      </c>
      <c r="AD34" s="11">
        <v>586.98217</v>
      </c>
      <c r="AE34" s="11">
        <v>463.73081999999999</v>
      </c>
      <c r="AF34" s="11">
        <v>733.43393000000003</v>
      </c>
      <c r="AG34" s="11">
        <v>165.38213000000002</v>
      </c>
      <c r="AH34" s="11">
        <v>1073.1425599999998</v>
      </c>
      <c r="AI34" s="11">
        <v>536.25202000000002</v>
      </c>
      <c r="AJ34" s="11">
        <v>395.55707000000001</v>
      </c>
      <c r="AK34" s="11">
        <v>233.84789999999998</v>
      </c>
      <c r="AL34" s="11">
        <v>2282.9845399999999</v>
      </c>
      <c r="AM34" s="11">
        <v>804.77053999999987</v>
      </c>
      <c r="AN34" s="11">
        <v>6570.0634700000001</v>
      </c>
      <c r="AO34" s="11">
        <v>8942.1981099999994</v>
      </c>
      <c r="AP34" s="11">
        <v>51.45</v>
      </c>
      <c r="AQ34" s="11">
        <v>122564.95861999999</v>
      </c>
    </row>
    <row r="35" spans="1:43" x14ac:dyDescent="0.25">
      <c r="A35" s="10" t="s">
        <v>37</v>
      </c>
      <c r="B35" s="11">
        <v>22497.027420000002</v>
      </c>
      <c r="C35" s="11">
        <v>8540.7911600000007</v>
      </c>
      <c r="D35" s="11">
        <v>9650.6949399999994</v>
      </c>
      <c r="E35" s="11">
        <v>8577.4236000000001</v>
      </c>
      <c r="F35" s="11">
        <v>1710.3469399999999</v>
      </c>
      <c r="G35" s="11">
        <v>690.25256000000002</v>
      </c>
      <c r="H35" s="11">
        <v>792.13787000000002</v>
      </c>
      <c r="I35" s="11">
        <v>1875.3002999999999</v>
      </c>
      <c r="J35" s="11">
        <v>7507.7007800000001</v>
      </c>
      <c r="K35" s="11">
        <v>2402.9784599999998</v>
      </c>
      <c r="L35" s="11">
        <v>1201.3063400000001</v>
      </c>
      <c r="M35" s="11">
        <v>6561.3937800000003</v>
      </c>
      <c r="N35" s="11">
        <v>864.94535000000008</v>
      </c>
      <c r="O35" s="11">
        <v>2910.1801299999997</v>
      </c>
      <c r="P35" s="11">
        <v>1874.9896099999999</v>
      </c>
      <c r="Q35" s="11">
        <v>360.05779000000001</v>
      </c>
      <c r="R35" s="11">
        <v>273.40640000000002</v>
      </c>
      <c r="S35" s="11">
        <v>234.11011999999999</v>
      </c>
      <c r="T35" s="11">
        <v>2403.9513500000003</v>
      </c>
      <c r="U35" s="11">
        <v>2083.2911399999998</v>
      </c>
      <c r="V35" s="11">
        <v>145.38946999999999</v>
      </c>
      <c r="W35" s="11">
        <v>1757.2001</v>
      </c>
      <c r="X35" s="11">
        <v>909.6934399999999</v>
      </c>
      <c r="Y35" s="11">
        <v>705.90538000000004</v>
      </c>
      <c r="Z35" s="11">
        <v>2610.6818699999999</v>
      </c>
      <c r="AA35" s="11">
        <v>529.62801000000002</v>
      </c>
      <c r="AB35" s="11">
        <v>2647.71985</v>
      </c>
      <c r="AC35" s="11">
        <v>4180.7165400000004</v>
      </c>
      <c r="AD35" s="11">
        <v>848.60004000000004</v>
      </c>
      <c r="AE35" s="11">
        <v>2730.4974300000003</v>
      </c>
      <c r="AF35" s="11">
        <v>706.07546000000013</v>
      </c>
      <c r="AG35" s="11">
        <v>83.62008999999999</v>
      </c>
      <c r="AH35" s="11">
        <v>1508.55053</v>
      </c>
      <c r="AI35" s="11">
        <v>465.35371000000009</v>
      </c>
      <c r="AJ35" s="11">
        <v>0</v>
      </c>
      <c r="AK35" s="11">
        <v>300.64032000000003</v>
      </c>
      <c r="AL35" s="11">
        <v>937.92433999999992</v>
      </c>
      <c r="AM35" s="11">
        <v>345.56660999999997</v>
      </c>
      <c r="AN35" s="11">
        <v>3677.1676200000002</v>
      </c>
      <c r="AO35" s="11">
        <v>1509.92319</v>
      </c>
      <c r="AP35" s="11">
        <v>0</v>
      </c>
      <c r="AQ35" s="11">
        <v>109613.14004</v>
      </c>
    </row>
    <row r="36" spans="1:43" x14ac:dyDescent="0.25">
      <c r="A36" s="12" t="s">
        <v>38</v>
      </c>
      <c r="B36" s="11">
        <v>60679.797930000001</v>
      </c>
      <c r="C36" s="11">
        <v>31788.414659999995</v>
      </c>
      <c r="D36" s="11">
        <v>101071.70939999999</v>
      </c>
      <c r="E36" s="11">
        <v>31332.175589999992</v>
      </c>
      <c r="F36" s="11">
        <v>17743.359040000003</v>
      </c>
      <c r="G36" s="11">
        <v>14525.03377</v>
      </c>
      <c r="H36" s="11">
        <v>3392.6726999999996</v>
      </c>
      <c r="I36" s="11">
        <v>22779.823979999997</v>
      </c>
      <c r="J36" s="11">
        <v>16587.078649999999</v>
      </c>
      <c r="K36" s="11">
        <v>12205.644309999998</v>
      </c>
      <c r="L36" s="11">
        <v>5650.1085800000001</v>
      </c>
      <c r="M36" s="11">
        <v>14535.585720000003</v>
      </c>
      <c r="N36" s="11">
        <v>12140.77384</v>
      </c>
      <c r="O36" s="11">
        <v>8571.1513599999998</v>
      </c>
      <c r="P36" s="11">
        <v>9033.4252299999989</v>
      </c>
      <c r="Q36" s="11">
        <v>5149.6931999999997</v>
      </c>
      <c r="R36" s="11">
        <v>10518.139860000001</v>
      </c>
      <c r="S36" s="11">
        <v>13777.580669999999</v>
      </c>
      <c r="T36" s="11">
        <v>14205.95817</v>
      </c>
      <c r="U36" s="11">
        <v>16167.267449999999</v>
      </c>
      <c r="V36" s="11">
        <v>5578.2261599999993</v>
      </c>
      <c r="W36" s="11">
        <v>7495.3971600000004</v>
      </c>
      <c r="X36" s="11">
        <v>19806.465990000001</v>
      </c>
      <c r="Y36" s="11">
        <v>5199.119200000001</v>
      </c>
      <c r="Z36" s="11">
        <v>41652.460110000007</v>
      </c>
      <c r="AA36" s="11">
        <v>16928.19541</v>
      </c>
      <c r="AB36" s="11">
        <v>15844.193400000002</v>
      </c>
      <c r="AC36" s="11">
        <v>27052.208759999998</v>
      </c>
      <c r="AD36" s="11">
        <v>10030.77521</v>
      </c>
      <c r="AE36" s="11">
        <v>18266.700150000001</v>
      </c>
      <c r="AF36" s="11">
        <v>2425.9807800000003</v>
      </c>
      <c r="AG36" s="11">
        <v>2627.1804300000003</v>
      </c>
      <c r="AH36" s="11">
        <v>8045.5194800000008</v>
      </c>
      <c r="AI36" s="11">
        <v>2048.6387</v>
      </c>
      <c r="AJ36" s="11">
        <v>4164.7775700000002</v>
      </c>
      <c r="AK36" s="11">
        <v>798.68362000000002</v>
      </c>
      <c r="AL36" s="11">
        <v>10521.5787</v>
      </c>
      <c r="AM36" s="11">
        <v>3090.9715399999995</v>
      </c>
      <c r="AN36" s="11">
        <v>6921.8404199999995</v>
      </c>
      <c r="AO36" s="11">
        <v>3266.6802000000002</v>
      </c>
      <c r="AP36" s="11">
        <v>648.28254000000004</v>
      </c>
      <c r="AQ36" s="11">
        <v>634269.26964000007</v>
      </c>
    </row>
    <row r="37" spans="1:43" x14ac:dyDescent="0.25">
      <c r="A37" s="13" t="s">
        <v>39</v>
      </c>
      <c r="B37" s="11">
        <v>9685.3418000000001</v>
      </c>
      <c r="C37" s="11">
        <v>912.88268000000005</v>
      </c>
      <c r="D37" s="11">
        <v>4087.8074200000001</v>
      </c>
      <c r="E37" s="11">
        <v>2114.6332599999996</v>
      </c>
      <c r="F37" s="11">
        <v>1475.18013</v>
      </c>
      <c r="G37" s="11">
        <v>1025.22057</v>
      </c>
      <c r="H37" s="11">
        <v>1004.4864500000001</v>
      </c>
      <c r="I37" s="11">
        <v>2570.7700399999994</v>
      </c>
      <c r="J37" s="11">
        <v>1376.6598999999999</v>
      </c>
      <c r="K37" s="11">
        <v>2464.1075599999995</v>
      </c>
      <c r="L37" s="11">
        <v>506.32817999999997</v>
      </c>
      <c r="M37" s="11">
        <v>1328.6082900000001</v>
      </c>
      <c r="N37" s="11">
        <v>3435.9858199999999</v>
      </c>
      <c r="O37" s="11">
        <v>749.37894000000006</v>
      </c>
      <c r="P37" s="11">
        <v>2923.9517400000004</v>
      </c>
      <c r="Q37" s="11">
        <v>1257.2952600000001</v>
      </c>
      <c r="R37" s="11">
        <v>524.55017000000009</v>
      </c>
      <c r="S37" s="11">
        <v>2278.3216299999999</v>
      </c>
      <c r="T37" s="11">
        <v>606.22284999999999</v>
      </c>
      <c r="U37" s="11">
        <v>1340.7356000000002</v>
      </c>
      <c r="V37" s="11">
        <v>761.76734999999996</v>
      </c>
      <c r="W37" s="11">
        <v>950.20460000000003</v>
      </c>
      <c r="X37" s="11">
        <v>1316.58268</v>
      </c>
      <c r="Y37" s="11">
        <v>721.07168000000001</v>
      </c>
      <c r="Z37" s="11">
        <v>1122.7635500000001</v>
      </c>
      <c r="AA37" s="11">
        <v>633.38214000000005</v>
      </c>
      <c r="AB37" s="11">
        <v>6008.4311900000002</v>
      </c>
      <c r="AC37" s="11">
        <v>4642.8439100000005</v>
      </c>
      <c r="AD37" s="11">
        <v>1013.82846</v>
      </c>
      <c r="AE37" s="11">
        <v>11311.09166</v>
      </c>
      <c r="AF37" s="11">
        <v>422.50556</v>
      </c>
      <c r="AG37" s="11">
        <v>873.53668999999991</v>
      </c>
      <c r="AH37" s="11">
        <v>505.79667999999998</v>
      </c>
      <c r="AI37" s="11">
        <v>363.19456000000002</v>
      </c>
      <c r="AJ37" s="11">
        <v>1087.46612</v>
      </c>
      <c r="AK37" s="11">
        <v>172.48599999999999</v>
      </c>
      <c r="AL37" s="11">
        <v>978.71401000000003</v>
      </c>
      <c r="AM37" s="11">
        <v>1247.27577</v>
      </c>
      <c r="AN37" s="11">
        <v>619.82386999999994</v>
      </c>
      <c r="AO37" s="11">
        <v>591.99879999999996</v>
      </c>
      <c r="AP37" s="11">
        <v>358.75941</v>
      </c>
      <c r="AQ37" s="11">
        <v>77371.992979999995</v>
      </c>
    </row>
    <row r="38" spans="1:43" x14ac:dyDescent="0.25">
      <c r="A38" s="10" t="s">
        <v>40</v>
      </c>
      <c r="B38" s="11">
        <v>27827.041580000001</v>
      </c>
      <c r="C38" s="11">
        <v>13030.04675</v>
      </c>
      <c r="D38" s="11">
        <v>58165.20465</v>
      </c>
      <c r="E38" s="11">
        <v>15997.82424</v>
      </c>
      <c r="F38" s="11">
        <v>8963.3018000000011</v>
      </c>
      <c r="G38" s="11">
        <v>7883.4985099999994</v>
      </c>
      <c r="H38" s="11">
        <v>457.29698999999999</v>
      </c>
      <c r="I38" s="11">
        <v>11542.811019999999</v>
      </c>
      <c r="J38" s="11">
        <v>7071.6700799999999</v>
      </c>
      <c r="K38" s="11">
        <v>3272.9187899999997</v>
      </c>
      <c r="L38" s="11">
        <v>1908.00702</v>
      </c>
      <c r="M38" s="11">
        <v>5118.3965900000003</v>
      </c>
      <c r="N38" s="11">
        <v>4223.2766499999998</v>
      </c>
      <c r="O38" s="11">
        <v>3201.1708399999998</v>
      </c>
      <c r="P38" s="11">
        <v>2318.7500199999999</v>
      </c>
      <c r="Q38" s="11">
        <v>1744.9927399999999</v>
      </c>
      <c r="R38" s="11">
        <v>5788.4956500000008</v>
      </c>
      <c r="S38" s="11">
        <v>7489.7402199999997</v>
      </c>
      <c r="T38" s="11">
        <v>7951.9186600000003</v>
      </c>
      <c r="U38" s="11">
        <v>310.49250000000001</v>
      </c>
      <c r="V38" s="11">
        <v>2189.3294699999997</v>
      </c>
      <c r="W38" s="11">
        <v>3361.8638099999998</v>
      </c>
      <c r="X38" s="11">
        <v>8916.4042699999991</v>
      </c>
      <c r="Y38" s="11">
        <v>1230.3046100000001</v>
      </c>
      <c r="Z38" s="11">
        <v>25995.212010000003</v>
      </c>
      <c r="AA38" s="11">
        <v>10312.59627</v>
      </c>
      <c r="AB38" s="11">
        <v>3474.7732599999999</v>
      </c>
      <c r="AC38" s="11">
        <v>13816.211589999999</v>
      </c>
      <c r="AD38" s="11">
        <v>7055.7852000000003</v>
      </c>
      <c r="AE38" s="11">
        <v>387.26549</v>
      </c>
      <c r="AF38" s="11">
        <v>654.90181000000007</v>
      </c>
      <c r="AG38" s="11">
        <v>474.68407000000002</v>
      </c>
      <c r="AH38" s="11">
        <v>4536.2578700000004</v>
      </c>
      <c r="AI38" s="11">
        <v>888.90476999999998</v>
      </c>
      <c r="AJ38" s="11">
        <v>1981.9463900000001</v>
      </c>
      <c r="AK38" s="11">
        <v>190.39704999999998</v>
      </c>
      <c r="AL38" s="11">
        <v>5870.5505700000003</v>
      </c>
      <c r="AM38" s="11">
        <v>961.38559999999995</v>
      </c>
      <c r="AN38" s="11">
        <v>1849.1471899999999</v>
      </c>
      <c r="AO38" s="11">
        <v>664.92163000000005</v>
      </c>
      <c r="AP38" s="11">
        <v>19.439040000000002</v>
      </c>
      <c r="AQ38" s="11">
        <v>289099.13727000001</v>
      </c>
    </row>
    <row r="39" spans="1:43" x14ac:dyDescent="0.25">
      <c r="A39" s="10" t="s">
        <v>41</v>
      </c>
      <c r="B39" s="11">
        <v>34.795389999999998</v>
      </c>
      <c r="C39" s="11">
        <v>5.7051699999999999</v>
      </c>
      <c r="D39" s="11">
        <v>0</v>
      </c>
      <c r="E39" s="11">
        <v>60.219250000000002</v>
      </c>
      <c r="F39" s="11">
        <v>11.66826</v>
      </c>
      <c r="G39" s="11">
        <v>2.7856799999999997</v>
      </c>
      <c r="H39" s="11">
        <v>7.7560000000000004E-2</v>
      </c>
      <c r="I39" s="11">
        <v>2.2671600000000001</v>
      </c>
      <c r="J39" s="11">
        <v>2.7181299999999999</v>
      </c>
      <c r="K39" s="11">
        <v>65.211470000000006</v>
      </c>
      <c r="L39" s="11">
        <v>7.1772799999999997</v>
      </c>
      <c r="M39" s="11">
        <v>10.29266</v>
      </c>
      <c r="N39" s="11">
        <v>0</v>
      </c>
      <c r="O39" s="11">
        <v>0</v>
      </c>
      <c r="P39" s="11">
        <v>36.209150000000001</v>
      </c>
      <c r="Q39" s="11">
        <v>1.5819000000000001</v>
      </c>
      <c r="R39" s="11">
        <v>0</v>
      </c>
      <c r="S39" s="11">
        <v>3.7226399999999997</v>
      </c>
      <c r="T39" s="11">
        <v>8.8000300000000014</v>
      </c>
      <c r="U39" s="11">
        <v>0</v>
      </c>
      <c r="V39" s="11">
        <v>0</v>
      </c>
      <c r="W39" s="11">
        <v>4.8984100000000002</v>
      </c>
      <c r="X39" s="11">
        <v>0</v>
      </c>
      <c r="Y39" s="11">
        <v>4.5337899999999998</v>
      </c>
      <c r="Z39" s="11">
        <v>2.4983599999999999</v>
      </c>
      <c r="AA39" s="11">
        <v>0.81180999999999992</v>
      </c>
      <c r="AB39" s="11">
        <v>2.92157</v>
      </c>
      <c r="AC39" s="11">
        <v>2.4655999999999998</v>
      </c>
      <c r="AD39" s="11">
        <v>0</v>
      </c>
      <c r="AE39" s="11">
        <v>79.493870000000001</v>
      </c>
      <c r="AF39" s="11">
        <v>3.85473</v>
      </c>
      <c r="AG39" s="11">
        <v>0.1875</v>
      </c>
      <c r="AH39" s="11">
        <v>0</v>
      </c>
      <c r="AI39" s="11">
        <v>3.66269</v>
      </c>
      <c r="AJ39" s="11">
        <v>0</v>
      </c>
      <c r="AK39" s="11">
        <v>0</v>
      </c>
      <c r="AL39" s="11">
        <v>1.10276</v>
      </c>
      <c r="AM39" s="11">
        <v>21.617999999999999</v>
      </c>
      <c r="AN39" s="11">
        <v>0</v>
      </c>
      <c r="AO39" s="11">
        <v>10.0406</v>
      </c>
      <c r="AP39" s="11">
        <v>2.10649</v>
      </c>
      <c r="AQ39" s="11">
        <v>393.42791</v>
      </c>
    </row>
    <row r="40" spans="1:43" x14ac:dyDescent="0.25">
      <c r="A40" s="10" t="s">
        <v>42</v>
      </c>
      <c r="B40" s="11">
        <v>364.94704000000002</v>
      </c>
      <c r="C40" s="11">
        <v>1568.7588700000001</v>
      </c>
      <c r="D40" s="11">
        <v>971.20663999999999</v>
      </c>
      <c r="E40" s="11">
        <v>800.32200999999998</v>
      </c>
      <c r="F40" s="11">
        <v>247.90932000000001</v>
      </c>
      <c r="G40" s="11">
        <v>53.378540000000001</v>
      </c>
      <c r="H40" s="11">
        <v>2.4037700000000002</v>
      </c>
      <c r="I40" s="11">
        <v>2.2335700000000003</v>
      </c>
      <c r="J40" s="11">
        <v>331.87912</v>
      </c>
      <c r="K40" s="11">
        <v>20.420369999999998</v>
      </c>
      <c r="L40" s="11">
        <v>0.57541999999999993</v>
      </c>
      <c r="M40" s="11">
        <v>8.4909500000000016</v>
      </c>
      <c r="N40" s="11">
        <v>173.03897000000001</v>
      </c>
      <c r="O40" s="11">
        <v>76.681309999999996</v>
      </c>
      <c r="P40" s="11">
        <v>70.84254</v>
      </c>
      <c r="Q40" s="11">
        <v>75.048760000000001</v>
      </c>
      <c r="R40" s="11">
        <v>34.569410000000005</v>
      </c>
      <c r="S40" s="11">
        <v>0</v>
      </c>
      <c r="T40" s="11">
        <v>213.32120999999998</v>
      </c>
      <c r="U40" s="11">
        <v>0</v>
      </c>
      <c r="V40" s="11">
        <v>0</v>
      </c>
      <c r="W40" s="11">
        <v>12.40019</v>
      </c>
      <c r="X40" s="11">
        <v>231.96275</v>
      </c>
      <c r="Y40" s="11">
        <v>14.066450000000001</v>
      </c>
      <c r="Z40" s="11">
        <v>69.449690000000004</v>
      </c>
      <c r="AA40" s="11">
        <v>315.52456999999998</v>
      </c>
      <c r="AB40" s="11">
        <v>39.528930000000003</v>
      </c>
      <c r="AC40" s="11">
        <v>595.53462999999999</v>
      </c>
      <c r="AD40" s="11">
        <v>0</v>
      </c>
      <c r="AE40" s="11">
        <v>2.3795900000000003</v>
      </c>
      <c r="AF40" s="11">
        <v>7.4516500000000008</v>
      </c>
      <c r="AG40" s="11">
        <v>30.267939999999999</v>
      </c>
      <c r="AH40" s="11">
        <v>7.6471400000000003</v>
      </c>
      <c r="AI40" s="11">
        <v>25.351050000000001</v>
      </c>
      <c r="AJ40" s="11">
        <v>0</v>
      </c>
      <c r="AK40" s="11">
        <v>0</v>
      </c>
      <c r="AL40" s="11">
        <v>0.23785999999999999</v>
      </c>
      <c r="AM40" s="11">
        <v>19.49973</v>
      </c>
      <c r="AN40" s="11">
        <v>31.032019999999999</v>
      </c>
      <c r="AO40" s="11">
        <v>30.953240000000001</v>
      </c>
      <c r="AP40" s="11">
        <v>0</v>
      </c>
      <c r="AQ40" s="11">
        <v>6449.3152499999997</v>
      </c>
    </row>
    <row r="41" spans="1:43" x14ac:dyDescent="0.25">
      <c r="A41" s="10" t="s">
        <v>43</v>
      </c>
      <c r="B41" s="11">
        <v>0</v>
      </c>
      <c r="C41" s="11">
        <v>0.56814999999999993</v>
      </c>
      <c r="D41" s="11">
        <v>0</v>
      </c>
      <c r="E41" s="11">
        <v>0</v>
      </c>
      <c r="F41" s="11">
        <v>0</v>
      </c>
      <c r="G41" s="11">
        <v>0</v>
      </c>
      <c r="H41" s="11">
        <v>3.12913</v>
      </c>
      <c r="I41" s="11">
        <v>0</v>
      </c>
      <c r="J41" s="11">
        <v>0</v>
      </c>
      <c r="K41" s="11">
        <v>0</v>
      </c>
      <c r="L41" s="11">
        <v>0</v>
      </c>
      <c r="M41" s="11">
        <v>0.94357000000000002</v>
      </c>
      <c r="N41" s="11">
        <v>0</v>
      </c>
      <c r="O41" s="11">
        <v>0</v>
      </c>
      <c r="P41" s="11">
        <v>0</v>
      </c>
      <c r="Q41" s="11">
        <v>0</v>
      </c>
      <c r="R41" s="11">
        <v>0</v>
      </c>
      <c r="S41" s="11">
        <v>0</v>
      </c>
      <c r="T41" s="11">
        <v>0</v>
      </c>
      <c r="U41" s="11">
        <v>0</v>
      </c>
      <c r="V41" s="11">
        <v>0</v>
      </c>
      <c r="W41" s="11">
        <v>0</v>
      </c>
      <c r="X41" s="11">
        <v>0</v>
      </c>
      <c r="Y41" s="11">
        <v>0</v>
      </c>
      <c r="Z41" s="11">
        <v>0</v>
      </c>
      <c r="AA41" s="11">
        <v>0</v>
      </c>
      <c r="AB41" s="11">
        <v>0</v>
      </c>
      <c r="AC41" s="11">
        <v>0</v>
      </c>
      <c r="AD41" s="11">
        <v>0</v>
      </c>
      <c r="AE41" s="11">
        <v>0</v>
      </c>
      <c r="AF41" s="11">
        <v>0</v>
      </c>
      <c r="AG41" s="11">
        <v>2.9895100000000001</v>
      </c>
      <c r="AH41" s="11">
        <v>0</v>
      </c>
      <c r="AI41" s="11">
        <v>0</v>
      </c>
      <c r="AJ41" s="11">
        <v>0</v>
      </c>
      <c r="AK41" s="11">
        <v>0</v>
      </c>
      <c r="AL41" s="11">
        <v>0</v>
      </c>
      <c r="AM41" s="11">
        <v>0</v>
      </c>
      <c r="AN41" s="11">
        <v>0</v>
      </c>
      <c r="AO41" s="11">
        <v>0</v>
      </c>
      <c r="AP41" s="11">
        <v>0</v>
      </c>
      <c r="AQ41" s="11">
        <v>7.6303600000000005</v>
      </c>
    </row>
    <row r="42" spans="1:43" x14ac:dyDescent="0.25">
      <c r="A42" s="14" t="s">
        <v>44</v>
      </c>
      <c r="B42" s="11">
        <v>0</v>
      </c>
      <c r="C42" s="11">
        <v>96.099459999999993</v>
      </c>
      <c r="D42" s="11">
        <v>74.104919999999993</v>
      </c>
      <c r="E42" s="11">
        <v>0</v>
      </c>
      <c r="F42" s="11">
        <v>341.48768000000001</v>
      </c>
      <c r="G42" s="11">
        <v>0</v>
      </c>
      <c r="H42" s="11">
        <v>0</v>
      </c>
      <c r="I42" s="11">
        <v>0</v>
      </c>
      <c r="J42" s="11">
        <v>0</v>
      </c>
      <c r="K42" s="11">
        <v>0</v>
      </c>
      <c r="L42" s="11">
        <v>0</v>
      </c>
      <c r="M42" s="11">
        <v>0</v>
      </c>
      <c r="N42" s="11">
        <v>0</v>
      </c>
      <c r="O42" s="11">
        <v>0</v>
      </c>
      <c r="P42" s="11">
        <v>38.090220000000002</v>
      </c>
      <c r="Q42" s="11">
        <v>0</v>
      </c>
      <c r="R42" s="11">
        <v>0</v>
      </c>
      <c r="S42" s="11">
        <v>0</v>
      </c>
      <c r="T42" s="11">
        <v>0</v>
      </c>
      <c r="U42" s="11">
        <v>0</v>
      </c>
      <c r="V42" s="11">
        <v>21.075430000000001</v>
      </c>
      <c r="W42" s="11">
        <v>0</v>
      </c>
      <c r="X42" s="11">
        <v>0</v>
      </c>
      <c r="Y42" s="11">
        <v>0</v>
      </c>
      <c r="Z42" s="11">
        <v>0</v>
      </c>
      <c r="AA42" s="11">
        <v>0</v>
      </c>
      <c r="AB42" s="11">
        <v>0</v>
      </c>
      <c r="AC42" s="11">
        <v>0</v>
      </c>
      <c r="AD42" s="11">
        <v>0</v>
      </c>
      <c r="AE42" s="11">
        <v>0</v>
      </c>
      <c r="AF42" s="11">
        <v>0</v>
      </c>
      <c r="AG42" s="11">
        <v>0</v>
      </c>
      <c r="AH42" s="11">
        <v>40.793860000000002</v>
      </c>
      <c r="AI42" s="11">
        <v>0</v>
      </c>
      <c r="AJ42" s="11">
        <v>0</v>
      </c>
      <c r="AK42" s="11">
        <v>0</v>
      </c>
      <c r="AL42" s="11">
        <v>0</v>
      </c>
      <c r="AM42" s="11">
        <v>0</v>
      </c>
      <c r="AN42" s="11">
        <v>0</v>
      </c>
      <c r="AO42" s="11">
        <v>0</v>
      </c>
      <c r="AP42" s="11">
        <v>0</v>
      </c>
      <c r="AQ42" s="11">
        <v>611.65156999999999</v>
      </c>
    </row>
    <row r="43" spans="1:43" x14ac:dyDescent="0.25">
      <c r="A43" s="13" t="s">
        <v>45</v>
      </c>
      <c r="B43" s="11">
        <v>6361.866390000001</v>
      </c>
      <c r="C43" s="11">
        <v>2160.9877499999998</v>
      </c>
      <c r="D43" s="11">
        <v>4729.7074199999997</v>
      </c>
      <c r="E43" s="11">
        <v>3560.2261599999997</v>
      </c>
      <c r="F43" s="11">
        <v>1872.2329099999999</v>
      </c>
      <c r="G43" s="11">
        <v>781.78181000000006</v>
      </c>
      <c r="H43" s="11">
        <v>915.77664000000004</v>
      </c>
      <c r="I43" s="11">
        <v>2666.6266800000003</v>
      </c>
      <c r="J43" s="11">
        <v>1503.3281200000001</v>
      </c>
      <c r="K43" s="11">
        <v>3819.0607899999995</v>
      </c>
      <c r="L43" s="11">
        <v>1230.2055600000001</v>
      </c>
      <c r="M43" s="11">
        <v>2560.2809500000003</v>
      </c>
      <c r="N43" s="11">
        <v>2187.02045</v>
      </c>
      <c r="O43" s="11">
        <v>1347.6617000000001</v>
      </c>
      <c r="P43" s="11">
        <v>1252.4154599999999</v>
      </c>
      <c r="Q43" s="11">
        <v>534.43224999999995</v>
      </c>
      <c r="R43" s="11">
        <v>827.75813000000005</v>
      </c>
      <c r="S43" s="11">
        <v>673.55482999999992</v>
      </c>
      <c r="T43" s="11">
        <v>1141.3728500000002</v>
      </c>
      <c r="U43" s="11">
        <v>2525.3325499999996</v>
      </c>
      <c r="V43" s="11">
        <v>560.91375999999991</v>
      </c>
      <c r="W43" s="11">
        <v>690.47777999999994</v>
      </c>
      <c r="X43" s="11">
        <v>2374.7056200000002</v>
      </c>
      <c r="Y43" s="11">
        <v>1132.5130200000001</v>
      </c>
      <c r="Z43" s="11">
        <v>1557.3375600000002</v>
      </c>
      <c r="AA43" s="11">
        <v>686.60730000000001</v>
      </c>
      <c r="AB43" s="11">
        <v>2173.6087199999997</v>
      </c>
      <c r="AC43" s="11">
        <v>2753.7017700000001</v>
      </c>
      <c r="AD43" s="11">
        <v>127.91692999999999</v>
      </c>
      <c r="AE43" s="11">
        <v>2424.2764900000002</v>
      </c>
      <c r="AF43" s="11">
        <v>312.73466999999999</v>
      </c>
      <c r="AG43" s="11">
        <v>485.43675999999999</v>
      </c>
      <c r="AH43" s="11">
        <v>179.94476999999998</v>
      </c>
      <c r="AI43" s="11">
        <v>93.658280000000005</v>
      </c>
      <c r="AJ43" s="11">
        <v>381.75078999999999</v>
      </c>
      <c r="AK43" s="11">
        <v>150.32798</v>
      </c>
      <c r="AL43" s="11">
        <v>1028.20713</v>
      </c>
      <c r="AM43" s="11">
        <v>317.15697999999998</v>
      </c>
      <c r="AN43" s="11">
        <v>1448.8431599999999</v>
      </c>
      <c r="AO43" s="11">
        <v>1124.03541</v>
      </c>
      <c r="AP43" s="11">
        <v>122.47109000000002</v>
      </c>
      <c r="AQ43" s="11">
        <v>62778.255369999992</v>
      </c>
    </row>
    <row r="44" spans="1:43" x14ac:dyDescent="0.25">
      <c r="A44" s="10" t="s">
        <v>46</v>
      </c>
      <c r="B44" s="11">
        <v>16180.259059999998</v>
      </c>
      <c r="C44" s="11">
        <v>13213.4861</v>
      </c>
      <c r="D44" s="11">
        <v>32610.375050000002</v>
      </c>
      <c r="E44" s="11">
        <v>8490.1523199999992</v>
      </c>
      <c r="F44" s="11">
        <v>4392.1248500000002</v>
      </c>
      <c r="G44" s="11">
        <v>4737.6384500000004</v>
      </c>
      <c r="H44" s="11">
        <v>999.26890999999989</v>
      </c>
      <c r="I44" s="11">
        <v>5995.1154999999999</v>
      </c>
      <c r="J44" s="11">
        <v>6117.9684200000011</v>
      </c>
      <c r="K44" s="11">
        <v>2464.4683600000003</v>
      </c>
      <c r="L44" s="11">
        <v>1956.28081</v>
      </c>
      <c r="M44" s="11">
        <v>5508.5727100000004</v>
      </c>
      <c r="N44" s="11">
        <v>2075.2875600000002</v>
      </c>
      <c r="O44" s="11">
        <v>3108.25693</v>
      </c>
      <c r="P44" s="11">
        <v>2267.4641499999998</v>
      </c>
      <c r="Q44" s="11">
        <v>1501.2327299999999</v>
      </c>
      <c r="R44" s="11">
        <v>3317.1277799999998</v>
      </c>
      <c r="S44" s="11">
        <v>3332.2413500000002</v>
      </c>
      <c r="T44" s="11">
        <v>4144.5691699999998</v>
      </c>
      <c r="U44" s="11">
        <v>11788.832709999999</v>
      </c>
      <c r="V44" s="11">
        <v>2001.0998</v>
      </c>
      <c r="W44" s="11">
        <v>2452.79745</v>
      </c>
      <c r="X44" s="11">
        <v>6741.1038999999992</v>
      </c>
      <c r="Y44" s="11">
        <v>2041.7535800000001</v>
      </c>
      <c r="Z44" s="11">
        <v>12851.496889999999</v>
      </c>
      <c r="AA44" s="11">
        <v>4879.3050499999999</v>
      </c>
      <c r="AB44" s="11">
        <v>4107.1269199999997</v>
      </c>
      <c r="AC44" s="11">
        <v>5175.3546200000001</v>
      </c>
      <c r="AD44" s="11">
        <v>1833.2446200000002</v>
      </c>
      <c r="AE44" s="11">
        <v>4038.8352199999999</v>
      </c>
      <c r="AF44" s="11">
        <v>997.08728000000008</v>
      </c>
      <c r="AG44" s="11">
        <v>752.15981999999997</v>
      </c>
      <c r="AH44" s="11">
        <v>2745.8997999999997</v>
      </c>
      <c r="AI44" s="11">
        <v>670.21273999999994</v>
      </c>
      <c r="AJ44" s="11">
        <v>713.61427000000003</v>
      </c>
      <c r="AK44" s="11">
        <v>285.47259000000003</v>
      </c>
      <c r="AL44" s="11">
        <v>2639.0416</v>
      </c>
      <c r="AM44" s="11">
        <v>509.88517999999999</v>
      </c>
      <c r="AN44" s="11">
        <v>2923.78289</v>
      </c>
      <c r="AO44" s="11">
        <v>700.93861000000004</v>
      </c>
      <c r="AP44" s="11">
        <v>133.98226</v>
      </c>
      <c r="AQ44" s="11">
        <v>193394.91801000002</v>
      </c>
    </row>
    <row r="45" spans="1:43" x14ac:dyDescent="0.25">
      <c r="A45" s="10" t="s">
        <v>47</v>
      </c>
      <c r="B45" s="11">
        <v>25.808119999999999</v>
      </c>
      <c r="C45" s="11">
        <v>5.7768699999999997</v>
      </c>
      <c r="D45" s="11">
        <v>39.488769999999995</v>
      </c>
      <c r="E45" s="11">
        <v>31.732200000000002</v>
      </c>
      <c r="F45" s="11">
        <v>41.104510000000005</v>
      </c>
      <c r="G45" s="11">
        <v>0.43025999999999998</v>
      </c>
      <c r="H45" s="11">
        <v>0.93764999999999998</v>
      </c>
      <c r="I45" s="11">
        <v>0</v>
      </c>
      <c r="J45" s="11">
        <v>0</v>
      </c>
      <c r="K45" s="11">
        <v>79.424130000000005</v>
      </c>
      <c r="L45" s="11">
        <v>41.234449999999995</v>
      </c>
      <c r="M45" s="11">
        <v>0</v>
      </c>
      <c r="N45" s="11">
        <v>10.5326</v>
      </c>
      <c r="O45" s="11">
        <v>12.41661</v>
      </c>
      <c r="P45" s="11">
        <v>3.2123300000000001</v>
      </c>
      <c r="Q45" s="11">
        <v>0</v>
      </c>
      <c r="R45" s="11">
        <v>0</v>
      </c>
      <c r="S45" s="11">
        <v>0</v>
      </c>
      <c r="T45" s="11">
        <v>44.221129999999995</v>
      </c>
      <c r="U45" s="11">
        <v>143.42580999999998</v>
      </c>
      <c r="V45" s="11">
        <v>0</v>
      </c>
      <c r="W45" s="11">
        <v>0</v>
      </c>
      <c r="X45" s="11">
        <v>77.196600000000004</v>
      </c>
      <c r="Y45" s="11">
        <v>12.16503</v>
      </c>
      <c r="Z45" s="11">
        <v>8.6613199999999999</v>
      </c>
      <c r="AA45" s="11">
        <v>0</v>
      </c>
      <c r="AB45" s="11">
        <v>0</v>
      </c>
      <c r="AC45" s="11">
        <v>20.463339999999999</v>
      </c>
      <c r="AD45" s="11">
        <v>0</v>
      </c>
      <c r="AE45" s="11">
        <v>0</v>
      </c>
      <c r="AF45" s="11">
        <v>0</v>
      </c>
      <c r="AG45" s="11">
        <v>0</v>
      </c>
      <c r="AH45" s="11">
        <v>0</v>
      </c>
      <c r="AI45" s="11">
        <v>0</v>
      </c>
      <c r="AJ45" s="11">
        <v>0</v>
      </c>
      <c r="AK45" s="11">
        <v>0</v>
      </c>
      <c r="AL45" s="11">
        <v>3.7247699999999999</v>
      </c>
      <c r="AM45" s="11">
        <v>0</v>
      </c>
      <c r="AN45" s="11">
        <v>0</v>
      </c>
      <c r="AO45" s="11">
        <v>111.75447</v>
      </c>
      <c r="AP45" s="11">
        <v>11.52425</v>
      </c>
      <c r="AQ45" s="11">
        <v>725.23522000000014</v>
      </c>
    </row>
    <row r="46" spans="1:43" x14ac:dyDescent="0.25">
      <c r="A46" s="10" t="s">
        <v>48</v>
      </c>
      <c r="B46" s="11">
        <v>199.73854999999998</v>
      </c>
      <c r="C46" s="11">
        <v>746.82881000000009</v>
      </c>
      <c r="D46" s="11">
        <v>350.15045999999995</v>
      </c>
      <c r="E46" s="11">
        <v>277.06615000000005</v>
      </c>
      <c r="F46" s="11">
        <v>197.91101</v>
      </c>
      <c r="G46" s="11">
        <v>40.299949999999995</v>
      </c>
      <c r="H46" s="11">
        <v>9.2956000000000003</v>
      </c>
      <c r="I46" s="11">
        <v>1.0000000000000001E-5</v>
      </c>
      <c r="J46" s="11">
        <v>182.85488000000001</v>
      </c>
      <c r="K46" s="11">
        <v>20.03284</v>
      </c>
      <c r="L46" s="11">
        <v>0.29986000000000002</v>
      </c>
      <c r="M46" s="11">
        <v>0</v>
      </c>
      <c r="N46" s="11">
        <v>35.631790000000002</v>
      </c>
      <c r="O46" s="11">
        <v>75.585030000000003</v>
      </c>
      <c r="P46" s="11">
        <v>85.335119999999989</v>
      </c>
      <c r="Q46" s="11">
        <v>35.109559999999995</v>
      </c>
      <c r="R46" s="11">
        <v>25.638720000000003</v>
      </c>
      <c r="S46" s="11">
        <v>0</v>
      </c>
      <c r="T46" s="11">
        <v>95.532270000000011</v>
      </c>
      <c r="U46" s="11">
        <v>58.448279999999997</v>
      </c>
      <c r="V46" s="11">
        <v>0</v>
      </c>
      <c r="W46" s="11">
        <v>22.754919999999998</v>
      </c>
      <c r="X46" s="11">
        <v>148.51017000000002</v>
      </c>
      <c r="Y46" s="11">
        <v>42.711040000000004</v>
      </c>
      <c r="Z46" s="11">
        <v>45.040729999999996</v>
      </c>
      <c r="AA46" s="11">
        <v>99.968270000000004</v>
      </c>
      <c r="AB46" s="11">
        <v>37.802810000000001</v>
      </c>
      <c r="AC46" s="11">
        <v>45.633300000000006</v>
      </c>
      <c r="AD46" s="11">
        <v>0</v>
      </c>
      <c r="AE46" s="11">
        <v>23.357830000000003</v>
      </c>
      <c r="AF46" s="11">
        <v>27.445080000000001</v>
      </c>
      <c r="AG46" s="11">
        <v>7.9181400000000002</v>
      </c>
      <c r="AH46" s="11">
        <v>8.8839699999999997</v>
      </c>
      <c r="AI46" s="11">
        <v>3.6546099999999999</v>
      </c>
      <c r="AJ46" s="11">
        <v>0</v>
      </c>
      <c r="AK46" s="11">
        <v>0</v>
      </c>
      <c r="AL46" s="11">
        <v>0</v>
      </c>
      <c r="AM46" s="11">
        <v>14.15028</v>
      </c>
      <c r="AN46" s="11">
        <v>49.211289999999998</v>
      </c>
      <c r="AO46" s="11">
        <v>32.037439999999997</v>
      </c>
      <c r="AP46" s="11">
        <v>0</v>
      </c>
      <c r="AQ46" s="11">
        <v>3044.8387700000007</v>
      </c>
    </row>
    <row r="47" spans="1:43" x14ac:dyDescent="0.25">
      <c r="A47" s="10" t="s">
        <v>49</v>
      </c>
      <c r="B47" s="11">
        <v>0</v>
      </c>
      <c r="C47" s="11">
        <v>2.0000000000000002E-5</v>
      </c>
      <c r="D47" s="11">
        <v>0</v>
      </c>
      <c r="E47" s="11">
        <v>0</v>
      </c>
      <c r="F47" s="11">
        <v>20.037029999999998</v>
      </c>
      <c r="G47" s="11">
        <v>0</v>
      </c>
      <c r="H47" s="11">
        <v>0</v>
      </c>
      <c r="I47" s="11">
        <v>0</v>
      </c>
      <c r="J47" s="11">
        <v>0</v>
      </c>
      <c r="K47" s="11">
        <v>0</v>
      </c>
      <c r="L47" s="11">
        <v>0</v>
      </c>
      <c r="M47" s="11">
        <v>0</v>
      </c>
      <c r="N47" s="11">
        <v>0</v>
      </c>
      <c r="O47" s="11">
        <v>0</v>
      </c>
      <c r="P47" s="11">
        <v>0</v>
      </c>
      <c r="Q47" s="11">
        <v>0</v>
      </c>
      <c r="R47" s="11">
        <v>0</v>
      </c>
      <c r="S47" s="11">
        <v>0</v>
      </c>
      <c r="T47" s="11">
        <v>0</v>
      </c>
      <c r="U47" s="11">
        <v>0</v>
      </c>
      <c r="V47" s="11">
        <v>28.93824</v>
      </c>
      <c r="W47" s="11">
        <v>0</v>
      </c>
      <c r="X47" s="11">
        <v>0</v>
      </c>
      <c r="Y47" s="11">
        <v>0</v>
      </c>
      <c r="Z47" s="11">
        <v>0</v>
      </c>
      <c r="AA47" s="11">
        <v>0</v>
      </c>
      <c r="AB47" s="11">
        <v>0</v>
      </c>
      <c r="AC47" s="11">
        <v>0</v>
      </c>
      <c r="AD47" s="11">
        <v>0</v>
      </c>
      <c r="AE47" s="11">
        <v>0</v>
      </c>
      <c r="AF47" s="11">
        <v>0</v>
      </c>
      <c r="AG47" s="11">
        <v>0</v>
      </c>
      <c r="AH47" s="11">
        <v>0</v>
      </c>
      <c r="AI47" s="11">
        <v>0</v>
      </c>
      <c r="AJ47" s="11">
        <v>0</v>
      </c>
      <c r="AK47" s="11">
        <v>0</v>
      </c>
      <c r="AL47" s="11">
        <v>0</v>
      </c>
      <c r="AM47" s="11">
        <v>0</v>
      </c>
      <c r="AN47" s="11">
        <v>0</v>
      </c>
      <c r="AO47" s="11">
        <v>0</v>
      </c>
      <c r="AP47" s="11">
        <v>0</v>
      </c>
      <c r="AQ47" s="11">
        <v>48.975290000000001</v>
      </c>
    </row>
    <row r="48" spans="1:43" x14ac:dyDescent="0.25">
      <c r="A48" s="14" t="s">
        <v>50</v>
      </c>
      <c r="B48" s="11">
        <v>0</v>
      </c>
      <c r="C48" s="11">
        <v>47.274029999999996</v>
      </c>
      <c r="D48" s="11">
        <v>43.664070000000002</v>
      </c>
      <c r="E48" s="11">
        <v>0</v>
      </c>
      <c r="F48" s="11">
        <v>180.40154000000001</v>
      </c>
      <c r="G48" s="11">
        <v>0</v>
      </c>
      <c r="H48" s="11">
        <v>0</v>
      </c>
      <c r="I48" s="11">
        <v>0</v>
      </c>
      <c r="J48" s="11">
        <v>0</v>
      </c>
      <c r="K48" s="11">
        <v>0</v>
      </c>
      <c r="L48" s="11">
        <v>0</v>
      </c>
      <c r="M48" s="11">
        <v>0</v>
      </c>
      <c r="N48" s="11">
        <v>0</v>
      </c>
      <c r="O48" s="11">
        <v>0</v>
      </c>
      <c r="P48" s="11">
        <v>37.154499999999999</v>
      </c>
      <c r="Q48" s="11">
        <v>0</v>
      </c>
      <c r="R48" s="11">
        <v>0</v>
      </c>
      <c r="S48" s="11">
        <v>0</v>
      </c>
      <c r="T48" s="11">
        <v>0</v>
      </c>
      <c r="U48" s="11">
        <v>0</v>
      </c>
      <c r="V48" s="11">
        <v>15.10211</v>
      </c>
      <c r="W48" s="11">
        <v>0</v>
      </c>
      <c r="X48" s="11">
        <v>0</v>
      </c>
      <c r="Y48" s="11">
        <v>0</v>
      </c>
      <c r="Z48" s="11">
        <v>0</v>
      </c>
      <c r="AA48" s="11">
        <v>0</v>
      </c>
      <c r="AB48" s="11">
        <v>0</v>
      </c>
      <c r="AC48" s="11">
        <v>0</v>
      </c>
      <c r="AD48" s="11">
        <v>0</v>
      </c>
      <c r="AE48" s="11">
        <v>0</v>
      </c>
      <c r="AF48" s="11">
        <v>0</v>
      </c>
      <c r="AG48" s="11">
        <v>0</v>
      </c>
      <c r="AH48" s="11">
        <v>20.295390000000001</v>
      </c>
      <c r="AI48" s="11">
        <v>0</v>
      </c>
      <c r="AJ48" s="11">
        <v>0</v>
      </c>
      <c r="AK48" s="11">
        <v>0</v>
      </c>
      <c r="AL48" s="11">
        <v>0</v>
      </c>
      <c r="AM48" s="11">
        <v>0</v>
      </c>
      <c r="AN48" s="11">
        <v>0</v>
      </c>
      <c r="AO48" s="11">
        <v>0</v>
      </c>
      <c r="AP48" s="11">
        <v>0</v>
      </c>
      <c r="AQ48" s="11">
        <v>343.89164</v>
      </c>
    </row>
    <row r="49" spans="1:43" x14ac:dyDescent="0.25">
      <c r="A49" s="15" t="s">
        <v>51</v>
      </c>
      <c r="B49" s="11">
        <v>-81418.409149999992</v>
      </c>
      <c r="C49" s="11">
        <v>-26953.413649999995</v>
      </c>
      <c r="D49" s="11">
        <v>-45832.247939999994</v>
      </c>
      <c r="E49" s="11">
        <v>-28158.461990000003</v>
      </c>
      <c r="F49" s="11">
        <v>-15929.868040000003</v>
      </c>
      <c r="G49" s="11">
        <v>-12566.149089999999</v>
      </c>
      <c r="H49" s="11">
        <v>-9728.8671900000008</v>
      </c>
      <c r="I49" s="11">
        <v>-10414.388260000002</v>
      </c>
      <c r="J49" s="11">
        <v>-15908.579269999998</v>
      </c>
      <c r="K49" s="11">
        <v>-22668.86723</v>
      </c>
      <c r="L49" s="11">
        <v>-11802.285479999999</v>
      </c>
      <c r="M49" s="11">
        <v>-24389.998229999997</v>
      </c>
      <c r="N49" s="11">
        <v>-34181.632669999992</v>
      </c>
      <c r="O49" s="11">
        <v>-13166.67196</v>
      </c>
      <c r="P49" s="11">
        <v>-10484.279500000001</v>
      </c>
      <c r="Q49" s="11">
        <v>-4855.6424899999993</v>
      </c>
      <c r="R49" s="11">
        <v>-3060.31124</v>
      </c>
      <c r="S49" s="11">
        <v>-4985.6974799999998</v>
      </c>
      <c r="T49" s="11">
        <v>-17872.101199999997</v>
      </c>
      <c r="U49" s="11">
        <v>-16630.403960000003</v>
      </c>
      <c r="V49" s="11">
        <v>-4302.47948</v>
      </c>
      <c r="W49" s="11">
        <v>-8910.8111099999987</v>
      </c>
      <c r="X49" s="11">
        <v>-13637.954460000001</v>
      </c>
      <c r="Y49" s="11">
        <v>-8684.9284200000038</v>
      </c>
      <c r="Z49" s="11">
        <v>-8710.1323500000017</v>
      </c>
      <c r="AA49" s="11">
        <v>-8759.7297899999994</v>
      </c>
      <c r="AB49" s="11">
        <v>-14679.552659999999</v>
      </c>
      <c r="AC49" s="11">
        <v>-23254.732970000001</v>
      </c>
      <c r="AD49" s="11">
        <v>-3033.6518099999998</v>
      </c>
      <c r="AE49" s="11">
        <v>-14176.65043</v>
      </c>
      <c r="AF49" s="11">
        <v>-6520.2670200000002</v>
      </c>
      <c r="AG49" s="11">
        <v>-3272.8341000000005</v>
      </c>
      <c r="AH49" s="11">
        <v>-4943.0280600000006</v>
      </c>
      <c r="AI49" s="11">
        <v>-2205.6009600000002</v>
      </c>
      <c r="AJ49" s="11">
        <v>-1207.3595799999998</v>
      </c>
      <c r="AK49" s="11">
        <v>-1011.4145199999999</v>
      </c>
      <c r="AL49" s="11">
        <v>-8889.1455800000003</v>
      </c>
      <c r="AM49" s="11">
        <v>-3842.5006900000003</v>
      </c>
      <c r="AN49" s="11">
        <v>-22479.309669999999</v>
      </c>
      <c r="AO49" s="11">
        <v>-13345.774610000002</v>
      </c>
      <c r="AP49" s="11">
        <v>-1569.2642000000001</v>
      </c>
      <c r="AQ49" s="11">
        <v>-588445.39848999993</v>
      </c>
    </row>
    <row r="50" spans="1:43" x14ac:dyDescent="0.25">
      <c r="A50" s="10" t="s">
        <v>52</v>
      </c>
      <c r="B50" s="11">
        <v>-14559.2755</v>
      </c>
      <c r="C50" s="11">
        <v>-1946.7171499999999</v>
      </c>
      <c r="D50" s="11">
        <v>-5404.6868099999992</v>
      </c>
      <c r="E50" s="11">
        <v>-2662.32726</v>
      </c>
      <c r="F50" s="11">
        <v>-1183.0059899999999</v>
      </c>
      <c r="G50" s="11">
        <v>-566.89976000000001</v>
      </c>
      <c r="H50" s="11">
        <v>-1480.1204499999999</v>
      </c>
      <c r="I50" s="11">
        <v>-1312.1107500000001</v>
      </c>
      <c r="J50" s="11">
        <v>-1777.2665099999999</v>
      </c>
      <c r="K50" s="11">
        <v>-3494.9549299999999</v>
      </c>
      <c r="L50" s="11">
        <v>-744.92163000000005</v>
      </c>
      <c r="M50" s="11">
        <v>-2012.99611</v>
      </c>
      <c r="N50" s="11">
        <v>-4419.4313300000003</v>
      </c>
      <c r="O50" s="11">
        <v>-2281.6482799999999</v>
      </c>
      <c r="P50" s="11">
        <v>-1406.1267800000001</v>
      </c>
      <c r="Q50" s="11">
        <v>-655.38081000000011</v>
      </c>
      <c r="R50" s="11">
        <v>-297.14158000000003</v>
      </c>
      <c r="S50" s="11">
        <v>-329.23035999999996</v>
      </c>
      <c r="T50" s="11">
        <v>-1166.3618600000002</v>
      </c>
      <c r="U50" s="11">
        <v>-3448.5859700000001</v>
      </c>
      <c r="V50" s="11">
        <v>-788.80257999999992</v>
      </c>
      <c r="W50" s="11">
        <v>-558.22651999999994</v>
      </c>
      <c r="X50" s="11">
        <v>-3182.3734100000001</v>
      </c>
      <c r="Y50" s="11">
        <v>-2208.4757400000003</v>
      </c>
      <c r="Z50" s="11">
        <v>-1086.3339599999999</v>
      </c>
      <c r="AA50" s="11">
        <v>-705.40797999999995</v>
      </c>
      <c r="AB50" s="11">
        <v>-2211.9049299999997</v>
      </c>
      <c r="AC50" s="11">
        <v>-2381.2613199999996</v>
      </c>
      <c r="AD50" s="11">
        <v>-630.60713999999996</v>
      </c>
      <c r="AE50" s="11">
        <v>-4877.9151600000005</v>
      </c>
      <c r="AF50" s="11">
        <v>-1474.39562</v>
      </c>
      <c r="AG50" s="11">
        <v>-886.27479000000005</v>
      </c>
      <c r="AH50" s="11">
        <v>-592.49728000000005</v>
      </c>
      <c r="AI50" s="11">
        <v>-273.49286000000001</v>
      </c>
      <c r="AJ50" s="11">
        <v>-426.43757999999997</v>
      </c>
      <c r="AK50" s="11">
        <v>-126.51544</v>
      </c>
      <c r="AL50" s="11">
        <v>-584.81180000000006</v>
      </c>
      <c r="AM50" s="11">
        <v>-165.00382999999999</v>
      </c>
      <c r="AN50" s="11">
        <v>-2888.4260399999998</v>
      </c>
      <c r="AO50" s="11">
        <v>-1285.7081699999999</v>
      </c>
      <c r="AP50" s="11">
        <v>-531.09774000000004</v>
      </c>
      <c r="AQ50" s="11">
        <v>-79015.159709999978</v>
      </c>
    </row>
    <row r="51" spans="1:43" x14ac:dyDescent="0.25">
      <c r="A51" s="10" t="s">
        <v>53</v>
      </c>
      <c r="B51" s="11">
        <v>-10323.63465</v>
      </c>
      <c r="C51" s="11">
        <v>-1889.3960099999999</v>
      </c>
      <c r="D51" s="11">
        <v>-3153.1407899999999</v>
      </c>
      <c r="E51" s="11">
        <v>-923.65532000000007</v>
      </c>
      <c r="F51" s="11">
        <v>-251.17979</v>
      </c>
      <c r="G51" s="11">
        <v>-127.48027</v>
      </c>
      <c r="H51" s="11">
        <v>-36.885059999999996</v>
      </c>
      <c r="I51" s="11">
        <v>-372.57741000000004</v>
      </c>
      <c r="J51" s="11">
        <v>-722.53150000000005</v>
      </c>
      <c r="K51" s="11">
        <v>-299.05457000000001</v>
      </c>
      <c r="L51" s="11">
        <v>-488.54790000000003</v>
      </c>
      <c r="M51" s="11">
        <v>-350.28659999999996</v>
      </c>
      <c r="N51" s="11">
        <v>-152.46727999999999</v>
      </c>
      <c r="O51" s="11">
        <v>-587.79531000000009</v>
      </c>
      <c r="P51" s="11">
        <v>-487.10045000000002</v>
      </c>
      <c r="Q51" s="11">
        <v>-132.12781999999999</v>
      </c>
      <c r="R51" s="11">
        <v>-258.49737999999996</v>
      </c>
      <c r="S51" s="11">
        <v>-125.58475</v>
      </c>
      <c r="T51" s="11">
        <v>-281.73983999999996</v>
      </c>
      <c r="U51" s="11">
        <v>-783.28856999999994</v>
      </c>
      <c r="V51" s="11">
        <v>-127.14708</v>
      </c>
      <c r="W51" s="11">
        <v>-105.69698</v>
      </c>
      <c r="X51" s="11">
        <v>-791.11470000000008</v>
      </c>
      <c r="Y51" s="11">
        <v>-216.99914999999999</v>
      </c>
      <c r="Z51" s="11">
        <v>-946.54318999999998</v>
      </c>
      <c r="AA51" s="11">
        <v>-527.80156999999997</v>
      </c>
      <c r="AB51" s="11">
        <v>-299.62394</v>
      </c>
      <c r="AC51" s="11">
        <v>-707.16226000000006</v>
      </c>
      <c r="AD51" s="11">
        <v>-431.84602000000001</v>
      </c>
      <c r="AE51" s="11">
        <v>-787.34134999999992</v>
      </c>
      <c r="AF51" s="11">
        <v>-189.91651000000002</v>
      </c>
      <c r="AG51" s="11">
        <v>-51.96987</v>
      </c>
      <c r="AH51" s="11">
        <v>-236.74701000000002</v>
      </c>
      <c r="AI51" s="11">
        <v>-111.76857</v>
      </c>
      <c r="AJ51" s="11">
        <v>-34.069699999999997</v>
      </c>
      <c r="AK51" s="11">
        <v>-18.840409999999999</v>
      </c>
      <c r="AL51" s="11">
        <v>-313.69871000000001</v>
      </c>
      <c r="AM51" s="11">
        <v>-86.722580000000008</v>
      </c>
      <c r="AN51" s="11">
        <v>-268.88810999999998</v>
      </c>
      <c r="AO51" s="11">
        <v>-39.153049999999993</v>
      </c>
      <c r="AP51" s="11">
        <v>-24.591810000000002</v>
      </c>
      <c r="AQ51" s="11">
        <v>-28064.613840000016</v>
      </c>
    </row>
    <row r="52" spans="1:43" x14ac:dyDescent="0.25">
      <c r="A52" s="10" t="s">
        <v>54</v>
      </c>
      <c r="B52" s="11">
        <v>-1705.3431699999999</v>
      </c>
      <c r="C52" s="11">
        <v>-394.03967999999998</v>
      </c>
      <c r="D52" s="11">
        <v>-5122.4011300000002</v>
      </c>
      <c r="E52" s="11">
        <v>-1164.4092499999999</v>
      </c>
      <c r="F52" s="11">
        <v>-1793.7081900000003</v>
      </c>
      <c r="G52" s="11">
        <v>-40.586019999999998</v>
      </c>
      <c r="H52" s="11">
        <v>-122.00547999999999</v>
      </c>
      <c r="I52" s="11">
        <v>-86.320300000000003</v>
      </c>
      <c r="J52" s="11">
        <v>-227.45439999999999</v>
      </c>
      <c r="K52" s="11">
        <v>-1095.0982200000001</v>
      </c>
      <c r="L52" s="11">
        <v>-431.39641999999998</v>
      </c>
      <c r="M52" s="11">
        <v>-788.23458999999991</v>
      </c>
      <c r="N52" s="11">
        <v>-424.94265000000001</v>
      </c>
      <c r="O52" s="11">
        <v>-237.55240000000001</v>
      </c>
      <c r="P52" s="11">
        <v>-277.65663000000001</v>
      </c>
      <c r="Q52" s="11">
        <v>-1010.85682</v>
      </c>
      <c r="R52" s="11">
        <v>0</v>
      </c>
      <c r="S52" s="11">
        <v>-122.24311</v>
      </c>
      <c r="T52" s="11">
        <v>-198.17745000000002</v>
      </c>
      <c r="U52" s="11">
        <v>-90.806219999999996</v>
      </c>
      <c r="V52" s="11">
        <v>-17.791619999999998</v>
      </c>
      <c r="W52" s="11">
        <v>-197.63344999999998</v>
      </c>
      <c r="X52" s="11">
        <v>-1606.7241399999998</v>
      </c>
      <c r="Y52" s="11">
        <v>-207.07551999999998</v>
      </c>
      <c r="Z52" s="11">
        <v>-39.025330000000004</v>
      </c>
      <c r="AA52" s="11">
        <v>-827.54393999999991</v>
      </c>
      <c r="AB52" s="11">
        <v>-113.85242</v>
      </c>
      <c r="AC52" s="11">
        <v>-1134.61859</v>
      </c>
      <c r="AD52" s="11">
        <v>-22.720770000000002</v>
      </c>
      <c r="AE52" s="11">
        <v>-30.977049999999998</v>
      </c>
      <c r="AF52" s="11">
        <v>-194.29273000000001</v>
      </c>
      <c r="AG52" s="11">
        <v>-0.44236000000000003</v>
      </c>
      <c r="AH52" s="11">
        <v>-224.06795000000002</v>
      </c>
      <c r="AI52" s="11">
        <v>-161.20048</v>
      </c>
      <c r="AJ52" s="11">
        <v>-135.97719000000001</v>
      </c>
      <c r="AK52" s="11">
        <v>-74.74508999999999</v>
      </c>
      <c r="AL52" s="11">
        <v>-101.53148</v>
      </c>
      <c r="AM52" s="11">
        <v>-1130.45282</v>
      </c>
      <c r="AN52" s="11">
        <v>-130.49844999999999</v>
      </c>
      <c r="AO52" s="11">
        <v>-317.16084999999998</v>
      </c>
      <c r="AP52" s="11">
        <v>-4.7950900000000001</v>
      </c>
      <c r="AQ52" s="11">
        <v>-22006.359450000004</v>
      </c>
    </row>
    <row r="53" spans="1:43" x14ac:dyDescent="0.25">
      <c r="A53" s="10" t="s">
        <v>55</v>
      </c>
      <c r="B53" s="11">
        <v>-3288.1832899999999</v>
      </c>
      <c r="C53" s="11">
        <v>-2265.11796</v>
      </c>
      <c r="D53" s="11">
        <v>-8851.4933799999981</v>
      </c>
      <c r="E53" s="11">
        <v>-1278.14382</v>
      </c>
      <c r="F53" s="11">
        <v>-387.84174000000002</v>
      </c>
      <c r="G53" s="11">
        <v>-19.941779999999998</v>
      </c>
      <c r="H53" s="11">
        <v>-41.179230000000004</v>
      </c>
      <c r="I53" s="11">
        <v>-178.85525000000001</v>
      </c>
      <c r="J53" s="11">
        <v>-1142.2555600000001</v>
      </c>
      <c r="K53" s="11">
        <v>-179.05350000000001</v>
      </c>
      <c r="L53" s="11">
        <v>-698.32105000000001</v>
      </c>
      <c r="M53" s="11">
        <v>-650.4069300000001</v>
      </c>
      <c r="N53" s="11">
        <v>-126.35922000000001</v>
      </c>
      <c r="O53" s="11">
        <v>-591.09983</v>
      </c>
      <c r="P53" s="11">
        <v>-299.26441</v>
      </c>
      <c r="Q53" s="11">
        <v>-848.77701000000002</v>
      </c>
      <c r="R53" s="11">
        <v>-210.29147</v>
      </c>
      <c r="S53" s="11">
        <v>-1.84091</v>
      </c>
      <c r="T53" s="11">
        <v>-319.04015000000004</v>
      </c>
      <c r="U53" s="11">
        <v>-345.70542</v>
      </c>
      <c r="V53" s="11">
        <v>-15.16534</v>
      </c>
      <c r="W53" s="11">
        <v>-45.401809999999998</v>
      </c>
      <c r="X53" s="11">
        <v>-947.84454000000005</v>
      </c>
      <c r="Y53" s="11">
        <v>-72.027479999999997</v>
      </c>
      <c r="Z53" s="11">
        <v>-40.847679999999997</v>
      </c>
      <c r="AA53" s="11">
        <v>-1002.27495</v>
      </c>
      <c r="AB53" s="11">
        <v>-262.68842000000001</v>
      </c>
      <c r="AC53" s="11">
        <v>-2961.4071800000002</v>
      </c>
      <c r="AD53" s="11">
        <v>-342.39984999999996</v>
      </c>
      <c r="AE53" s="11">
        <v>-70.177340000000001</v>
      </c>
      <c r="AF53" s="11">
        <v>-115.45552000000001</v>
      </c>
      <c r="AG53" s="11">
        <v>-60.335989999999995</v>
      </c>
      <c r="AH53" s="11">
        <v>-125.23071</v>
      </c>
      <c r="AI53" s="11">
        <v>-98.207970000000003</v>
      </c>
      <c r="AJ53" s="11">
        <v>-24.292330000000003</v>
      </c>
      <c r="AK53" s="11">
        <v>0</v>
      </c>
      <c r="AL53" s="11">
        <v>-176.02193</v>
      </c>
      <c r="AM53" s="11">
        <v>-822.65075000000002</v>
      </c>
      <c r="AN53" s="11">
        <v>-176.13928999999999</v>
      </c>
      <c r="AO53" s="11">
        <v>-40.445740000000001</v>
      </c>
      <c r="AP53" s="11">
        <v>0</v>
      </c>
      <c r="AQ53" s="11">
        <v>-29122.18672999999</v>
      </c>
    </row>
    <row r="54" spans="1:43" x14ac:dyDescent="0.25">
      <c r="A54" s="10" t="s">
        <v>56</v>
      </c>
      <c r="B54" s="11">
        <v>-8525.6388999999981</v>
      </c>
      <c r="C54" s="11">
        <v>-2582.6085899999998</v>
      </c>
      <c r="D54" s="11">
        <v>-2126.49323</v>
      </c>
      <c r="E54" s="11">
        <v>-8510.56574</v>
      </c>
      <c r="F54" s="11">
        <v>-4248.0727600000009</v>
      </c>
      <c r="G54" s="11">
        <v>-3604.78071</v>
      </c>
      <c r="H54" s="11">
        <v>-1199.2776799999999</v>
      </c>
      <c r="I54" s="11">
        <v>-951.94332999999995</v>
      </c>
      <c r="J54" s="11">
        <v>-1453.44649</v>
      </c>
      <c r="K54" s="11">
        <v>-3681.5653299999999</v>
      </c>
      <c r="L54" s="11">
        <v>-4154.62961</v>
      </c>
      <c r="M54" s="11">
        <v>-6423.7508200000002</v>
      </c>
      <c r="N54" s="11">
        <v>-6445.6310199999998</v>
      </c>
      <c r="O54" s="11">
        <v>-1782.6871900000001</v>
      </c>
      <c r="P54" s="11">
        <v>-1626.15228</v>
      </c>
      <c r="Q54" s="11">
        <v>-342.74358000000001</v>
      </c>
      <c r="R54" s="11">
        <v>-113.55616000000001</v>
      </c>
      <c r="S54" s="11">
        <v>-1379.63132</v>
      </c>
      <c r="T54" s="11">
        <v>-3666.31801</v>
      </c>
      <c r="U54" s="11">
        <v>-1164.66309</v>
      </c>
      <c r="V54" s="11">
        <v>-260.27343000000002</v>
      </c>
      <c r="W54" s="11">
        <v>-2646.6426900000001</v>
      </c>
      <c r="X54" s="11">
        <v>-1743.6431</v>
      </c>
      <c r="Y54" s="11">
        <v>-941.30754999999999</v>
      </c>
      <c r="Z54" s="11">
        <v>-1436.4044100000001</v>
      </c>
      <c r="AA54" s="11">
        <v>-582.19637</v>
      </c>
      <c r="AB54" s="11">
        <v>-2377.5280699999998</v>
      </c>
      <c r="AC54" s="11">
        <v>-1249.63984</v>
      </c>
      <c r="AD54" s="11">
        <v>-502.21924999999999</v>
      </c>
      <c r="AE54" s="11">
        <v>-449.55998</v>
      </c>
      <c r="AF54" s="11">
        <v>-700.04471000000012</v>
      </c>
      <c r="AG54" s="11">
        <v>-66.393559999999994</v>
      </c>
      <c r="AH54" s="11">
        <v>-650.69858999999997</v>
      </c>
      <c r="AI54" s="11">
        <v>-385.75612000000001</v>
      </c>
      <c r="AJ54" s="11">
        <v>-197.77852999999999</v>
      </c>
      <c r="AK54" s="11">
        <v>-222.53360999999998</v>
      </c>
      <c r="AL54" s="11">
        <v>-1503.0622800000001</v>
      </c>
      <c r="AM54" s="11">
        <v>-686.95283999999992</v>
      </c>
      <c r="AN54" s="11">
        <v>-3824.2423399999998</v>
      </c>
      <c r="AO54" s="11">
        <v>-4471.0987400000004</v>
      </c>
      <c r="AP54" s="11">
        <v>-51.45</v>
      </c>
      <c r="AQ54" s="11">
        <v>-88933.581850000002</v>
      </c>
    </row>
    <row r="55" spans="1:43" x14ac:dyDescent="0.25">
      <c r="A55" s="10" t="s">
        <v>57</v>
      </c>
      <c r="B55" s="11">
        <v>-14284.393410000001</v>
      </c>
      <c r="C55" s="11">
        <v>-4651.6780999999992</v>
      </c>
      <c r="D55" s="11">
        <v>-4967.9199000000008</v>
      </c>
      <c r="E55" s="11">
        <v>-5141.5793700000004</v>
      </c>
      <c r="F55" s="11">
        <v>-967.89919999999995</v>
      </c>
      <c r="G55" s="11">
        <v>-439.19865999999996</v>
      </c>
      <c r="H55" s="11">
        <v>-503.92053000000004</v>
      </c>
      <c r="I55" s="11">
        <v>-1198.94082</v>
      </c>
      <c r="J55" s="11">
        <v>-3854.49809</v>
      </c>
      <c r="K55" s="11">
        <v>-1332.82286</v>
      </c>
      <c r="L55" s="11">
        <v>-1089.6760200000001</v>
      </c>
      <c r="M55" s="11">
        <v>-3939.21425</v>
      </c>
      <c r="N55" s="11">
        <v>-652.09116000000006</v>
      </c>
      <c r="O55" s="11">
        <v>-2459.8737599999999</v>
      </c>
      <c r="P55" s="11">
        <v>-1031.4381800000001</v>
      </c>
      <c r="Q55" s="11">
        <v>-128.40550999999999</v>
      </c>
      <c r="R55" s="11">
        <v>-221.28232999999997</v>
      </c>
      <c r="S55" s="11">
        <v>-234.11011999999999</v>
      </c>
      <c r="T55" s="11">
        <v>-1425.1322399999999</v>
      </c>
      <c r="U55" s="11">
        <v>-1784.11925</v>
      </c>
      <c r="V55" s="11">
        <v>-15.65953</v>
      </c>
      <c r="W55" s="11">
        <v>-1137.6353999999999</v>
      </c>
      <c r="X55" s="11">
        <v>-593.93654000000004</v>
      </c>
      <c r="Y55" s="11">
        <v>-525.67412999999999</v>
      </c>
      <c r="Z55" s="11">
        <v>-1689.38849</v>
      </c>
      <c r="AA55" s="11">
        <v>-427.89398</v>
      </c>
      <c r="AB55" s="11">
        <v>-1603.24119</v>
      </c>
      <c r="AC55" s="11">
        <v>-2035.2910099999999</v>
      </c>
      <c r="AD55" s="11">
        <v>-569.14741000000004</v>
      </c>
      <c r="AE55" s="11">
        <v>-1247.27161</v>
      </c>
      <c r="AF55" s="11">
        <v>-510.02292000000006</v>
      </c>
      <c r="AG55" s="11">
        <v>-72.076179999999994</v>
      </c>
      <c r="AH55" s="11">
        <v>-823.62950999999998</v>
      </c>
      <c r="AI55" s="11">
        <v>-346.75190000000003</v>
      </c>
      <c r="AJ55" s="11">
        <v>0</v>
      </c>
      <c r="AK55" s="11">
        <v>-253.40663000000001</v>
      </c>
      <c r="AL55" s="11">
        <v>-788.94502</v>
      </c>
      <c r="AM55" s="11">
        <v>-297.84613999999999</v>
      </c>
      <c r="AN55" s="11">
        <v>-1838.1465499999997</v>
      </c>
      <c r="AO55" s="11">
        <v>-692.04273000000001</v>
      </c>
      <c r="AP55" s="11">
        <v>0</v>
      </c>
      <c r="AQ55" s="11">
        <v>-65776.200629999992</v>
      </c>
    </row>
    <row r="56" spans="1:43" x14ac:dyDescent="0.25">
      <c r="A56" s="10" t="s">
        <v>58</v>
      </c>
      <c r="B56" s="11">
        <v>-12000.92044</v>
      </c>
      <c r="C56" s="11">
        <v>-11986.100699999999</v>
      </c>
      <c r="D56" s="11">
        <v>-9903.2740299999987</v>
      </c>
      <c r="E56" s="11">
        <v>-6088.973</v>
      </c>
      <c r="F56" s="11">
        <v>-4152.9539999999997</v>
      </c>
      <c r="G56" s="11">
        <v>-4903.643</v>
      </c>
      <c r="H56" s="11">
        <v>-2530.7053799999999</v>
      </c>
      <c r="I56" s="11">
        <v>-6152.82006</v>
      </c>
      <c r="J56" s="11">
        <v>-4539.1823000000004</v>
      </c>
      <c r="K56" s="11">
        <v>-5091.2657300000001</v>
      </c>
      <c r="L56" s="11">
        <v>-3890.6121499999999</v>
      </c>
      <c r="M56" s="11">
        <v>-7712.1113399999995</v>
      </c>
      <c r="N56" s="11">
        <v>-10431.472200000002</v>
      </c>
      <c r="O56" s="11">
        <v>-4495.26</v>
      </c>
      <c r="P56" s="11">
        <v>-3782.2088599999997</v>
      </c>
      <c r="Q56" s="11">
        <v>-1410.57367</v>
      </c>
      <c r="R56" s="11">
        <v>-1371.6981599999999</v>
      </c>
      <c r="S56" s="11">
        <v>-2789.38868</v>
      </c>
      <c r="T56" s="11">
        <v>-2537.3090700000002</v>
      </c>
      <c r="U56" s="11">
        <v>-4617.6329999999998</v>
      </c>
      <c r="V56" s="11">
        <v>-2894.2757000000001</v>
      </c>
      <c r="W56" s="11">
        <v>-1606.63257</v>
      </c>
      <c r="X56" s="11">
        <v>-4496.717239999999</v>
      </c>
      <c r="Y56" s="11">
        <v>-2989.8488600000005</v>
      </c>
      <c r="Z56" s="11">
        <v>-2925.5259999999998</v>
      </c>
      <c r="AA56" s="11">
        <v>-3541.0294800000001</v>
      </c>
      <c r="AB56" s="11">
        <v>-6767.3360300000004</v>
      </c>
      <c r="AC56" s="11">
        <v>-8506.9889999999996</v>
      </c>
      <c r="AD56" s="11">
        <v>-343.65100000000001</v>
      </c>
      <c r="AE56" s="11">
        <v>-5722.1009999999997</v>
      </c>
      <c r="AF56" s="11">
        <v>-529.56899999999996</v>
      </c>
      <c r="AG56" s="11">
        <v>-1938.4449999999999</v>
      </c>
      <c r="AH56" s="11">
        <v>-1969.021</v>
      </c>
      <c r="AI56" s="11">
        <v>-715.96600000000001</v>
      </c>
      <c r="AJ56" s="11">
        <v>-379.54750000000001</v>
      </c>
      <c r="AK56" s="11">
        <v>0</v>
      </c>
      <c r="AL56" s="11">
        <v>-5250.2360200000003</v>
      </c>
      <c r="AM56" s="11">
        <v>-606.40700000000004</v>
      </c>
      <c r="AN56" s="11">
        <v>-6803.3890000000001</v>
      </c>
      <c r="AO56" s="11">
        <v>-621.92499999999995</v>
      </c>
      <c r="AP56" s="11">
        <v>-881.65078000000005</v>
      </c>
      <c r="AQ56" s="11">
        <v>-169878.36894999997</v>
      </c>
    </row>
    <row r="57" spans="1:43" x14ac:dyDescent="0.25">
      <c r="A57" s="10" t="s">
        <v>59</v>
      </c>
      <c r="B57" s="11">
        <v>-15173.07963</v>
      </c>
      <c r="C57" s="11">
        <v>-290.06644</v>
      </c>
      <c r="D57" s="11">
        <v>-4477.7134100000003</v>
      </c>
      <c r="E57" s="11">
        <v>-1044.24405</v>
      </c>
      <c r="F57" s="11">
        <v>-2571.2421400000003</v>
      </c>
      <c r="G57" s="11">
        <v>-2718.47714</v>
      </c>
      <c r="H57" s="11">
        <v>-3507.2867900000001</v>
      </c>
      <c r="I57" s="11">
        <v>0</v>
      </c>
      <c r="J57" s="11">
        <v>-1547.2438999999999</v>
      </c>
      <c r="K57" s="11">
        <v>-6708.0044700000008</v>
      </c>
      <c r="L57" s="11">
        <v>-66.72</v>
      </c>
      <c r="M57" s="11">
        <v>-1584.1260300000001</v>
      </c>
      <c r="N57" s="11">
        <v>-10941.63027</v>
      </c>
      <c r="O57" s="11">
        <v>-219.56947</v>
      </c>
      <c r="P57" s="11">
        <v>-1179.06476</v>
      </c>
      <c r="Q57" s="11">
        <v>-161.09522000000001</v>
      </c>
      <c r="R57" s="11">
        <v>-505.49286999999998</v>
      </c>
      <c r="S57" s="11">
        <v>0</v>
      </c>
      <c r="T57" s="11">
        <v>-7582.6019299999998</v>
      </c>
      <c r="U57" s="11">
        <v>-4135.8413199999995</v>
      </c>
      <c r="V57" s="11">
        <v>-183.36420000000001</v>
      </c>
      <c r="W57" s="11">
        <v>-2091.6188000000002</v>
      </c>
      <c r="X57" s="11">
        <v>0</v>
      </c>
      <c r="Y57" s="11">
        <v>-1177.5475700000002</v>
      </c>
      <c r="Z57" s="11">
        <v>-213.18244000000001</v>
      </c>
      <c r="AA57" s="11">
        <v>-763.95134999999993</v>
      </c>
      <c r="AB57" s="11">
        <v>-793.30813999999998</v>
      </c>
      <c r="AC57" s="11">
        <v>-3642.8008200000004</v>
      </c>
      <c r="AD57" s="11">
        <v>0</v>
      </c>
      <c r="AE57" s="11">
        <v>-834.07359999999994</v>
      </c>
      <c r="AF57" s="11">
        <v>-2591.3026600000003</v>
      </c>
      <c r="AG57" s="11">
        <v>-160.45959999999999</v>
      </c>
      <c r="AH57" s="11">
        <v>-136.45457000000002</v>
      </c>
      <c r="AI57" s="11">
        <v>-19.403569999999998</v>
      </c>
      <c r="AJ57" s="11">
        <v>0</v>
      </c>
      <c r="AK57" s="11">
        <v>-255.94926000000001</v>
      </c>
      <c r="AL57" s="11">
        <v>0</v>
      </c>
      <c r="AM57" s="11">
        <v>-46.464730000000003</v>
      </c>
      <c r="AN57" s="11">
        <v>-5945.9184400000004</v>
      </c>
      <c r="AO57" s="11">
        <v>-5736.79792</v>
      </c>
      <c r="AP57" s="11">
        <v>-75.678780000000003</v>
      </c>
      <c r="AQ57" s="11">
        <v>-89081.776290000009</v>
      </c>
    </row>
    <row r="58" spans="1:43" x14ac:dyDescent="0.25">
      <c r="A58" s="10" t="s">
        <v>60</v>
      </c>
      <c r="B58" s="11">
        <v>0</v>
      </c>
      <c r="C58" s="11">
        <v>0</v>
      </c>
      <c r="D58" s="11">
        <v>0</v>
      </c>
      <c r="E58" s="11">
        <v>0</v>
      </c>
      <c r="F58" s="11">
        <v>0</v>
      </c>
      <c r="G58" s="11">
        <v>0</v>
      </c>
      <c r="H58" s="11">
        <v>0</v>
      </c>
      <c r="I58" s="11">
        <v>0</v>
      </c>
      <c r="J58" s="11">
        <v>0</v>
      </c>
      <c r="K58" s="11">
        <v>0</v>
      </c>
      <c r="L58" s="11">
        <v>-17.711759999999998</v>
      </c>
      <c r="M58" s="11">
        <v>0</v>
      </c>
      <c r="N58" s="11">
        <v>0</v>
      </c>
      <c r="O58" s="11">
        <v>0</v>
      </c>
      <c r="P58" s="11">
        <v>0</v>
      </c>
      <c r="Q58" s="11">
        <v>0</v>
      </c>
      <c r="R58" s="11">
        <v>0</v>
      </c>
      <c r="S58" s="11">
        <v>0</v>
      </c>
      <c r="T58" s="11">
        <v>0</v>
      </c>
      <c r="U58" s="11">
        <v>0</v>
      </c>
      <c r="V58" s="11">
        <v>0</v>
      </c>
      <c r="W58" s="11">
        <v>0</v>
      </c>
      <c r="X58" s="11">
        <v>0</v>
      </c>
      <c r="Y58" s="11">
        <v>0</v>
      </c>
      <c r="Z58" s="11">
        <v>0</v>
      </c>
      <c r="AA58" s="11">
        <v>0</v>
      </c>
      <c r="AB58" s="11">
        <v>0</v>
      </c>
      <c r="AC58" s="11">
        <v>0</v>
      </c>
      <c r="AD58" s="11">
        <v>0</v>
      </c>
      <c r="AE58" s="11">
        <v>0</v>
      </c>
      <c r="AF58" s="11">
        <v>0</v>
      </c>
      <c r="AG58" s="11">
        <v>0</v>
      </c>
      <c r="AH58" s="11">
        <v>0</v>
      </c>
      <c r="AI58" s="11">
        <v>0</v>
      </c>
      <c r="AJ58" s="11">
        <v>0</v>
      </c>
      <c r="AK58" s="11">
        <v>0</v>
      </c>
      <c r="AL58" s="11">
        <v>0</v>
      </c>
      <c r="AM58" s="11">
        <v>0</v>
      </c>
      <c r="AN58" s="11">
        <v>0</v>
      </c>
      <c r="AO58" s="11">
        <v>0</v>
      </c>
      <c r="AP58" s="11">
        <v>0</v>
      </c>
      <c r="AQ58" s="11">
        <v>-17.711759999999998</v>
      </c>
    </row>
    <row r="59" spans="1:43" x14ac:dyDescent="0.25">
      <c r="A59" s="10" t="s">
        <v>61</v>
      </c>
      <c r="B59" s="11">
        <v>0</v>
      </c>
      <c r="C59" s="11">
        <v>0</v>
      </c>
      <c r="D59" s="11">
        <v>0</v>
      </c>
      <c r="E59" s="11">
        <v>0</v>
      </c>
      <c r="F59" s="11">
        <v>0</v>
      </c>
      <c r="G59" s="11">
        <v>0</v>
      </c>
      <c r="H59" s="11">
        <v>0</v>
      </c>
      <c r="I59" s="11">
        <v>0</v>
      </c>
      <c r="J59" s="11">
        <v>0</v>
      </c>
      <c r="K59" s="11">
        <v>0</v>
      </c>
      <c r="L59" s="11">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11">
        <v>0</v>
      </c>
      <c r="AJ59" s="11">
        <v>0</v>
      </c>
      <c r="AK59" s="11">
        <v>0</v>
      </c>
      <c r="AL59" s="11">
        <v>0</v>
      </c>
      <c r="AM59" s="11">
        <v>0</v>
      </c>
      <c r="AN59" s="11">
        <v>0</v>
      </c>
      <c r="AO59" s="11">
        <v>0</v>
      </c>
      <c r="AP59" s="11">
        <v>0</v>
      </c>
      <c r="AQ59" s="11">
        <v>0</v>
      </c>
    </row>
    <row r="60" spans="1:43" x14ac:dyDescent="0.25">
      <c r="A60" s="10" t="s">
        <v>62</v>
      </c>
      <c r="B60" s="11">
        <v>-155.27898999999999</v>
      </c>
      <c r="C60" s="11">
        <v>-20.425689999999999</v>
      </c>
      <c r="D60" s="11">
        <v>0</v>
      </c>
      <c r="E60" s="11">
        <v>0</v>
      </c>
      <c r="F60" s="11">
        <v>-17.468820000000001</v>
      </c>
      <c r="G60" s="11">
        <v>-1.8709</v>
      </c>
      <c r="H60" s="11">
        <v>-11.44256</v>
      </c>
      <c r="I60" s="11">
        <v>0</v>
      </c>
      <c r="J60" s="11">
        <v>-9.7014899999999997</v>
      </c>
      <c r="K60" s="11">
        <v>-54.827520000000007</v>
      </c>
      <c r="L60" s="11">
        <v>-26.93141</v>
      </c>
      <c r="M60" s="11">
        <v>0</v>
      </c>
      <c r="N60" s="11">
        <v>-66.693919999999991</v>
      </c>
      <c r="O60" s="11">
        <v>0</v>
      </c>
      <c r="P60" s="11">
        <v>0</v>
      </c>
      <c r="Q60" s="11">
        <v>-9.7436299999999996</v>
      </c>
      <c r="R60" s="11">
        <v>0</v>
      </c>
      <c r="S60" s="11">
        <v>0</v>
      </c>
      <c r="T60" s="11">
        <v>-6.80016</v>
      </c>
      <c r="U60" s="11">
        <v>0</v>
      </c>
      <c r="V60" s="11">
        <v>0</v>
      </c>
      <c r="W60" s="11">
        <v>0</v>
      </c>
      <c r="X60" s="11">
        <v>0</v>
      </c>
      <c r="Y60" s="11">
        <v>-18.705819999999999</v>
      </c>
      <c r="Z60" s="11">
        <v>0</v>
      </c>
      <c r="AA60" s="11">
        <v>-4.5358799999999997</v>
      </c>
      <c r="AB60" s="11">
        <v>0</v>
      </c>
      <c r="AC60" s="11">
        <v>0</v>
      </c>
      <c r="AD60" s="11">
        <v>-1.6651400000000001</v>
      </c>
      <c r="AE60" s="11">
        <v>-22.271570000000001</v>
      </c>
      <c r="AF60" s="11">
        <v>0</v>
      </c>
      <c r="AG60" s="11">
        <v>-5.8247799999999996</v>
      </c>
      <c r="AH60" s="11">
        <v>-2.3588299999999998</v>
      </c>
      <c r="AI60" s="11">
        <v>0</v>
      </c>
      <c r="AJ60" s="11">
        <v>-4.2996499999999997</v>
      </c>
      <c r="AK60" s="11">
        <v>0</v>
      </c>
      <c r="AL60" s="11">
        <v>0</v>
      </c>
      <c r="AM60" s="11">
        <v>0</v>
      </c>
      <c r="AN60" s="11">
        <v>-17.69416</v>
      </c>
      <c r="AO60" s="11">
        <v>-14.71313</v>
      </c>
      <c r="AP60" s="11">
        <v>0</v>
      </c>
      <c r="AQ60" s="11">
        <v>-473.25405000000006</v>
      </c>
    </row>
    <row r="61" spans="1:43" x14ac:dyDescent="0.25">
      <c r="A61" s="10" t="s">
        <v>63</v>
      </c>
      <c r="B61" s="11">
        <v>-347.47973999999999</v>
      </c>
      <c r="C61" s="11">
        <v>-228.00629000000001</v>
      </c>
      <c r="D61" s="11">
        <v>0</v>
      </c>
      <c r="E61" s="11">
        <v>0</v>
      </c>
      <c r="F61" s="11">
        <v>-38.896349999999998</v>
      </c>
      <c r="G61" s="11">
        <v>-24.514720000000001</v>
      </c>
      <c r="H61" s="11">
        <v>-17.167860000000001</v>
      </c>
      <c r="I61" s="11">
        <v>0</v>
      </c>
      <c r="J61" s="11">
        <v>-123.56721</v>
      </c>
      <c r="K61" s="11">
        <v>-49.529310000000002</v>
      </c>
      <c r="L61" s="11">
        <v>-41.30001</v>
      </c>
      <c r="M61" s="11">
        <v>0</v>
      </c>
      <c r="N61" s="11">
        <v>-50.477510000000002</v>
      </c>
      <c r="O61" s="11">
        <v>0</v>
      </c>
      <c r="P61" s="11">
        <v>0</v>
      </c>
      <c r="Q61" s="11">
        <v>-14.898010000000001</v>
      </c>
      <c r="R61" s="11">
        <v>0</v>
      </c>
      <c r="S61" s="11">
        <v>0</v>
      </c>
      <c r="T61" s="11">
        <v>-72.661379999999994</v>
      </c>
      <c r="U61" s="11">
        <v>0</v>
      </c>
      <c r="V61" s="11">
        <v>0</v>
      </c>
      <c r="W61" s="11">
        <v>0</v>
      </c>
      <c r="X61" s="11">
        <v>0</v>
      </c>
      <c r="Y61" s="11">
        <v>-45.456209999999999</v>
      </c>
      <c r="Z61" s="11">
        <v>0</v>
      </c>
      <c r="AA61" s="11">
        <v>-50.937629999999999</v>
      </c>
      <c r="AB61" s="11">
        <v>0</v>
      </c>
      <c r="AC61" s="11">
        <v>0</v>
      </c>
      <c r="AD61" s="11">
        <v>-5.3317800000000002</v>
      </c>
      <c r="AE61" s="11">
        <v>-36.863730000000004</v>
      </c>
      <c r="AF61" s="11">
        <v>0</v>
      </c>
      <c r="AG61" s="11">
        <v>-12.974540000000001</v>
      </c>
      <c r="AH61" s="11">
        <v>-62.115229999999997</v>
      </c>
      <c r="AI61" s="11">
        <v>0</v>
      </c>
      <c r="AJ61" s="11">
        <v>-4.9570999999999996</v>
      </c>
      <c r="AK61" s="11">
        <v>0</v>
      </c>
      <c r="AL61" s="11">
        <v>0</v>
      </c>
      <c r="AM61" s="11">
        <v>0</v>
      </c>
      <c r="AN61" s="11">
        <v>-64.50273</v>
      </c>
      <c r="AO61" s="11">
        <v>-8.1269899999999993</v>
      </c>
      <c r="AP61" s="11">
        <v>0</v>
      </c>
      <c r="AQ61" s="11">
        <v>-1299.76433</v>
      </c>
    </row>
    <row r="62" spans="1:43" x14ac:dyDescent="0.25">
      <c r="A62" s="10" t="s">
        <v>64</v>
      </c>
      <c r="B62" s="11">
        <v>-57.186309999999999</v>
      </c>
      <c r="C62" s="11">
        <v>-31.71097</v>
      </c>
      <c r="D62" s="11">
        <v>-173.1283</v>
      </c>
      <c r="E62" s="11">
        <v>-150.46942999999999</v>
      </c>
      <c r="F62" s="11">
        <v>-17.687429999999999</v>
      </c>
      <c r="G62" s="11">
        <v>-0.13141</v>
      </c>
      <c r="H62" s="11">
        <v>-0.16274</v>
      </c>
      <c r="I62" s="11">
        <v>0</v>
      </c>
      <c r="J62" s="11">
        <v>0</v>
      </c>
      <c r="K62" s="11">
        <v>-183.01407999999998</v>
      </c>
      <c r="L62" s="11">
        <v>-14.769550000000001</v>
      </c>
      <c r="M62" s="11">
        <v>-14.695219999999999</v>
      </c>
      <c r="N62" s="11">
        <v>-31.496320000000001</v>
      </c>
      <c r="O62" s="11">
        <v>-13.84366</v>
      </c>
      <c r="P62" s="11">
        <v>-2.0683000000000002</v>
      </c>
      <c r="Q62" s="11">
        <v>-0.16947999999999999</v>
      </c>
      <c r="R62" s="11">
        <v>0</v>
      </c>
      <c r="S62" s="11">
        <v>0</v>
      </c>
      <c r="T62" s="11">
        <v>-21.906830000000003</v>
      </c>
      <c r="U62" s="11">
        <v>-7.0723799999999999</v>
      </c>
      <c r="V62" s="11">
        <v>0</v>
      </c>
      <c r="W62" s="11">
        <v>-14.591290000000001</v>
      </c>
      <c r="X62" s="11">
        <v>-28.043109999999999</v>
      </c>
      <c r="Y62" s="11">
        <v>-7.5743799999999997</v>
      </c>
      <c r="Z62" s="11">
        <v>-0.13196000000000002</v>
      </c>
      <c r="AA62" s="11">
        <v>-13.778870000000001</v>
      </c>
      <c r="AB62" s="11">
        <v>-3.17639</v>
      </c>
      <c r="AC62" s="11">
        <v>-72.301369999999991</v>
      </c>
      <c r="AD62" s="11">
        <v>-2.3030900000000001</v>
      </c>
      <c r="AE62" s="11">
        <v>0</v>
      </c>
      <c r="AF62" s="11">
        <v>-6.18567</v>
      </c>
      <c r="AG62" s="11">
        <v>0</v>
      </c>
      <c r="AH62" s="11">
        <v>-26.853619999999999</v>
      </c>
      <c r="AI62" s="11">
        <v>-1.9265300000000001</v>
      </c>
      <c r="AJ62" s="11">
        <v>0</v>
      </c>
      <c r="AK62" s="11">
        <v>0</v>
      </c>
      <c r="AL62" s="11">
        <v>-39.596419999999995</v>
      </c>
      <c r="AM62" s="11">
        <v>0</v>
      </c>
      <c r="AN62" s="11">
        <v>-48.958109999999998</v>
      </c>
      <c r="AO62" s="11">
        <v>-37.375979999999998</v>
      </c>
      <c r="AP62" s="11">
        <v>0</v>
      </c>
      <c r="AQ62" s="11">
        <v>-1022.3091999999997</v>
      </c>
    </row>
    <row r="63" spans="1:43" x14ac:dyDescent="0.25">
      <c r="A63" s="10" t="s">
        <v>65</v>
      </c>
      <c r="B63" s="11">
        <v>-142.79848000000001</v>
      </c>
      <c r="C63" s="11">
        <v>-245.36670999999998</v>
      </c>
      <c r="D63" s="11">
        <v>-1129.4816199999998</v>
      </c>
      <c r="E63" s="11">
        <v>-401.18932000000001</v>
      </c>
      <c r="F63" s="11">
        <v>-149.33957999999998</v>
      </c>
      <c r="G63" s="11">
        <v>-8.0623199999999997</v>
      </c>
      <c r="H63" s="11">
        <v>-22.164810000000003</v>
      </c>
      <c r="I63" s="11">
        <v>-21.350349999999999</v>
      </c>
      <c r="J63" s="11">
        <v>-88.849950000000007</v>
      </c>
      <c r="K63" s="11">
        <v>-46.799720000000001</v>
      </c>
      <c r="L63" s="11">
        <v>-9.7500999999999998</v>
      </c>
      <c r="M63" s="11">
        <v>-144.0163</v>
      </c>
      <c r="N63" s="11">
        <v>-33.078120000000006</v>
      </c>
      <c r="O63" s="11">
        <v>-108.02515</v>
      </c>
      <c r="P63" s="11">
        <v>-58.909440000000004</v>
      </c>
      <c r="Q63" s="11">
        <v>-138.71107000000001</v>
      </c>
      <c r="R63" s="11">
        <v>-27.049610000000001</v>
      </c>
      <c r="S63" s="11">
        <v>0</v>
      </c>
      <c r="T63" s="11">
        <v>-60.335889999999999</v>
      </c>
      <c r="U63" s="11">
        <v>-34.324800000000003</v>
      </c>
      <c r="V63" s="11">
        <v>0</v>
      </c>
      <c r="W63" s="11">
        <v>-61.579569999999997</v>
      </c>
      <c r="X63" s="11">
        <v>-94.276579999999996</v>
      </c>
      <c r="Y63" s="11">
        <v>-65.230239999999995</v>
      </c>
      <c r="Z63" s="11">
        <v>-73.886849999999995</v>
      </c>
      <c r="AA63" s="11">
        <v>-234.17073000000002</v>
      </c>
      <c r="AB63" s="11">
        <v>-28.104389999999999</v>
      </c>
      <c r="AC63" s="11">
        <v>-382.21691999999996</v>
      </c>
      <c r="AD63" s="11">
        <v>-31.149240000000002</v>
      </c>
      <c r="AE63" s="11">
        <v>-4.6340300000000001</v>
      </c>
      <c r="AF63" s="11">
        <v>-27.314959999999999</v>
      </c>
      <c r="AG63" s="11">
        <v>-2.39377</v>
      </c>
      <c r="AH63" s="11">
        <v>-32.95487</v>
      </c>
      <c r="AI63" s="11">
        <v>-25.15082</v>
      </c>
      <c r="AJ63" s="11">
        <v>0</v>
      </c>
      <c r="AK63" s="11">
        <v>-0.87609999999999999</v>
      </c>
      <c r="AL63" s="11">
        <v>0</v>
      </c>
      <c r="AM63" s="11">
        <v>0</v>
      </c>
      <c r="AN63" s="11">
        <v>-110.72745999999999</v>
      </c>
      <c r="AO63" s="11">
        <v>-18.307449999999999</v>
      </c>
      <c r="AP63" s="11">
        <v>0</v>
      </c>
      <c r="AQ63" s="11">
        <v>-4062.577319999999</v>
      </c>
    </row>
    <row r="64" spans="1:43" x14ac:dyDescent="0.25">
      <c r="A64" s="10" t="s">
        <v>66</v>
      </c>
      <c r="B64" s="11">
        <v>-295.34228000000002</v>
      </c>
      <c r="C64" s="11">
        <v>-64.598939999999999</v>
      </c>
      <c r="D64" s="11">
        <v>-17.77835</v>
      </c>
      <c r="E64" s="11">
        <v>-225.77422000000001</v>
      </c>
      <c r="F64" s="11">
        <v>-25.066580000000002</v>
      </c>
      <c r="G64" s="11">
        <v>-47.323399999999999</v>
      </c>
      <c r="H64" s="11">
        <v>-71.060380000000009</v>
      </c>
      <c r="I64" s="11">
        <v>-85.87388</v>
      </c>
      <c r="J64" s="11">
        <v>-56.70243</v>
      </c>
      <c r="K64" s="11">
        <v>-355.87465999999995</v>
      </c>
      <c r="L64" s="11">
        <v>-37.650129999999997</v>
      </c>
      <c r="M64" s="11">
        <v>-110.67842</v>
      </c>
      <c r="N64" s="11">
        <v>-193.00748000000002</v>
      </c>
      <c r="O64" s="11">
        <v>-31.337220000000002</v>
      </c>
      <c r="P64" s="11">
        <v>-35.883969999999998</v>
      </c>
      <c r="Q64" s="11">
        <v>0</v>
      </c>
      <c r="R64" s="11">
        <v>-3.1776500000000003</v>
      </c>
      <c r="S64" s="11">
        <v>-3.6682299999999999</v>
      </c>
      <c r="T64" s="11">
        <v>-256.7355</v>
      </c>
      <c r="U64" s="11">
        <v>-21.011320000000001</v>
      </c>
      <c r="V64" s="11">
        <v>0</v>
      </c>
      <c r="W64" s="11">
        <v>-57.560660000000006</v>
      </c>
      <c r="X64" s="11">
        <v>-42.00497</v>
      </c>
      <c r="Y64" s="11">
        <v>-28.774519999999999</v>
      </c>
      <c r="Z64" s="11">
        <v>-71.657119999999992</v>
      </c>
      <c r="AA64" s="11">
        <v>-7.8459700000000003</v>
      </c>
      <c r="AB64" s="11">
        <v>-35.178069999999998</v>
      </c>
      <c r="AC64" s="11">
        <v>-11.55317</v>
      </c>
      <c r="AD64" s="11">
        <v>0</v>
      </c>
      <c r="AE64" s="11">
        <v>-14.17084</v>
      </c>
      <c r="AF64" s="11">
        <v>-32.962260000000001</v>
      </c>
      <c r="AG64" s="11">
        <v>-3.6997499999999999</v>
      </c>
      <c r="AH64" s="11">
        <v>-3.3899400000000002</v>
      </c>
      <c r="AI64" s="11">
        <v>-11.40029</v>
      </c>
      <c r="AJ64" s="11">
        <v>0</v>
      </c>
      <c r="AK64" s="11">
        <v>-11.314290000000002</v>
      </c>
      <c r="AL64" s="11">
        <v>-24.521639999999998</v>
      </c>
      <c r="AM64" s="11">
        <v>0</v>
      </c>
      <c r="AN64" s="11">
        <v>-59.83522</v>
      </c>
      <c r="AO64" s="11">
        <v>0</v>
      </c>
      <c r="AP64" s="11">
        <v>0</v>
      </c>
      <c r="AQ64" s="11">
        <v>-2354.4137500000002</v>
      </c>
    </row>
    <row r="65" spans="1:43" x14ac:dyDescent="0.25">
      <c r="A65" s="10" t="s">
        <v>67</v>
      </c>
      <c r="B65" s="11">
        <v>-559.85436000000004</v>
      </c>
      <c r="C65" s="11">
        <v>-357.58042</v>
      </c>
      <c r="D65" s="11">
        <v>-504.73698999999999</v>
      </c>
      <c r="E65" s="11">
        <v>-567.13121000000001</v>
      </c>
      <c r="F65" s="11">
        <v>-125.50547</v>
      </c>
      <c r="G65" s="11">
        <v>-63.238999999999997</v>
      </c>
      <c r="H65" s="11">
        <v>-185.48823999999999</v>
      </c>
      <c r="I65" s="11">
        <v>-53.596110000000003</v>
      </c>
      <c r="J65" s="11">
        <v>-365.87943999999999</v>
      </c>
      <c r="K65" s="11">
        <v>-97.002330000000001</v>
      </c>
      <c r="L65" s="11">
        <v>-89.347740000000002</v>
      </c>
      <c r="M65" s="11">
        <v>-659.48162000000002</v>
      </c>
      <c r="N65" s="11">
        <v>-212.85418999999999</v>
      </c>
      <c r="O65" s="11">
        <v>-357.97969000000001</v>
      </c>
      <c r="P65" s="11">
        <v>-298.40544</v>
      </c>
      <c r="Q65" s="11">
        <v>-2.1598600000000001</v>
      </c>
      <c r="R65" s="11">
        <v>-52.124029999999998</v>
      </c>
      <c r="S65" s="11">
        <v>0</v>
      </c>
      <c r="T65" s="11">
        <v>-276.98088999999999</v>
      </c>
      <c r="U65" s="11">
        <v>-197.35262</v>
      </c>
      <c r="V65" s="11">
        <v>0</v>
      </c>
      <c r="W65" s="11">
        <v>-387.59136999999998</v>
      </c>
      <c r="X65" s="11">
        <v>-111.27613000000001</v>
      </c>
      <c r="Y65" s="11">
        <v>-180.23124999999999</v>
      </c>
      <c r="Z65" s="11">
        <v>-187.20491999999999</v>
      </c>
      <c r="AA65" s="11">
        <v>-70.36108999999999</v>
      </c>
      <c r="AB65" s="11">
        <v>-183.61067</v>
      </c>
      <c r="AC65" s="11">
        <v>-169.49149</v>
      </c>
      <c r="AD65" s="11">
        <v>-150.61112</v>
      </c>
      <c r="AE65" s="11">
        <v>-79.293170000000003</v>
      </c>
      <c r="AF65" s="11">
        <v>-148.80446000000001</v>
      </c>
      <c r="AG65" s="11">
        <v>-11.54391</v>
      </c>
      <c r="AH65" s="11">
        <v>-57.008949999999999</v>
      </c>
      <c r="AI65" s="11">
        <v>-54.575849999999996</v>
      </c>
      <c r="AJ65" s="11">
        <v>0</v>
      </c>
      <c r="AK65" s="11">
        <v>-47.233690000000003</v>
      </c>
      <c r="AL65" s="11">
        <v>-106.72028</v>
      </c>
      <c r="AM65" s="11">
        <v>0</v>
      </c>
      <c r="AN65" s="11">
        <v>-301.94377000000003</v>
      </c>
      <c r="AO65" s="11">
        <v>-62.918860000000002</v>
      </c>
      <c r="AP65" s="11">
        <v>0</v>
      </c>
      <c r="AQ65" s="11">
        <v>-7337.1206299999994</v>
      </c>
    </row>
    <row r="66" spans="1:43" x14ac:dyDescent="0.25">
      <c r="A66" s="8" t="s">
        <v>68</v>
      </c>
      <c r="B66" s="9">
        <v>13309.95154</v>
      </c>
      <c r="C66" s="9">
        <v>3614.2120200000004</v>
      </c>
      <c r="D66" s="9">
        <v>11906.683519999999</v>
      </c>
      <c r="E66" s="9">
        <v>2867.8746600000004</v>
      </c>
      <c r="F66" s="9">
        <v>1373.4068299999999</v>
      </c>
      <c r="G66" s="9">
        <v>3730.7736000000004</v>
      </c>
      <c r="H66" s="9">
        <v>763.6709699999999</v>
      </c>
      <c r="I66" s="9">
        <v>2381.6513100000002</v>
      </c>
      <c r="J66" s="9">
        <v>1913.3455099999999</v>
      </c>
      <c r="K66" s="9">
        <v>546.09543999999994</v>
      </c>
      <c r="L66" s="9">
        <v>398.4495800000002</v>
      </c>
      <c r="M66" s="9">
        <v>607.45205999999985</v>
      </c>
      <c r="N66" s="9">
        <v>2443.3615700000005</v>
      </c>
      <c r="O66" s="9">
        <v>1034.3567500000001</v>
      </c>
      <c r="P66" s="9">
        <v>1322.61337</v>
      </c>
      <c r="Q66" s="9">
        <v>756.86341999999991</v>
      </c>
      <c r="R66" s="9">
        <v>1034.65985</v>
      </c>
      <c r="S66" s="9">
        <v>2130.4409900000001</v>
      </c>
      <c r="T66" s="9">
        <v>557.02822000000003</v>
      </c>
      <c r="U66" s="9">
        <v>1796.30214</v>
      </c>
      <c r="V66" s="9">
        <v>2026.32692</v>
      </c>
      <c r="W66" s="9">
        <v>842.19264000000021</v>
      </c>
      <c r="X66" s="9">
        <v>3266.7178699999995</v>
      </c>
      <c r="Y66" s="9">
        <v>380.85266999999999</v>
      </c>
      <c r="Z66" s="9">
        <v>3064.4303800000007</v>
      </c>
      <c r="AA66" s="9">
        <v>1538.3853599999998</v>
      </c>
      <c r="AB66" s="9">
        <v>1129.2393099999999</v>
      </c>
      <c r="AC66" s="9">
        <v>3216.5812000000001</v>
      </c>
      <c r="AD66" s="9">
        <v>406.20427000000001</v>
      </c>
      <c r="AE66" s="9">
        <v>1219.67653</v>
      </c>
      <c r="AF66" s="9">
        <v>1476.6368399999999</v>
      </c>
      <c r="AG66" s="9">
        <v>446.60513000000003</v>
      </c>
      <c r="AH66" s="9">
        <v>810.12401999999997</v>
      </c>
      <c r="AI66" s="9">
        <v>239.61278999999996</v>
      </c>
      <c r="AJ66" s="9">
        <v>1262.1295</v>
      </c>
      <c r="AK66" s="9">
        <v>526.40951999999993</v>
      </c>
      <c r="AL66" s="9">
        <v>969.62169999999981</v>
      </c>
      <c r="AM66" s="9">
        <v>198.72975</v>
      </c>
      <c r="AN66" s="9">
        <v>1647.2455100000004</v>
      </c>
      <c r="AO66" s="9">
        <v>610.50375000000008</v>
      </c>
      <c r="AP66" s="9">
        <v>279.09694999999999</v>
      </c>
      <c r="AQ66" s="9">
        <v>80046.515960000019</v>
      </c>
    </row>
    <row r="67" spans="1:43" x14ac:dyDescent="0.25">
      <c r="A67" s="10" t="s">
        <v>69</v>
      </c>
      <c r="B67" s="11">
        <v>0</v>
      </c>
      <c r="C67" s="11">
        <v>0</v>
      </c>
      <c r="D67" s="11">
        <v>0</v>
      </c>
      <c r="E67" s="11">
        <v>0</v>
      </c>
      <c r="F67" s="11">
        <v>0</v>
      </c>
      <c r="G67" s="11">
        <v>0</v>
      </c>
      <c r="H67" s="11">
        <v>0</v>
      </c>
      <c r="I67" s="11">
        <v>0</v>
      </c>
      <c r="J67" s="11">
        <v>0</v>
      </c>
      <c r="K67" s="11">
        <v>23.237159999999999</v>
      </c>
      <c r="L67" s="11">
        <v>0</v>
      </c>
      <c r="M67" s="11">
        <v>5.6749999999999998</v>
      </c>
      <c r="N67" s="11">
        <v>195.71907000000002</v>
      </c>
      <c r="O67" s="11">
        <v>711.49381000000005</v>
      </c>
      <c r="P67" s="11">
        <v>0</v>
      </c>
      <c r="Q67" s="11">
        <v>4.9069399999999996</v>
      </c>
      <c r="R67" s="11">
        <v>0</v>
      </c>
      <c r="S67" s="11">
        <v>78.432100000000005</v>
      </c>
      <c r="T67" s="11">
        <v>0</v>
      </c>
      <c r="U67" s="11">
        <v>0</v>
      </c>
      <c r="V67" s="11">
        <v>116.92700000000001</v>
      </c>
      <c r="W67" s="11">
        <v>0</v>
      </c>
      <c r="X67" s="11">
        <v>0</v>
      </c>
      <c r="Y67" s="11">
        <v>0</v>
      </c>
      <c r="Z67" s="11">
        <v>0</v>
      </c>
      <c r="AA67" s="11">
        <v>0</v>
      </c>
      <c r="AB67" s="11">
        <v>0</v>
      </c>
      <c r="AC67" s="11">
        <v>0</v>
      </c>
      <c r="AD67" s="11">
        <v>0</v>
      </c>
      <c r="AE67" s="11">
        <v>0</v>
      </c>
      <c r="AF67" s="11">
        <v>15.50464</v>
      </c>
      <c r="AG67" s="11">
        <v>0</v>
      </c>
      <c r="AH67" s="11">
        <v>0</v>
      </c>
      <c r="AI67" s="11">
        <v>0</v>
      </c>
      <c r="AJ67" s="11">
        <v>0</v>
      </c>
      <c r="AK67" s="11">
        <v>0</v>
      </c>
      <c r="AL67" s="11">
        <v>0</v>
      </c>
      <c r="AM67" s="11">
        <v>0</v>
      </c>
      <c r="AN67" s="11">
        <v>0</v>
      </c>
      <c r="AO67" s="11">
        <v>0</v>
      </c>
      <c r="AP67" s="11">
        <v>0</v>
      </c>
      <c r="AQ67" s="11">
        <v>1151.8957200000002</v>
      </c>
    </row>
    <row r="68" spans="1:43" x14ac:dyDescent="0.25">
      <c r="A68" s="10" t="s">
        <v>70</v>
      </c>
      <c r="B68" s="11">
        <v>5095.3304399999997</v>
      </c>
      <c r="C68" s="11">
        <v>604.52661999999998</v>
      </c>
      <c r="D68" s="11">
        <v>931.78930000000003</v>
      </c>
      <c r="E68" s="11">
        <v>347.66735</v>
      </c>
      <c r="F68" s="11">
        <v>37.432400000000001</v>
      </c>
      <c r="G68" s="11">
        <v>257.05276000000003</v>
      </c>
      <c r="H68" s="11">
        <v>347.01226999999994</v>
      </c>
      <c r="I68" s="11">
        <v>809.33589000000006</v>
      </c>
      <c r="J68" s="11">
        <v>242.50942999999998</v>
      </c>
      <c r="K68" s="11">
        <v>428.78436999999991</v>
      </c>
      <c r="L68" s="11">
        <v>349.94278000000003</v>
      </c>
      <c r="M68" s="11">
        <v>262.55836999999997</v>
      </c>
      <c r="N68" s="11">
        <v>1747.0328100000002</v>
      </c>
      <c r="O68" s="11">
        <v>386.41451000000001</v>
      </c>
      <c r="P68" s="11">
        <v>201.24856</v>
      </c>
      <c r="Q68" s="11">
        <v>460.37994999999995</v>
      </c>
      <c r="R68" s="11">
        <v>15.957129999999999</v>
      </c>
      <c r="S68" s="11">
        <v>518.48857999999996</v>
      </c>
      <c r="T68" s="11">
        <v>416.41649000000001</v>
      </c>
      <c r="U68" s="11">
        <v>1716.7979499999999</v>
      </c>
      <c r="V68" s="11">
        <v>722.68868999999995</v>
      </c>
      <c r="W68" s="11">
        <v>22.57863</v>
      </c>
      <c r="X68" s="11">
        <v>36.833599999999997</v>
      </c>
      <c r="Y68" s="11">
        <v>182.07835999999998</v>
      </c>
      <c r="Z68" s="11">
        <v>70.449559999999991</v>
      </c>
      <c r="AA68" s="11">
        <v>38.17315</v>
      </c>
      <c r="AB68" s="11">
        <v>695.96603000000005</v>
      </c>
      <c r="AC68" s="11">
        <v>892.06472000000008</v>
      </c>
      <c r="AD68" s="11">
        <v>27.321010000000001</v>
      </c>
      <c r="AE68" s="11">
        <v>666.87777000000006</v>
      </c>
      <c r="AF68" s="11">
        <v>870.40960999999993</v>
      </c>
      <c r="AG68" s="11">
        <v>183.29024999999999</v>
      </c>
      <c r="AH68" s="11">
        <v>195.96865999999997</v>
      </c>
      <c r="AI68" s="11">
        <v>184.49160999999998</v>
      </c>
      <c r="AJ68" s="11">
        <v>224.69596999999999</v>
      </c>
      <c r="AK68" s="11">
        <v>163.23910999999998</v>
      </c>
      <c r="AL68" s="11">
        <v>357.45908999999995</v>
      </c>
      <c r="AM68" s="11">
        <v>84.8994</v>
      </c>
      <c r="AN68" s="11">
        <v>86.378760000000014</v>
      </c>
      <c r="AO68" s="11">
        <v>131.55713</v>
      </c>
      <c r="AP68" s="11">
        <v>72.338010000000011</v>
      </c>
      <c r="AQ68" s="11">
        <v>21086.437079999992</v>
      </c>
    </row>
    <row r="69" spans="1:43" x14ac:dyDescent="0.25">
      <c r="A69" s="10" t="s">
        <v>71</v>
      </c>
      <c r="B69" s="11">
        <v>13677.268480000001</v>
      </c>
      <c r="C69" s="11">
        <v>3108.9638200000004</v>
      </c>
      <c r="D69" s="11">
        <v>12615.879969999998</v>
      </c>
      <c r="E69" s="11">
        <v>3610.01152</v>
      </c>
      <c r="F69" s="11">
        <v>1572.08366</v>
      </c>
      <c r="G69" s="11">
        <v>3591.7318400000004</v>
      </c>
      <c r="H69" s="11">
        <v>610.654</v>
      </c>
      <c r="I69" s="11">
        <v>2480.0220800000002</v>
      </c>
      <c r="J69" s="11">
        <v>1781.1009899999999</v>
      </c>
      <c r="K69" s="11">
        <v>107.68091</v>
      </c>
      <c r="L69" s="11">
        <v>1888.4798600000001</v>
      </c>
      <c r="M69" s="11">
        <v>473.32826</v>
      </c>
      <c r="N69" s="11">
        <v>1224.5222600000002</v>
      </c>
      <c r="O69" s="11">
        <v>1017.8014600000001</v>
      </c>
      <c r="P69" s="11">
        <v>1243.45687</v>
      </c>
      <c r="Q69" s="11">
        <v>393.50684999999999</v>
      </c>
      <c r="R69" s="11">
        <v>1099.16795</v>
      </c>
      <c r="S69" s="11">
        <v>1876.7649699999999</v>
      </c>
      <c r="T69" s="11">
        <v>155.78455000000002</v>
      </c>
      <c r="U69" s="11">
        <v>185.54517999999999</v>
      </c>
      <c r="V69" s="11">
        <v>1502.9965099999999</v>
      </c>
      <c r="W69" s="11">
        <v>1379.4067900000002</v>
      </c>
      <c r="X69" s="11">
        <v>4118.9193299999997</v>
      </c>
      <c r="Y69" s="11">
        <v>487.69069000000002</v>
      </c>
      <c r="Z69" s="11">
        <v>4236.3643900000006</v>
      </c>
      <c r="AA69" s="11">
        <v>1840.7216099999998</v>
      </c>
      <c r="AB69" s="11">
        <v>766.69252999999992</v>
      </c>
      <c r="AC69" s="11">
        <v>3228.3621600000001</v>
      </c>
      <c r="AD69" s="11">
        <v>471.87943999999999</v>
      </c>
      <c r="AE69" s="11">
        <v>570.7364</v>
      </c>
      <c r="AF69" s="11">
        <v>770.65231000000006</v>
      </c>
      <c r="AG69" s="11">
        <v>266.73887999999999</v>
      </c>
      <c r="AH69" s="11">
        <v>885.54614000000004</v>
      </c>
      <c r="AI69" s="11">
        <v>86.510269999999991</v>
      </c>
      <c r="AJ69" s="11">
        <v>1110.18037</v>
      </c>
      <c r="AK69" s="11">
        <v>363.17040999999995</v>
      </c>
      <c r="AL69" s="11">
        <v>688.38778999999988</v>
      </c>
      <c r="AM69" s="11">
        <v>275.83722999999998</v>
      </c>
      <c r="AN69" s="11">
        <v>2352.9052300000003</v>
      </c>
      <c r="AO69" s="11">
        <v>1904.1278400000001</v>
      </c>
      <c r="AP69" s="11">
        <v>355.35987</v>
      </c>
      <c r="AQ69" s="11">
        <v>80376.941670000029</v>
      </c>
    </row>
    <row r="70" spans="1:43" x14ac:dyDescent="0.25">
      <c r="A70" s="10" t="s">
        <v>72</v>
      </c>
      <c r="B70" s="11">
        <v>0</v>
      </c>
      <c r="C70" s="11">
        <v>0</v>
      </c>
      <c r="D70" s="11">
        <v>0</v>
      </c>
      <c r="E70" s="11">
        <v>0</v>
      </c>
      <c r="F70" s="11">
        <v>0</v>
      </c>
      <c r="G70" s="11">
        <v>0</v>
      </c>
      <c r="H70" s="11">
        <v>0</v>
      </c>
      <c r="I70" s="11">
        <v>0</v>
      </c>
      <c r="J70" s="11">
        <v>0</v>
      </c>
      <c r="K70" s="11">
        <v>0</v>
      </c>
      <c r="L70" s="11">
        <v>0</v>
      </c>
      <c r="M70" s="11">
        <v>0</v>
      </c>
      <c r="N70" s="11">
        <v>0</v>
      </c>
      <c r="O70" s="11">
        <v>0</v>
      </c>
      <c r="P70" s="11">
        <v>0</v>
      </c>
      <c r="Q70" s="11">
        <v>0</v>
      </c>
      <c r="R70" s="11">
        <v>0</v>
      </c>
      <c r="S70" s="11">
        <v>0</v>
      </c>
      <c r="T70" s="11">
        <v>0</v>
      </c>
      <c r="U70" s="11">
        <v>0</v>
      </c>
      <c r="V70" s="11">
        <v>0</v>
      </c>
      <c r="W70" s="11">
        <v>0</v>
      </c>
      <c r="X70" s="11">
        <v>0</v>
      </c>
      <c r="Y70" s="11">
        <v>0</v>
      </c>
      <c r="Z70" s="11">
        <v>0</v>
      </c>
      <c r="AA70" s="11">
        <v>0</v>
      </c>
      <c r="AB70" s="11">
        <v>0</v>
      </c>
      <c r="AC70" s="11">
        <v>0</v>
      </c>
      <c r="AD70" s="11">
        <v>0</v>
      </c>
      <c r="AE70" s="11">
        <v>0</v>
      </c>
      <c r="AF70" s="11">
        <v>0</v>
      </c>
      <c r="AG70" s="11">
        <v>0</v>
      </c>
      <c r="AH70" s="11">
        <v>0</v>
      </c>
      <c r="AI70" s="11">
        <v>0</v>
      </c>
      <c r="AJ70" s="11">
        <v>0</v>
      </c>
      <c r="AK70" s="11">
        <v>0</v>
      </c>
      <c r="AL70" s="11">
        <v>0</v>
      </c>
      <c r="AM70" s="11">
        <v>0</v>
      </c>
      <c r="AN70" s="11">
        <v>0</v>
      </c>
      <c r="AO70" s="11">
        <v>0</v>
      </c>
      <c r="AP70" s="11">
        <v>0</v>
      </c>
      <c r="AQ70" s="11">
        <v>0</v>
      </c>
    </row>
    <row r="71" spans="1:43" x14ac:dyDescent="0.25">
      <c r="A71" s="10" t="s">
        <v>73</v>
      </c>
      <c r="B71" s="11">
        <v>-5462.6473800000003</v>
      </c>
      <c r="C71" s="11">
        <v>-99.278420000000011</v>
      </c>
      <c r="D71" s="11">
        <v>-1640.9857500000001</v>
      </c>
      <c r="E71" s="11">
        <v>-1089.80421</v>
      </c>
      <c r="F71" s="11">
        <v>-236.10923</v>
      </c>
      <c r="G71" s="11">
        <v>-118.011</v>
      </c>
      <c r="H71" s="11">
        <v>-193.99529999999999</v>
      </c>
      <c r="I71" s="11">
        <v>-907.70666000000006</v>
      </c>
      <c r="J71" s="11">
        <v>-110.26491</v>
      </c>
      <c r="K71" s="11">
        <v>-13.606999999999999</v>
      </c>
      <c r="L71" s="11">
        <v>-1839.97306</v>
      </c>
      <c r="M71" s="11">
        <v>-134.10957000000002</v>
      </c>
      <c r="N71" s="11">
        <v>-723.91256999999996</v>
      </c>
      <c r="O71" s="11">
        <v>-1081.35303</v>
      </c>
      <c r="P71" s="11">
        <v>-122.09206</v>
      </c>
      <c r="Q71" s="11">
        <v>-101.93032000000001</v>
      </c>
      <c r="R71" s="11">
        <v>-80.465229999999991</v>
      </c>
      <c r="S71" s="11">
        <v>-343.24466000000001</v>
      </c>
      <c r="T71" s="11">
        <v>-15.17282</v>
      </c>
      <c r="U71" s="11">
        <v>-106.04098999999999</v>
      </c>
      <c r="V71" s="11">
        <v>-316.28527999999994</v>
      </c>
      <c r="W71" s="11">
        <v>-559.79277999999999</v>
      </c>
      <c r="X71" s="11">
        <v>-889.03506000000004</v>
      </c>
      <c r="Y71" s="11">
        <v>-288.91638</v>
      </c>
      <c r="Z71" s="11">
        <v>-1242.3835699999997</v>
      </c>
      <c r="AA71" s="11">
        <v>-340.50940000000003</v>
      </c>
      <c r="AB71" s="11">
        <v>-333.41924999999998</v>
      </c>
      <c r="AC71" s="11">
        <v>-903.8456799999999</v>
      </c>
      <c r="AD71" s="11">
        <v>-92.996179999999995</v>
      </c>
      <c r="AE71" s="11">
        <v>-17.937639999999998</v>
      </c>
      <c r="AF71" s="11">
        <v>-179.92972</v>
      </c>
      <c r="AG71" s="11">
        <v>-3.4239999999999999</v>
      </c>
      <c r="AH71" s="11">
        <v>-271.39078000000001</v>
      </c>
      <c r="AI71" s="11">
        <v>-31.389089999999999</v>
      </c>
      <c r="AJ71" s="11">
        <v>-72.746839999999992</v>
      </c>
      <c r="AK71" s="11">
        <v>0</v>
      </c>
      <c r="AL71" s="11">
        <v>-76.225179999999995</v>
      </c>
      <c r="AM71" s="11">
        <v>-162.00688</v>
      </c>
      <c r="AN71" s="11">
        <v>-792.03847999999994</v>
      </c>
      <c r="AO71" s="11">
        <v>-1425.1812199999999</v>
      </c>
      <c r="AP71" s="11">
        <v>-148.60093000000001</v>
      </c>
      <c r="AQ71" s="11">
        <v>-22568.758509999996</v>
      </c>
    </row>
    <row r="72" spans="1:43" x14ac:dyDescent="0.25">
      <c r="A72" s="8" t="s">
        <v>74</v>
      </c>
      <c r="B72" s="9">
        <v>5619.4227599999977</v>
      </c>
      <c r="C72" s="9">
        <v>547.30823999999939</v>
      </c>
      <c r="D72" s="9">
        <v>907.55022000000054</v>
      </c>
      <c r="E72" s="9">
        <v>474.41300999999976</v>
      </c>
      <c r="F72" s="9">
        <v>109.13069999999999</v>
      </c>
      <c r="G72" s="9">
        <v>5.0000000000000001E-3</v>
      </c>
      <c r="H72" s="9">
        <v>0</v>
      </c>
      <c r="I72" s="9">
        <v>8.0000000000381988E-3</v>
      </c>
      <c r="J72" s="9">
        <v>1350.3778399999999</v>
      </c>
      <c r="K72" s="9">
        <v>71.104170000000067</v>
      </c>
      <c r="L72" s="9">
        <v>2.4940000000242435E-2</v>
      </c>
      <c r="M72" s="9">
        <v>3.6999999999999034E-2</v>
      </c>
      <c r="N72" s="9">
        <v>356.84039999999999</v>
      </c>
      <c r="O72" s="9">
        <v>649.09757999999988</v>
      </c>
      <c r="P72" s="9">
        <v>615.05140999999992</v>
      </c>
      <c r="Q72" s="9">
        <v>143.72979000000001</v>
      </c>
      <c r="R72" s="9">
        <v>301.95584999999994</v>
      </c>
      <c r="S72" s="9">
        <v>8.5985899999999997</v>
      </c>
      <c r="T72" s="9">
        <v>194.66041999999999</v>
      </c>
      <c r="U72" s="9">
        <v>0.132000000000005</v>
      </c>
      <c r="V72" s="9">
        <v>9.9999999999766942E-4</v>
      </c>
      <c r="W72" s="9">
        <v>2.5020000000040454E-2</v>
      </c>
      <c r="X72" s="9">
        <v>931.52401999999984</v>
      </c>
      <c r="Y72" s="9">
        <v>3.0000000000427463E-3</v>
      </c>
      <c r="Z72" s="9">
        <v>305.76966000000004</v>
      </c>
      <c r="AA72" s="9">
        <v>0</v>
      </c>
      <c r="AB72" s="9">
        <v>83.969249999999988</v>
      </c>
      <c r="AC72" s="9">
        <v>1075.14976</v>
      </c>
      <c r="AD72" s="9">
        <v>0</v>
      </c>
      <c r="AE72" s="9">
        <v>556.23903999999993</v>
      </c>
      <c r="AF72" s="9">
        <v>1.8347399999999998</v>
      </c>
      <c r="AG72" s="9">
        <v>0</v>
      </c>
      <c r="AH72" s="9">
        <v>0</v>
      </c>
      <c r="AI72" s="9">
        <v>2E-3</v>
      </c>
      <c r="AJ72" s="9">
        <v>1E-3</v>
      </c>
      <c r="AK72" s="9">
        <v>0</v>
      </c>
      <c r="AL72" s="9">
        <v>77.779259999999994</v>
      </c>
      <c r="AM72" s="9">
        <v>1.0000000000012221E-3</v>
      </c>
      <c r="AN72" s="9">
        <v>820.54056000000037</v>
      </c>
      <c r="AO72" s="9">
        <v>0.13599999999996726</v>
      </c>
      <c r="AP72" s="9">
        <v>8.3000000000000004E-2</v>
      </c>
      <c r="AQ72" s="9">
        <v>15202.506229999999</v>
      </c>
    </row>
    <row r="73" spans="1:43" x14ac:dyDescent="0.25">
      <c r="A73" s="10" t="s">
        <v>75</v>
      </c>
      <c r="B73" s="11">
        <v>0</v>
      </c>
      <c r="C73" s="11">
        <v>0</v>
      </c>
      <c r="D73" s="11">
        <v>0</v>
      </c>
      <c r="E73" s="11">
        <v>0</v>
      </c>
      <c r="F73" s="11">
        <v>0</v>
      </c>
      <c r="G73" s="11">
        <v>0</v>
      </c>
      <c r="H73" s="11">
        <v>0</v>
      </c>
      <c r="I73" s="11">
        <v>0</v>
      </c>
      <c r="J73" s="11">
        <v>0</v>
      </c>
      <c r="K73" s="11">
        <v>0</v>
      </c>
      <c r="L73" s="11">
        <v>0</v>
      </c>
      <c r="M73" s="11">
        <v>0</v>
      </c>
      <c r="N73" s="11">
        <v>0</v>
      </c>
      <c r="O73" s="11">
        <v>1546.2557999999999</v>
      </c>
      <c r="P73" s="11">
        <v>0</v>
      </c>
      <c r="Q73" s="11">
        <v>0</v>
      </c>
      <c r="R73" s="11">
        <v>0</v>
      </c>
      <c r="S73" s="11">
        <v>0</v>
      </c>
      <c r="T73" s="11">
        <v>0</v>
      </c>
      <c r="U73" s="11">
        <v>0</v>
      </c>
      <c r="V73" s="11">
        <v>0</v>
      </c>
      <c r="W73" s="11">
        <v>0</v>
      </c>
      <c r="X73" s="11">
        <v>0</v>
      </c>
      <c r="Y73" s="11">
        <v>970.12655000000007</v>
      </c>
      <c r="Z73" s="11">
        <v>0</v>
      </c>
      <c r="AA73" s="11">
        <v>0</v>
      </c>
      <c r="AB73" s="11">
        <v>0</v>
      </c>
      <c r="AC73" s="11">
        <v>0</v>
      </c>
      <c r="AD73" s="11">
        <v>0</v>
      </c>
      <c r="AE73" s="11">
        <v>0</v>
      </c>
      <c r="AF73" s="11">
        <v>1E-3</v>
      </c>
      <c r="AG73" s="11">
        <v>0</v>
      </c>
      <c r="AH73" s="11">
        <v>0</v>
      </c>
      <c r="AI73" s="11">
        <v>0</v>
      </c>
      <c r="AJ73" s="11">
        <v>0</v>
      </c>
      <c r="AK73" s="11">
        <v>0</v>
      </c>
      <c r="AL73" s="11">
        <v>0</v>
      </c>
      <c r="AM73" s="11">
        <v>0</v>
      </c>
      <c r="AN73" s="11">
        <v>0</v>
      </c>
      <c r="AO73" s="11">
        <v>0</v>
      </c>
      <c r="AP73" s="11">
        <v>0</v>
      </c>
      <c r="AQ73" s="11">
        <v>2516.3833500000001</v>
      </c>
    </row>
    <row r="74" spans="1:43" x14ac:dyDescent="0.25">
      <c r="A74" s="10" t="s">
        <v>76</v>
      </c>
      <c r="B74" s="11">
        <v>13791.874179999999</v>
      </c>
      <c r="C74" s="11">
        <v>5202.53089</v>
      </c>
      <c r="D74" s="11">
        <v>2682.0429900000004</v>
      </c>
      <c r="E74" s="11">
        <v>2379.6368199999997</v>
      </c>
      <c r="F74" s="11">
        <v>145.5076</v>
      </c>
      <c r="G74" s="11">
        <v>0</v>
      </c>
      <c r="H74" s="11">
        <v>0</v>
      </c>
      <c r="I74" s="11">
        <v>828.27508</v>
      </c>
      <c r="J74" s="11">
        <v>3374.8050499999999</v>
      </c>
      <c r="K74" s="11">
        <v>331.84859</v>
      </c>
      <c r="L74" s="11">
        <v>2703.6252500000001</v>
      </c>
      <c r="M74" s="11">
        <v>0</v>
      </c>
      <c r="N74" s="11">
        <v>857.73249999999996</v>
      </c>
      <c r="O74" s="11">
        <v>487.32809000000003</v>
      </c>
      <c r="P74" s="11">
        <v>1338.94596</v>
      </c>
      <c r="Q74" s="11">
        <v>207.66276000000002</v>
      </c>
      <c r="R74" s="11">
        <v>627.97646999999995</v>
      </c>
      <c r="S74" s="11">
        <v>0</v>
      </c>
      <c r="T74" s="11">
        <v>389.32083</v>
      </c>
      <c r="U74" s="11">
        <v>4.1120000000000001</v>
      </c>
      <c r="V74" s="11">
        <v>0</v>
      </c>
      <c r="W74" s="11">
        <v>384.47583000000003</v>
      </c>
      <c r="X74" s="11">
        <v>2205.9677799999999</v>
      </c>
      <c r="Y74" s="11">
        <v>0</v>
      </c>
      <c r="Z74" s="11">
        <v>847.8066</v>
      </c>
      <c r="AA74" s="11">
        <v>0</v>
      </c>
      <c r="AB74" s="11">
        <v>111.95735000000001</v>
      </c>
      <c r="AC74" s="11">
        <v>2814.3447299999998</v>
      </c>
      <c r="AD74" s="11">
        <v>44.26</v>
      </c>
      <c r="AE74" s="11">
        <v>1092.01945</v>
      </c>
      <c r="AF74" s="11">
        <v>0</v>
      </c>
      <c r="AG74" s="11">
        <v>0</v>
      </c>
      <c r="AH74" s="11">
        <v>276.46938</v>
      </c>
      <c r="AI74" s="11">
        <v>0</v>
      </c>
      <c r="AJ74" s="11">
        <v>0</v>
      </c>
      <c r="AK74" s="11">
        <v>0</v>
      </c>
      <c r="AL74" s="11">
        <v>107.64700999999999</v>
      </c>
      <c r="AM74" s="11">
        <v>8.986600000000001</v>
      </c>
      <c r="AN74" s="11">
        <v>2223.41498</v>
      </c>
      <c r="AO74" s="11">
        <v>495.03895</v>
      </c>
      <c r="AP74" s="11">
        <v>0</v>
      </c>
      <c r="AQ74" s="11">
        <v>45965.613720000001</v>
      </c>
    </row>
    <row r="75" spans="1:43" x14ac:dyDescent="0.25">
      <c r="A75" s="10" t="s">
        <v>77</v>
      </c>
      <c r="B75" s="11">
        <v>279.20989000000003</v>
      </c>
      <c r="C75" s="11">
        <v>0.87288999999999994</v>
      </c>
      <c r="D75" s="11">
        <v>197.91410999999999</v>
      </c>
      <c r="E75" s="11">
        <v>0.03</v>
      </c>
      <c r="F75" s="11">
        <v>0</v>
      </c>
      <c r="G75" s="11">
        <v>5.0000000000000001E-3</v>
      </c>
      <c r="H75" s="11">
        <v>0</v>
      </c>
      <c r="I75" s="11">
        <v>1E-3</v>
      </c>
      <c r="J75" s="11">
        <v>2E-3</v>
      </c>
      <c r="K75" s="11">
        <v>1.0153700000000001</v>
      </c>
      <c r="L75" s="11">
        <v>5.9901</v>
      </c>
      <c r="M75" s="11">
        <v>55.362259999999999</v>
      </c>
      <c r="N75" s="11">
        <v>0</v>
      </c>
      <c r="O75" s="11">
        <v>0.114</v>
      </c>
      <c r="P75" s="11">
        <v>0</v>
      </c>
      <c r="Q75" s="11">
        <v>0</v>
      </c>
      <c r="R75" s="11">
        <v>190.73433</v>
      </c>
      <c r="S75" s="11">
        <v>8.5985899999999997</v>
      </c>
      <c r="T75" s="11">
        <v>7.35405</v>
      </c>
      <c r="U75" s="11">
        <v>356.58453000000003</v>
      </c>
      <c r="V75" s="11">
        <v>41.98133</v>
      </c>
      <c r="W75" s="11">
        <v>2.1000000000000001E-2</v>
      </c>
      <c r="X75" s="11">
        <v>0</v>
      </c>
      <c r="Y75" s="11">
        <v>0</v>
      </c>
      <c r="Z75" s="11">
        <v>0</v>
      </c>
      <c r="AA75" s="11">
        <v>0</v>
      </c>
      <c r="AB75" s="11">
        <v>945.76599999999996</v>
      </c>
      <c r="AC75" s="11">
        <v>17.233000000000001</v>
      </c>
      <c r="AD75" s="11">
        <v>0</v>
      </c>
      <c r="AE75" s="11">
        <v>0</v>
      </c>
      <c r="AF75" s="11">
        <v>1.8337399999999999</v>
      </c>
      <c r="AG75" s="11">
        <v>0</v>
      </c>
      <c r="AH75" s="11">
        <v>0</v>
      </c>
      <c r="AI75" s="11">
        <v>2E-3</v>
      </c>
      <c r="AJ75" s="11">
        <v>1E-3</v>
      </c>
      <c r="AK75" s="11">
        <v>0</v>
      </c>
      <c r="AL75" s="11">
        <v>4.3999999999999997E-2</v>
      </c>
      <c r="AM75" s="11">
        <v>0</v>
      </c>
      <c r="AN75" s="11">
        <v>54.564419999999998</v>
      </c>
      <c r="AO75" s="11">
        <v>95.342309999999998</v>
      </c>
      <c r="AP75" s="11">
        <v>8.3000000000000004E-2</v>
      </c>
      <c r="AQ75" s="11">
        <v>2260.6599200000005</v>
      </c>
    </row>
    <row r="76" spans="1:43" x14ac:dyDescent="0.25">
      <c r="A76" s="10" t="s">
        <v>78</v>
      </c>
      <c r="B76" s="11">
        <v>0</v>
      </c>
      <c r="C76" s="11">
        <v>0</v>
      </c>
      <c r="D76" s="11">
        <v>0</v>
      </c>
      <c r="E76" s="11">
        <v>0</v>
      </c>
      <c r="F76" s="11">
        <v>0</v>
      </c>
      <c r="G76" s="11">
        <v>0</v>
      </c>
      <c r="H76" s="11">
        <v>0</v>
      </c>
      <c r="I76" s="11">
        <v>0</v>
      </c>
      <c r="J76" s="11">
        <v>0</v>
      </c>
      <c r="K76" s="11">
        <v>10.153270000000001</v>
      </c>
      <c r="L76" s="11">
        <v>3429.3177700000001</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v>0</v>
      </c>
      <c r="AE76" s="11">
        <v>0</v>
      </c>
      <c r="AF76" s="11">
        <v>0</v>
      </c>
      <c r="AG76" s="11">
        <v>0</v>
      </c>
      <c r="AH76" s="11">
        <v>0</v>
      </c>
      <c r="AI76" s="11">
        <v>0</v>
      </c>
      <c r="AJ76" s="11">
        <v>0</v>
      </c>
      <c r="AK76" s="11">
        <v>0</v>
      </c>
      <c r="AL76" s="11">
        <v>0</v>
      </c>
      <c r="AM76" s="11">
        <v>0</v>
      </c>
      <c r="AN76" s="11">
        <v>0</v>
      </c>
      <c r="AO76" s="11">
        <v>0</v>
      </c>
      <c r="AP76" s="11">
        <v>0</v>
      </c>
      <c r="AQ76" s="11">
        <v>3439.4710399999999</v>
      </c>
    </row>
    <row r="77" spans="1:43" x14ac:dyDescent="0.25">
      <c r="A77" s="10" t="s">
        <v>79</v>
      </c>
      <c r="B77" s="11">
        <v>-8451.6613100000013</v>
      </c>
      <c r="C77" s="11">
        <v>-4656.0955400000003</v>
      </c>
      <c r="D77" s="11">
        <v>-1972.40688</v>
      </c>
      <c r="E77" s="11">
        <v>-1905.2538100000002</v>
      </c>
      <c r="F77" s="11">
        <v>-36.376899999999999</v>
      </c>
      <c r="G77" s="11">
        <v>0</v>
      </c>
      <c r="H77" s="11">
        <v>0</v>
      </c>
      <c r="I77" s="11">
        <v>-828.26807999999994</v>
      </c>
      <c r="J77" s="11">
        <v>-2024.42921</v>
      </c>
      <c r="K77" s="11">
        <v>-271.91305999999997</v>
      </c>
      <c r="L77" s="11">
        <v>-6138.9081799999994</v>
      </c>
      <c r="M77" s="11">
        <v>-55.32526</v>
      </c>
      <c r="N77" s="11">
        <v>-500.89209999999997</v>
      </c>
      <c r="O77" s="11">
        <v>-1384.60031</v>
      </c>
      <c r="P77" s="11">
        <v>-723.89455000000009</v>
      </c>
      <c r="Q77" s="11">
        <v>-63.932970000000005</v>
      </c>
      <c r="R77" s="11">
        <v>-516.75495000000001</v>
      </c>
      <c r="S77" s="11">
        <v>0</v>
      </c>
      <c r="T77" s="11">
        <v>-202.01445999999999</v>
      </c>
      <c r="U77" s="11">
        <v>-360.56453000000005</v>
      </c>
      <c r="V77" s="11">
        <v>-41.980330000000002</v>
      </c>
      <c r="W77" s="11">
        <v>-384.47181</v>
      </c>
      <c r="X77" s="11">
        <v>-1274.4437600000001</v>
      </c>
      <c r="Y77" s="11">
        <v>-970.12355000000002</v>
      </c>
      <c r="Z77" s="11">
        <v>-542.03693999999996</v>
      </c>
      <c r="AA77" s="11">
        <v>0</v>
      </c>
      <c r="AB77" s="11">
        <v>-973.75409999999999</v>
      </c>
      <c r="AC77" s="11">
        <v>-1756.42797</v>
      </c>
      <c r="AD77" s="11">
        <v>-44.26</v>
      </c>
      <c r="AE77" s="11">
        <v>-535.78041000000007</v>
      </c>
      <c r="AF77" s="11">
        <v>0</v>
      </c>
      <c r="AG77" s="11">
        <v>0</v>
      </c>
      <c r="AH77" s="11">
        <v>-276.46938</v>
      </c>
      <c r="AI77" s="11">
        <v>0</v>
      </c>
      <c r="AJ77" s="11">
        <v>0</v>
      </c>
      <c r="AK77" s="11">
        <v>0</v>
      </c>
      <c r="AL77" s="11">
        <v>-29.911750000000001</v>
      </c>
      <c r="AM77" s="11">
        <v>-8.9855999999999998</v>
      </c>
      <c r="AN77" s="11">
        <v>-1457.4388399999998</v>
      </c>
      <c r="AO77" s="11">
        <v>-590.24526000000003</v>
      </c>
      <c r="AP77" s="11">
        <v>0</v>
      </c>
      <c r="AQ77" s="11">
        <v>-38979.621800000008</v>
      </c>
    </row>
    <row r="78" spans="1:43" x14ac:dyDescent="0.25">
      <c r="A78" s="8" t="s">
        <v>80</v>
      </c>
      <c r="B78" s="9">
        <v>95405.920110000021</v>
      </c>
      <c r="C78" s="9">
        <v>66575.783179999999</v>
      </c>
      <c r="D78" s="9">
        <v>64592.082690000003</v>
      </c>
      <c r="E78" s="9">
        <v>16118.88905</v>
      </c>
      <c r="F78" s="9">
        <v>10237.261479999999</v>
      </c>
      <c r="G78" s="9">
        <v>7301.6537799999996</v>
      </c>
      <c r="H78" s="9">
        <v>4525.4159699999991</v>
      </c>
      <c r="I78" s="9">
        <v>27300.252149999997</v>
      </c>
      <c r="J78" s="9">
        <v>5307.7324799999997</v>
      </c>
      <c r="K78" s="9">
        <v>16426.556039999999</v>
      </c>
      <c r="L78" s="9">
        <v>25298.335460000002</v>
      </c>
      <c r="M78" s="9">
        <v>6650.5841600000003</v>
      </c>
      <c r="N78" s="9">
        <v>26530.123179999999</v>
      </c>
      <c r="O78" s="9">
        <v>9467.0994800000026</v>
      </c>
      <c r="P78" s="9">
        <v>8281.2552099999994</v>
      </c>
      <c r="Q78" s="9">
        <v>902.38923999999997</v>
      </c>
      <c r="R78" s="9">
        <v>1053.4919700000003</v>
      </c>
      <c r="S78" s="9">
        <v>4752.6173199999994</v>
      </c>
      <c r="T78" s="9">
        <v>2347.8512599999999</v>
      </c>
      <c r="U78" s="9">
        <v>6026.6237799999999</v>
      </c>
      <c r="V78" s="9">
        <v>3232.2359600000004</v>
      </c>
      <c r="W78" s="9">
        <v>8373.9441000000006</v>
      </c>
      <c r="X78" s="9">
        <v>37533.30131000001</v>
      </c>
      <c r="Y78" s="9">
        <v>4883.7497199999998</v>
      </c>
      <c r="Z78" s="9">
        <v>21914.293020000001</v>
      </c>
      <c r="AA78" s="9">
        <v>1871.1010699999999</v>
      </c>
      <c r="AB78" s="9">
        <v>17555.935079999999</v>
      </c>
      <c r="AC78" s="9">
        <v>17666.530430000003</v>
      </c>
      <c r="AD78" s="9">
        <v>632.79396000000008</v>
      </c>
      <c r="AE78" s="9">
        <v>12183.678259999999</v>
      </c>
      <c r="AF78" s="9">
        <v>2260.2234399999998</v>
      </c>
      <c r="AG78" s="9">
        <v>721.80814000000009</v>
      </c>
      <c r="AH78" s="9">
        <v>830.06871999999998</v>
      </c>
      <c r="AI78" s="9">
        <v>311.43455</v>
      </c>
      <c r="AJ78" s="9">
        <v>1749.49702</v>
      </c>
      <c r="AK78" s="9">
        <v>38.228199999999994</v>
      </c>
      <c r="AL78" s="9">
        <v>2005.1517799999999</v>
      </c>
      <c r="AM78" s="9">
        <v>35.144999999999996</v>
      </c>
      <c r="AN78" s="9">
        <v>7.2716000000000012</v>
      </c>
      <c r="AO78" s="9">
        <v>43.357999999999997</v>
      </c>
      <c r="AP78" s="9">
        <v>18.522000000000006</v>
      </c>
      <c r="AQ78" s="9">
        <v>538970.18935</v>
      </c>
    </row>
    <row r="79" spans="1:43" x14ac:dyDescent="0.25">
      <c r="A79" s="10" t="s">
        <v>20</v>
      </c>
      <c r="B79" s="11">
        <v>0</v>
      </c>
      <c r="C79" s="11">
        <v>0</v>
      </c>
      <c r="D79" s="11">
        <v>0</v>
      </c>
      <c r="E79" s="11">
        <v>0</v>
      </c>
      <c r="F79" s="11">
        <v>0</v>
      </c>
      <c r="G79" s="11">
        <v>0</v>
      </c>
      <c r="H79" s="11">
        <v>0</v>
      </c>
      <c r="I79" s="11">
        <v>0</v>
      </c>
      <c r="J79" s="11">
        <v>0</v>
      </c>
      <c r="K79" s="11">
        <v>0</v>
      </c>
      <c r="L79" s="11">
        <v>0</v>
      </c>
      <c r="M79" s="11">
        <v>0</v>
      </c>
      <c r="N79" s="11">
        <v>0</v>
      </c>
      <c r="O79" s="11">
        <v>0</v>
      </c>
      <c r="P79" s="11">
        <v>0</v>
      </c>
      <c r="Q79" s="11">
        <v>0</v>
      </c>
      <c r="R79" s="11">
        <v>0</v>
      </c>
      <c r="S79" s="11">
        <v>0</v>
      </c>
      <c r="T79" s="11">
        <v>0</v>
      </c>
      <c r="U79" s="11">
        <v>0</v>
      </c>
      <c r="V79" s="11">
        <v>0</v>
      </c>
      <c r="W79" s="11">
        <v>0</v>
      </c>
      <c r="X79" s="11">
        <v>0</v>
      </c>
      <c r="Y79" s="11">
        <v>0</v>
      </c>
      <c r="Z79" s="11">
        <v>0</v>
      </c>
      <c r="AA79" s="11">
        <v>0</v>
      </c>
      <c r="AB79" s="11">
        <v>0</v>
      </c>
      <c r="AC79" s="11">
        <v>0</v>
      </c>
      <c r="AD79" s="11">
        <v>0</v>
      </c>
      <c r="AE79" s="11">
        <v>0</v>
      </c>
      <c r="AF79" s="11">
        <v>0</v>
      </c>
      <c r="AG79" s="11">
        <v>0</v>
      </c>
      <c r="AH79" s="11">
        <v>0</v>
      </c>
      <c r="AI79" s="11">
        <v>0</v>
      </c>
      <c r="AJ79" s="11">
        <v>0</v>
      </c>
      <c r="AK79" s="11">
        <v>0</v>
      </c>
      <c r="AL79" s="11">
        <v>0</v>
      </c>
      <c r="AM79" s="11">
        <v>0</v>
      </c>
      <c r="AN79" s="11">
        <v>0</v>
      </c>
      <c r="AO79" s="11">
        <v>0</v>
      </c>
      <c r="AP79" s="11">
        <v>0</v>
      </c>
      <c r="AQ79" s="11">
        <v>0</v>
      </c>
    </row>
    <row r="80" spans="1:43" x14ac:dyDescent="0.25">
      <c r="A80" s="10" t="s">
        <v>21</v>
      </c>
      <c r="B80" s="11">
        <v>0</v>
      </c>
      <c r="C80" s="11">
        <v>5000</v>
      </c>
      <c r="D80" s="11">
        <v>4116</v>
      </c>
      <c r="E80" s="11">
        <v>555.64781999999991</v>
      </c>
      <c r="F80" s="11">
        <v>0</v>
      </c>
      <c r="G80" s="11">
        <v>4412.6687099999999</v>
      </c>
      <c r="H80" s="11">
        <v>500</v>
      </c>
      <c r="I80" s="11">
        <v>9873</v>
      </c>
      <c r="J80" s="11">
        <v>0</v>
      </c>
      <c r="K80" s="11">
        <v>10000</v>
      </c>
      <c r="L80" s="11">
        <v>0</v>
      </c>
      <c r="M80" s="11">
        <v>0</v>
      </c>
      <c r="N80" s="11">
        <v>18000</v>
      </c>
      <c r="O80" s="11">
        <v>0</v>
      </c>
      <c r="P80" s="11">
        <v>4976.0336799999995</v>
      </c>
      <c r="Q80" s="11">
        <v>0</v>
      </c>
      <c r="R80" s="11">
        <v>0</v>
      </c>
      <c r="S80" s="11">
        <v>0</v>
      </c>
      <c r="T80" s="11">
        <v>0</v>
      </c>
      <c r="U80" s="11">
        <v>0</v>
      </c>
      <c r="V80" s="11">
        <v>0</v>
      </c>
      <c r="W80" s="11">
        <v>2124.7540400000003</v>
      </c>
      <c r="X80" s="11">
        <v>18889.645250000001</v>
      </c>
      <c r="Y80" s="11">
        <v>0</v>
      </c>
      <c r="Z80" s="11">
        <v>0</v>
      </c>
      <c r="AA80" s="11">
        <v>0</v>
      </c>
      <c r="AB80" s="11">
        <v>3686</v>
      </c>
      <c r="AC80" s="11">
        <v>8472.4108500000002</v>
      </c>
      <c r="AD80" s="11">
        <v>0</v>
      </c>
      <c r="AE80" s="11">
        <v>0</v>
      </c>
      <c r="AF80" s="11">
        <v>1200</v>
      </c>
      <c r="AG80" s="11">
        <v>0.05</v>
      </c>
      <c r="AH80" s="11">
        <v>337</v>
      </c>
      <c r="AI80" s="11">
        <v>0</v>
      </c>
      <c r="AJ80" s="11">
        <v>800</v>
      </c>
      <c r="AK80" s="11">
        <v>0</v>
      </c>
      <c r="AL80" s="11">
        <v>0</v>
      </c>
      <c r="AM80" s="11">
        <v>0</v>
      </c>
      <c r="AN80" s="11">
        <v>0</v>
      </c>
      <c r="AO80" s="11">
        <v>0</v>
      </c>
      <c r="AP80" s="11">
        <v>0</v>
      </c>
      <c r="AQ80" s="11">
        <v>92943.210350000008</v>
      </c>
    </row>
    <row r="81" spans="1:43" x14ac:dyDescent="0.25">
      <c r="A81" s="10" t="s">
        <v>22</v>
      </c>
      <c r="B81" s="11">
        <v>0</v>
      </c>
      <c r="C81" s="11">
        <v>0</v>
      </c>
      <c r="D81" s="11">
        <v>0</v>
      </c>
      <c r="E81" s="11">
        <v>0</v>
      </c>
      <c r="F81" s="11">
        <v>0</v>
      </c>
      <c r="G81" s="11">
        <v>0</v>
      </c>
      <c r="H81" s="11">
        <v>0</v>
      </c>
      <c r="I81" s="11">
        <v>0</v>
      </c>
      <c r="J81" s="11">
        <v>0</v>
      </c>
      <c r="K81" s="11">
        <v>0</v>
      </c>
      <c r="L81" s="11">
        <v>0</v>
      </c>
      <c r="M81" s="11">
        <v>0</v>
      </c>
      <c r="N81" s="11">
        <v>0</v>
      </c>
      <c r="O81" s="11">
        <v>0</v>
      </c>
      <c r="P81" s="11">
        <v>0</v>
      </c>
      <c r="Q81" s="11">
        <v>0</v>
      </c>
      <c r="R81" s="11">
        <v>0</v>
      </c>
      <c r="S81" s="11">
        <v>0</v>
      </c>
      <c r="T81" s="11">
        <v>0</v>
      </c>
      <c r="U81" s="11">
        <v>0</v>
      </c>
      <c r="V81" s="11">
        <v>0</v>
      </c>
      <c r="W81" s="11">
        <v>0</v>
      </c>
      <c r="X81" s="11">
        <v>0</v>
      </c>
      <c r="Y81" s="11">
        <v>0</v>
      </c>
      <c r="Z81" s="11">
        <v>0</v>
      </c>
      <c r="AA81" s="11">
        <v>0</v>
      </c>
      <c r="AB81" s="11">
        <v>0</v>
      </c>
      <c r="AC81" s="11">
        <v>0</v>
      </c>
      <c r="AD81" s="11">
        <v>0</v>
      </c>
      <c r="AE81" s="11">
        <v>0</v>
      </c>
      <c r="AF81" s="11">
        <v>0</v>
      </c>
      <c r="AG81" s="11">
        <v>0</v>
      </c>
      <c r="AH81" s="11">
        <v>0</v>
      </c>
      <c r="AI81" s="11">
        <v>0</v>
      </c>
      <c r="AJ81" s="11">
        <v>0</v>
      </c>
      <c r="AK81" s="11">
        <v>0</v>
      </c>
      <c r="AL81" s="11">
        <v>0</v>
      </c>
      <c r="AM81" s="11">
        <v>0</v>
      </c>
      <c r="AN81" s="11">
        <v>0</v>
      </c>
      <c r="AO81" s="11">
        <v>0</v>
      </c>
      <c r="AP81" s="11">
        <v>0</v>
      </c>
      <c r="AQ81" s="11">
        <v>0</v>
      </c>
    </row>
    <row r="82" spans="1:43" x14ac:dyDescent="0.25">
      <c r="A82" s="10" t="s">
        <v>23</v>
      </c>
      <c r="B82" s="11">
        <v>0</v>
      </c>
      <c r="C82" s="11">
        <v>0</v>
      </c>
      <c r="D82" s="11">
        <v>0</v>
      </c>
      <c r="E82" s="11">
        <v>0</v>
      </c>
      <c r="F82" s="11">
        <v>0</v>
      </c>
      <c r="G82" s="11">
        <v>0</v>
      </c>
      <c r="H82" s="11">
        <v>0</v>
      </c>
      <c r="I82" s="11">
        <v>0</v>
      </c>
      <c r="J82" s="11">
        <v>0</v>
      </c>
      <c r="K82" s="11">
        <v>0</v>
      </c>
      <c r="L82" s="11">
        <v>0</v>
      </c>
      <c r="M82" s="11">
        <v>0</v>
      </c>
      <c r="N82" s="11">
        <v>0</v>
      </c>
      <c r="O82" s="11">
        <v>0</v>
      </c>
      <c r="P82" s="11">
        <v>0</v>
      </c>
      <c r="Q82" s="11">
        <v>0</v>
      </c>
      <c r="R82" s="11">
        <v>0</v>
      </c>
      <c r="S82" s="11">
        <v>0</v>
      </c>
      <c r="T82" s="11">
        <v>0</v>
      </c>
      <c r="U82" s="11">
        <v>0</v>
      </c>
      <c r="V82" s="11">
        <v>0</v>
      </c>
      <c r="W82" s="11">
        <v>0</v>
      </c>
      <c r="X82" s="11">
        <v>0</v>
      </c>
      <c r="Y82" s="11">
        <v>0</v>
      </c>
      <c r="Z82" s="11">
        <v>0</v>
      </c>
      <c r="AA82" s="11">
        <v>0</v>
      </c>
      <c r="AB82" s="11">
        <v>0</v>
      </c>
      <c r="AC82" s="11">
        <v>0</v>
      </c>
      <c r="AD82" s="11">
        <v>0</v>
      </c>
      <c r="AE82" s="11">
        <v>0</v>
      </c>
      <c r="AF82" s="11">
        <v>0</v>
      </c>
      <c r="AG82" s="11">
        <v>0</v>
      </c>
      <c r="AH82" s="11">
        <v>0</v>
      </c>
      <c r="AI82" s="11">
        <v>0</v>
      </c>
      <c r="AJ82" s="11">
        <v>0</v>
      </c>
      <c r="AK82" s="11">
        <v>0</v>
      </c>
      <c r="AL82" s="11">
        <v>0</v>
      </c>
      <c r="AM82" s="11">
        <v>0</v>
      </c>
      <c r="AN82" s="11">
        <v>0</v>
      </c>
      <c r="AO82" s="11">
        <v>0</v>
      </c>
      <c r="AP82" s="11">
        <v>0</v>
      </c>
      <c r="AQ82" s="11">
        <v>0</v>
      </c>
    </row>
    <row r="83" spans="1:43" x14ac:dyDescent="0.25">
      <c r="A83" s="10" t="s">
        <v>81</v>
      </c>
      <c r="B83" s="11">
        <v>0</v>
      </c>
      <c r="C83" s="11">
        <v>0</v>
      </c>
      <c r="D83" s="11">
        <v>0</v>
      </c>
      <c r="E83" s="11">
        <v>0</v>
      </c>
      <c r="F83" s="11">
        <v>0</v>
      </c>
      <c r="G83" s="11">
        <v>0</v>
      </c>
      <c r="H83" s="11">
        <v>0</v>
      </c>
      <c r="I83" s="11">
        <v>0</v>
      </c>
      <c r="J83" s="11">
        <v>0</v>
      </c>
      <c r="K83" s="11">
        <v>0</v>
      </c>
      <c r="L83" s="11">
        <v>0</v>
      </c>
      <c r="M83" s="11">
        <v>0</v>
      </c>
      <c r="N83" s="11">
        <v>0</v>
      </c>
      <c r="O83" s="11">
        <v>0</v>
      </c>
      <c r="P83" s="11">
        <v>6.86</v>
      </c>
      <c r="Q83" s="11">
        <v>0</v>
      </c>
      <c r="R83" s="11">
        <v>3.6415100000000002</v>
      </c>
      <c r="S83" s="11">
        <v>4.2521200000000006</v>
      </c>
      <c r="T83" s="11">
        <v>0</v>
      </c>
      <c r="U83" s="11">
        <v>0</v>
      </c>
      <c r="V83" s="11">
        <v>0</v>
      </c>
      <c r="W83" s="11">
        <v>0</v>
      </c>
      <c r="X83" s="11">
        <v>0</v>
      </c>
      <c r="Y83" s="11">
        <v>0</v>
      </c>
      <c r="Z83" s="11">
        <v>0</v>
      </c>
      <c r="AA83" s="11">
        <v>0</v>
      </c>
      <c r="AB83" s="11">
        <v>0.05</v>
      </c>
      <c r="AC83" s="11">
        <v>0</v>
      </c>
      <c r="AD83" s="11">
        <v>0.28000000000000003</v>
      </c>
      <c r="AE83" s="11">
        <v>0</v>
      </c>
      <c r="AF83" s="11">
        <v>0</v>
      </c>
      <c r="AG83" s="11">
        <v>0</v>
      </c>
      <c r="AH83" s="11">
        <v>0</v>
      </c>
      <c r="AI83" s="11">
        <v>8.76</v>
      </c>
      <c r="AJ83" s="11">
        <v>0</v>
      </c>
      <c r="AK83" s="11">
        <v>0</v>
      </c>
      <c r="AL83" s="11">
        <v>0</v>
      </c>
      <c r="AM83" s="11">
        <v>0</v>
      </c>
      <c r="AN83" s="11">
        <v>0</v>
      </c>
      <c r="AO83" s="11">
        <v>0</v>
      </c>
      <c r="AP83" s="11">
        <v>0</v>
      </c>
      <c r="AQ83" s="11">
        <v>23.843630000000001</v>
      </c>
    </row>
    <row r="84" spans="1:43" x14ac:dyDescent="0.25">
      <c r="A84" s="10" t="s">
        <v>24</v>
      </c>
      <c r="B84" s="11">
        <v>857.98019999999997</v>
      </c>
      <c r="C84" s="11">
        <v>139.49440000000001</v>
      </c>
      <c r="D84" s="11">
        <v>612.25337999999999</v>
      </c>
      <c r="E84" s="11">
        <v>150.26829999999998</v>
      </c>
      <c r="F84" s="11">
        <v>51.414459999999998</v>
      </c>
      <c r="G84" s="11">
        <v>41.16</v>
      </c>
      <c r="H84" s="11">
        <v>30.87</v>
      </c>
      <c r="I84" s="11">
        <v>133.77000000000001</v>
      </c>
      <c r="J84" s="11">
        <v>72.03</v>
      </c>
      <c r="K84" s="11">
        <v>23.504000000000001</v>
      </c>
      <c r="L84" s="11">
        <v>103.7</v>
      </c>
      <c r="M84" s="11">
        <v>27.200520000000001</v>
      </c>
      <c r="N84" s="11">
        <v>22.638000000000002</v>
      </c>
      <c r="O84" s="11">
        <v>79.14622</v>
      </c>
      <c r="P84" s="11">
        <v>12.553799999999999</v>
      </c>
      <c r="Q84" s="11">
        <v>36.015000000000001</v>
      </c>
      <c r="R84" s="11">
        <v>34.221319999999999</v>
      </c>
      <c r="S84" s="11">
        <v>84.26682000000001</v>
      </c>
      <c r="T84" s="11">
        <v>26.754000000000001</v>
      </c>
      <c r="U84" s="11">
        <v>43.564959999999999</v>
      </c>
      <c r="V84" s="11">
        <v>34.299999999999997</v>
      </c>
      <c r="W84" s="11">
        <v>38.369999999999997</v>
      </c>
      <c r="X84" s="11">
        <v>68.284999999999997</v>
      </c>
      <c r="Y84" s="11">
        <v>10.495799999999999</v>
      </c>
      <c r="Z84" s="11">
        <v>330.97207999999995</v>
      </c>
      <c r="AA84" s="11">
        <v>51.45</v>
      </c>
      <c r="AB84" s="11">
        <v>50.4572</v>
      </c>
      <c r="AC84" s="11">
        <v>91.321930000000009</v>
      </c>
      <c r="AD84" s="11">
        <v>20.774000000000001</v>
      </c>
      <c r="AE84" s="11">
        <v>20.94</v>
      </c>
      <c r="AF84" s="11">
        <v>6.9560399999999998</v>
      </c>
      <c r="AG84" s="11">
        <v>16.258200000000002</v>
      </c>
      <c r="AH84" s="11">
        <v>0</v>
      </c>
      <c r="AI84" s="11">
        <v>0</v>
      </c>
      <c r="AJ84" s="11">
        <v>30.03</v>
      </c>
      <c r="AK84" s="11">
        <v>0</v>
      </c>
      <c r="AL84" s="11">
        <v>59.984000000000002</v>
      </c>
      <c r="AM84" s="11">
        <v>10.29</v>
      </c>
      <c r="AN84" s="11">
        <v>8.6436000000000011</v>
      </c>
      <c r="AO84" s="11">
        <v>96.061999999999998</v>
      </c>
      <c r="AP84" s="11">
        <v>56.675290000000004</v>
      </c>
      <c r="AQ84" s="11">
        <v>3585.0705199999998</v>
      </c>
    </row>
    <row r="85" spans="1:43" x14ac:dyDescent="0.25">
      <c r="A85" s="10" t="s">
        <v>25</v>
      </c>
      <c r="B85" s="11">
        <v>95405.920110000021</v>
      </c>
      <c r="C85" s="11">
        <v>61429.883779999996</v>
      </c>
      <c r="D85" s="11">
        <v>60297.17772</v>
      </c>
      <c r="E85" s="11">
        <v>15500.64408</v>
      </c>
      <c r="F85" s="11">
        <v>10225.2547</v>
      </c>
      <c r="G85" s="11">
        <v>2833.1698600000004</v>
      </c>
      <c r="H85" s="11">
        <v>4020.0243</v>
      </c>
      <c r="I85" s="11">
        <v>17265.097799999996</v>
      </c>
      <c r="J85" s="11">
        <v>5288.1324800000002</v>
      </c>
      <c r="K85" s="11">
        <v>6174.2025999999996</v>
      </c>
      <c r="L85" s="11">
        <v>25276.955460000001</v>
      </c>
      <c r="M85" s="11">
        <v>6639.0107200000002</v>
      </c>
      <c r="N85" s="11">
        <v>7820.5858600000001</v>
      </c>
      <c r="O85" s="11">
        <v>9434.0617200000015</v>
      </c>
      <c r="P85" s="11">
        <v>3241.4667199999999</v>
      </c>
      <c r="Q85" s="11">
        <v>898.38923999999997</v>
      </c>
      <c r="R85" s="11">
        <v>1039.4104300000001</v>
      </c>
      <c r="S85" s="11">
        <v>4692.5476199999994</v>
      </c>
      <c r="T85" s="11">
        <v>2336.5204600000002</v>
      </c>
      <c r="U85" s="11">
        <v>6019.0238200000003</v>
      </c>
      <c r="V85" s="11">
        <v>3212.6359600000001</v>
      </c>
      <c r="W85" s="11">
        <v>6219.2984999999999</v>
      </c>
      <c r="X85" s="11">
        <v>18382.322660000005</v>
      </c>
      <c r="Y85" s="11">
        <v>4883.7437200000004</v>
      </c>
      <c r="Z85" s="11">
        <v>21914.293020000001</v>
      </c>
      <c r="AA85" s="11">
        <v>1865.3510699999999</v>
      </c>
      <c r="AB85" s="11">
        <v>13826.145260000001</v>
      </c>
      <c r="AC85" s="11">
        <v>8949.4872200000009</v>
      </c>
      <c r="AD85" s="11">
        <v>626.61996000000011</v>
      </c>
      <c r="AE85" s="11">
        <v>12178.190259999998</v>
      </c>
      <c r="AF85" s="11">
        <v>1041.70706</v>
      </c>
      <c r="AG85" s="11">
        <v>714.09156000000007</v>
      </c>
      <c r="AH85" s="11">
        <v>486.86991999999998</v>
      </c>
      <c r="AI85" s="11">
        <v>303.60731000000004</v>
      </c>
      <c r="AJ85" s="11">
        <v>940.26462000000004</v>
      </c>
      <c r="AK85" s="11">
        <v>38.228199999999994</v>
      </c>
      <c r="AL85" s="11">
        <v>1974.75578</v>
      </c>
      <c r="AM85" s="11">
        <v>30</v>
      </c>
      <c r="AN85" s="11">
        <v>0</v>
      </c>
      <c r="AO85" s="11">
        <v>0</v>
      </c>
      <c r="AP85" s="11">
        <v>0</v>
      </c>
      <c r="AQ85" s="11">
        <v>443425.09156000009</v>
      </c>
    </row>
    <row r="86" spans="1:43" x14ac:dyDescent="0.25">
      <c r="A86" s="10" t="s">
        <v>82</v>
      </c>
      <c r="B86" s="11">
        <v>0</v>
      </c>
      <c r="C86" s="11">
        <v>20.125</v>
      </c>
      <c r="D86" s="11">
        <v>4.9353800000000003</v>
      </c>
      <c r="E86" s="11">
        <v>0</v>
      </c>
      <c r="F86" s="11">
        <v>0</v>
      </c>
      <c r="G86" s="11">
        <v>46.485610000000001</v>
      </c>
      <c r="H86" s="11">
        <v>0.29167000000000004</v>
      </c>
      <c r="I86" s="11">
        <v>117.56435</v>
      </c>
      <c r="J86" s="11">
        <v>0</v>
      </c>
      <c r="K86" s="11">
        <v>242.56944000000001</v>
      </c>
      <c r="L86" s="11">
        <v>0</v>
      </c>
      <c r="M86" s="11">
        <v>0</v>
      </c>
      <c r="N86" s="11">
        <v>699.93331999999998</v>
      </c>
      <c r="O86" s="11">
        <v>0</v>
      </c>
      <c r="P86" s="11">
        <v>63.754809999999999</v>
      </c>
      <c r="Q86" s="11">
        <v>0</v>
      </c>
      <c r="R86" s="11">
        <v>0</v>
      </c>
      <c r="S86" s="11">
        <v>0</v>
      </c>
      <c r="T86" s="11">
        <v>0</v>
      </c>
      <c r="U86" s="11">
        <v>0</v>
      </c>
      <c r="V86" s="11">
        <v>0</v>
      </c>
      <c r="W86" s="11">
        <v>18.591560000000001</v>
      </c>
      <c r="X86" s="11">
        <v>222.88939999999999</v>
      </c>
      <c r="Y86" s="11">
        <v>0</v>
      </c>
      <c r="Z86" s="11">
        <v>0</v>
      </c>
      <c r="AA86" s="11">
        <v>0</v>
      </c>
      <c r="AB86" s="11">
        <v>19.59262</v>
      </c>
      <c r="AC86" s="11">
        <v>162.41816</v>
      </c>
      <c r="AD86" s="11">
        <v>0</v>
      </c>
      <c r="AE86" s="11">
        <v>0</v>
      </c>
      <c r="AF86" s="11">
        <v>15.33334</v>
      </c>
      <c r="AG86" s="11">
        <v>0</v>
      </c>
      <c r="AH86" s="11">
        <v>6.1988000000000003</v>
      </c>
      <c r="AI86" s="11">
        <v>0.16724</v>
      </c>
      <c r="AJ86" s="11">
        <v>0</v>
      </c>
      <c r="AK86" s="11">
        <v>0</v>
      </c>
      <c r="AL86" s="11">
        <v>0</v>
      </c>
      <c r="AM86" s="11">
        <v>0</v>
      </c>
      <c r="AN86" s="11">
        <v>0</v>
      </c>
      <c r="AO86" s="11">
        <v>0</v>
      </c>
      <c r="AP86" s="11">
        <v>0</v>
      </c>
      <c r="AQ86" s="11">
        <v>1640.8506999999997</v>
      </c>
    </row>
    <row r="87" spans="1:43" x14ac:dyDescent="0.25">
      <c r="A87" s="10" t="s">
        <v>83</v>
      </c>
      <c r="B87" s="11">
        <v>-857.98019999999997</v>
      </c>
      <c r="C87" s="11">
        <v>-13.72</v>
      </c>
      <c r="D87" s="11">
        <v>-438.28378999999995</v>
      </c>
      <c r="E87" s="11">
        <v>-87.671149999999997</v>
      </c>
      <c r="F87" s="11">
        <v>-39.407679999999999</v>
      </c>
      <c r="G87" s="11">
        <v>-31.830400000000001</v>
      </c>
      <c r="H87" s="11">
        <v>-25.77</v>
      </c>
      <c r="I87" s="11">
        <v>-89.18</v>
      </c>
      <c r="J87" s="11">
        <v>-52.43</v>
      </c>
      <c r="K87" s="11">
        <v>-13.72</v>
      </c>
      <c r="L87" s="11">
        <v>-82.32</v>
      </c>
      <c r="M87" s="11">
        <v>-15.627079999999999</v>
      </c>
      <c r="N87" s="11">
        <v>-13.034000000000001</v>
      </c>
      <c r="O87" s="11">
        <v>-46.108460000000001</v>
      </c>
      <c r="P87" s="11">
        <v>-19.413799999999998</v>
      </c>
      <c r="Q87" s="11">
        <v>-32.015000000000001</v>
      </c>
      <c r="R87" s="11">
        <v>-23.781290000000002</v>
      </c>
      <c r="S87" s="11">
        <v>-28.44924</v>
      </c>
      <c r="T87" s="11">
        <v>-15.423200000000001</v>
      </c>
      <c r="U87" s="11">
        <v>-35.965000000000003</v>
      </c>
      <c r="V87" s="11">
        <v>-14.7</v>
      </c>
      <c r="W87" s="11">
        <v>-27.07</v>
      </c>
      <c r="X87" s="11">
        <v>-29.841000000000001</v>
      </c>
      <c r="Y87" s="11">
        <v>-10.489799999999999</v>
      </c>
      <c r="Z87" s="11">
        <v>-330.97207999999995</v>
      </c>
      <c r="AA87" s="11">
        <v>-45.7</v>
      </c>
      <c r="AB87" s="11">
        <v>-26.31</v>
      </c>
      <c r="AC87" s="11">
        <v>-9.1077300000000001</v>
      </c>
      <c r="AD87" s="11">
        <v>-14.88</v>
      </c>
      <c r="AE87" s="11">
        <v>-15.452</v>
      </c>
      <c r="AF87" s="11">
        <v>-3.7730000000000001</v>
      </c>
      <c r="AG87" s="11">
        <v>-8.5916200000000007</v>
      </c>
      <c r="AH87" s="11">
        <v>0</v>
      </c>
      <c r="AI87" s="11">
        <v>-1.1000000000000001</v>
      </c>
      <c r="AJ87" s="11">
        <v>-20.797599999999999</v>
      </c>
      <c r="AK87" s="11">
        <v>0</v>
      </c>
      <c r="AL87" s="11">
        <v>-29.588000000000001</v>
      </c>
      <c r="AM87" s="11">
        <v>-5.1449999999999996</v>
      </c>
      <c r="AN87" s="11">
        <v>-1.3720000000000001</v>
      </c>
      <c r="AO87" s="11">
        <v>-52.704000000000001</v>
      </c>
      <c r="AP87" s="11">
        <v>-38.153289999999998</v>
      </c>
      <c r="AQ87" s="11">
        <v>-2647.8774100000005</v>
      </c>
    </row>
    <row r="88" spans="1:43" x14ac:dyDescent="0.25">
      <c r="A88" s="8" t="s">
        <v>84</v>
      </c>
      <c r="B88" s="9">
        <v>50404.439040000005</v>
      </c>
      <c r="C88" s="9">
        <v>16249.114840000002</v>
      </c>
      <c r="D88" s="9">
        <v>17678.368260000003</v>
      </c>
      <c r="E88" s="9">
        <v>2427.7107900000001</v>
      </c>
      <c r="F88" s="9">
        <v>1301.68994</v>
      </c>
      <c r="G88" s="9">
        <v>1993.7467399999998</v>
      </c>
      <c r="H88" s="9">
        <v>2176.7932499999997</v>
      </c>
      <c r="I88" s="9">
        <v>3635.8787399999997</v>
      </c>
      <c r="J88" s="9">
        <v>2849.7402900000002</v>
      </c>
      <c r="K88" s="9">
        <v>2694.8903999999998</v>
      </c>
      <c r="L88" s="9">
        <v>2747.5778400000004</v>
      </c>
      <c r="M88" s="9">
        <v>2424.0619900000002</v>
      </c>
      <c r="N88" s="9">
        <v>8241.76764</v>
      </c>
      <c r="O88" s="9">
        <v>1043.1126099999999</v>
      </c>
      <c r="P88" s="9">
        <v>1799.9070800000004</v>
      </c>
      <c r="Q88" s="9">
        <v>1621.9985099999997</v>
      </c>
      <c r="R88" s="9">
        <v>1565.86977</v>
      </c>
      <c r="S88" s="9">
        <v>2204.8862100000001</v>
      </c>
      <c r="T88" s="9">
        <v>3713.5727400000001</v>
      </c>
      <c r="U88" s="9">
        <v>2104.9625099999994</v>
      </c>
      <c r="V88" s="9">
        <v>4420.9071800000002</v>
      </c>
      <c r="W88" s="9">
        <v>2142.0953799999997</v>
      </c>
      <c r="X88" s="9">
        <v>2924.3714299999997</v>
      </c>
      <c r="Y88" s="9">
        <v>1174.9208499999997</v>
      </c>
      <c r="Z88" s="9">
        <v>8096.9004499999992</v>
      </c>
      <c r="AA88" s="9">
        <v>1133.9729</v>
      </c>
      <c r="AB88" s="9">
        <v>3939.2406700000001</v>
      </c>
      <c r="AC88" s="9">
        <v>17394.679700000001</v>
      </c>
      <c r="AD88" s="9">
        <v>2203.4752799999997</v>
      </c>
      <c r="AE88" s="9">
        <v>3591.6036900000004</v>
      </c>
      <c r="AF88" s="9">
        <v>1218.55684</v>
      </c>
      <c r="AG88" s="9">
        <v>1178.7428600000003</v>
      </c>
      <c r="AH88" s="9">
        <v>2252.8218199999997</v>
      </c>
      <c r="AI88" s="9">
        <v>3012.5612599999995</v>
      </c>
      <c r="AJ88" s="9">
        <v>1256.5671899999998</v>
      </c>
      <c r="AK88" s="9">
        <v>149.56606000000002</v>
      </c>
      <c r="AL88" s="9">
        <v>4022.6651199999997</v>
      </c>
      <c r="AM88" s="9">
        <v>176.71562999999998</v>
      </c>
      <c r="AN88" s="9">
        <v>2595.1411000000007</v>
      </c>
      <c r="AO88" s="9">
        <v>3172.4838000000004</v>
      </c>
      <c r="AP88" s="9">
        <v>912.44389000000001</v>
      </c>
      <c r="AQ88" s="9">
        <v>195850.52229000002</v>
      </c>
    </row>
    <row r="89" spans="1:43" x14ac:dyDescent="0.25">
      <c r="A89" s="10" t="s">
        <v>85</v>
      </c>
      <c r="B89" s="11">
        <v>14554.72703</v>
      </c>
      <c r="C89" s="11">
        <v>7299.75882</v>
      </c>
      <c r="D89" s="11">
        <v>6590.1383900000001</v>
      </c>
      <c r="E89" s="11">
        <v>1044.6600000000001</v>
      </c>
      <c r="F89" s="11">
        <v>152.15700000000001</v>
      </c>
      <c r="G89" s="11">
        <v>78.427320000000009</v>
      </c>
      <c r="H89" s="11">
        <v>208.17500000000001</v>
      </c>
      <c r="I89" s="11">
        <v>1573.1992</v>
      </c>
      <c r="J89" s="11">
        <v>669.33334000000002</v>
      </c>
      <c r="K89" s="11">
        <v>128.77867000000001</v>
      </c>
      <c r="L89" s="11">
        <v>300.18063000000001</v>
      </c>
      <c r="M89" s="11">
        <v>544.75503000000003</v>
      </c>
      <c r="N89" s="11">
        <v>3062.0505600000001</v>
      </c>
      <c r="O89" s="11">
        <v>402.47798</v>
      </c>
      <c r="P89" s="11">
        <v>264.29844000000003</v>
      </c>
      <c r="Q89" s="11">
        <v>493.15075000000002</v>
      </c>
      <c r="R89" s="11">
        <v>296.52621000000005</v>
      </c>
      <c r="S89" s="11">
        <v>1058.5203200000001</v>
      </c>
      <c r="T89" s="11">
        <v>71.813559999999995</v>
      </c>
      <c r="U89" s="11">
        <v>670.904</v>
      </c>
      <c r="V89" s="11">
        <v>200.13188</v>
      </c>
      <c r="W89" s="11">
        <v>585.54413999999997</v>
      </c>
      <c r="X89" s="11">
        <v>1007.46907</v>
      </c>
      <c r="Y89" s="11">
        <v>395.73401000000001</v>
      </c>
      <c r="Z89" s="11">
        <v>2593.1507299999998</v>
      </c>
      <c r="AA89" s="11">
        <v>615.16339000000005</v>
      </c>
      <c r="AB89" s="11">
        <v>1135.5283400000001</v>
      </c>
      <c r="AC89" s="11">
        <v>5537.5797499999999</v>
      </c>
      <c r="AD89" s="11">
        <v>939.61800000000005</v>
      </c>
      <c r="AE89" s="11">
        <v>964.86245999999994</v>
      </c>
      <c r="AF89" s="11">
        <v>84.355770000000007</v>
      </c>
      <c r="AG89" s="11">
        <v>38.134730000000005</v>
      </c>
      <c r="AH89" s="11">
        <v>230.1</v>
      </c>
      <c r="AI89" s="11">
        <v>1539.384</v>
      </c>
      <c r="AJ89" s="11">
        <v>698.69362000000001</v>
      </c>
      <c r="AK89" s="11">
        <v>0</v>
      </c>
      <c r="AL89" s="11">
        <v>682.40700000000004</v>
      </c>
      <c r="AM89" s="11">
        <v>0</v>
      </c>
      <c r="AN89" s="11">
        <v>109.79005000000001</v>
      </c>
      <c r="AO89" s="11">
        <v>2562.7759999999998</v>
      </c>
      <c r="AP89" s="11">
        <v>268.07405999999997</v>
      </c>
      <c r="AQ89" s="11">
        <v>59652.52925</v>
      </c>
    </row>
    <row r="90" spans="1:43" x14ac:dyDescent="0.25">
      <c r="A90" s="10" t="s">
        <v>86</v>
      </c>
      <c r="B90" s="11">
        <v>31704.07922</v>
      </c>
      <c r="C90" s="11">
        <v>7476.7412200000008</v>
      </c>
      <c r="D90" s="11">
        <v>7144.9553800000012</v>
      </c>
      <c r="E90" s="11">
        <v>399.91792999999973</v>
      </c>
      <c r="F90" s="11">
        <v>642.74343999999996</v>
      </c>
      <c r="G90" s="11">
        <v>1277.88778</v>
      </c>
      <c r="H90" s="11">
        <v>814.01069999999993</v>
      </c>
      <c r="I90" s="11">
        <v>1208.0528099999997</v>
      </c>
      <c r="J90" s="11">
        <v>1379.3499700000002</v>
      </c>
      <c r="K90" s="11">
        <v>1397.4698399999997</v>
      </c>
      <c r="L90" s="11">
        <v>2007.1911800000003</v>
      </c>
      <c r="M90" s="11">
        <v>862.67020000000002</v>
      </c>
      <c r="N90" s="11">
        <v>2599.4860699999999</v>
      </c>
      <c r="O90" s="11">
        <v>289.51934000000006</v>
      </c>
      <c r="P90" s="11">
        <v>882.61966000000018</v>
      </c>
      <c r="Q90" s="11">
        <v>833.89406999999983</v>
      </c>
      <c r="R90" s="11">
        <v>726.56909999999982</v>
      </c>
      <c r="S90" s="11">
        <v>253.05227999999997</v>
      </c>
      <c r="T90" s="11">
        <v>1546.0394699999999</v>
      </c>
      <c r="U90" s="11">
        <v>773.65126999999995</v>
      </c>
      <c r="V90" s="11">
        <v>4095.0547099999999</v>
      </c>
      <c r="W90" s="11">
        <v>1170.6128099999999</v>
      </c>
      <c r="X90" s="11">
        <v>1449.0912499999999</v>
      </c>
      <c r="Y90" s="11">
        <v>93.235249999999994</v>
      </c>
      <c r="Z90" s="11">
        <v>5005.3086399999993</v>
      </c>
      <c r="AA90" s="11">
        <v>234.51343999999995</v>
      </c>
      <c r="AB90" s="11">
        <v>1982.5269600000001</v>
      </c>
      <c r="AC90" s="11">
        <v>8646.0670399999999</v>
      </c>
      <c r="AD90" s="11">
        <v>216.55506999999994</v>
      </c>
      <c r="AE90" s="11">
        <v>711.37131000000011</v>
      </c>
      <c r="AF90" s="11">
        <v>835.53538999999989</v>
      </c>
      <c r="AG90" s="11">
        <v>486.29835000000008</v>
      </c>
      <c r="AH90" s="11">
        <v>1146.2394399999998</v>
      </c>
      <c r="AI90" s="11">
        <v>1273.8966400000002</v>
      </c>
      <c r="AJ90" s="11">
        <v>362.17432999999994</v>
      </c>
      <c r="AK90" s="11">
        <v>0</v>
      </c>
      <c r="AL90" s="11">
        <v>2426.4395099999997</v>
      </c>
      <c r="AM90" s="11">
        <v>80.251179999999991</v>
      </c>
      <c r="AN90" s="11">
        <v>889.92752999999993</v>
      </c>
      <c r="AO90" s="11">
        <v>1E-3</v>
      </c>
      <c r="AP90" s="11">
        <v>562.22104999999999</v>
      </c>
      <c r="AQ90" s="11">
        <v>95887.221830000024</v>
      </c>
    </row>
    <row r="91" spans="1:43" x14ac:dyDescent="0.25">
      <c r="A91" s="10" t="s">
        <v>87</v>
      </c>
      <c r="B91" s="11">
        <v>1467.6981199999991</v>
      </c>
      <c r="C91" s="11">
        <v>191.08345999999997</v>
      </c>
      <c r="D91" s="11">
        <v>905.37534999999957</v>
      </c>
      <c r="E91" s="11">
        <v>258.7046299999999</v>
      </c>
      <c r="F91" s="11">
        <v>73.113939999999943</v>
      </c>
      <c r="G91" s="11">
        <v>153.91906999999995</v>
      </c>
      <c r="H91" s="11">
        <v>186.36754999999994</v>
      </c>
      <c r="I91" s="11">
        <v>187.98239000000001</v>
      </c>
      <c r="J91" s="11">
        <v>101.28496999999997</v>
      </c>
      <c r="K91" s="11">
        <v>352.55799999999999</v>
      </c>
      <c r="L91" s="11">
        <v>48.579760000000007</v>
      </c>
      <c r="M91" s="11">
        <v>283.46596000000005</v>
      </c>
      <c r="N91" s="11">
        <v>439.05356000000006</v>
      </c>
      <c r="O91" s="11">
        <v>79.475799999999936</v>
      </c>
      <c r="P91" s="11">
        <v>136.59866999999997</v>
      </c>
      <c r="Q91" s="11">
        <v>72.05444999999996</v>
      </c>
      <c r="R91" s="11">
        <v>135.95471000000003</v>
      </c>
      <c r="S91" s="11">
        <v>232.27584000000007</v>
      </c>
      <c r="T91" s="11">
        <v>339.10273999999998</v>
      </c>
      <c r="U91" s="11">
        <v>212.74002000000002</v>
      </c>
      <c r="V91" s="11">
        <v>21.673880000000004</v>
      </c>
      <c r="W91" s="11">
        <v>55.606489999999994</v>
      </c>
      <c r="X91" s="11">
        <v>179.34736999999998</v>
      </c>
      <c r="Y91" s="11">
        <v>113.19259999999997</v>
      </c>
      <c r="Z91" s="11">
        <v>61.997969999999974</v>
      </c>
      <c r="AA91" s="11">
        <v>105.68841999999998</v>
      </c>
      <c r="AB91" s="11">
        <v>186.99775</v>
      </c>
      <c r="AC91" s="11">
        <v>516.98370999999997</v>
      </c>
      <c r="AD91" s="11">
        <v>161.19769000000005</v>
      </c>
      <c r="AE91" s="11">
        <v>318.70524</v>
      </c>
      <c r="AF91" s="11">
        <v>70.536449999999988</v>
      </c>
      <c r="AG91" s="11">
        <v>125.72678000000003</v>
      </c>
      <c r="AH91" s="11">
        <v>65.235270000000014</v>
      </c>
      <c r="AI91" s="11">
        <v>61.754899999999992</v>
      </c>
      <c r="AJ91" s="11">
        <v>34.666429999999991</v>
      </c>
      <c r="AK91" s="11">
        <v>61.73395</v>
      </c>
      <c r="AL91" s="11">
        <v>268.97645999999997</v>
      </c>
      <c r="AM91" s="11">
        <v>21.048719999999999</v>
      </c>
      <c r="AN91" s="11">
        <v>526.19295000000011</v>
      </c>
      <c r="AO91" s="11">
        <v>16.741429999999934</v>
      </c>
      <c r="AP91" s="11">
        <v>32.294230000000042</v>
      </c>
      <c r="AQ91" s="11">
        <v>8863.6876800000027</v>
      </c>
    </row>
    <row r="92" spans="1:43" x14ac:dyDescent="0.25">
      <c r="A92" s="10" t="s">
        <v>88</v>
      </c>
      <c r="B92" s="11">
        <v>1098.0608200000004</v>
      </c>
      <c r="C92" s="11">
        <v>368.43453000000005</v>
      </c>
      <c r="D92" s="11">
        <v>1824.9390599999997</v>
      </c>
      <c r="E92" s="11">
        <v>656.34986000000038</v>
      </c>
      <c r="F92" s="11">
        <v>307.45230000000004</v>
      </c>
      <c r="G92" s="11">
        <v>163.72236999999998</v>
      </c>
      <c r="H92" s="11">
        <v>194.79390999999993</v>
      </c>
      <c r="I92" s="11">
        <v>163.00263000000012</v>
      </c>
      <c r="J92" s="11">
        <v>160.74843999999993</v>
      </c>
      <c r="K92" s="11">
        <v>660.50828000000024</v>
      </c>
      <c r="L92" s="11">
        <v>16.006349999999976</v>
      </c>
      <c r="M92" s="11">
        <v>416.51333000000005</v>
      </c>
      <c r="N92" s="11">
        <v>736.10910000000013</v>
      </c>
      <c r="O92" s="11">
        <v>49.551049999999989</v>
      </c>
      <c r="P92" s="11">
        <v>282.73115000000001</v>
      </c>
      <c r="Q92" s="11">
        <v>97.435869999999994</v>
      </c>
      <c r="R92" s="11">
        <v>176.65217999999999</v>
      </c>
      <c r="S92" s="11">
        <v>557.95040999999992</v>
      </c>
      <c r="T92" s="11">
        <v>868.57135000000005</v>
      </c>
      <c r="U92" s="11">
        <v>263.63110000000012</v>
      </c>
      <c r="V92" s="11">
        <v>27.844880000000003</v>
      </c>
      <c r="W92" s="11">
        <v>36.762269999999958</v>
      </c>
      <c r="X92" s="11">
        <v>97.434260000000009</v>
      </c>
      <c r="Y92" s="11">
        <v>17.463240000000049</v>
      </c>
      <c r="Z92" s="11">
        <v>113.17127000000002</v>
      </c>
      <c r="AA92" s="11">
        <v>88.261109999999988</v>
      </c>
      <c r="AB92" s="11">
        <v>132.75326000000001</v>
      </c>
      <c r="AC92" s="11">
        <v>585.49095000000023</v>
      </c>
      <c r="AD92" s="11">
        <v>309.91237999999993</v>
      </c>
      <c r="AE92" s="11">
        <v>694.18408000000011</v>
      </c>
      <c r="AF92" s="11">
        <v>155.42249000000001</v>
      </c>
      <c r="AG92" s="11">
        <v>232.78133999999997</v>
      </c>
      <c r="AH92" s="11">
        <v>313.16913999999991</v>
      </c>
      <c r="AI92" s="11">
        <v>101.12963000000001</v>
      </c>
      <c r="AJ92" s="11">
        <v>125.47129000000001</v>
      </c>
      <c r="AK92" s="11">
        <v>25.292080000000002</v>
      </c>
      <c r="AL92" s="11">
        <v>166.82309000000004</v>
      </c>
      <c r="AM92" s="11">
        <v>54.242880000000007</v>
      </c>
      <c r="AN92" s="11">
        <v>635.01874999999995</v>
      </c>
      <c r="AO92" s="11">
        <v>500.75164999999993</v>
      </c>
      <c r="AP92" s="11">
        <v>18.588139999999957</v>
      </c>
      <c r="AQ92" s="11">
        <v>13495.132269999998</v>
      </c>
    </row>
    <row r="93" spans="1:43" x14ac:dyDescent="0.25">
      <c r="A93" s="10" t="s">
        <v>89</v>
      </c>
      <c r="B93" s="11">
        <v>673.77588000000264</v>
      </c>
      <c r="C93" s="11">
        <v>693.0858300000001</v>
      </c>
      <c r="D93" s="11">
        <v>827.1360999999996</v>
      </c>
      <c r="E93" s="11">
        <v>65.13925999999978</v>
      </c>
      <c r="F93" s="11">
        <v>126.22326000000001</v>
      </c>
      <c r="G93" s="11">
        <v>276.51884000000007</v>
      </c>
      <c r="H93" s="11">
        <v>730.8345700000001</v>
      </c>
      <c r="I93" s="11">
        <v>353.71159999999998</v>
      </c>
      <c r="J93" s="11">
        <v>411.69904999999983</v>
      </c>
      <c r="K93" s="11">
        <v>155.5646100000001</v>
      </c>
      <c r="L93" s="11">
        <v>104.05758000000007</v>
      </c>
      <c r="M93" s="11">
        <v>112.97138000000012</v>
      </c>
      <c r="N93" s="11">
        <v>1403.4215800000002</v>
      </c>
      <c r="O93" s="11">
        <v>157.08243999999993</v>
      </c>
      <c r="P93" s="11">
        <v>99.999700000000047</v>
      </c>
      <c r="Q93" s="11">
        <v>104.32657000000006</v>
      </c>
      <c r="R93" s="11">
        <v>230.16057000000006</v>
      </c>
      <c r="S93" s="11">
        <v>100.14558000000008</v>
      </c>
      <c r="T93" s="11">
        <v>888.04362000000015</v>
      </c>
      <c r="U93" s="11">
        <v>184.03011999999964</v>
      </c>
      <c r="V93" s="11">
        <v>76.196830000000077</v>
      </c>
      <c r="W93" s="11">
        <v>293.56367000000017</v>
      </c>
      <c r="X93" s="11">
        <v>95.548129999999887</v>
      </c>
      <c r="Y93" s="11">
        <v>393.81710999999984</v>
      </c>
      <c r="Z93" s="11">
        <v>222.00916999999993</v>
      </c>
      <c r="AA93" s="11">
        <v>85.918460000000024</v>
      </c>
      <c r="AB93" s="11">
        <v>398.88400000000001</v>
      </c>
      <c r="AC93" s="11">
        <v>905.81128999999999</v>
      </c>
      <c r="AD93" s="11">
        <v>309.54625999999979</v>
      </c>
      <c r="AE93" s="11">
        <v>580.13770000000022</v>
      </c>
      <c r="AF93" s="11">
        <v>72.705739999999992</v>
      </c>
      <c r="AG93" s="11">
        <v>283.93101999999988</v>
      </c>
      <c r="AH93" s="11">
        <v>444.0996199999999</v>
      </c>
      <c r="AI93" s="11">
        <v>36.394089999999998</v>
      </c>
      <c r="AJ93" s="11">
        <v>22.27728000000003</v>
      </c>
      <c r="AK93" s="11">
        <v>62.538029999999999</v>
      </c>
      <c r="AL93" s="11">
        <v>450.166</v>
      </c>
      <c r="AM93" s="11">
        <v>20.036249999999999</v>
      </c>
      <c r="AN93" s="11">
        <v>434.21082000000007</v>
      </c>
      <c r="AO93" s="11">
        <v>92.212719999999976</v>
      </c>
      <c r="AP93" s="11">
        <v>28.89801000000001</v>
      </c>
      <c r="AQ93" s="11">
        <v>13006.83034</v>
      </c>
    </row>
    <row r="94" spans="1:43" x14ac:dyDescent="0.25">
      <c r="A94" s="10" t="s">
        <v>90</v>
      </c>
      <c r="B94" s="11">
        <v>906.09796999999969</v>
      </c>
      <c r="C94" s="11">
        <v>150.38648999999998</v>
      </c>
      <c r="D94" s="11">
        <v>355.04041999999993</v>
      </c>
      <c r="E94" s="11">
        <v>1.9E-2</v>
      </c>
      <c r="F94" s="11">
        <v>0</v>
      </c>
      <c r="G94" s="11">
        <v>43.271360000000016</v>
      </c>
      <c r="H94" s="11">
        <v>42.611519999999999</v>
      </c>
      <c r="I94" s="11">
        <v>149.93010999999998</v>
      </c>
      <c r="J94" s="11">
        <v>127.32452000000002</v>
      </c>
      <c r="K94" s="11">
        <v>1.0999999999999999E-2</v>
      </c>
      <c r="L94" s="11">
        <v>209.8092</v>
      </c>
      <c r="M94" s="11">
        <v>203.68609000000004</v>
      </c>
      <c r="N94" s="11">
        <v>0</v>
      </c>
      <c r="O94" s="11">
        <v>6.0000000000000001E-3</v>
      </c>
      <c r="P94" s="11">
        <v>133.65946</v>
      </c>
      <c r="Q94" s="11">
        <v>21.136800000000004</v>
      </c>
      <c r="R94" s="11">
        <v>7.0000000000000001E-3</v>
      </c>
      <c r="S94" s="11">
        <v>7.0000000000000001E-3</v>
      </c>
      <c r="T94" s="11">
        <v>2E-3</v>
      </c>
      <c r="U94" s="11">
        <v>6.0000000000000001E-3</v>
      </c>
      <c r="V94" s="11">
        <v>5.0000000000000001E-3</v>
      </c>
      <c r="W94" s="11">
        <v>6.0000000000000001E-3</v>
      </c>
      <c r="X94" s="11">
        <v>95.481350000000091</v>
      </c>
      <c r="Y94" s="11">
        <v>157.47864000000001</v>
      </c>
      <c r="Z94" s="11">
        <v>101.26266999999999</v>
      </c>
      <c r="AA94" s="11">
        <v>4.4280800000000164</v>
      </c>
      <c r="AB94" s="11">
        <v>102.55035999999998</v>
      </c>
      <c r="AC94" s="11">
        <v>1.0999999999999999E-2</v>
      </c>
      <c r="AD94" s="11">
        <v>266.64587999999998</v>
      </c>
      <c r="AE94" s="11">
        <v>322.34289999999993</v>
      </c>
      <c r="AF94" s="11">
        <v>1E-3</v>
      </c>
      <c r="AG94" s="11">
        <v>11.870640000000014</v>
      </c>
      <c r="AH94" s="11">
        <v>53.978349999999978</v>
      </c>
      <c r="AI94" s="11">
        <v>2E-3</v>
      </c>
      <c r="AJ94" s="11">
        <v>13.28423999999999</v>
      </c>
      <c r="AK94" s="11">
        <v>2E-3</v>
      </c>
      <c r="AL94" s="11">
        <v>27.853059999999999</v>
      </c>
      <c r="AM94" s="11">
        <v>1.1365999999999998</v>
      </c>
      <c r="AN94" s="11">
        <v>1E-3</v>
      </c>
      <c r="AO94" s="11">
        <v>1E-3</v>
      </c>
      <c r="AP94" s="11">
        <v>2.3683999999999976</v>
      </c>
      <c r="AQ94" s="11">
        <v>3503.7221099999997</v>
      </c>
    </row>
    <row r="95" spans="1:43" x14ac:dyDescent="0.25">
      <c r="A95" s="10" t="s">
        <v>91</v>
      </c>
      <c r="B95" s="11">
        <v>0</v>
      </c>
      <c r="C95" s="11">
        <v>69.624490000000009</v>
      </c>
      <c r="D95" s="11">
        <v>30.783560000000001</v>
      </c>
      <c r="E95" s="11">
        <v>2.9201100000000002</v>
      </c>
      <c r="F95" s="11">
        <v>0</v>
      </c>
      <c r="G95" s="11">
        <v>0</v>
      </c>
      <c r="H95" s="11">
        <v>0</v>
      </c>
      <c r="I95" s="11">
        <v>0</v>
      </c>
      <c r="J95" s="11">
        <v>0</v>
      </c>
      <c r="K95" s="11">
        <v>0</v>
      </c>
      <c r="L95" s="11">
        <v>61.753140000000002</v>
      </c>
      <c r="M95" s="11">
        <v>0</v>
      </c>
      <c r="N95" s="11">
        <v>1.6467700000000001</v>
      </c>
      <c r="O95" s="11">
        <v>0</v>
      </c>
      <c r="P95" s="11">
        <v>0</v>
      </c>
      <c r="Q95" s="11">
        <v>0</v>
      </c>
      <c r="R95" s="11">
        <v>0</v>
      </c>
      <c r="S95" s="11">
        <v>2.9347800000000004</v>
      </c>
      <c r="T95" s="11">
        <v>0</v>
      </c>
      <c r="U95" s="11">
        <v>0</v>
      </c>
      <c r="V95" s="11">
        <v>0</v>
      </c>
      <c r="W95" s="11">
        <v>0</v>
      </c>
      <c r="X95" s="11">
        <v>0</v>
      </c>
      <c r="Y95" s="11">
        <v>4</v>
      </c>
      <c r="Z95" s="11">
        <v>0</v>
      </c>
      <c r="AA95" s="11">
        <v>0</v>
      </c>
      <c r="AB95" s="11">
        <v>0</v>
      </c>
      <c r="AC95" s="11">
        <v>2.3934899999999999</v>
      </c>
      <c r="AD95" s="11">
        <v>0</v>
      </c>
      <c r="AE95" s="11">
        <v>0</v>
      </c>
      <c r="AF95" s="11">
        <v>0</v>
      </c>
      <c r="AG95" s="11">
        <v>0</v>
      </c>
      <c r="AH95" s="11">
        <v>0</v>
      </c>
      <c r="AI95" s="11">
        <v>0</v>
      </c>
      <c r="AJ95" s="11">
        <v>0</v>
      </c>
      <c r="AK95" s="11">
        <v>0</v>
      </c>
      <c r="AL95" s="11">
        <v>0</v>
      </c>
      <c r="AM95" s="11">
        <v>0</v>
      </c>
      <c r="AN95" s="11">
        <v>0</v>
      </c>
      <c r="AO95" s="11">
        <v>0</v>
      </c>
      <c r="AP95" s="11">
        <v>0</v>
      </c>
      <c r="AQ95" s="11">
        <v>176.05633999999998</v>
      </c>
    </row>
    <row r="96" spans="1:43" x14ac:dyDescent="0.25">
      <c r="A96" s="10" t="s">
        <v>92</v>
      </c>
      <c r="B96" s="11">
        <v>0</v>
      </c>
      <c r="C96" s="11">
        <v>0</v>
      </c>
      <c r="D96" s="11">
        <v>0</v>
      </c>
      <c r="E96" s="11">
        <v>0</v>
      </c>
      <c r="F96" s="11">
        <v>0</v>
      </c>
      <c r="G96" s="11">
        <v>0</v>
      </c>
      <c r="H96" s="11">
        <v>0</v>
      </c>
      <c r="I96" s="11">
        <v>0</v>
      </c>
      <c r="J96" s="11">
        <v>0</v>
      </c>
      <c r="K96" s="11">
        <v>0</v>
      </c>
      <c r="L96" s="11">
        <v>0</v>
      </c>
      <c r="M96" s="11">
        <v>0</v>
      </c>
      <c r="N96" s="11">
        <v>0</v>
      </c>
      <c r="O96" s="11">
        <v>0</v>
      </c>
      <c r="P96" s="11">
        <v>0</v>
      </c>
      <c r="Q96" s="11">
        <v>0</v>
      </c>
      <c r="R96" s="11">
        <v>0</v>
      </c>
      <c r="S96" s="11">
        <v>0</v>
      </c>
      <c r="T96" s="11">
        <v>0</v>
      </c>
      <c r="U96" s="11">
        <v>0</v>
      </c>
      <c r="V96" s="11">
        <v>0</v>
      </c>
      <c r="W96" s="11">
        <v>0</v>
      </c>
      <c r="X96" s="11">
        <v>0</v>
      </c>
      <c r="Y96" s="11">
        <v>0</v>
      </c>
      <c r="Z96" s="11">
        <v>0</v>
      </c>
      <c r="AA96" s="11">
        <v>0</v>
      </c>
      <c r="AB96" s="11">
        <v>0</v>
      </c>
      <c r="AC96" s="11">
        <v>0</v>
      </c>
      <c r="AD96" s="11">
        <v>0</v>
      </c>
      <c r="AE96" s="11">
        <v>0</v>
      </c>
      <c r="AF96" s="11">
        <v>0</v>
      </c>
      <c r="AG96" s="11">
        <v>0</v>
      </c>
      <c r="AH96" s="11">
        <v>0</v>
      </c>
      <c r="AI96" s="11">
        <v>0</v>
      </c>
      <c r="AJ96" s="11">
        <v>0</v>
      </c>
      <c r="AK96" s="11">
        <v>0</v>
      </c>
      <c r="AL96" s="11">
        <v>0</v>
      </c>
      <c r="AM96" s="11">
        <v>0</v>
      </c>
      <c r="AN96" s="11">
        <v>0</v>
      </c>
      <c r="AO96" s="11">
        <v>0</v>
      </c>
      <c r="AP96" s="11">
        <v>0</v>
      </c>
      <c r="AQ96" s="11">
        <v>0</v>
      </c>
    </row>
    <row r="97" spans="1:43" x14ac:dyDescent="0.25">
      <c r="A97" s="10" t="s">
        <v>93</v>
      </c>
      <c r="B97" s="11">
        <v>0</v>
      </c>
      <c r="C97" s="11">
        <v>0</v>
      </c>
      <c r="D97" s="11">
        <v>0</v>
      </c>
      <c r="E97" s="11">
        <v>0</v>
      </c>
      <c r="F97" s="11">
        <v>0</v>
      </c>
      <c r="G97" s="11">
        <v>0</v>
      </c>
      <c r="H97" s="11">
        <v>0</v>
      </c>
      <c r="I97" s="11">
        <v>0</v>
      </c>
      <c r="J97" s="11">
        <v>0</v>
      </c>
      <c r="K97" s="11">
        <v>0</v>
      </c>
      <c r="L97" s="11">
        <v>0</v>
      </c>
      <c r="M97" s="11">
        <v>0</v>
      </c>
      <c r="N97" s="11">
        <v>0</v>
      </c>
      <c r="O97" s="11">
        <v>65</v>
      </c>
      <c r="P97" s="11">
        <v>0</v>
      </c>
      <c r="Q97" s="11">
        <v>0</v>
      </c>
      <c r="R97" s="11">
        <v>0</v>
      </c>
      <c r="S97" s="11">
        <v>0</v>
      </c>
      <c r="T97" s="11">
        <v>0</v>
      </c>
      <c r="U97" s="11">
        <v>0</v>
      </c>
      <c r="V97" s="11">
        <v>0</v>
      </c>
      <c r="W97" s="11">
        <v>0</v>
      </c>
      <c r="X97" s="11">
        <v>0</v>
      </c>
      <c r="Y97" s="11">
        <v>0</v>
      </c>
      <c r="Z97" s="11">
        <v>0</v>
      </c>
      <c r="AA97" s="11">
        <v>0</v>
      </c>
      <c r="AB97" s="11">
        <v>0</v>
      </c>
      <c r="AC97" s="11">
        <v>1200.34247</v>
      </c>
      <c r="AD97" s="11">
        <v>0</v>
      </c>
      <c r="AE97" s="11">
        <v>0</v>
      </c>
      <c r="AF97" s="11">
        <v>0</v>
      </c>
      <c r="AG97" s="11">
        <v>0</v>
      </c>
      <c r="AH97" s="11">
        <v>0</v>
      </c>
      <c r="AI97" s="11">
        <v>0</v>
      </c>
      <c r="AJ97" s="11">
        <v>0</v>
      </c>
      <c r="AK97" s="11">
        <v>0</v>
      </c>
      <c r="AL97" s="11">
        <v>0</v>
      </c>
      <c r="AM97" s="11">
        <v>0</v>
      </c>
      <c r="AN97" s="11">
        <v>0</v>
      </c>
      <c r="AO97" s="11">
        <v>0</v>
      </c>
      <c r="AP97" s="11">
        <v>0</v>
      </c>
      <c r="AQ97" s="11">
        <v>1265.34247</v>
      </c>
    </row>
    <row r="98" spans="1:43" x14ac:dyDescent="0.25">
      <c r="A98" s="8" t="s">
        <v>94</v>
      </c>
      <c r="B98" s="9">
        <v>9381.20586</v>
      </c>
      <c r="C98" s="9">
        <v>263.76839000000001</v>
      </c>
      <c r="D98" s="9">
        <v>1435.72444</v>
      </c>
      <c r="E98" s="9">
        <v>711.20433000000003</v>
      </c>
      <c r="F98" s="9">
        <v>280.87425999999999</v>
      </c>
      <c r="G98" s="9">
        <v>379.67813000000001</v>
      </c>
      <c r="H98" s="9">
        <v>400.64600999999999</v>
      </c>
      <c r="I98" s="9">
        <v>724.30804000000001</v>
      </c>
      <c r="J98" s="9">
        <v>174.08911000000001</v>
      </c>
      <c r="K98" s="9">
        <v>628.52524000000005</v>
      </c>
      <c r="L98" s="9">
        <v>209.33429999999996</v>
      </c>
      <c r="M98" s="9">
        <v>318.69359000000009</v>
      </c>
      <c r="N98" s="9">
        <v>1072.1898600000002</v>
      </c>
      <c r="O98" s="9">
        <v>293.76103000000001</v>
      </c>
      <c r="P98" s="9">
        <v>297.94400999999999</v>
      </c>
      <c r="Q98" s="9">
        <v>38.857689999999998</v>
      </c>
      <c r="R98" s="9">
        <v>549.07451999999989</v>
      </c>
      <c r="S98" s="9">
        <v>517.97086999999999</v>
      </c>
      <c r="T98" s="9">
        <v>1400.8669199999999</v>
      </c>
      <c r="U98" s="9">
        <v>108.21722</v>
      </c>
      <c r="V98" s="9">
        <v>53.458439999999996</v>
      </c>
      <c r="W98" s="9">
        <v>436.30613</v>
      </c>
      <c r="X98" s="9">
        <v>715.76507000000004</v>
      </c>
      <c r="Y98" s="9">
        <v>520.67685000000006</v>
      </c>
      <c r="Z98" s="9">
        <v>181.06852999999998</v>
      </c>
      <c r="AA98" s="9">
        <v>448.26107000000002</v>
      </c>
      <c r="AB98" s="9">
        <v>192.84296000000001</v>
      </c>
      <c r="AC98" s="9">
        <v>914.01386000000002</v>
      </c>
      <c r="AD98" s="9">
        <v>814.50161000000003</v>
      </c>
      <c r="AE98" s="9">
        <v>575.11625000000004</v>
      </c>
      <c r="AF98" s="9">
        <v>1215.6221599999999</v>
      </c>
      <c r="AG98" s="9">
        <v>578.85517000000004</v>
      </c>
      <c r="AH98" s="9">
        <v>174.96214000000001</v>
      </c>
      <c r="AI98" s="9">
        <v>99.874389999999991</v>
      </c>
      <c r="AJ98" s="9">
        <v>99.516420000000011</v>
      </c>
      <c r="AK98" s="9">
        <v>164.66449999999998</v>
      </c>
      <c r="AL98" s="9">
        <v>553.52309000000002</v>
      </c>
      <c r="AM98" s="9">
        <v>37.14969</v>
      </c>
      <c r="AN98" s="9">
        <v>808.93268</v>
      </c>
      <c r="AO98" s="9">
        <v>558.17605000000003</v>
      </c>
      <c r="AP98" s="9">
        <v>54.19482</v>
      </c>
      <c r="AQ98" s="9">
        <v>28384.415700000001</v>
      </c>
    </row>
    <row r="99" spans="1:43" x14ac:dyDescent="0.25">
      <c r="A99" s="10" t="s">
        <v>95</v>
      </c>
      <c r="B99" s="11">
        <v>992.21384</v>
      </c>
      <c r="C99" s="11">
        <v>46.144980000000004</v>
      </c>
      <c r="D99" s="11">
        <v>597.24563000000001</v>
      </c>
      <c r="E99" s="11">
        <v>544.58767999999998</v>
      </c>
      <c r="F99" s="11">
        <v>53.355910000000002</v>
      </c>
      <c r="G99" s="11">
        <v>44.614419999999996</v>
      </c>
      <c r="H99" s="11">
        <v>247.38942</v>
      </c>
      <c r="I99" s="11">
        <v>334.28685000000002</v>
      </c>
      <c r="J99" s="11">
        <v>34.984089999999995</v>
      </c>
      <c r="K99" s="11">
        <v>240.21929999999998</v>
      </c>
      <c r="L99" s="11">
        <v>95.725110000000001</v>
      </c>
      <c r="M99" s="11">
        <v>187.37151</v>
      </c>
      <c r="N99" s="11">
        <v>365.26738</v>
      </c>
      <c r="O99" s="11">
        <v>185.50726</v>
      </c>
      <c r="P99" s="11">
        <v>85.136110000000002</v>
      </c>
      <c r="Q99" s="11">
        <v>2.4</v>
      </c>
      <c r="R99" s="11">
        <v>118.04858</v>
      </c>
      <c r="S99" s="11">
        <v>67.123589999999993</v>
      </c>
      <c r="T99" s="11">
        <v>725.29084</v>
      </c>
      <c r="U99" s="11">
        <v>16.79392</v>
      </c>
      <c r="V99" s="11">
        <v>11.897600000000001</v>
      </c>
      <c r="W99" s="11">
        <v>0</v>
      </c>
      <c r="X99" s="11">
        <v>143.32506000000001</v>
      </c>
      <c r="Y99" s="11">
        <v>135.36845000000002</v>
      </c>
      <c r="Z99" s="11">
        <v>147.95364000000001</v>
      </c>
      <c r="AA99" s="11">
        <v>84.006009999999989</v>
      </c>
      <c r="AB99" s="11">
        <v>0</v>
      </c>
      <c r="AC99" s="11">
        <v>507.74095</v>
      </c>
      <c r="AD99" s="11">
        <v>84.155810000000002</v>
      </c>
      <c r="AE99" s="11">
        <v>317.64595000000003</v>
      </c>
      <c r="AF99" s="11">
        <v>50.782730000000001</v>
      </c>
      <c r="AG99" s="11">
        <v>128.81317999999999</v>
      </c>
      <c r="AH99" s="11">
        <v>86.729950000000002</v>
      </c>
      <c r="AI99" s="11">
        <v>21.86271</v>
      </c>
      <c r="AJ99" s="11">
        <v>19.892289999999999</v>
      </c>
      <c r="AK99" s="11">
        <v>2.8701399999999997</v>
      </c>
      <c r="AL99" s="11">
        <v>76.32199</v>
      </c>
      <c r="AM99" s="11">
        <v>11.55926</v>
      </c>
      <c r="AN99" s="11">
        <v>143.24859000000001</v>
      </c>
      <c r="AO99" s="11">
        <v>101.67346000000001</v>
      </c>
      <c r="AP99" s="11">
        <v>0</v>
      </c>
      <c r="AQ99" s="11">
        <v>7059.5541900000007</v>
      </c>
    </row>
    <row r="100" spans="1:43" x14ac:dyDescent="0.25">
      <c r="A100" s="10" t="s">
        <v>96</v>
      </c>
      <c r="B100" s="11">
        <v>373.97821999999996</v>
      </c>
      <c r="C100" s="11">
        <v>0</v>
      </c>
      <c r="D100" s="11">
        <v>0</v>
      </c>
      <c r="E100" s="11">
        <v>0</v>
      </c>
      <c r="F100" s="11">
        <v>0</v>
      </c>
      <c r="G100" s="11">
        <v>133.38070999999999</v>
      </c>
      <c r="H100" s="11">
        <v>0</v>
      </c>
      <c r="I100" s="11">
        <v>0</v>
      </c>
      <c r="J100" s="11">
        <v>0</v>
      </c>
      <c r="K100" s="11">
        <v>0</v>
      </c>
      <c r="L100" s="11">
        <v>22.458200000000001</v>
      </c>
      <c r="M100" s="11">
        <v>0</v>
      </c>
      <c r="N100" s="11">
        <v>0</v>
      </c>
      <c r="O100" s="11">
        <v>0</v>
      </c>
      <c r="P100" s="11">
        <v>0</v>
      </c>
      <c r="Q100" s="11">
        <v>0</v>
      </c>
      <c r="R100" s="11">
        <v>0</v>
      </c>
      <c r="S100" s="11">
        <v>174.17148</v>
      </c>
      <c r="T100" s="11">
        <v>25.52449</v>
      </c>
      <c r="U100" s="11">
        <v>30.857839999999999</v>
      </c>
      <c r="V100" s="11">
        <v>0</v>
      </c>
      <c r="W100" s="11">
        <v>0</v>
      </c>
      <c r="X100" s="11">
        <v>61.804110000000001</v>
      </c>
      <c r="Y100" s="11">
        <v>0</v>
      </c>
      <c r="Z100" s="11">
        <v>0</v>
      </c>
      <c r="AA100" s="11">
        <v>0</v>
      </c>
      <c r="AB100" s="11">
        <v>45.507959999999997</v>
      </c>
      <c r="AC100" s="11">
        <v>0</v>
      </c>
      <c r="AD100" s="11">
        <v>413.97430000000003</v>
      </c>
      <c r="AE100" s="11">
        <v>48.889139999999998</v>
      </c>
      <c r="AF100" s="11">
        <v>959.06998999999996</v>
      </c>
      <c r="AG100" s="11">
        <v>0</v>
      </c>
      <c r="AH100" s="11">
        <v>0</v>
      </c>
      <c r="AI100" s="11">
        <v>2.3853499999999999</v>
      </c>
      <c r="AJ100" s="11">
        <v>0</v>
      </c>
      <c r="AK100" s="11">
        <v>0</v>
      </c>
      <c r="AL100" s="11">
        <v>75.060839999999999</v>
      </c>
      <c r="AM100" s="11">
        <v>0</v>
      </c>
      <c r="AN100" s="11">
        <v>203.26197999999999</v>
      </c>
      <c r="AO100" s="11">
        <v>0</v>
      </c>
      <c r="AP100" s="11">
        <v>0</v>
      </c>
      <c r="AQ100" s="11">
        <v>2570.3246099999997</v>
      </c>
    </row>
    <row r="101" spans="1:43" x14ac:dyDescent="0.25">
      <c r="A101" s="10" t="s">
        <v>97</v>
      </c>
      <c r="B101" s="11">
        <v>8015.0137700000005</v>
      </c>
      <c r="C101" s="11">
        <v>0</v>
      </c>
      <c r="D101" s="11">
        <v>0</v>
      </c>
      <c r="E101" s="11">
        <v>0</v>
      </c>
      <c r="F101" s="11">
        <v>0</v>
      </c>
      <c r="G101" s="11">
        <v>0</v>
      </c>
      <c r="H101" s="11">
        <v>0</v>
      </c>
      <c r="I101" s="11">
        <v>0</v>
      </c>
      <c r="J101" s="11">
        <v>0</v>
      </c>
      <c r="K101" s="11">
        <v>670.91561999999999</v>
      </c>
      <c r="L101" s="11">
        <v>253.24789000000001</v>
      </c>
      <c r="M101" s="11">
        <v>410.20177000000001</v>
      </c>
      <c r="N101" s="11">
        <v>613.21954000000017</v>
      </c>
      <c r="O101" s="11">
        <v>157.26527000000002</v>
      </c>
      <c r="P101" s="11">
        <v>133.58679999999998</v>
      </c>
      <c r="Q101" s="11">
        <v>0</v>
      </c>
      <c r="R101" s="11">
        <v>48.133249999999997</v>
      </c>
      <c r="S101" s="11">
        <v>0</v>
      </c>
      <c r="T101" s="11">
        <v>5.5741899999999998</v>
      </c>
      <c r="U101" s="11">
        <v>0.41604000000000002</v>
      </c>
      <c r="V101" s="11">
        <v>3.0299999999999997E-3</v>
      </c>
      <c r="W101" s="11">
        <v>0</v>
      </c>
      <c r="X101" s="11">
        <v>0</v>
      </c>
      <c r="Y101" s="11">
        <v>0</v>
      </c>
      <c r="Z101" s="11">
        <v>0.26388</v>
      </c>
      <c r="AA101" s="11">
        <v>0</v>
      </c>
      <c r="AB101" s="11">
        <v>0</v>
      </c>
      <c r="AC101" s="11">
        <v>0</v>
      </c>
      <c r="AD101" s="11">
        <v>10</v>
      </c>
      <c r="AE101" s="11">
        <v>27.6905</v>
      </c>
      <c r="AF101" s="11">
        <v>0</v>
      </c>
      <c r="AG101" s="11">
        <v>0</v>
      </c>
      <c r="AH101" s="11">
        <v>0</v>
      </c>
      <c r="AI101" s="11">
        <v>0</v>
      </c>
      <c r="AJ101" s="11">
        <v>0</v>
      </c>
      <c r="AK101" s="11">
        <v>0</v>
      </c>
      <c r="AL101" s="11">
        <v>0</v>
      </c>
      <c r="AM101" s="11">
        <v>0</v>
      </c>
      <c r="AN101" s="11">
        <v>0</v>
      </c>
      <c r="AO101" s="11">
        <v>0</v>
      </c>
      <c r="AP101" s="11">
        <v>0</v>
      </c>
      <c r="AQ101" s="11">
        <v>10345.531550000002</v>
      </c>
    </row>
    <row r="102" spans="1:43" x14ac:dyDescent="0.25">
      <c r="A102" s="10" t="s">
        <v>98</v>
      </c>
      <c r="B102" s="11">
        <v>2.9999999999999997E-5</v>
      </c>
      <c r="C102" s="11">
        <v>217.62341000000001</v>
      </c>
      <c r="D102" s="11">
        <v>838.47881000000007</v>
      </c>
      <c r="E102" s="11">
        <v>166.61664999999999</v>
      </c>
      <c r="F102" s="11">
        <v>227.51835</v>
      </c>
      <c r="G102" s="11">
        <v>201.68299999999999</v>
      </c>
      <c r="H102" s="11">
        <v>153.25658999999999</v>
      </c>
      <c r="I102" s="11">
        <v>390.02118999999999</v>
      </c>
      <c r="J102" s="11">
        <v>139.10502</v>
      </c>
      <c r="K102" s="11">
        <v>386.90593999999999</v>
      </c>
      <c r="L102" s="11">
        <v>91.150990000000007</v>
      </c>
      <c r="M102" s="11">
        <v>131.32208</v>
      </c>
      <c r="N102" s="11">
        <v>196.17520999999999</v>
      </c>
      <c r="O102" s="11">
        <v>108.25377999999999</v>
      </c>
      <c r="P102" s="11">
        <v>79.221100000000007</v>
      </c>
      <c r="Q102" s="11">
        <v>36.457689999999999</v>
      </c>
      <c r="R102" s="11">
        <v>382.89268999999996</v>
      </c>
      <c r="S102" s="11">
        <v>276.67579999999998</v>
      </c>
      <c r="T102" s="11">
        <v>644.47739999999999</v>
      </c>
      <c r="U102" s="11">
        <v>60.149419999999999</v>
      </c>
      <c r="V102" s="11">
        <v>41.557809999999996</v>
      </c>
      <c r="W102" s="11">
        <v>436.30613</v>
      </c>
      <c r="X102" s="11">
        <v>510.63589999999999</v>
      </c>
      <c r="Y102" s="11">
        <v>385.30840000000001</v>
      </c>
      <c r="Z102" s="11">
        <v>33.074629999999999</v>
      </c>
      <c r="AA102" s="11">
        <v>364.25506000000001</v>
      </c>
      <c r="AB102" s="11">
        <v>147.33500000000001</v>
      </c>
      <c r="AC102" s="11">
        <v>406.27291000000002</v>
      </c>
      <c r="AD102" s="11">
        <v>306.37150000000003</v>
      </c>
      <c r="AE102" s="11">
        <v>180.89066</v>
      </c>
      <c r="AF102" s="11">
        <v>205.76944</v>
      </c>
      <c r="AG102" s="11">
        <v>450.04199</v>
      </c>
      <c r="AH102" s="11">
        <v>88.232190000000003</v>
      </c>
      <c r="AI102" s="11">
        <v>75.626329999999996</v>
      </c>
      <c r="AJ102" s="11">
        <v>79.624130000000008</v>
      </c>
      <c r="AK102" s="11">
        <v>161.79435999999998</v>
      </c>
      <c r="AL102" s="11">
        <v>402.14026000000001</v>
      </c>
      <c r="AM102" s="11">
        <v>25.590430000000001</v>
      </c>
      <c r="AN102" s="11">
        <v>462.42210999999998</v>
      </c>
      <c r="AO102" s="11">
        <v>456.50259</v>
      </c>
      <c r="AP102" s="11">
        <v>54.19482</v>
      </c>
      <c r="AQ102" s="11">
        <v>10001.931800000002</v>
      </c>
    </row>
    <row r="103" spans="1:43" x14ac:dyDescent="0.25">
      <c r="A103" s="14" t="s">
        <v>99</v>
      </c>
      <c r="B103" s="11">
        <v>0</v>
      </c>
      <c r="C103" s="11">
        <v>0</v>
      </c>
      <c r="D103" s="11">
        <v>0</v>
      </c>
      <c r="E103" s="11">
        <v>0</v>
      </c>
      <c r="F103" s="11">
        <v>0</v>
      </c>
      <c r="G103" s="11">
        <v>0</v>
      </c>
      <c r="H103" s="11">
        <v>0</v>
      </c>
      <c r="I103" s="11">
        <v>0</v>
      </c>
      <c r="J103" s="11">
        <v>0</v>
      </c>
      <c r="K103" s="11">
        <v>-669.51562000000001</v>
      </c>
      <c r="L103" s="11">
        <v>-253.24789000000001</v>
      </c>
      <c r="M103" s="11">
        <v>-410.20177000000001</v>
      </c>
      <c r="N103" s="11">
        <v>-102.47226999999999</v>
      </c>
      <c r="O103" s="11">
        <v>-157.26528000000002</v>
      </c>
      <c r="P103" s="11">
        <v>0</v>
      </c>
      <c r="Q103" s="11">
        <v>0</v>
      </c>
      <c r="R103" s="11">
        <v>0</v>
      </c>
      <c r="S103" s="11">
        <v>0</v>
      </c>
      <c r="T103" s="11">
        <v>0</v>
      </c>
      <c r="U103" s="11">
        <v>0</v>
      </c>
      <c r="V103" s="11">
        <v>0</v>
      </c>
      <c r="W103" s="11">
        <v>0</v>
      </c>
      <c r="X103" s="11">
        <v>0</v>
      </c>
      <c r="Y103" s="11">
        <v>0</v>
      </c>
      <c r="Z103" s="11">
        <v>-0.22362000000000001</v>
      </c>
      <c r="AA103" s="11">
        <v>0</v>
      </c>
      <c r="AB103" s="11">
        <v>0</v>
      </c>
      <c r="AC103" s="11">
        <v>0</v>
      </c>
      <c r="AD103" s="11">
        <v>0</v>
      </c>
      <c r="AE103" s="11">
        <v>0</v>
      </c>
      <c r="AF103" s="11">
        <v>0</v>
      </c>
      <c r="AG103" s="11">
        <v>0</v>
      </c>
      <c r="AH103" s="11">
        <v>0</v>
      </c>
      <c r="AI103" s="11">
        <v>0</v>
      </c>
      <c r="AJ103" s="11">
        <v>0</v>
      </c>
      <c r="AK103" s="11">
        <v>0</v>
      </c>
      <c r="AL103" s="11">
        <v>0</v>
      </c>
      <c r="AM103" s="11">
        <v>0</v>
      </c>
      <c r="AN103" s="11">
        <v>0</v>
      </c>
      <c r="AO103" s="11">
        <v>0</v>
      </c>
      <c r="AP103" s="11">
        <v>0</v>
      </c>
      <c r="AQ103" s="11">
        <v>-1592.9264499999999</v>
      </c>
    </row>
    <row r="104" spans="1:43" x14ac:dyDescent="0.25">
      <c r="A104" s="8" t="s">
        <v>100</v>
      </c>
      <c r="B104" s="9">
        <v>0</v>
      </c>
      <c r="C104" s="9">
        <v>0</v>
      </c>
      <c r="D104" s="9">
        <v>0</v>
      </c>
      <c r="E104" s="9">
        <v>0</v>
      </c>
      <c r="F104" s="9">
        <v>0</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c r="AF104" s="9">
        <v>0</v>
      </c>
      <c r="AG104" s="9">
        <v>0</v>
      </c>
      <c r="AH104" s="9">
        <v>0</v>
      </c>
      <c r="AI104" s="9">
        <v>0</v>
      </c>
      <c r="AJ104" s="9">
        <v>0</v>
      </c>
      <c r="AK104" s="9">
        <v>0</v>
      </c>
      <c r="AL104" s="9">
        <v>0</v>
      </c>
      <c r="AM104" s="9">
        <v>0</v>
      </c>
      <c r="AN104" s="9">
        <v>0</v>
      </c>
      <c r="AO104" s="9">
        <v>0</v>
      </c>
      <c r="AP104" s="9">
        <v>0</v>
      </c>
      <c r="AQ104" s="9">
        <v>0</v>
      </c>
    </row>
    <row r="105" spans="1:43" x14ac:dyDescent="0.25">
      <c r="A105" s="10" t="s">
        <v>101</v>
      </c>
      <c r="B105" s="11">
        <v>0</v>
      </c>
      <c r="C105" s="11">
        <v>0</v>
      </c>
      <c r="D105" s="11">
        <v>0</v>
      </c>
      <c r="E105" s="11">
        <v>0</v>
      </c>
      <c r="F105" s="11">
        <v>0</v>
      </c>
      <c r="G105" s="11">
        <v>0</v>
      </c>
      <c r="H105" s="11">
        <v>0</v>
      </c>
      <c r="I105" s="11">
        <v>0</v>
      </c>
      <c r="J105" s="11">
        <v>0</v>
      </c>
      <c r="K105" s="11">
        <v>0</v>
      </c>
      <c r="L105" s="11">
        <v>0</v>
      </c>
      <c r="M105" s="11">
        <v>0</v>
      </c>
      <c r="N105" s="11">
        <v>0</v>
      </c>
      <c r="O105" s="11">
        <v>0</v>
      </c>
      <c r="P105" s="11">
        <v>0</v>
      </c>
      <c r="Q105" s="11">
        <v>0</v>
      </c>
      <c r="R105" s="11">
        <v>0</v>
      </c>
      <c r="S105" s="11">
        <v>0</v>
      </c>
      <c r="T105" s="11">
        <v>0</v>
      </c>
      <c r="U105" s="11">
        <v>0</v>
      </c>
      <c r="V105" s="11">
        <v>0</v>
      </c>
      <c r="W105" s="11">
        <v>0</v>
      </c>
      <c r="X105" s="11">
        <v>0</v>
      </c>
      <c r="Y105" s="11">
        <v>0</v>
      </c>
      <c r="Z105" s="11">
        <v>0</v>
      </c>
      <c r="AA105" s="11">
        <v>0</v>
      </c>
      <c r="AB105" s="11">
        <v>0</v>
      </c>
      <c r="AC105" s="11">
        <v>0</v>
      </c>
      <c r="AD105" s="11">
        <v>0</v>
      </c>
      <c r="AE105" s="11">
        <v>0</v>
      </c>
      <c r="AF105" s="11">
        <v>0</v>
      </c>
      <c r="AG105" s="11">
        <v>0</v>
      </c>
      <c r="AH105" s="11">
        <v>0</v>
      </c>
      <c r="AI105" s="11">
        <v>0</v>
      </c>
      <c r="AJ105" s="11">
        <v>0</v>
      </c>
      <c r="AK105" s="11">
        <v>0</v>
      </c>
      <c r="AL105" s="11">
        <v>0</v>
      </c>
      <c r="AM105" s="11">
        <v>0</v>
      </c>
      <c r="AN105" s="11">
        <v>0</v>
      </c>
      <c r="AO105" s="11">
        <v>0</v>
      </c>
      <c r="AP105" s="11">
        <v>0</v>
      </c>
      <c r="AQ105" s="11">
        <v>0</v>
      </c>
    </row>
    <row r="106" spans="1:43" x14ac:dyDescent="0.25">
      <c r="A106" s="10" t="s">
        <v>102</v>
      </c>
      <c r="B106" s="11">
        <v>0</v>
      </c>
      <c r="C106" s="11">
        <v>0</v>
      </c>
      <c r="D106" s="11">
        <v>0</v>
      </c>
      <c r="E106" s="11">
        <v>0</v>
      </c>
      <c r="F106" s="11">
        <v>0</v>
      </c>
      <c r="G106" s="11">
        <v>0</v>
      </c>
      <c r="H106" s="11">
        <v>0</v>
      </c>
      <c r="I106" s="11">
        <v>0</v>
      </c>
      <c r="J106" s="11">
        <v>0</v>
      </c>
      <c r="K106" s="11">
        <v>0</v>
      </c>
      <c r="L106" s="11">
        <v>0</v>
      </c>
      <c r="M106" s="11">
        <v>0</v>
      </c>
      <c r="N106" s="11">
        <v>0</v>
      </c>
      <c r="O106" s="11">
        <v>0</v>
      </c>
      <c r="P106" s="11">
        <v>0</v>
      </c>
      <c r="Q106" s="11">
        <v>0</v>
      </c>
      <c r="R106" s="11">
        <v>0</v>
      </c>
      <c r="S106" s="11">
        <v>0</v>
      </c>
      <c r="T106" s="11">
        <v>0</v>
      </c>
      <c r="U106" s="11">
        <v>0</v>
      </c>
      <c r="V106" s="11">
        <v>0</v>
      </c>
      <c r="W106" s="11">
        <v>0</v>
      </c>
      <c r="X106" s="11">
        <v>0</v>
      </c>
      <c r="Y106" s="11">
        <v>0</v>
      </c>
      <c r="Z106" s="11">
        <v>0</v>
      </c>
      <c r="AA106" s="11">
        <v>0</v>
      </c>
      <c r="AB106" s="11">
        <v>0</v>
      </c>
      <c r="AC106" s="11">
        <v>0</v>
      </c>
      <c r="AD106" s="11">
        <v>0</v>
      </c>
      <c r="AE106" s="11">
        <v>0</v>
      </c>
      <c r="AF106" s="11">
        <v>0</v>
      </c>
      <c r="AG106" s="11">
        <v>0</v>
      </c>
      <c r="AH106" s="11">
        <v>0</v>
      </c>
      <c r="AI106" s="11">
        <v>0</v>
      </c>
      <c r="AJ106" s="11">
        <v>0</v>
      </c>
      <c r="AK106" s="11">
        <v>0</v>
      </c>
      <c r="AL106" s="11">
        <v>0</v>
      </c>
      <c r="AM106" s="11">
        <v>0</v>
      </c>
      <c r="AN106" s="11">
        <v>0</v>
      </c>
      <c r="AO106" s="11">
        <v>0</v>
      </c>
      <c r="AP106" s="11">
        <v>0</v>
      </c>
      <c r="AQ106" s="11">
        <v>0</v>
      </c>
    </row>
    <row r="107" spans="1:43" x14ac:dyDescent="0.25">
      <c r="A107" s="10" t="s">
        <v>103</v>
      </c>
      <c r="B107" s="11">
        <v>0</v>
      </c>
      <c r="C107" s="11">
        <v>0</v>
      </c>
      <c r="D107" s="11">
        <v>0</v>
      </c>
      <c r="E107" s="11">
        <v>0</v>
      </c>
      <c r="F107" s="11">
        <v>0</v>
      </c>
      <c r="G107" s="11">
        <v>0</v>
      </c>
      <c r="H107" s="11">
        <v>0</v>
      </c>
      <c r="I107" s="11">
        <v>0</v>
      </c>
      <c r="J107" s="11">
        <v>0</v>
      </c>
      <c r="K107" s="11">
        <v>0</v>
      </c>
      <c r="L107" s="11">
        <v>0</v>
      </c>
      <c r="M107" s="11">
        <v>0</v>
      </c>
      <c r="N107" s="11">
        <v>0</v>
      </c>
      <c r="O107" s="11">
        <v>0</v>
      </c>
      <c r="P107" s="11">
        <v>0</v>
      </c>
      <c r="Q107" s="11">
        <v>0</v>
      </c>
      <c r="R107" s="11">
        <v>0</v>
      </c>
      <c r="S107" s="11">
        <v>0</v>
      </c>
      <c r="T107" s="11">
        <v>0</v>
      </c>
      <c r="U107" s="11">
        <v>0</v>
      </c>
      <c r="V107" s="11">
        <v>0</v>
      </c>
      <c r="W107" s="11">
        <v>0</v>
      </c>
      <c r="X107" s="11">
        <v>0</v>
      </c>
      <c r="Y107" s="11">
        <v>0</v>
      </c>
      <c r="Z107" s="11">
        <v>0</v>
      </c>
      <c r="AA107" s="11">
        <v>0</v>
      </c>
      <c r="AB107" s="11">
        <v>0</v>
      </c>
      <c r="AC107" s="11">
        <v>0</v>
      </c>
      <c r="AD107" s="11">
        <v>0</v>
      </c>
      <c r="AE107" s="11">
        <v>0</v>
      </c>
      <c r="AF107" s="11">
        <v>0</v>
      </c>
      <c r="AG107" s="11">
        <v>0</v>
      </c>
      <c r="AH107" s="11">
        <v>0</v>
      </c>
      <c r="AI107" s="11">
        <v>0</v>
      </c>
      <c r="AJ107" s="11">
        <v>0</v>
      </c>
      <c r="AK107" s="11">
        <v>0</v>
      </c>
      <c r="AL107" s="11">
        <v>0</v>
      </c>
      <c r="AM107" s="11">
        <v>0</v>
      </c>
      <c r="AN107" s="11">
        <v>0</v>
      </c>
      <c r="AO107" s="11">
        <v>0</v>
      </c>
      <c r="AP107" s="11">
        <v>0</v>
      </c>
      <c r="AQ107" s="11">
        <v>0</v>
      </c>
    </row>
    <row r="108" spans="1:43" x14ac:dyDescent="0.25">
      <c r="A108" s="10" t="s">
        <v>104</v>
      </c>
      <c r="B108" s="11">
        <v>0</v>
      </c>
      <c r="C108" s="11">
        <v>0</v>
      </c>
      <c r="D108" s="11">
        <v>0</v>
      </c>
      <c r="E108" s="11">
        <v>0</v>
      </c>
      <c r="F108" s="11">
        <v>0</v>
      </c>
      <c r="G108" s="11">
        <v>0</v>
      </c>
      <c r="H108" s="11">
        <v>0</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0</v>
      </c>
      <c r="AQ108" s="11">
        <v>0</v>
      </c>
    </row>
    <row r="109" spans="1:43" x14ac:dyDescent="0.25">
      <c r="A109" s="10" t="s">
        <v>105</v>
      </c>
      <c r="B109" s="11">
        <v>0</v>
      </c>
      <c r="C109" s="11">
        <v>0</v>
      </c>
      <c r="D109" s="11">
        <v>0</v>
      </c>
      <c r="E109" s="11">
        <v>0</v>
      </c>
      <c r="F109" s="11">
        <v>0</v>
      </c>
      <c r="G109" s="11">
        <v>0</v>
      </c>
      <c r="H109" s="11">
        <v>0</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0</v>
      </c>
      <c r="AM109" s="11">
        <v>0</v>
      </c>
      <c r="AN109" s="11">
        <v>0</v>
      </c>
      <c r="AO109" s="11">
        <v>0</v>
      </c>
      <c r="AP109" s="11">
        <v>0</v>
      </c>
      <c r="AQ109" s="11">
        <v>0</v>
      </c>
    </row>
    <row r="110" spans="1:43" x14ac:dyDescent="0.25">
      <c r="A110" s="10" t="s">
        <v>106</v>
      </c>
      <c r="B110" s="11">
        <v>0</v>
      </c>
      <c r="C110" s="11">
        <v>0</v>
      </c>
      <c r="D110" s="11">
        <v>0</v>
      </c>
      <c r="E110" s="11">
        <v>0</v>
      </c>
      <c r="F110" s="11">
        <v>0</v>
      </c>
      <c r="G110" s="11">
        <v>0</v>
      </c>
      <c r="H110" s="11">
        <v>0</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0</v>
      </c>
      <c r="AE110" s="11">
        <v>0</v>
      </c>
      <c r="AF110" s="11">
        <v>0</v>
      </c>
      <c r="AG110" s="11">
        <v>0</v>
      </c>
      <c r="AH110" s="11">
        <v>0</v>
      </c>
      <c r="AI110" s="11">
        <v>0</v>
      </c>
      <c r="AJ110" s="11">
        <v>0</v>
      </c>
      <c r="AK110" s="11">
        <v>0</v>
      </c>
      <c r="AL110" s="11">
        <v>0</v>
      </c>
      <c r="AM110" s="11">
        <v>0</v>
      </c>
      <c r="AN110" s="11">
        <v>0</v>
      </c>
      <c r="AO110" s="11">
        <v>0</v>
      </c>
      <c r="AP110" s="11">
        <v>0</v>
      </c>
      <c r="AQ110" s="11">
        <v>0</v>
      </c>
    </row>
    <row r="111" spans="1:43" x14ac:dyDescent="0.25">
      <c r="A111" s="8" t="s">
        <v>107</v>
      </c>
      <c r="B111" s="9">
        <v>1506499.0915400002</v>
      </c>
      <c r="C111" s="9">
        <v>386123.77770000009</v>
      </c>
      <c r="D111" s="9">
        <v>945624.72736999998</v>
      </c>
      <c r="E111" s="9">
        <v>317768.84904</v>
      </c>
      <c r="F111" s="9">
        <v>184304.59705999997</v>
      </c>
      <c r="G111" s="9">
        <v>178950.26098999995</v>
      </c>
      <c r="H111" s="9">
        <v>137960.66526000001</v>
      </c>
      <c r="I111" s="9">
        <v>242802.30924999996</v>
      </c>
      <c r="J111" s="9">
        <v>189049.59237</v>
      </c>
      <c r="K111" s="9">
        <v>276692.5562900001</v>
      </c>
      <c r="L111" s="9">
        <v>118781.81372000001</v>
      </c>
      <c r="M111" s="9">
        <v>271896.20599999995</v>
      </c>
      <c r="N111" s="9">
        <v>377196.09342999989</v>
      </c>
      <c r="O111" s="9">
        <v>114310.10713999999</v>
      </c>
      <c r="P111" s="9">
        <v>161146.43721000003</v>
      </c>
      <c r="Q111" s="9">
        <v>61794.924119999996</v>
      </c>
      <c r="R111" s="9">
        <v>74185.066760000016</v>
      </c>
      <c r="S111" s="9">
        <v>83606.891110000011</v>
      </c>
      <c r="T111" s="9">
        <v>85096.38575999999</v>
      </c>
      <c r="U111" s="9">
        <v>186531.35104000004</v>
      </c>
      <c r="V111" s="9">
        <v>72405.85656</v>
      </c>
      <c r="W111" s="9">
        <v>103250.82120999999</v>
      </c>
      <c r="X111" s="9">
        <v>269045.64435999998</v>
      </c>
      <c r="Y111" s="9">
        <v>114496.63063999999</v>
      </c>
      <c r="Z111" s="9">
        <v>255041.90325000003</v>
      </c>
      <c r="AA111" s="9">
        <v>113565.34846999998</v>
      </c>
      <c r="AB111" s="9">
        <v>375298.95151999989</v>
      </c>
      <c r="AC111" s="9">
        <v>315903.15091999993</v>
      </c>
      <c r="AD111" s="9">
        <v>101859.23336999999</v>
      </c>
      <c r="AE111" s="9">
        <v>302707.23982000002</v>
      </c>
      <c r="AF111" s="9">
        <v>59537.507839999998</v>
      </c>
      <c r="AG111" s="9">
        <v>84232.227009999988</v>
      </c>
      <c r="AH111" s="9">
        <v>60886.217510000002</v>
      </c>
      <c r="AI111" s="9">
        <v>22190.264450000002</v>
      </c>
      <c r="AJ111" s="9">
        <v>49308.174870000003</v>
      </c>
      <c r="AK111" s="9">
        <v>9902.740960000001</v>
      </c>
      <c r="AL111" s="9">
        <v>137868.5583</v>
      </c>
      <c r="AM111" s="9">
        <v>24785.066190000009</v>
      </c>
      <c r="AN111" s="9">
        <v>154897.50644000003</v>
      </c>
      <c r="AO111" s="9">
        <v>60659.997350000005</v>
      </c>
      <c r="AP111" s="9">
        <v>28832.92412</v>
      </c>
      <c r="AQ111" s="9">
        <v>8616997.6683199983</v>
      </c>
    </row>
    <row r="112" spans="1:43" x14ac:dyDescent="0.25">
      <c r="A112" s="8" t="s">
        <v>108</v>
      </c>
      <c r="B112" s="9">
        <v>1068302.6800600002</v>
      </c>
      <c r="C112" s="9">
        <v>337404.17022000003</v>
      </c>
      <c r="D112" s="9">
        <v>770599.77509000001</v>
      </c>
      <c r="E112" s="9">
        <v>286314.43831</v>
      </c>
      <c r="F112" s="9">
        <v>170156.36646999998</v>
      </c>
      <c r="G112" s="9">
        <v>160710.01363999999</v>
      </c>
      <c r="H112" s="9">
        <v>129915.50255</v>
      </c>
      <c r="I112" s="9">
        <v>209825.94314999998</v>
      </c>
      <c r="J112" s="9">
        <v>170069.23764000001</v>
      </c>
      <c r="K112" s="9">
        <v>255718.24281000005</v>
      </c>
      <c r="L112" s="9">
        <v>82279.79664</v>
      </c>
      <c r="M112" s="9">
        <v>255597.31934999998</v>
      </c>
      <c r="N112" s="9">
        <v>350474.22893999994</v>
      </c>
      <c r="O112" s="9">
        <v>97417.589940000005</v>
      </c>
      <c r="P112" s="9">
        <v>154642.73239000002</v>
      </c>
      <c r="Q112" s="9">
        <v>54192.909809999997</v>
      </c>
      <c r="R112" s="9">
        <v>65809.188640000008</v>
      </c>
      <c r="S112" s="9">
        <v>79034.96226</v>
      </c>
      <c r="T112" s="9">
        <v>72703.831290000002</v>
      </c>
      <c r="U112" s="9">
        <v>171016.36723</v>
      </c>
      <c r="V112" s="9">
        <v>66796.865829999995</v>
      </c>
      <c r="W112" s="9">
        <v>85733.062470000004</v>
      </c>
      <c r="X112" s="9">
        <v>243487.77086999998</v>
      </c>
      <c r="Y112" s="9">
        <v>103007.85644</v>
      </c>
      <c r="Z112" s="9">
        <v>232165.57265000002</v>
      </c>
      <c r="AA112" s="9">
        <v>97959.557659999991</v>
      </c>
      <c r="AB112" s="9">
        <v>316289.033</v>
      </c>
      <c r="AC112" s="9">
        <v>287867.19526999997</v>
      </c>
      <c r="AD112" s="9">
        <v>78822.807520000002</v>
      </c>
      <c r="AE112" s="9">
        <v>276916.51228000002</v>
      </c>
      <c r="AF112" s="9">
        <v>47293.819749999995</v>
      </c>
      <c r="AG112" s="9">
        <v>75709.284019999992</v>
      </c>
      <c r="AH112" s="9">
        <v>55078.292630000004</v>
      </c>
      <c r="AI112" s="9">
        <v>18134.689999999999</v>
      </c>
      <c r="AJ112" s="9">
        <v>44343.828570000005</v>
      </c>
      <c r="AK112" s="9">
        <v>6973.2562800000014</v>
      </c>
      <c r="AL112" s="9">
        <v>133231.20402999999</v>
      </c>
      <c r="AM112" s="9">
        <v>23505.992430000006</v>
      </c>
      <c r="AN112" s="9">
        <v>145455.89448000002</v>
      </c>
      <c r="AO112" s="9">
        <v>55883.029480000005</v>
      </c>
      <c r="AP112" s="9">
        <v>27168.292020000001</v>
      </c>
      <c r="AQ112" s="9">
        <v>7364009.1141100023</v>
      </c>
    </row>
    <row r="113" spans="1:43" x14ac:dyDescent="0.25">
      <c r="A113" s="10" t="s">
        <v>109</v>
      </c>
      <c r="B113" s="11">
        <v>2669.6648500000001</v>
      </c>
      <c r="C113" s="11">
        <v>195.58084000000002</v>
      </c>
      <c r="D113" s="11">
        <v>2052.7648600000002</v>
      </c>
      <c r="E113" s="11">
        <v>0</v>
      </c>
      <c r="F113" s="11">
        <v>514.54336999999998</v>
      </c>
      <c r="G113" s="11">
        <v>29.283999999999999</v>
      </c>
      <c r="H113" s="11">
        <v>0</v>
      </c>
      <c r="I113" s="11">
        <v>187.54405</v>
      </c>
      <c r="J113" s="11">
        <v>0</v>
      </c>
      <c r="K113" s="11">
        <v>10.242000000000001</v>
      </c>
      <c r="L113" s="11">
        <v>31.583509999999997</v>
      </c>
      <c r="M113" s="11">
        <v>0</v>
      </c>
      <c r="N113" s="11">
        <v>10.39715</v>
      </c>
      <c r="O113" s="11">
        <v>0</v>
      </c>
      <c r="P113" s="11">
        <v>13.13367</v>
      </c>
      <c r="Q113" s="11">
        <v>0</v>
      </c>
      <c r="R113" s="11">
        <v>0</v>
      </c>
      <c r="S113" s="11">
        <v>28.327410000000004</v>
      </c>
      <c r="T113" s="11">
        <v>2.1619600000000001</v>
      </c>
      <c r="U113" s="11">
        <v>0</v>
      </c>
      <c r="V113" s="11">
        <v>0</v>
      </c>
      <c r="W113" s="11">
        <v>0</v>
      </c>
      <c r="X113" s="11">
        <v>8.8705400000000001</v>
      </c>
      <c r="Y113" s="11">
        <v>30.086400000000001</v>
      </c>
      <c r="Z113" s="11">
        <v>219.24007</v>
      </c>
      <c r="AA113" s="11">
        <v>0</v>
      </c>
      <c r="AB113" s="11">
        <v>15.80423</v>
      </c>
      <c r="AC113" s="11">
        <v>0</v>
      </c>
      <c r="AD113" s="11">
        <v>77.47453999999999</v>
      </c>
      <c r="AE113" s="11">
        <v>0.153</v>
      </c>
      <c r="AF113" s="11">
        <v>0</v>
      </c>
      <c r="AG113" s="11">
        <v>0.39100000000000001</v>
      </c>
      <c r="AH113" s="11">
        <v>17.890730000000005</v>
      </c>
      <c r="AI113" s="11">
        <v>10.44908</v>
      </c>
      <c r="AJ113" s="11">
        <v>0</v>
      </c>
      <c r="AK113" s="11">
        <v>0.38580000000000003</v>
      </c>
      <c r="AL113" s="11">
        <v>0</v>
      </c>
      <c r="AM113" s="11">
        <v>2.3794</v>
      </c>
      <c r="AN113" s="11">
        <v>0</v>
      </c>
      <c r="AO113" s="11">
        <v>0</v>
      </c>
      <c r="AP113" s="11">
        <v>42.207839999999997</v>
      </c>
      <c r="AQ113" s="11">
        <v>6170.5603000000019</v>
      </c>
    </row>
    <row r="114" spans="1:43" x14ac:dyDescent="0.25">
      <c r="A114" s="10" t="s">
        <v>110</v>
      </c>
      <c r="B114" s="11">
        <v>0</v>
      </c>
      <c r="C114" s="11">
        <v>0</v>
      </c>
      <c r="D114" s="11">
        <v>619.23783000000003</v>
      </c>
      <c r="E114" s="11">
        <v>0</v>
      </c>
      <c r="F114" s="11">
        <v>0</v>
      </c>
      <c r="G114" s="11">
        <v>0</v>
      </c>
      <c r="H114" s="11">
        <v>0</v>
      </c>
      <c r="I114" s="11">
        <v>0</v>
      </c>
      <c r="J114" s="11">
        <v>0</v>
      </c>
      <c r="K114" s="11">
        <v>0</v>
      </c>
      <c r="L114" s="11">
        <v>0</v>
      </c>
      <c r="M114" s="11">
        <v>0</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11">
        <v>0</v>
      </c>
      <c r="AN114" s="11">
        <v>0</v>
      </c>
      <c r="AO114" s="11">
        <v>0</v>
      </c>
      <c r="AP114" s="11">
        <v>0</v>
      </c>
      <c r="AQ114" s="11">
        <v>619.23783000000003</v>
      </c>
    </row>
    <row r="115" spans="1:43" x14ac:dyDescent="0.25">
      <c r="A115" s="10" t="s">
        <v>111</v>
      </c>
      <c r="B115" s="11">
        <v>2669.6648500000001</v>
      </c>
      <c r="C115" s="11">
        <v>195.58084000000002</v>
      </c>
      <c r="D115" s="11">
        <v>1433.52703</v>
      </c>
      <c r="E115" s="11">
        <v>0</v>
      </c>
      <c r="F115" s="11">
        <v>514.54336999999998</v>
      </c>
      <c r="G115" s="11">
        <v>29.283999999999999</v>
      </c>
      <c r="H115" s="11">
        <v>0</v>
      </c>
      <c r="I115" s="11">
        <v>187.54405</v>
      </c>
      <c r="J115" s="11">
        <v>0</v>
      </c>
      <c r="K115" s="11">
        <v>10.242000000000001</v>
      </c>
      <c r="L115" s="11">
        <v>31.583509999999997</v>
      </c>
      <c r="M115" s="11">
        <v>0</v>
      </c>
      <c r="N115" s="11">
        <v>10.39715</v>
      </c>
      <c r="O115" s="11">
        <v>0</v>
      </c>
      <c r="P115" s="11">
        <v>13.13367</v>
      </c>
      <c r="Q115" s="11">
        <v>0</v>
      </c>
      <c r="R115" s="11">
        <v>0</v>
      </c>
      <c r="S115" s="11">
        <v>28.327410000000004</v>
      </c>
      <c r="T115" s="11">
        <v>2.1619600000000001</v>
      </c>
      <c r="U115" s="11">
        <v>0</v>
      </c>
      <c r="V115" s="11">
        <v>0</v>
      </c>
      <c r="W115" s="11">
        <v>0</v>
      </c>
      <c r="X115" s="11">
        <v>8.8705400000000001</v>
      </c>
      <c r="Y115" s="11">
        <v>30.086400000000001</v>
      </c>
      <c r="Z115" s="11">
        <v>219.24007</v>
      </c>
      <c r="AA115" s="11">
        <v>0</v>
      </c>
      <c r="AB115" s="11">
        <v>15.80423</v>
      </c>
      <c r="AC115" s="11">
        <v>0</v>
      </c>
      <c r="AD115" s="11">
        <v>77.47453999999999</v>
      </c>
      <c r="AE115" s="11">
        <v>0.153</v>
      </c>
      <c r="AF115" s="11">
        <v>0</v>
      </c>
      <c r="AG115" s="11">
        <v>0.39100000000000001</v>
      </c>
      <c r="AH115" s="11">
        <v>17.890730000000005</v>
      </c>
      <c r="AI115" s="11">
        <v>10.44908</v>
      </c>
      <c r="AJ115" s="11">
        <v>0</v>
      </c>
      <c r="AK115" s="11">
        <v>0.38580000000000003</v>
      </c>
      <c r="AL115" s="11">
        <v>0</v>
      </c>
      <c r="AM115" s="11">
        <v>2.3794</v>
      </c>
      <c r="AN115" s="11">
        <v>0</v>
      </c>
      <c r="AO115" s="11">
        <v>0</v>
      </c>
      <c r="AP115" s="11">
        <v>42.207839999999997</v>
      </c>
      <c r="AQ115" s="11">
        <v>5551.322470000001</v>
      </c>
    </row>
    <row r="116" spans="1:43" x14ac:dyDescent="0.25">
      <c r="A116" s="10" t="s">
        <v>112</v>
      </c>
      <c r="B116" s="11">
        <v>411297.08284000005</v>
      </c>
      <c r="C116" s="11">
        <v>76544.513979999989</v>
      </c>
      <c r="D116" s="11">
        <v>156788.57178</v>
      </c>
      <c r="E116" s="11">
        <v>127853.77444999998</v>
      </c>
      <c r="F116" s="11">
        <v>37007.01814</v>
      </c>
      <c r="G116" s="11">
        <v>37371.731809999997</v>
      </c>
      <c r="H116" s="11">
        <v>44824.953309999997</v>
      </c>
      <c r="I116" s="11">
        <v>41008.90881999999</v>
      </c>
      <c r="J116" s="11">
        <v>41639.372400000007</v>
      </c>
      <c r="K116" s="11">
        <v>96036.117680000025</v>
      </c>
      <c r="L116" s="11">
        <v>25164.408960000001</v>
      </c>
      <c r="M116" s="11">
        <v>89042.950479999985</v>
      </c>
      <c r="N116" s="11">
        <v>208089.90894999998</v>
      </c>
      <c r="O116" s="11">
        <v>27533.298870000002</v>
      </c>
      <c r="P116" s="11">
        <v>55208.495370000004</v>
      </c>
      <c r="Q116" s="11">
        <v>18387.267199999998</v>
      </c>
      <c r="R116" s="11">
        <v>17045.742259999999</v>
      </c>
      <c r="S116" s="11">
        <v>28721.181069999999</v>
      </c>
      <c r="T116" s="11">
        <v>26997.555359999998</v>
      </c>
      <c r="U116" s="11">
        <v>45749.11161</v>
      </c>
      <c r="V116" s="11">
        <v>20098.657460000002</v>
      </c>
      <c r="W116" s="11">
        <v>23765.301969999997</v>
      </c>
      <c r="X116" s="11">
        <v>36920.856550000004</v>
      </c>
      <c r="Y116" s="11">
        <v>30572.022390000002</v>
      </c>
      <c r="Z116" s="11">
        <v>33115.113919999996</v>
      </c>
      <c r="AA116" s="11">
        <v>23419.372039999998</v>
      </c>
      <c r="AB116" s="11">
        <v>98483.223259999984</v>
      </c>
      <c r="AC116" s="11">
        <v>93944.294519999996</v>
      </c>
      <c r="AD116" s="11">
        <v>17695.910939999998</v>
      </c>
      <c r="AE116" s="11">
        <v>122740.44585999999</v>
      </c>
      <c r="AF116" s="11">
        <v>18481.862639999999</v>
      </c>
      <c r="AG116" s="11">
        <v>32394.528249999999</v>
      </c>
      <c r="AH116" s="11">
        <v>12176.306579999999</v>
      </c>
      <c r="AI116" s="11">
        <v>3742.3751200000002</v>
      </c>
      <c r="AJ116" s="11">
        <v>4283.6656800000001</v>
      </c>
      <c r="AK116" s="11">
        <v>2818.1277200000004</v>
      </c>
      <c r="AL116" s="11">
        <v>29044.622909999998</v>
      </c>
      <c r="AM116" s="11">
        <v>3881.6365599999999</v>
      </c>
      <c r="AN116" s="11">
        <v>65964.845249999998</v>
      </c>
      <c r="AO116" s="11">
        <v>18674.689710000002</v>
      </c>
      <c r="AP116" s="11">
        <v>11943.220670000001</v>
      </c>
      <c r="AQ116" s="11">
        <v>2316473.0453399997</v>
      </c>
    </row>
    <row r="117" spans="1:43" x14ac:dyDescent="0.25">
      <c r="A117" s="10" t="s">
        <v>113</v>
      </c>
      <c r="B117" s="11">
        <v>0</v>
      </c>
      <c r="C117" s="11">
        <v>244565.27672000002</v>
      </c>
      <c r="D117" s="11">
        <v>523509.02466</v>
      </c>
      <c r="E117" s="11">
        <v>144749.85289000001</v>
      </c>
      <c r="F117" s="11">
        <v>121304.38156999998</v>
      </c>
      <c r="G117" s="11">
        <v>117917.4757</v>
      </c>
      <c r="H117" s="11">
        <v>81155.861990000005</v>
      </c>
      <c r="I117" s="11">
        <v>162130.21698</v>
      </c>
      <c r="J117" s="11">
        <v>119658.78976999999</v>
      </c>
      <c r="K117" s="11">
        <v>137599.45851000003</v>
      </c>
      <c r="L117" s="11">
        <v>55149.599559999995</v>
      </c>
      <c r="M117" s="11">
        <v>158669.48506000001</v>
      </c>
      <c r="N117" s="11">
        <v>135815.96683999998</v>
      </c>
      <c r="O117" s="11">
        <v>63762.317849999999</v>
      </c>
      <c r="P117" s="11">
        <v>91263.813539999988</v>
      </c>
      <c r="Q117" s="11">
        <v>34806.195729999999</v>
      </c>
      <c r="R117" s="11">
        <v>41687.517020000007</v>
      </c>
      <c r="S117" s="11">
        <v>46529.958290000002</v>
      </c>
      <c r="T117" s="11">
        <v>42812.344150000004</v>
      </c>
      <c r="U117" s="11">
        <v>120148.07914000002</v>
      </c>
      <c r="V117" s="11">
        <v>38984.537219999998</v>
      </c>
      <c r="W117" s="11">
        <v>57742.55576000001</v>
      </c>
      <c r="X117" s="11">
        <v>198121.65146999998</v>
      </c>
      <c r="Y117" s="11">
        <v>67373.09375</v>
      </c>
      <c r="Z117" s="11">
        <v>185506.79887</v>
      </c>
      <c r="AA117" s="11">
        <v>70180.059869999997</v>
      </c>
      <c r="AB117" s="11">
        <v>199744.89104000002</v>
      </c>
      <c r="AC117" s="11">
        <v>182217.52376999997</v>
      </c>
      <c r="AD117" s="11">
        <v>55019.26715</v>
      </c>
      <c r="AE117" s="11">
        <v>147665.88200000001</v>
      </c>
      <c r="AF117" s="11">
        <v>28031.576249999998</v>
      </c>
      <c r="AG117" s="11">
        <v>41018.013879999999</v>
      </c>
      <c r="AH117" s="11">
        <v>36716.142730000007</v>
      </c>
      <c r="AI117" s="11">
        <v>13646.386160000002</v>
      </c>
      <c r="AJ117" s="11">
        <v>37780.919110000003</v>
      </c>
      <c r="AK117" s="11">
        <v>3690.0860900000002</v>
      </c>
      <c r="AL117" s="11">
        <v>99113.524779999992</v>
      </c>
      <c r="AM117" s="11">
        <v>18946.537300000004</v>
      </c>
      <c r="AN117" s="11">
        <v>74600.491139999998</v>
      </c>
      <c r="AO117" s="11">
        <v>35995.399579999998</v>
      </c>
      <c r="AP117" s="11">
        <v>14413.57431</v>
      </c>
      <c r="AQ117" s="11">
        <v>4049744.5282000001</v>
      </c>
    </row>
    <row r="118" spans="1:43" x14ac:dyDescent="0.25">
      <c r="A118" s="13" t="s">
        <v>114</v>
      </c>
      <c r="B118" s="11">
        <v>0</v>
      </c>
      <c r="C118" s="11">
        <v>9735.2822800000013</v>
      </c>
      <c r="D118" s="11">
        <v>17905.105390000001</v>
      </c>
      <c r="E118" s="11">
        <v>5349.9701500000001</v>
      </c>
      <c r="F118" s="11">
        <v>6618.4702700000007</v>
      </c>
      <c r="G118" s="11">
        <v>4687.38436</v>
      </c>
      <c r="H118" s="11">
        <v>3715.6723900000002</v>
      </c>
      <c r="I118" s="11">
        <v>1974.3149500000002</v>
      </c>
      <c r="J118" s="11">
        <v>3603.5943900000002</v>
      </c>
      <c r="K118" s="11">
        <v>5440.5195800000001</v>
      </c>
      <c r="L118" s="11">
        <v>11992.140079999999</v>
      </c>
      <c r="M118" s="11">
        <v>7544.8034900000002</v>
      </c>
      <c r="N118" s="11">
        <v>4651.1100200000001</v>
      </c>
      <c r="O118" s="11">
        <v>1700.7379100000001</v>
      </c>
      <c r="P118" s="11">
        <v>2996.4980099999998</v>
      </c>
      <c r="Q118" s="11">
        <v>101.77123</v>
      </c>
      <c r="R118" s="11">
        <v>3583.12356</v>
      </c>
      <c r="S118" s="11">
        <v>2480.2441100000005</v>
      </c>
      <c r="T118" s="11">
        <v>2449.5194499999998</v>
      </c>
      <c r="U118" s="11">
        <v>3385.2663299999999</v>
      </c>
      <c r="V118" s="11">
        <v>3131.7746499999998</v>
      </c>
      <c r="W118" s="11">
        <v>2787.1079300000001</v>
      </c>
      <c r="X118" s="11">
        <v>10005.223400000001</v>
      </c>
      <c r="Y118" s="11">
        <v>4684.9611999999997</v>
      </c>
      <c r="Z118" s="11">
        <v>2557.10455</v>
      </c>
      <c r="AA118" s="11">
        <v>1314.56378</v>
      </c>
      <c r="AB118" s="11">
        <v>8738.4817700000003</v>
      </c>
      <c r="AC118" s="11">
        <v>1798.2961800000003</v>
      </c>
      <c r="AD118" s="11">
        <v>1662.27585</v>
      </c>
      <c r="AE118" s="11">
        <v>7892.2860199999996</v>
      </c>
      <c r="AF118" s="11">
        <v>1703.60996</v>
      </c>
      <c r="AG118" s="11">
        <v>2153.64725</v>
      </c>
      <c r="AH118" s="11">
        <v>1175.7477400000002</v>
      </c>
      <c r="AI118" s="11">
        <v>232.27360999999999</v>
      </c>
      <c r="AJ118" s="11">
        <v>781.75278000000003</v>
      </c>
      <c r="AK118" s="11">
        <v>48.221129999999995</v>
      </c>
      <c r="AL118" s="11">
        <v>2834.0603799999999</v>
      </c>
      <c r="AM118" s="11">
        <v>656.94270999999992</v>
      </c>
      <c r="AN118" s="11">
        <v>4006.29439</v>
      </c>
      <c r="AO118" s="11">
        <v>2799.5758100000003</v>
      </c>
      <c r="AP118" s="11">
        <v>453.71713</v>
      </c>
      <c r="AQ118" s="11">
        <v>161333.44617000007</v>
      </c>
    </row>
    <row r="119" spans="1:43" x14ac:dyDescent="0.25">
      <c r="A119" s="14" t="s">
        <v>115</v>
      </c>
      <c r="B119" s="11">
        <v>0</v>
      </c>
      <c r="C119" s="11">
        <v>400</v>
      </c>
      <c r="D119" s="11">
        <v>1912.43397</v>
      </c>
      <c r="E119" s="11">
        <v>0</v>
      </c>
      <c r="F119" s="11">
        <v>0</v>
      </c>
      <c r="G119" s="11">
        <v>0</v>
      </c>
      <c r="H119" s="11">
        <v>0</v>
      </c>
      <c r="I119" s="11">
        <v>4</v>
      </c>
      <c r="J119" s="11">
        <v>0</v>
      </c>
      <c r="K119" s="11">
        <v>0</v>
      </c>
      <c r="L119" s="11">
        <v>10.5</v>
      </c>
      <c r="M119" s="11">
        <v>0</v>
      </c>
      <c r="N119" s="11">
        <v>0</v>
      </c>
      <c r="O119" s="11">
        <v>1664.7210700000001</v>
      </c>
      <c r="P119" s="11">
        <v>0</v>
      </c>
      <c r="Q119" s="11">
        <v>0</v>
      </c>
      <c r="R119" s="11">
        <v>0</v>
      </c>
      <c r="S119" s="11">
        <v>0</v>
      </c>
      <c r="T119" s="11">
        <v>0</v>
      </c>
      <c r="U119" s="11">
        <v>0</v>
      </c>
      <c r="V119" s="11">
        <v>65</v>
      </c>
      <c r="W119" s="11">
        <v>0</v>
      </c>
      <c r="X119" s="11">
        <v>0</v>
      </c>
      <c r="Y119" s="11">
        <v>0</v>
      </c>
      <c r="Z119" s="11">
        <v>1854.1944599999999</v>
      </c>
      <c r="AA119" s="11">
        <v>0</v>
      </c>
      <c r="AB119" s="11">
        <v>5084.6094000000003</v>
      </c>
      <c r="AC119" s="11">
        <v>4980.69679</v>
      </c>
      <c r="AD119" s="11">
        <v>0</v>
      </c>
      <c r="AE119" s="11">
        <v>16.299910000000001</v>
      </c>
      <c r="AF119" s="11">
        <v>0</v>
      </c>
      <c r="AG119" s="11">
        <v>0</v>
      </c>
      <c r="AH119" s="11">
        <v>0</v>
      </c>
      <c r="AI119" s="11">
        <v>0</v>
      </c>
      <c r="AJ119" s="11">
        <v>0</v>
      </c>
      <c r="AK119" s="11">
        <v>0</v>
      </c>
      <c r="AL119" s="11">
        <v>0</v>
      </c>
      <c r="AM119" s="11">
        <v>0</v>
      </c>
      <c r="AN119" s="11">
        <v>0</v>
      </c>
      <c r="AO119" s="11">
        <v>0</v>
      </c>
      <c r="AP119" s="11">
        <v>0</v>
      </c>
      <c r="AQ119" s="11">
        <v>15992.455600000001</v>
      </c>
    </row>
    <row r="120" spans="1:43" x14ac:dyDescent="0.25">
      <c r="A120" s="14" t="s">
        <v>116</v>
      </c>
      <c r="B120" s="11">
        <v>0</v>
      </c>
      <c r="C120" s="11">
        <v>2107.8765899999999</v>
      </c>
      <c r="D120" s="11">
        <v>435.86225999999999</v>
      </c>
      <c r="E120" s="11">
        <v>2778.6438499999999</v>
      </c>
      <c r="F120" s="11">
        <v>1610.68029</v>
      </c>
      <c r="G120" s="11">
        <v>252.12746999999999</v>
      </c>
      <c r="H120" s="11">
        <v>98.126000000000005</v>
      </c>
      <c r="I120" s="11">
        <v>299.84675999999996</v>
      </c>
      <c r="J120" s="11">
        <v>3610.6918400000004</v>
      </c>
      <c r="K120" s="11">
        <v>0</v>
      </c>
      <c r="L120" s="11">
        <v>0</v>
      </c>
      <c r="M120" s="11">
        <v>524.08752000000004</v>
      </c>
      <c r="N120" s="11">
        <v>403.28196999999994</v>
      </c>
      <c r="O120" s="11">
        <v>600.70970999999997</v>
      </c>
      <c r="P120" s="11">
        <v>53.859000000000002</v>
      </c>
      <c r="Q120" s="11">
        <v>1675</v>
      </c>
      <c r="R120" s="11">
        <v>5</v>
      </c>
      <c r="S120" s="11">
        <v>16.3</v>
      </c>
      <c r="T120" s="11">
        <v>256.81491</v>
      </c>
      <c r="U120" s="11">
        <v>1157.0734499999999</v>
      </c>
      <c r="V120" s="11">
        <v>122.77754</v>
      </c>
      <c r="W120" s="11">
        <v>1449.10502</v>
      </c>
      <c r="X120" s="11">
        <v>2084.12104</v>
      </c>
      <c r="Y120" s="11">
        <v>2087.4934899999998</v>
      </c>
      <c r="Z120" s="11">
        <v>990.90423999999996</v>
      </c>
      <c r="AA120" s="11">
        <v>1068.5366999999999</v>
      </c>
      <c r="AB120" s="11">
        <v>80.866020000000006</v>
      </c>
      <c r="AC120" s="11">
        <v>32</v>
      </c>
      <c r="AD120" s="11">
        <v>174.16</v>
      </c>
      <c r="AE120" s="11">
        <v>1419.7</v>
      </c>
      <c r="AF120" s="11">
        <v>0</v>
      </c>
      <c r="AG120" s="11">
        <v>0</v>
      </c>
      <c r="AH120" s="11">
        <v>0</v>
      </c>
      <c r="AI120" s="11">
        <v>55.382839999999995</v>
      </c>
      <c r="AJ120" s="11">
        <v>462.92473999999999</v>
      </c>
      <c r="AK120" s="11">
        <v>330</v>
      </c>
      <c r="AL120" s="11">
        <v>247.81388000000001</v>
      </c>
      <c r="AM120" s="11">
        <v>0</v>
      </c>
      <c r="AN120" s="11">
        <v>3295.82242</v>
      </c>
      <c r="AO120" s="11">
        <v>400.09707000000003</v>
      </c>
      <c r="AP120" s="11">
        <v>0</v>
      </c>
      <c r="AQ120" s="11">
        <v>30187.686620000004</v>
      </c>
    </row>
    <row r="121" spans="1:43" x14ac:dyDescent="0.25">
      <c r="A121" s="14" t="s">
        <v>117</v>
      </c>
      <c r="B121" s="11">
        <v>0</v>
      </c>
      <c r="C121" s="11">
        <v>11500.343849999999</v>
      </c>
      <c r="D121" s="11">
        <v>9465.1585599999999</v>
      </c>
      <c r="E121" s="11">
        <v>14113.198460000001</v>
      </c>
      <c r="F121" s="11">
        <v>7638.7507900000001</v>
      </c>
      <c r="G121" s="11">
        <v>3342.2017900000001</v>
      </c>
      <c r="H121" s="11">
        <v>2057.6212</v>
      </c>
      <c r="I121" s="11">
        <v>6364.5947999999999</v>
      </c>
      <c r="J121" s="11">
        <v>9254.3685999999998</v>
      </c>
      <c r="K121" s="11">
        <v>343.91951</v>
      </c>
      <c r="L121" s="11">
        <v>594.99572999999998</v>
      </c>
      <c r="M121" s="11">
        <v>3510.1041399999999</v>
      </c>
      <c r="N121" s="11">
        <v>5738.5163200000006</v>
      </c>
      <c r="O121" s="11">
        <v>7202.6175600000006</v>
      </c>
      <c r="P121" s="11">
        <v>2911.1587999999997</v>
      </c>
      <c r="Q121" s="11">
        <v>1372</v>
      </c>
      <c r="R121" s="11">
        <v>714.80444999999997</v>
      </c>
      <c r="S121" s="11">
        <v>434.67159999999996</v>
      </c>
      <c r="T121" s="11">
        <v>975.88684999999998</v>
      </c>
      <c r="U121" s="11">
        <v>5496.4972199999993</v>
      </c>
      <c r="V121" s="11">
        <v>333.17646999999999</v>
      </c>
      <c r="W121" s="11">
        <v>9134.0348400000003</v>
      </c>
      <c r="X121" s="11">
        <v>24505.835800000001</v>
      </c>
      <c r="Y121" s="11">
        <v>6356.3157799999999</v>
      </c>
      <c r="Z121" s="11">
        <v>5702.3482400000003</v>
      </c>
      <c r="AA121" s="11">
        <v>2625.3600099999999</v>
      </c>
      <c r="AB121" s="11">
        <v>2075.3126999999999</v>
      </c>
      <c r="AC121" s="11">
        <v>2905.4970300000004</v>
      </c>
      <c r="AD121" s="11">
        <v>3913.8874999999998</v>
      </c>
      <c r="AE121" s="11">
        <v>3424.4101700000001</v>
      </c>
      <c r="AF121" s="11">
        <v>150.56205</v>
      </c>
      <c r="AG121" s="11">
        <v>0</v>
      </c>
      <c r="AH121" s="11">
        <v>65.455849999999998</v>
      </c>
      <c r="AI121" s="11">
        <v>30</v>
      </c>
      <c r="AJ121" s="11">
        <v>2459.1034599999998</v>
      </c>
      <c r="AK121" s="11">
        <v>459.56496000000004</v>
      </c>
      <c r="AL121" s="11">
        <v>3401.18388</v>
      </c>
      <c r="AM121" s="11">
        <v>586.93395999999996</v>
      </c>
      <c r="AN121" s="11">
        <v>2135.5718999999999</v>
      </c>
      <c r="AO121" s="11">
        <v>1485.43715</v>
      </c>
      <c r="AP121" s="11">
        <v>232.5</v>
      </c>
      <c r="AQ121" s="11">
        <v>165013.90198000002</v>
      </c>
    </row>
    <row r="122" spans="1:43" x14ac:dyDescent="0.25">
      <c r="A122" s="14" t="s">
        <v>118</v>
      </c>
      <c r="B122" s="11">
        <v>0</v>
      </c>
      <c r="C122" s="11">
        <v>62675.731589999996</v>
      </c>
      <c r="D122" s="11">
        <v>82328.08918000001</v>
      </c>
      <c r="E122" s="11">
        <v>1841.56594</v>
      </c>
      <c r="F122" s="11">
        <v>9708.6768300000003</v>
      </c>
      <c r="G122" s="11">
        <v>10453.364250000001</v>
      </c>
      <c r="H122" s="11">
        <v>8692.2958900000012</v>
      </c>
      <c r="I122" s="11">
        <v>36950.115010000001</v>
      </c>
      <c r="J122" s="11">
        <v>10221.515079999999</v>
      </c>
      <c r="K122" s="11">
        <v>6309.9905499999995</v>
      </c>
      <c r="L122" s="11">
        <v>1507.47282</v>
      </c>
      <c r="M122" s="11">
        <v>7486.63508</v>
      </c>
      <c r="N122" s="11">
        <v>1486.35142</v>
      </c>
      <c r="O122" s="11">
        <v>18153.34806</v>
      </c>
      <c r="P122" s="11">
        <v>23138.35557</v>
      </c>
      <c r="Q122" s="11">
        <v>1322.9398000000001</v>
      </c>
      <c r="R122" s="11">
        <v>1284.9353899999999</v>
      </c>
      <c r="S122" s="11">
        <v>265.67040000000003</v>
      </c>
      <c r="T122" s="11">
        <v>10578.665790000001</v>
      </c>
      <c r="U122" s="11">
        <v>8081.0535600000003</v>
      </c>
      <c r="V122" s="11">
        <v>4118.3240400000004</v>
      </c>
      <c r="W122" s="11">
        <v>6284.1199100000003</v>
      </c>
      <c r="X122" s="11">
        <v>75771.262109999996</v>
      </c>
      <c r="Y122" s="11">
        <v>20521.34143</v>
      </c>
      <c r="Z122" s="11">
        <v>9579.9154399999989</v>
      </c>
      <c r="AA122" s="11">
        <v>608.71302000000003</v>
      </c>
      <c r="AB122" s="11">
        <v>9020.1350600000005</v>
      </c>
      <c r="AC122" s="11">
        <v>16216.854520000001</v>
      </c>
      <c r="AD122" s="11">
        <v>840.49570999999992</v>
      </c>
      <c r="AE122" s="11">
        <v>38784.475539999999</v>
      </c>
      <c r="AF122" s="11">
        <v>14064.378569999999</v>
      </c>
      <c r="AG122" s="11">
        <v>394.25</v>
      </c>
      <c r="AH122" s="11">
        <v>2055.0731099999998</v>
      </c>
      <c r="AI122" s="11">
        <v>4063.3464700000004</v>
      </c>
      <c r="AJ122" s="11">
        <v>19697.0838</v>
      </c>
      <c r="AK122" s="11">
        <v>65.7</v>
      </c>
      <c r="AL122" s="11">
        <v>194.88163999999998</v>
      </c>
      <c r="AM122" s="11">
        <v>875.29453999999998</v>
      </c>
      <c r="AN122" s="11">
        <v>22261.303090000005</v>
      </c>
      <c r="AO122" s="11">
        <v>1417.2000800000001</v>
      </c>
      <c r="AP122" s="11">
        <v>3785.0027300000006</v>
      </c>
      <c r="AQ122" s="11">
        <v>553105.92301999999</v>
      </c>
    </row>
    <row r="123" spans="1:43" x14ac:dyDescent="0.25">
      <c r="A123" s="14" t="s">
        <v>119</v>
      </c>
      <c r="B123" s="11">
        <v>0</v>
      </c>
      <c r="C123" s="11">
        <v>59091.105490000002</v>
      </c>
      <c r="D123" s="11">
        <v>225239.27558000002</v>
      </c>
      <c r="E123" s="11">
        <v>70136.692219999997</v>
      </c>
      <c r="F123" s="11">
        <v>41802.615629999993</v>
      </c>
      <c r="G123" s="11">
        <v>54847.656519999997</v>
      </c>
      <c r="H123" s="11">
        <v>55096.782279999999</v>
      </c>
      <c r="I123" s="11">
        <v>57174.930200000003</v>
      </c>
      <c r="J123" s="11">
        <v>29968.34636</v>
      </c>
      <c r="K123" s="11">
        <v>68541.896710000015</v>
      </c>
      <c r="L123" s="11">
        <v>18175.938429999998</v>
      </c>
      <c r="M123" s="11">
        <v>134072.50802000001</v>
      </c>
      <c r="N123" s="11">
        <v>97886.065419999999</v>
      </c>
      <c r="O123" s="11">
        <v>19924.466379999998</v>
      </c>
      <c r="P123" s="11">
        <v>27878.7287</v>
      </c>
      <c r="Q123" s="11">
        <v>11077.48359</v>
      </c>
      <c r="R123" s="11">
        <v>28148.557350000003</v>
      </c>
      <c r="S123" s="11">
        <v>12544.234269999999</v>
      </c>
      <c r="T123" s="11">
        <v>15352.794400000001</v>
      </c>
      <c r="U123" s="11">
        <v>57837.529549999999</v>
      </c>
      <c r="V123" s="11">
        <v>25540.31639</v>
      </c>
      <c r="W123" s="11">
        <v>25563.607470000003</v>
      </c>
      <c r="X123" s="11">
        <v>66298.551889999988</v>
      </c>
      <c r="Y123" s="11">
        <v>17850.063910000001</v>
      </c>
      <c r="Z123" s="11">
        <v>99466.256560000009</v>
      </c>
      <c r="AA123" s="11">
        <v>22370.31727</v>
      </c>
      <c r="AB123" s="11">
        <v>100022.05005000001</v>
      </c>
      <c r="AC123" s="11">
        <v>89355.726609999998</v>
      </c>
      <c r="AD123" s="11">
        <v>44562.790990000001</v>
      </c>
      <c r="AE123" s="11">
        <v>94977.174790000005</v>
      </c>
      <c r="AF123" s="11">
        <v>496.68858</v>
      </c>
      <c r="AG123" s="11">
        <v>26841.482779999998</v>
      </c>
      <c r="AH123" s="11">
        <v>15751.161410000001</v>
      </c>
      <c r="AI123" s="11">
        <v>1397</v>
      </c>
      <c r="AJ123" s="11">
        <v>6416.8329299999996</v>
      </c>
      <c r="AK123" s="11">
        <v>1362</v>
      </c>
      <c r="AL123" s="11">
        <v>48125.294929999996</v>
      </c>
      <c r="AM123" s="11">
        <v>13756.634300000002</v>
      </c>
      <c r="AN123" s="11">
        <v>16963.265510000001</v>
      </c>
      <c r="AO123" s="11">
        <v>12608.61339</v>
      </c>
      <c r="AP123" s="11">
        <v>7564.5724500000006</v>
      </c>
      <c r="AQ123" s="11">
        <v>1822088.0093100003</v>
      </c>
    </row>
    <row r="124" spans="1:43" x14ac:dyDescent="0.25">
      <c r="A124" s="14" t="s">
        <v>120</v>
      </c>
      <c r="B124" s="11">
        <v>0</v>
      </c>
      <c r="C124" s="11">
        <v>81097.949769999992</v>
      </c>
      <c r="D124" s="11">
        <v>57108.574589999997</v>
      </c>
      <c r="E124" s="11">
        <v>10318.105589999999</v>
      </c>
      <c r="F124" s="11">
        <v>34915.331899999997</v>
      </c>
      <c r="G124" s="11">
        <v>18292.360149999997</v>
      </c>
      <c r="H124" s="11">
        <v>7004.9368199999999</v>
      </c>
      <c r="I124" s="11">
        <v>25251.620999999999</v>
      </c>
      <c r="J124" s="11">
        <v>10691.151699999999</v>
      </c>
      <c r="K124" s="11">
        <v>11686.341839999999</v>
      </c>
      <c r="L124" s="11">
        <v>16371.546839999999</v>
      </c>
      <c r="M124" s="11">
        <v>5531.34681</v>
      </c>
      <c r="N124" s="11">
        <v>21880.86202</v>
      </c>
      <c r="O124" s="11">
        <v>4257.8949199999997</v>
      </c>
      <c r="P124" s="11">
        <v>16003.856220000001</v>
      </c>
      <c r="Q124" s="11">
        <v>86.050780000000003</v>
      </c>
      <c r="R124" s="11">
        <v>6569.5462699999998</v>
      </c>
      <c r="S124" s="11">
        <v>953.99302</v>
      </c>
      <c r="T124" s="11">
        <v>2560.58221</v>
      </c>
      <c r="U124" s="11">
        <v>22225.876920000002</v>
      </c>
      <c r="V124" s="11">
        <v>5673.16813</v>
      </c>
      <c r="W124" s="11">
        <v>8942.6353900000013</v>
      </c>
      <c r="X124" s="11">
        <v>19456.657230000001</v>
      </c>
      <c r="Y124" s="11">
        <v>15872.917939999999</v>
      </c>
      <c r="Z124" s="11">
        <v>1855.12673</v>
      </c>
      <c r="AA124" s="11">
        <v>9364.6680799999995</v>
      </c>
      <c r="AB124" s="11">
        <v>18228.904620000001</v>
      </c>
      <c r="AC124" s="11">
        <v>34150.198489999995</v>
      </c>
      <c r="AD124" s="11">
        <v>127.2</v>
      </c>
      <c r="AE124" s="11">
        <v>107.53557000000001</v>
      </c>
      <c r="AF124" s="11">
        <v>11616.337089999999</v>
      </c>
      <c r="AG124" s="11">
        <v>3531.3863500000002</v>
      </c>
      <c r="AH124" s="11">
        <v>7475.7068899999995</v>
      </c>
      <c r="AI124" s="11">
        <v>4209.1633499999998</v>
      </c>
      <c r="AJ124" s="11">
        <v>1465.0027</v>
      </c>
      <c r="AK124" s="11">
        <v>968.6</v>
      </c>
      <c r="AL124" s="11">
        <v>106</v>
      </c>
      <c r="AM124" s="11">
        <v>1559.5536999999999</v>
      </c>
      <c r="AN124" s="11">
        <v>3971.17841</v>
      </c>
      <c r="AO124" s="11">
        <v>7235.9451500000005</v>
      </c>
      <c r="AP124" s="11">
        <v>2377.7820000000002</v>
      </c>
      <c r="AQ124" s="11">
        <v>511103.59718999994</v>
      </c>
    </row>
    <row r="125" spans="1:43" x14ac:dyDescent="0.25">
      <c r="A125" s="16" t="s">
        <v>121</v>
      </c>
      <c r="B125" s="11">
        <v>0</v>
      </c>
      <c r="C125" s="11">
        <v>17956.987149999997</v>
      </c>
      <c r="D125" s="11">
        <v>129114.52512999999</v>
      </c>
      <c r="E125" s="11">
        <v>40211.676679999997</v>
      </c>
      <c r="F125" s="11">
        <v>19009.85586</v>
      </c>
      <c r="G125" s="11">
        <v>26042.381160000001</v>
      </c>
      <c r="H125" s="11">
        <v>4490.4274100000002</v>
      </c>
      <c r="I125" s="11">
        <v>34110.794259999995</v>
      </c>
      <c r="J125" s="11">
        <v>52309.121799999994</v>
      </c>
      <c r="K125" s="11">
        <v>45276.79032</v>
      </c>
      <c r="L125" s="11">
        <v>6497.0056599999998</v>
      </c>
      <c r="M125" s="11">
        <v>0</v>
      </c>
      <c r="N125" s="11">
        <v>3769.7796699999999</v>
      </c>
      <c r="O125" s="11">
        <v>10257.82224</v>
      </c>
      <c r="P125" s="11">
        <v>18281.357240000001</v>
      </c>
      <c r="Q125" s="11">
        <v>19170.95033</v>
      </c>
      <c r="R125" s="11">
        <v>1381.55</v>
      </c>
      <c r="S125" s="11">
        <v>29834.84489</v>
      </c>
      <c r="T125" s="11">
        <v>10638.080539999999</v>
      </c>
      <c r="U125" s="11">
        <v>21964.78211</v>
      </c>
      <c r="V125" s="11">
        <v>0</v>
      </c>
      <c r="W125" s="11">
        <v>3581.9452000000001</v>
      </c>
      <c r="X125" s="11">
        <v>0</v>
      </c>
      <c r="Y125" s="11">
        <v>0</v>
      </c>
      <c r="Z125" s="11">
        <v>63500.948649999998</v>
      </c>
      <c r="AA125" s="11">
        <v>32827.901010000001</v>
      </c>
      <c r="AB125" s="11">
        <v>56494.531419999999</v>
      </c>
      <c r="AC125" s="11">
        <v>32778.254150000001</v>
      </c>
      <c r="AD125" s="11">
        <v>3738.4571000000001</v>
      </c>
      <c r="AE125" s="11">
        <v>1044</v>
      </c>
      <c r="AF125" s="11">
        <v>0</v>
      </c>
      <c r="AG125" s="11">
        <v>8097.2475000000004</v>
      </c>
      <c r="AH125" s="11">
        <v>10192.997730000001</v>
      </c>
      <c r="AI125" s="11">
        <v>3659.2198900000003</v>
      </c>
      <c r="AJ125" s="11">
        <v>6498.2187000000004</v>
      </c>
      <c r="AK125" s="11">
        <v>456</v>
      </c>
      <c r="AL125" s="11">
        <v>44204.290069999995</v>
      </c>
      <c r="AM125" s="11">
        <v>1511.1780900000001</v>
      </c>
      <c r="AN125" s="11">
        <v>21967.055420000001</v>
      </c>
      <c r="AO125" s="11">
        <v>10048.530929999999</v>
      </c>
      <c r="AP125" s="11">
        <v>0</v>
      </c>
      <c r="AQ125" s="11">
        <v>790919.50831000006</v>
      </c>
    </row>
    <row r="126" spans="1:43" x14ac:dyDescent="0.25">
      <c r="A126" s="16" t="s">
        <v>122</v>
      </c>
      <c r="B126" s="11">
        <v>78614.780050000001</v>
      </c>
      <c r="C126" s="11">
        <v>9009.890809999999</v>
      </c>
      <c r="D126" s="11">
        <v>72878.461230000001</v>
      </c>
      <c r="E126" s="11">
        <v>9868.5623099999993</v>
      </c>
      <c r="F126" s="11">
        <v>7757.3234300000004</v>
      </c>
      <c r="G126" s="11">
        <v>2576.8353399999996</v>
      </c>
      <c r="H126" s="11">
        <v>1404.4851600000002</v>
      </c>
      <c r="I126" s="11">
        <v>4208.3210399999998</v>
      </c>
      <c r="J126" s="11">
        <v>6529.4280899999994</v>
      </c>
      <c r="K126" s="11">
        <v>14951.872539999998</v>
      </c>
      <c r="L126" s="11">
        <v>981.00600999999995</v>
      </c>
      <c r="M126" s="11">
        <v>3946.4847800000002</v>
      </c>
      <c r="N126" s="11">
        <v>1210.18228</v>
      </c>
      <c r="O126" s="11">
        <v>4862.7846099999997</v>
      </c>
      <c r="P126" s="11">
        <v>5742.1430799999998</v>
      </c>
      <c r="Q126" s="11">
        <v>826.17791999999997</v>
      </c>
      <c r="R126" s="11">
        <v>5658.2418399999997</v>
      </c>
      <c r="S126" s="11">
        <v>1835.50217</v>
      </c>
      <c r="T126" s="11">
        <v>785.50850000000003</v>
      </c>
      <c r="U126" s="11">
        <v>2754.5633400000002</v>
      </c>
      <c r="V126" s="11">
        <v>6535.3153800000009</v>
      </c>
      <c r="W126" s="11">
        <v>2650.8622600000003</v>
      </c>
      <c r="X126" s="11">
        <v>5659.3219200000003</v>
      </c>
      <c r="Y126" s="11">
        <v>3352.8775300000002</v>
      </c>
      <c r="Z126" s="11">
        <v>9410.991320000001</v>
      </c>
      <c r="AA126" s="11">
        <v>3037.00335</v>
      </c>
      <c r="AB126" s="11">
        <v>14005.73338</v>
      </c>
      <c r="AC126" s="11">
        <v>7208.12518</v>
      </c>
      <c r="AD126" s="11">
        <v>4443.53226</v>
      </c>
      <c r="AE126" s="11">
        <v>3409.21758</v>
      </c>
      <c r="AF126" s="11">
        <v>207.64815000000002</v>
      </c>
      <c r="AG126" s="11">
        <v>497.66332</v>
      </c>
      <c r="AH126" s="11">
        <v>5206.9859700000006</v>
      </c>
      <c r="AI126" s="11">
        <v>452.72079000000002</v>
      </c>
      <c r="AJ126" s="11">
        <v>1642.02027</v>
      </c>
      <c r="AK126" s="11">
        <v>330.26089999999999</v>
      </c>
      <c r="AL126" s="11">
        <v>2646.4830099999999</v>
      </c>
      <c r="AM126" s="11">
        <v>228.19137000000001</v>
      </c>
      <c r="AN126" s="11">
        <v>3345.22</v>
      </c>
      <c r="AO126" s="11">
        <v>720.93557999999996</v>
      </c>
      <c r="AP126" s="11">
        <v>329.47386</v>
      </c>
      <c r="AQ126" s="11">
        <v>311723.13790999999</v>
      </c>
    </row>
    <row r="127" spans="1:43" x14ac:dyDescent="0.25">
      <c r="A127" s="10" t="s">
        <v>123</v>
      </c>
      <c r="B127" s="11">
        <v>555388.68328</v>
      </c>
      <c r="C127" s="11">
        <v>0</v>
      </c>
      <c r="D127" s="11">
        <v>0</v>
      </c>
      <c r="E127" s="11">
        <v>0</v>
      </c>
      <c r="F127" s="11">
        <v>0</v>
      </c>
      <c r="G127" s="11">
        <v>0</v>
      </c>
      <c r="H127" s="11">
        <v>0</v>
      </c>
      <c r="I127" s="11">
        <v>0</v>
      </c>
      <c r="J127" s="11">
        <v>0</v>
      </c>
      <c r="K127" s="11">
        <v>0</v>
      </c>
      <c r="L127" s="11">
        <v>0</v>
      </c>
      <c r="M127" s="11">
        <v>0</v>
      </c>
      <c r="N127" s="11">
        <v>0</v>
      </c>
      <c r="O127" s="11">
        <v>0</v>
      </c>
      <c r="P127" s="11">
        <v>0</v>
      </c>
      <c r="Q127" s="11">
        <v>0</v>
      </c>
      <c r="R127" s="11">
        <v>0</v>
      </c>
      <c r="S127" s="11">
        <v>0</v>
      </c>
      <c r="T127" s="11">
        <v>0</v>
      </c>
      <c r="U127" s="11">
        <v>0</v>
      </c>
      <c r="V127" s="11">
        <v>0</v>
      </c>
      <c r="W127" s="11">
        <v>0</v>
      </c>
      <c r="X127" s="11">
        <v>0</v>
      </c>
      <c r="Y127" s="11">
        <v>0</v>
      </c>
      <c r="Z127" s="11">
        <v>0</v>
      </c>
      <c r="AA127" s="11">
        <v>0</v>
      </c>
      <c r="AB127" s="11">
        <v>0</v>
      </c>
      <c r="AC127" s="11">
        <v>0</v>
      </c>
      <c r="AD127" s="11">
        <v>0</v>
      </c>
      <c r="AE127" s="11">
        <v>0</v>
      </c>
      <c r="AF127" s="11">
        <v>0</v>
      </c>
      <c r="AG127" s="11">
        <v>0</v>
      </c>
      <c r="AH127" s="11">
        <v>0</v>
      </c>
      <c r="AI127" s="11">
        <v>0</v>
      </c>
      <c r="AJ127" s="11">
        <v>0</v>
      </c>
      <c r="AK127" s="11">
        <v>0</v>
      </c>
      <c r="AL127" s="11">
        <v>0</v>
      </c>
      <c r="AM127" s="11">
        <v>0</v>
      </c>
      <c r="AN127" s="11">
        <v>0</v>
      </c>
      <c r="AO127" s="11">
        <v>0</v>
      </c>
      <c r="AP127" s="11">
        <v>0</v>
      </c>
      <c r="AQ127" s="11">
        <v>555388.68328</v>
      </c>
    </row>
    <row r="128" spans="1:43" x14ac:dyDescent="0.25">
      <c r="A128" s="10" t="s">
        <v>124</v>
      </c>
      <c r="B128" s="11">
        <v>20332.46904</v>
      </c>
      <c r="C128" s="11">
        <v>7088.90787</v>
      </c>
      <c r="D128" s="11">
        <v>15370.952559999998</v>
      </c>
      <c r="E128" s="11">
        <v>3842.2486600000002</v>
      </c>
      <c r="F128" s="11">
        <v>3573.09996</v>
      </c>
      <c r="G128" s="11">
        <v>2814.6867900000002</v>
      </c>
      <c r="H128" s="11">
        <v>2530.2020900000002</v>
      </c>
      <c r="I128" s="11">
        <v>2290.95226</v>
      </c>
      <c r="J128" s="11">
        <v>2241.6473799999999</v>
      </c>
      <c r="K128" s="11">
        <v>7120.5520800000004</v>
      </c>
      <c r="L128" s="11">
        <v>953.19859999999994</v>
      </c>
      <c r="M128" s="11">
        <v>3938.3990299999996</v>
      </c>
      <c r="N128" s="11">
        <v>5347.7737200000001</v>
      </c>
      <c r="O128" s="11">
        <v>1259.1886100000002</v>
      </c>
      <c r="P128" s="11">
        <v>2415.1467299999999</v>
      </c>
      <c r="Q128" s="11">
        <v>173.26895999999999</v>
      </c>
      <c r="R128" s="11">
        <v>1417.6875199999997</v>
      </c>
      <c r="S128" s="11">
        <v>1919.9933199999998</v>
      </c>
      <c r="T128" s="11">
        <v>2106.2613200000005</v>
      </c>
      <c r="U128" s="11">
        <v>2364.6131399999995</v>
      </c>
      <c r="V128" s="11">
        <v>1178.3557700000001</v>
      </c>
      <c r="W128" s="11">
        <v>1574.3424800000003</v>
      </c>
      <c r="X128" s="11">
        <v>2777.0703900000003</v>
      </c>
      <c r="Y128" s="11">
        <v>1679.77637</v>
      </c>
      <c r="Z128" s="11">
        <v>3913.4284700000003</v>
      </c>
      <c r="AA128" s="11">
        <v>1323.1224</v>
      </c>
      <c r="AB128" s="11">
        <v>4039.3810899999999</v>
      </c>
      <c r="AC128" s="11">
        <v>4497.2518000000009</v>
      </c>
      <c r="AD128" s="11">
        <v>1586.6226299999998</v>
      </c>
      <c r="AE128" s="11">
        <v>3100.8138400000003</v>
      </c>
      <c r="AF128" s="11">
        <v>572.73271000000011</v>
      </c>
      <c r="AG128" s="11">
        <v>1798.6875699999998</v>
      </c>
      <c r="AH128" s="11">
        <v>960.96662000000003</v>
      </c>
      <c r="AI128" s="11">
        <v>282.75885000000005</v>
      </c>
      <c r="AJ128" s="11">
        <v>637.22351000000003</v>
      </c>
      <c r="AK128" s="11">
        <v>134.39577</v>
      </c>
      <c r="AL128" s="11">
        <v>2426.5733300000002</v>
      </c>
      <c r="AM128" s="11">
        <v>447.24779999999998</v>
      </c>
      <c r="AN128" s="11">
        <v>1545.3380900000002</v>
      </c>
      <c r="AO128" s="11">
        <v>492.00461000000001</v>
      </c>
      <c r="AP128" s="11">
        <v>439.81534000000005</v>
      </c>
      <c r="AQ128" s="11">
        <v>124509.15907999998</v>
      </c>
    </row>
    <row r="129" spans="1:43" x14ac:dyDescent="0.25">
      <c r="A129" s="8" t="s">
        <v>125</v>
      </c>
      <c r="B129" s="9">
        <v>8.1000000000000013E-3</v>
      </c>
      <c r="C129" s="9">
        <v>7.43581</v>
      </c>
      <c r="D129" s="9">
        <v>16.731279999999998</v>
      </c>
      <c r="E129" s="9">
        <v>1.17513</v>
      </c>
      <c r="F129" s="9">
        <v>0.37119000000000008</v>
      </c>
      <c r="G129" s="9">
        <v>24.508740000000003</v>
      </c>
      <c r="H129" s="9">
        <v>1.3784400000000001</v>
      </c>
      <c r="I129" s="9">
        <v>48.287140000000001</v>
      </c>
      <c r="J129" s="9">
        <v>17.545489999999997</v>
      </c>
      <c r="K129" s="9">
        <v>3.7232000000000003</v>
      </c>
      <c r="L129" s="9">
        <v>5.5364100000000001</v>
      </c>
      <c r="M129" s="9">
        <v>9.4471100000000003</v>
      </c>
      <c r="N129" s="9">
        <v>14.878880000000001</v>
      </c>
      <c r="O129" s="9">
        <v>7.9865699999999995</v>
      </c>
      <c r="P129" s="9">
        <v>2.9647700000000001</v>
      </c>
      <c r="Q129" s="9">
        <v>2.9860000000000001E-2</v>
      </c>
      <c r="R129" s="9">
        <v>1.3985300000000001</v>
      </c>
      <c r="S129" s="9">
        <v>1.8910899999999999</v>
      </c>
      <c r="T129" s="9">
        <v>0.16844000000000001</v>
      </c>
      <c r="U129" s="9">
        <v>8.8500000000000002E-3</v>
      </c>
      <c r="V129" s="9">
        <v>5.1742199999999992</v>
      </c>
      <c r="W129" s="9">
        <v>5.0334400000000006</v>
      </c>
      <c r="X129" s="9">
        <v>3.3769099999999996</v>
      </c>
      <c r="Y129" s="9">
        <v>7.4969700000000001</v>
      </c>
      <c r="Z129" s="9">
        <v>0.95082</v>
      </c>
      <c r="AA129" s="9">
        <v>2.68791</v>
      </c>
      <c r="AB129" s="9">
        <v>0</v>
      </c>
      <c r="AC129" s="9">
        <v>2.21244</v>
      </c>
      <c r="AD129" s="9">
        <v>2.1299999999999999E-3</v>
      </c>
      <c r="AE129" s="9">
        <v>0</v>
      </c>
      <c r="AF129" s="9">
        <v>0</v>
      </c>
      <c r="AG129" s="9">
        <v>0</v>
      </c>
      <c r="AH129" s="9">
        <v>0.23718</v>
      </c>
      <c r="AI129" s="9">
        <v>0</v>
      </c>
      <c r="AJ129" s="9">
        <v>4.403E-2</v>
      </c>
      <c r="AK129" s="9">
        <v>0</v>
      </c>
      <c r="AL129" s="9">
        <v>1.1660699999999999</v>
      </c>
      <c r="AM129" s="9">
        <v>0</v>
      </c>
      <c r="AN129" s="9">
        <v>0</v>
      </c>
      <c r="AO129" s="9">
        <v>91.794939999999997</v>
      </c>
      <c r="AP129" s="9">
        <v>0</v>
      </c>
      <c r="AQ129" s="9">
        <v>285.65208999999993</v>
      </c>
    </row>
    <row r="130" spans="1:43" x14ac:dyDescent="0.25">
      <c r="A130" s="8" t="s">
        <v>126</v>
      </c>
      <c r="B130" s="9">
        <v>0</v>
      </c>
      <c r="C130" s="9">
        <v>0</v>
      </c>
      <c r="D130" s="9">
        <v>0</v>
      </c>
      <c r="E130" s="9">
        <v>259.51544000000001</v>
      </c>
      <c r="F130" s="9">
        <v>0</v>
      </c>
      <c r="G130" s="9">
        <v>0</v>
      </c>
      <c r="H130" s="9">
        <v>0</v>
      </c>
      <c r="I130" s="9">
        <v>183.57454999999999</v>
      </c>
      <c r="J130" s="9">
        <v>426.00423000000001</v>
      </c>
      <c r="K130" s="9">
        <v>28.492049999999999</v>
      </c>
      <c r="L130" s="9">
        <v>99.97496000000001</v>
      </c>
      <c r="M130" s="9">
        <v>0</v>
      </c>
      <c r="N130" s="9">
        <v>1130.5627400000001</v>
      </c>
      <c r="O130" s="9">
        <v>0</v>
      </c>
      <c r="P130" s="9">
        <v>168.79464999999999</v>
      </c>
      <c r="Q130" s="9">
        <v>192.9879</v>
      </c>
      <c r="R130" s="9">
        <v>101.21349000000001</v>
      </c>
      <c r="S130" s="9">
        <v>122.54392999999999</v>
      </c>
      <c r="T130" s="9">
        <v>87.565060000000003</v>
      </c>
      <c r="U130" s="9">
        <v>104.01164999999999</v>
      </c>
      <c r="V130" s="9">
        <v>45.33887</v>
      </c>
      <c r="W130" s="9">
        <v>520.28410999999994</v>
      </c>
      <c r="X130" s="9">
        <v>266.04725000000002</v>
      </c>
      <c r="Y130" s="9">
        <v>36.523240000000001</v>
      </c>
      <c r="Z130" s="9">
        <v>178.55957000000001</v>
      </c>
      <c r="AA130" s="9">
        <v>339.89551</v>
      </c>
      <c r="AB130" s="9">
        <v>768.53367000000003</v>
      </c>
      <c r="AC130" s="9">
        <v>1778.9754599999999</v>
      </c>
      <c r="AD130" s="9">
        <v>96.846320000000006</v>
      </c>
      <c r="AE130" s="9">
        <v>0</v>
      </c>
      <c r="AF130" s="9">
        <v>0</v>
      </c>
      <c r="AG130" s="9">
        <v>277.95822999999996</v>
      </c>
      <c r="AH130" s="9">
        <v>0</v>
      </c>
      <c r="AI130" s="9">
        <v>0</v>
      </c>
      <c r="AJ130" s="9">
        <v>0</v>
      </c>
      <c r="AK130" s="9">
        <v>0</v>
      </c>
      <c r="AL130" s="9">
        <v>0</v>
      </c>
      <c r="AM130" s="9">
        <v>0</v>
      </c>
      <c r="AN130" s="9">
        <v>0</v>
      </c>
      <c r="AO130" s="9">
        <v>0</v>
      </c>
      <c r="AP130" s="9">
        <v>0</v>
      </c>
      <c r="AQ130" s="9">
        <v>7214.2028799999989</v>
      </c>
    </row>
    <row r="131" spans="1:43" x14ac:dyDescent="0.25">
      <c r="A131" s="10" t="s">
        <v>127</v>
      </c>
      <c r="B131" s="11">
        <v>0</v>
      </c>
      <c r="C131" s="11">
        <v>0</v>
      </c>
      <c r="D131" s="11">
        <v>0</v>
      </c>
      <c r="E131" s="11">
        <v>0</v>
      </c>
      <c r="F131" s="11">
        <v>0</v>
      </c>
      <c r="G131" s="11">
        <v>0</v>
      </c>
      <c r="H131" s="11">
        <v>0</v>
      </c>
      <c r="I131" s="11">
        <v>0</v>
      </c>
      <c r="J131" s="11">
        <v>0</v>
      </c>
      <c r="K131" s="11">
        <v>0</v>
      </c>
      <c r="L131" s="11">
        <v>0</v>
      </c>
      <c r="M131" s="11">
        <v>0</v>
      </c>
      <c r="N131" s="11">
        <v>0</v>
      </c>
      <c r="O131" s="11">
        <v>0</v>
      </c>
      <c r="P131" s="11">
        <v>0</v>
      </c>
      <c r="Q131" s="11">
        <v>0</v>
      </c>
      <c r="R131" s="11">
        <v>0</v>
      </c>
      <c r="S131" s="11">
        <v>0</v>
      </c>
      <c r="T131" s="11">
        <v>0</v>
      </c>
      <c r="U131" s="11">
        <v>0</v>
      </c>
      <c r="V131" s="11">
        <v>0</v>
      </c>
      <c r="W131" s="11">
        <v>0</v>
      </c>
      <c r="X131" s="11">
        <v>0</v>
      </c>
      <c r="Y131" s="11">
        <v>0</v>
      </c>
      <c r="Z131" s="11">
        <v>0</v>
      </c>
      <c r="AA131" s="11">
        <v>0</v>
      </c>
      <c r="AB131" s="11">
        <v>0</v>
      </c>
      <c r="AC131" s="11">
        <v>0</v>
      </c>
      <c r="AD131" s="11">
        <v>0</v>
      </c>
      <c r="AE131" s="11">
        <v>0</v>
      </c>
      <c r="AF131" s="11">
        <v>0</v>
      </c>
      <c r="AG131" s="11">
        <v>0</v>
      </c>
      <c r="AH131" s="11">
        <v>0</v>
      </c>
      <c r="AI131" s="11">
        <v>0</v>
      </c>
      <c r="AJ131" s="11">
        <v>0</v>
      </c>
      <c r="AK131" s="11">
        <v>0</v>
      </c>
      <c r="AL131" s="11">
        <v>0</v>
      </c>
      <c r="AM131" s="11">
        <v>0</v>
      </c>
      <c r="AN131" s="11">
        <v>0</v>
      </c>
      <c r="AO131" s="11">
        <v>0</v>
      </c>
      <c r="AP131" s="11">
        <v>0</v>
      </c>
      <c r="AQ131" s="11">
        <v>0</v>
      </c>
    </row>
    <row r="132" spans="1:43" x14ac:dyDescent="0.25">
      <c r="A132" s="10" t="s">
        <v>128</v>
      </c>
      <c r="B132" s="11">
        <v>0</v>
      </c>
      <c r="C132" s="11">
        <v>0</v>
      </c>
      <c r="D132" s="11">
        <v>0</v>
      </c>
      <c r="E132" s="11">
        <v>259.51544000000001</v>
      </c>
      <c r="F132" s="11">
        <v>0</v>
      </c>
      <c r="G132" s="11">
        <v>0</v>
      </c>
      <c r="H132" s="11">
        <v>0</v>
      </c>
      <c r="I132" s="11">
        <v>183.57454999999999</v>
      </c>
      <c r="J132" s="11">
        <v>426.00423000000001</v>
      </c>
      <c r="K132" s="11">
        <v>28.492049999999999</v>
      </c>
      <c r="L132" s="11">
        <v>99.97496000000001</v>
      </c>
      <c r="M132" s="11">
        <v>0</v>
      </c>
      <c r="N132" s="11">
        <v>1130.5627400000001</v>
      </c>
      <c r="O132" s="11">
        <v>0</v>
      </c>
      <c r="P132" s="11">
        <v>168.79464999999999</v>
      </c>
      <c r="Q132" s="11">
        <v>192.9879</v>
      </c>
      <c r="R132" s="11">
        <v>101.21349000000001</v>
      </c>
      <c r="S132" s="11">
        <v>122.54392999999999</v>
      </c>
      <c r="T132" s="11">
        <v>87.565060000000003</v>
      </c>
      <c r="U132" s="11">
        <v>104.01164999999999</v>
      </c>
      <c r="V132" s="11">
        <v>45.33887</v>
      </c>
      <c r="W132" s="11">
        <v>520.28410999999994</v>
      </c>
      <c r="X132" s="11">
        <v>266.04725000000002</v>
      </c>
      <c r="Y132" s="11">
        <v>36.523240000000001</v>
      </c>
      <c r="Z132" s="11">
        <v>178.55957000000001</v>
      </c>
      <c r="AA132" s="11">
        <v>339.89551</v>
      </c>
      <c r="AB132" s="11">
        <v>768.53367000000003</v>
      </c>
      <c r="AC132" s="11">
        <v>1778.9754599999999</v>
      </c>
      <c r="AD132" s="11">
        <v>96.846320000000006</v>
      </c>
      <c r="AE132" s="11">
        <v>0</v>
      </c>
      <c r="AF132" s="11">
        <v>0</v>
      </c>
      <c r="AG132" s="11">
        <v>277.95822999999996</v>
      </c>
      <c r="AH132" s="11">
        <v>0</v>
      </c>
      <c r="AI132" s="11">
        <v>0</v>
      </c>
      <c r="AJ132" s="11">
        <v>0</v>
      </c>
      <c r="AK132" s="11">
        <v>0</v>
      </c>
      <c r="AL132" s="11">
        <v>0</v>
      </c>
      <c r="AM132" s="11">
        <v>0</v>
      </c>
      <c r="AN132" s="11">
        <v>0</v>
      </c>
      <c r="AO132" s="11">
        <v>0</v>
      </c>
      <c r="AP132" s="11">
        <v>0</v>
      </c>
      <c r="AQ132" s="11">
        <v>7214.2028799999989</v>
      </c>
    </row>
    <row r="133" spans="1:43" x14ac:dyDescent="0.25">
      <c r="A133" s="10" t="s">
        <v>129</v>
      </c>
      <c r="B133" s="11">
        <v>0</v>
      </c>
      <c r="C133" s="11">
        <v>0</v>
      </c>
      <c r="D133" s="11">
        <v>0</v>
      </c>
      <c r="E133" s="11">
        <v>0</v>
      </c>
      <c r="F133" s="11">
        <v>0</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c r="AF133" s="11">
        <v>0</v>
      </c>
      <c r="AG133" s="11">
        <v>0</v>
      </c>
      <c r="AH133" s="11">
        <v>0</v>
      </c>
      <c r="AI133" s="11">
        <v>0</v>
      </c>
      <c r="AJ133" s="11">
        <v>0</v>
      </c>
      <c r="AK133" s="11">
        <v>0</v>
      </c>
      <c r="AL133" s="11">
        <v>0</v>
      </c>
      <c r="AM133" s="11">
        <v>0</v>
      </c>
      <c r="AN133" s="11">
        <v>0</v>
      </c>
      <c r="AO133" s="11">
        <v>0</v>
      </c>
      <c r="AP133" s="11">
        <v>0</v>
      </c>
      <c r="AQ133" s="11">
        <v>0</v>
      </c>
    </row>
    <row r="134" spans="1:43" x14ac:dyDescent="0.25">
      <c r="A134" s="10" t="s">
        <v>130</v>
      </c>
      <c r="B134" s="11">
        <v>0</v>
      </c>
      <c r="C134" s="11">
        <v>0</v>
      </c>
      <c r="D134" s="11">
        <v>0</v>
      </c>
      <c r="E134" s="11">
        <v>0</v>
      </c>
      <c r="F134" s="11">
        <v>0</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c r="AF134" s="11">
        <v>0</v>
      </c>
      <c r="AG134" s="11">
        <v>0</v>
      </c>
      <c r="AH134" s="11">
        <v>0</v>
      </c>
      <c r="AI134" s="11">
        <v>0</v>
      </c>
      <c r="AJ134" s="11">
        <v>0</v>
      </c>
      <c r="AK134" s="11">
        <v>0</v>
      </c>
      <c r="AL134" s="11">
        <v>0</v>
      </c>
      <c r="AM134" s="11">
        <v>0</v>
      </c>
      <c r="AN134" s="11">
        <v>0</v>
      </c>
      <c r="AO134" s="11">
        <v>0</v>
      </c>
      <c r="AP134" s="11">
        <v>0</v>
      </c>
      <c r="AQ134" s="11">
        <v>0</v>
      </c>
    </row>
    <row r="135" spans="1:43" x14ac:dyDescent="0.25">
      <c r="A135" s="10" t="s">
        <v>131</v>
      </c>
      <c r="B135" s="11">
        <v>0</v>
      </c>
      <c r="C135" s="11">
        <v>0</v>
      </c>
      <c r="D135" s="11">
        <v>0</v>
      </c>
      <c r="E135" s="11">
        <v>0</v>
      </c>
      <c r="F135" s="11">
        <v>0</v>
      </c>
      <c r="G135" s="11">
        <v>0</v>
      </c>
      <c r="H135" s="11">
        <v>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c r="AF135" s="11">
        <v>0</v>
      </c>
      <c r="AG135" s="11">
        <v>0</v>
      </c>
      <c r="AH135" s="11">
        <v>0</v>
      </c>
      <c r="AI135" s="11">
        <v>0</v>
      </c>
      <c r="AJ135" s="11">
        <v>0</v>
      </c>
      <c r="AK135" s="11">
        <v>0</v>
      </c>
      <c r="AL135" s="11">
        <v>0</v>
      </c>
      <c r="AM135" s="11">
        <v>0</v>
      </c>
      <c r="AN135" s="11">
        <v>0</v>
      </c>
      <c r="AO135" s="11">
        <v>0</v>
      </c>
      <c r="AP135" s="11">
        <v>0</v>
      </c>
      <c r="AQ135" s="11">
        <v>0</v>
      </c>
    </row>
    <row r="136" spans="1:43" x14ac:dyDescent="0.25">
      <c r="A136" s="10" t="s">
        <v>132</v>
      </c>
      <c r="B136" s="11">
        <v>0</v>
      </c>
      <c r="C136" s="11">
        <v>0</v>
      </c>
      <c r="D136" s="11">
        <v>0</v>
      </c>
      <c r="E136" s="11">
        <v>0</v>
      </c>
      <c r="F136" s="11">
        <v>0</v>
      </c>
      <c r="G136" s="11">
        <v>0</v>
      </c>
      <c r="H136" s="11">
        <v>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c r="AF136" s="11">
        <v>0</v>
      </c>
      <c r="AG136" s="11">
        <v>0</v>
      </c>
      <c r="AH136" s="11">
        <v>0</v>
      </c>
      <c r="AI136" s="11">
        <v>0</v>
      </c>
      <c r="AJ136" s="11">
        <v>0</v>
      </c>
      <c r="AK136" s="11">
        <v>0</v>
      </c>
      <c r="AL136" s="11">
        <v>0</v>
      </c>
      <c r="AM136" s="11">
        <v>0</v>
      </c>
      <c r="AN136" s="11">
        <v>0</v>
      </c>
      <c r="AO136" s="11">
        <v>0</v>
      </c>
      <c r="AP136" s="11">
        <v>0</v>
      </c>
      <c r="AQ136" s="11">
        <v>0</v>
      </c>
    </row>
    <row r="137" spans="1:43" x14ac:dyDescent="0.25">
      <c r="A137" s="8" t="s">
        <v>133</v>
      </c>
      <c r="B137" s="9">
        <v>207341.44265999997</v>
      </c>
      <c r="C137" s="9">
        <v>32693.765360000001</v>
      </c>
      <c r="D137" s="9">
        <v>154759.81586999999</v>
      </c>
      <c r="E137" s="9">
        <v>18907.372440000003</v>
      </c>
      <c r="F137" s="9">
        <v>8780.1330199999993</v>
      </c>
      <c r="G137" s="9">
        <v>8829.7048699999996</v>
      </c>
      <c r="H137" s="9">
        <v>2408.8706199999997</v>
      </c>
      <c r="I137" s="9">
        <v>22579.97841</v>
      </c>
      <c r="J137" s="9">
        <v>12203.684740000001</v>
      </c>
      <c r="K137" s="9">
        <v>0</v>
      </c>
      <c r="L137" s="9">
        <v>32631.183079999999</v>
      </c>
      <c r="M137" s="9">
        <v>2545.2499300000004</v>
      </c>
      <c r="N137" s="9">
        <v>1528.6138000000001</v>
      </c>
      <c r="O137" s="9">
        <v>9469.1766199999984</v>
      </c>
      <c r="P137" s="9">
        <v>1546.3046999999999</v>
      </c>
      <c r="Q137" s="9">
        <v>4809.6721099999995</v>
      </c>
      <c r="R137" s="9">
        <v>5956.7573700000003</v>
      </c>
      <c r="S137" s="9">
        <v>1768.3040600000002</v>
      </c>
      <c r="T137" s="9">
        <v>3068.25</v>
      </c>
      <c r="U137" s="9">
        <v>4476</v>
      </c>
      <c r="V137" s="9">
        <v>2104.4498199999998</v>
      </c>
      <c r="W137" s="9">
        <v>13572.406489999999</v>
      </c>
      <c r="X137" s="9">
        <v>15543.43102</v>
      </c>
      <c r="Y137" s="9">
        <v>2650</v>
      </c>
      <c r="Z137" s="9">
        <v>16115.214469999999</v>
      </c>
      <c r="AA137" s="9">
        <v>9321.3431000000019</v>
      </c>
      <c r="AB137" s="9">
        <v>37304.310859999998</v>
      </c>
      <c r="AC137" s="9">
        <v>11697.09403</v>
      </c>
      <c r="AD137" s="9">
        <v>19654.309889999997</v>
      </c>
      <c r="AE137" s="9">
        <v>8585.8697400000001</v>
      </c>
      <c r="AF137" s="9">
        <v>5528.8280699999996</v>
      </c>
      <c r="AG137" s="9">
        <v>5956.4696299999996</v>
      </c>
      <c r="AH137" s="9">
        <v>2684.4977700000004</v>
      </c>
      <c r="AI137" s="9">
        <v>439.62696</v>
      </c>
      <c r="AJ137" s="9">
        <v>2308.5747300000003</v>
      </c>
      <c r="AK137" s="9">
        <v>0</v>
      </c>
      <c r="AL137" s="9">
        <v>1561.75</v>
      </c>
      <c r="AM137" s="9">
        <v>0</v>
      </c>
      <c r="AN137" s="9">
        <v>0</v>
      </c>
      <c r="AO137" s="9">
        <v>0</v>
      </c>
      <c r="AP137" s="9">
        <v>0</v>
      </c>
      <c r="AQ137" s="9">
        <v>691332.45623999997</v>
      </c>
    </row>
    <row r="138" spans="1:43" x14ac:dyDescent="0.25">
      <c r="A138" s="10" t="s">
        <v>134</v>
      </c>
      <c r="B138" s="11">
        <v>0</v>
      </c>
      <c r="C138" s="11">
        <v>0</v>
      </c>
      <c r="D138" s="11">
        <v>2053.1853300000002</v>
      </c>
      <c r="E138" s="11">
        <v>0</v>
      </c>
      <c r="F138" s="11">
        <v>0</v>
      </c>
      <c r="G138" s="11">
        <v>0</v>
      </c>
      <c r="H138" s="11">
        <v>0</v>
      </c>
      <c r="I138" s="11">
        <v>0</v>
      </c>
      <c r="J138" s="11">
        <v>0</v>
      </c>
      <c r="K138" s="11">
        <v>0</v>
      </c>
      <c r="L138" s="11">
        <v>0</v>
      </c>
      <c r="M138" s="11">
        <v>0</v>
      </c>
      <c r="N138" s="11">
        <v>0</v>
      </c>
      <c r="O138" s="11">
        <v>0</v>
      </c>
      <c r="P138" s="11">
        <v>0</v>
      </c>
      <c r="Q138" s="11">
        <v>0</v>
      </c>
      <c r="R138" s="11">
        <v>0</v>
      </c>
      <c r="S138" s="11">
        <v>0</v>
      </c>
      <c r="T138" s="11">
        <v>0</v>
      </c>
      <c r="U138" s="11">
        <v>0</v>
      </c>
      <c r="V138" s="11">
        <v>0</v>
      </c>
      <c r="W138" s="11">
        <v>0</v>
      </c>
      <c r="X138" s="11">
        <v>0</v>
      </c>
      <c r="Y138" s="11">
        <v>0</v>
      </c>
      <c r="Z138" s="11">
        <v>0</v>
      </c>
      <c r="AA138" s="11">
        <v>0</v>
      </c>
      <c r="AB138" s="11">
        <v>0</v>
      </c>
      <c r="AC138" s="11">
        <v>0</v>
      </c>
      <c r="AD138" s="11">
        <v>0</v>
      </c>
      <c r="AE138" s="11">
        <v>0</v>
      </c>
      <c r="AF138" s="11">
        <v>0</v>
      </c>
      <c r="AG138" s="11">
        <v>0</v>
      </c>
      <c r="AH138" s="11">
        <v>0</v>
      </c>
      <c r="AI138" s="11">
        <v>0</v>
      </c>
      <c r="AJ138" s="11">
        <v>0</v>
      </c>
      <c r="AK138" s="11">
        <v>0</v>
      </c>
      <c r="AL138" s="11">
        <v>0</v>
      </c>
      <c r="AM138" s="11">
        <v>0</v>
      </c>
      <c r="AN138" s="11">
        <v>0</v>
      </c>
      <c r="AO138" s="11">
        <v>0</v>
      </c>
      <c r="AP138" s="11">
        <v>0</v>
      </c>
      <c r="AQ138" s="11">
        <v>2053.1853300000002</v>
      </c>
    </row>
    <row r="139" spans="1:43" x14ac:dyDescent="0.25">
      <c r="A139" s="10" t="s">
        <v>135</v>
      </c>
      <c r="B139" s="11">
        <v>93700</v>
      </c>
      <c r="C139" s="11">
        <v>32000</v>
      </c>
      <c r="D139" s="11">
        <v>13720</v>
      </c>
      <c r="E139" s="11">
        <v>5800</v>
      </c>
      <c r="F139" s="11">
        <v>8780.1330199999993</v>
      </c>
      <c r="G139" s="11">
        <v>1200</v>
      </c>
      <c r="H139" s="11">
        <v>1000</v>
      </c>
      <c r="I139" s="11">
        <v>16700</v>
      </c>
      <c r="J139" s="11">
        <v>1800</v>
      </c>
      <c r="K139" s="11">
        <v>0</v>
      </c>
      <c r="L139" s="11">
        <v>24564.659820000001</v>
      </c>
      <c r="M139" s="11">
        <v>2497.1331600000003</v>
      </c>
      <c r="N139" s="11">
        <v>1528.6138000000001</v>
      </c>
      <c r="O139" s="11">
        <v>7030</v>
      </c>
      <c r="P139" s="11">
        <v>1546.3046999999999</v>
      </c>
      <c r="Q139" s="11">
        <v>228.286</v>
      </c>
      <c r="R139" s="11">
        <v>726.49699999999996</v>
      </c>
      <c r="S139" s="11">
        <v>1768.3040600000002</v>
      </c>
      <c r="T139" s="11">
        <v>0</v>
      </c>
      <c r="U139" s="11">
        <v>4476</v>
      </c>
      <c r="V139" s="11">
        <v>1300</v>
      </c>
      <c r="W139" s="11">
        <v>3070</v>
      </c>
      <c r="X139" s="11">
        <v>12331</v>
      </c>
      <c r="Y139" s="11">
        <v>2650</v>
      </c>
      <c r="Z139" s="11">
        <v>13000</v>
      </c>
      <c r="AA139" s="11">
        <v>1105</v>
      </c>
      <c r="AB139" s="11">
        <v>8400</v>
      </c>
      <c r="AC139" s="11">
        <v>4900</v>
      </c>
      <c r="AD139" s="11">
        <v>374.42491999999999</v>
      </c>
      <c r="AE139" s="11">
        <v>5542.6190999999999</v>
      </c>
      <c r="AF139" s="11">
        <v>0</v>
      </c>
      <c r="AG139" s="11">
        <v>390</v>
      </c>
      <c r="AH139" s="11">
        <v>486.86991999999998</v>
      </c>
      <c r="AI139" s="11">
        <v>0</v>
      </c>
      <c r="AJ139" s="11">
        <v>647.80962</v>
      </c>
      <c r="AK139" s="11">
        <v>0</v>
      </c>
      <c r="AL139" s="11">
        <v>0</v>
      </c>
      <c r="AM139" s="11">
        <v>0</v>
      </c>
      <c r="AN139" s="11">
        <v>0</v>
      </c>
      <c r="AO139" s="11">
        <v>0</v>
      </c>
      <c r="AP139" s="11">
        <v>0</v>
      </c>
      <c r="AQ139" s="11">
        <v>273263.65512000007</v>
      </c>
    </row>
    <row r="140" spans="1:43" x14ac:dyDescent="0.25">
      <c r="A140" s="10" t="s">
        <v>136</v>
      </c>
      <c r="B140" s="11">
        <v>0</v>
      </c>
      <c r="C140" s="11">
        <v>0</v>
      </c>
      <c r="D140" s="11">
        <v>0</v>
      </c>
      <c r="E140" s="11">
        <v>0</v>
      </c>
      <c r="F140" s="11">
        <v>0</v>
      </c>
      <c r="G140" s="11">
        <v>0</v>
      </c>
      <c r="H140" s="11">
        <v>0</v>
      </c>
      <c r="I140" s="11">
        <v>0</v>
      </c>
      <c r="J140" s="11">
        <v>0</v>
      </c>
      <c r="K140" s="11">
        <v>0</v>
      </c>
      <c r="L140" s="11">
        <v>0</v>
      </c>
      <c r="M140" s="11">
        <v>0</v>
      </c>
      <c r="N140" s="11">
        <v>0</v>
      </c>
      <c r="O140" s="11">
        <v>0</v>
      </c>
      <c r="P140" s="11">
        <v>0</v>
      </c>
      <c r="Q140" s="11">
        <v>0</v>
      </c>
      <c r="R140" s="11">
        <v>0</v>
      </c>
      <c r="S140" s="11">
        <v>0</v>
      </c>
      <c r="T140" s="11">
        <v>0</v>
      </c>
      <c r="U140" s="11">
        <v>0</v>
      </c>
      <c r="V140" s="11">
        <v>0</v>
      </c>
      <c r="W140" s="11">
        <v>0</v>
      </c>
      <c r="X140" s="11">
        <v>1189.2921299999998</v>
      </c>
      <c r="Y140" s="11">
        <v>0</v>
      </c>
      <c r="Z140" s="11">
        <v>0</v>
      </c>
      <c r="AA140" s="11">
        <v>0</v>
      </c>
      <c r="AB140" s="11">
        <v>0</v>
      </c>
      <c r="AC140" s="11">
        <v>0</v>
      </c>
      <c r="AD140" s="11">
        <v>0</v>
      </c>
      <c r="AE140" s="11">
        <v>0</v>
      </c>
      <c r="AF140" s="11">
        <v>0</v>
      </c>
      <c r="AG140" s="11">
        <v>0</v>
      </c>
      <c r="AH140" s="11">
        <v>0</v>
      </c>
      <c r="AI140" s="11">
        <v>0</v>
      </c>
      <c r="AJ140" s="11">
        <v>0</v>
      </c>
      <c r="AK140" s="11">
        <v>0</v>
      </c>
      <c r="AL140" s="11">
        <v>0</v>
      </c>
      <c r="AM140" s="11">
        <v>0</v>
      </c>
      <c r="AN140" s="11">
        <v>0</v>
      </c>
      <c r="AO140" s="11">
        <v>0</v>
      </c>
      <c r="AP140" s="11">
        <v>0</v>
      </c>
      <c r="AQ140" s="11">
        <v>1189.2921299999998</v>
      </c>
    </row>
    <row r="141" spans="1:43" x14ac:dyDescent="0.25">
      <c r="A141" s="10" t="s">
        <v>137</v>
      </c>
      <c r="B141" s="11">
        <v>61256.529119999999</v>
      </c>
      <c r="C141" s="11">
        <v>0</v>
      </c>
      <c r="D141" s="11">
        <v>37750</v>
      </c>
      <c r="E141" s="11">
        <v>0</v>
      </c>
      <c r="F141" s="11">
        <v>0</v>
      </c>
      <c r="G141" s="11">
        <v>0</v>
      </c>
      <c r="H141" s="11">
        <v>0</v>
      </c>
      <c r="I141" s="11">
        <v>0</v>
      </c>
      <c r="J141" s="11">
        <v>0</v>
      </c>
      <c r="K141" s="11">
        <v>0</v>
      </c>
      <c r="L141" s="11">
        <v>0</v>
      </c>
      <c r="M141" s="11">
        <v>0</v>
      </c>
      <c r="N141" s="11">
        <v>0</v>
      </c>
      <c r="O141" s="11">
        <v>2424.9572599999997</v>
      </c>
      <c r="P141" s="11">
        <v>0</v>
      </c>
      <c r="Q141" s="11">
        <v>0</v>
      </c>
      <c r="R141" s="11">
        <v>0</v>
      </c>
      <c r="S141" s="11">
        <v>0</v>
      </c>
      <c r="T141" s="11">
        <v>0</v>
      </c>
      <c r="U141" s="11">
        <v>0</v>
      </c>
      <c r="V141" s="11">
        <v>0</v>
      </c>
      <c r="W141" s="11">
        <v>6760</v>
      </c>
      <c r="X141" s="11">
        <v>0</v>
      </c>
      <c r="Y141" s="11">
        <v>0</v>
      </c>
      <c r="Z141" s="11">
        <v>0</v>
      </c>
      <c r="AA141" s="11">
        <v>490.02820000000003</v>
      </c>
      <c r="AB141" s="11">
        <v>6553</v>
      </c>
      <c r="AC141" s="11">
        <v>0</v>
      </c>
      <c r="AD141" s="11">
        <v>14655.090050000001</v>
      </c>
      <c r="AE141" s="11">
        <v>0</v>
      </c>
      <c r="AF141" s="11">
        <v>0</v>
      </c>
      <c r="AG141" s="11">
        <v>0</v>
      </c>
      <c r="AH141" s="11">
        <v>0</v>
      </c>
      <c r="AI141" s="11">
        <v>0</v>
      </c>
      <c r="AJ141" s="11">
        <v>0</v>
      </c>
      <c r="AK141" s="11">
        <v>0</v>
      </c>
      <c r="AL141" s="11">
        <v>0</v>
      </c>
      <c r="AM141" s="11">
        <v>0</v>
      </c>
      <c r="AN141" s="11">
        <v>0</v>
      </c>
      <c r="AO141" s="11">
        <v>0</v>
      </c>
      <c r="AP141" s="11">
        <v>0</v>
      </c>
      <c r="AQ141" s="11">
        <v>129889.60462999999</v>
      </c>
    </row>
    <row r="142" spans="1:43" x14ac:dyDescent="0.25">
      <c r="A142" s="10" t="s">
        <v>138</v>
      </c>
      <c r="B142" s="11">
        <v>51493.13033</v>
      </c>
      <c r="C142" s="11">
        <v>692.23140000000001</v>
      </c>
      <c r="D142" s="11">
        <v>100517.18425000001</v>
      </c>
      <c r="E142" s="11">
        <v>13107.239580000001</v>
      </c>
      <c r="F142" s="11">
        <v>0</v>
      </c>
      <c r="G142" s="11">
        <v>7573.1695</v>
      </c>
      <c r="H142" s="11">
        <v>1404.6706200000001</v>
      </c>
      <c r="I142" s="11">
        <v>5838.68451</v>
      </c>
      <c r="J142" s="11">
        <v>10335.88126</v>
      </c>
      <c r="K142" s="11">
        <v>0</v>
      </c>
      <c r="L142" s="11">
        <v>8016.5232500000002</v>
      </c>
      <c r="M142" s="11">
        <v>48.116769999999995</v>
      </c>
      <c r="N142" s="11">
        <v>0</v>
      </c>
      <c r="O142" s="11">
        <v>0</v>
      </c>
      <c r="P142" s="11">
        <v>0</v>
      </c>
      <c r="Q142" s="11">
        <v>2400</v>
      </c>
      <c r="R142" s="11">
        <v>5183.5215099999996</v>
      </c>
      <c r="S142" s="11">
        <v>0</v>
      </c>
      <c r="T142" s="11">
        <v>3000</v>
      </c>
      <c r="U142" s="11">
        <v>0</v>
      </c>
      <c r="V142" s="11">
        <v>788.32096999999999</v>
      </c>
      <c r="W142" s="11">
        <v>3655.65013</v>
      </c>
      <c r="X142" s="11">
        <v>2000</v>
      </c>
      <c r="Y142" s="11">
        <v>0</v>
      </c>
      <c r="Z142" s="11">
        <v>2937.5</v>
      </c>
      <c r="AA142" s="11">
        <v>7672.6450700000005</v>
      </c>
      <c r="AB142" s="11">
        <v>22028.92944</v>
      </c>
      <c r="AC142" s="11">
        <v>6676.0336799999995</v>
      </c>
      <c r="AD142" s="11">
        <v>4561.1668499999996</v>
      </c>
      <c r="AE142" s="11">
        <v>3041.22991</v>
      </c>
      <c r="AF142" s="11">
        <v>5489.5114299999996</v>
      </c>
      <c r="AG142" s="11">
        <v>5555.6521399999992</v>
      </c>
      <c r="AH142" s="11">
        <v>2188.0197000000003</v>
      </c>
      <c r="AI142" s="11">
        <v>438.88900000000001</v>
      </c>
      <c r="AJ142" s="11">
        <v>1660.76511</v>
      </c>
      <c r="AK142" s="11">
        <v>0</v>
      </c>
      <c r="AL142" s="11">
        <v>1550</v>
      </c>
      <c r="AM142" s="11">
        <v>0</v>
      </c>
      <c r="AN142" s="11">
        <v>0</v>
      </c>
      <c r="AO142" s="11">
        <v>0</v>
      </c>
      <c r="AP142" s="11">
        <v>0</v>
      </c>
      <c r="AQ142" s="11">
        <v>279854.66641000001</v>
      </c>
    </row>
    <row r="143" spans="1:43" x14ac:dyDescent="0.25">
      <c r="A143" s="10" t="s">
        <v>139</v>
      </c>
      <c r="B143" s="11">
        <v>0</v>
      </c>
      <c r="C143" s="11">
        <v>0</v>
      </c>
      <c r="D143" s="11">
        <v>0</v>
      </c>
      <c r="E143" s="11">
        <v>0</v>
      </c>
      <c r="F143" s="11">
        <v>0</v>
      </c>
      <c r="G143" s="11">
        <v>0</v>
      </c>
      <c r="H143" s="11">
        <v>0</v>
      </c>
      <c r="I143" s="11">
        <v>0</v>
      </c>
      <c r="J143" s="11">
        <v>0</v>
      </c>
      <c r="K143" s="11">
        <v>0</v>
      </c>
      <c r="L143" s="11">
        <v>0</v>
      </c>
      <c r="M143" s="11">
        <v>0</v>
      </c>
      <c r="N143" s="11">
        <v>0</v>
      </c>
      <c r="O143" s="11">
        <v>0</v>
      </c>
      <c r="P143" s="11">
        <v>0</v>
      </c>
      <c r="Q143" s="11">
        <v>0</v>
      </c>
      <c r="R143" s="11">
        <v>0</v>
      </c>
      <c r="S143" s="11">
        <v>0</v>
      </c>
      <c r="T143" s="11">
        <v>0</v>
      </c>
      <c r="U143" s="11">
        <v>0</v>
      </c>
      <c r="V143" s="11">
        <v>0</v>
      </c>
      <c r="W143" s="11">
        <v>0</v>
      </c>
      <c r="X143" s="11">
        <v>0</v>
      </c>
      <c r="Y143" s="11">
        <v>0</v>
      </c>
      <c r="Z143" s="11">
        <v>0</v>
      </c>
      <c r="AA143" s="11">
        <v>0</v>
      </c>
      <c r="AB143" s="11">
        <v>0</v>
      </c>
      <c r="AC143" s="11">
        <v>0</v>
      </c>
      <c r="AD143" s="11">
        <v>0</v>
      </c>
      <c r="AE143" s="11">
        <v>0</v>
      </c>
      <c r="AF143" s="11">
        <v>0</v>
      </c>
      <c r="AG143" s="11">
        <v>0</v>
      </c>
      <c r="AH143" s="11">
        <v>0</v>
      </c>
      <c r="AI143" s="11">
        <v>0</v>
      </c>
      <c r="AJ143" s="11">
        <v>0</v>
      </c>
      <c r="AK143" s="11">
        <v>0</v>
      </c>
      <c r="AL143" s="11">
        <v>0</v>
      </c>
      <c r="AM143" s="11">
        <v>0</v>
      </c>
      <c r="AN143" s="11">
        <v>0</v>
      </c>
      <c r="AO143" s="11">
        <v>0</v>
      </c>
      <c r="AP143" s="11">
        <v>0</v>
      </c>
      <c r="AQ143" s="11">
        <v>0</v>
      </c>
    </row>
    <row r="144" spans="1:43" x14ac:dyDescent="0.25">
      <c r="A144" s="10" t="s">
        <v>140</v>
      </c>
      <c r="B144" s="11">
        <v>0</v>
      </c>
      <c r="C144" s="11">
        <v>0</v>
      </c>
      <c r="D144" s="11">
        <v>0</v>
      </c>
      <c r="E144" s="11">
        <v>0</v>
      </c>
      <c r="F144" s="11">
        <v>0</v>
      </c>
      <c r="G144" s="11">
        <v>0</v>
      </c>
      <c r="H144" s="11">
        <v>0</v>
      </c>
      <c r="I144" s="11">
        <v>0</v>
      </c>
      <c r="J144" s="11">
        <v>0</v>
      </c>
      <c r="K144" s="11">
        <v>0</v>
      </c>
      <c r="L144" s="11">
        <v>0</v>
      </c>
      <c r="M144" s="11">
        <v>0</v>
      </c>
      <c r="N144" s="11">
        <v>0</v>
      </c>
      <c r="O144" s="11">
        <v>0</v>
      </c>
      <c r="P144" s="11">
        <v>0</v>
      </c>
      <c r="Q144" s="11">
        <v>2178.7466300000001</v>
      </c>
      <c r="R144" s="11">
        <v>0</v>
      </c>
      <c r="S144" s="11">
        <v>0</v>
      </c>
      <c r="T144" s="11">
        <v>0</v>
      </c>
      <c r="U144" s="11">
        <v>0</v>
      </c>
      <c r="V144" s="11">
        <v>0</v>
      </c>
      <c r="W144" s="11">
        <v>0</v>
      </c>
      <c r="X144" s="11">
        <v>0</v>
      </c>
      <c r="Y144" s="11">
        <v>0</v>
      </c>
      <c r="Z144" s="11">
        <v>102.12919000000001</v>
      </c>
      <c r="AA144" s="11">
        <v>0</v>
      </c>
      <c r="AB144" s="11">
        <v>0</v>
      </c>
      <c r="AC144" s="11">
        <v>0</v>
      </c>
      <c r="AD144" s="11">
        <v>0</v>
      </c>
      <c r="AE144" s="11">
        <v>0</v>
      </c>
      <c r="AF144" s="11">
        <v>0</v>
      </c>
      <c r="AG144" s="11">
        <v>0</v>
      </c>
      <c r="AH144" s="11">
        <v>0</v>
      </c>
      <c r="AI144" s="11">
        <v>0</v>
      </c>
      <c r="AJ144" s="11">
        <v>0</v>
      </c>
      <c r="AK144" s="11">
        <v>0</v>
      </c>
      <c r="AL144" s="11">
        <v>0</v>
      </c>
      <c r="AM144" s="11">
        <v>0</v>
      </c>
      <c r="AN144" s="11">
        <v>0</v>
      </c>
      <c r="AO144" s="11">
        <v>0</v>
      </c>
      <c r="AP144" s="11">
        <v>0</v>
      </c>
      <c r="AQ144" s="11">
        <v>2280.8758200000002</v>
      </c>
    </row>
    <row r="145" spans="1:43" x14ac:dyDescent="0.25">
      <c r="A145" s="10" t="s">
        <v>141</v>
      </c>
      <c r="B145" s="11">
        <v>891.78320999999994</v>
      </c>
      <c r="C145" s="11">
        <v>1.53396</v>
      </c>
      <c r="D145" s="11">
        <v>719.44629000000009</v>
      </c>
      <c r="E145" s="11">
        <v>0.13286000000000001</v>
      </c>
      <c r="F145" s="11">
        <v>0</v>
      </c>
      <c r="G145" s="11">
        <v>56.53537</v>
      </c>
      <c r="H145" s="11">
        <v>4.2</v>
      </c>
      <c r="I145" s="11">
        <v>41.293900000000001</v>
      </c>
      <c r="J145" s="11">
        <v>67.803479999999993</v>
      </c>
      <c r="K145" s="11">
        <v>0</v>
      </c>
      <c r="L145" s="11">
        <v>50.000010000000003</v>
      </c>
      <c r="M145" s="11">
        <v>0</v>
      </c>
      <c r="N145" s="11">
        <v>0</v>
      </c>
      <c r="O145" s="11">
        <v>14.21936</v>
      </c>
      <c r="P145" s="11">
        <v>0</v>
      </c>
      <c r="Q145" s="11">
        <v>2.6394799999999998</v>
      </c>
      <c r="R145" s="11">
        <v>46.738860000000003</v>
      </c>
      <c r="S145" s="11">
        <v>0</v>
      </c>
      <c r="T145" s="11">
        <v>68.25</v>
      </c>
      <c r="U145" s="11">
        <v>0</v>
      </c>
      <c r="V145" s="11">
        <v>16.12885</v>
      </c>
      <c r="W145" s="11">
        <v>86.756360000000001</v>
      </c>
      <c r="X145" s="11">
        <v>23.13889</v>
      </c>
      <c r="Y145" s="11">
        <v>0</v>
      </c>
      <c r="Z145" s="11">
        <v>75.585279999999997</v>
      </c>
      <c r="AA145" s="11">
        <v>53.669830000000005</v>
      </c>
      <c r="AB145" s="11">
        <v>322.38141999999999</v>
      </c>
      <c r="AC145" s="11">
        <v>121.06035</v>
      </c>
      <c r="AD145" s="11">
        <v>63.628070000000001</v>
      </c>
      <c r="AE145" s="11">
        <v>2.0207299999999999</v>
      </c>
      <c r="AF145" s="11">
        <v>39.31664</v>
      </c>
      <c r="AG145" s="11">
        <v>10.817489999999999</v>
      </c>
      <c r="AH145" s="11">
        <v>9.6081500000000002</v>
      </c>
      <c r="AI145" s="11">
        <v>0.73796000000000006</v>
      </c>
      <c r="AJ145" s="11">
        <v>0</v>
      </c>
      <c r="AK145" s="11">
        <v>0</v>
      </c>
      <c r="AL145" s="11">
        <v>11.75</v>
      </c>
      <c r="AM145" s="11">
        <v>0</v>
      </c>
      <c r="AN145" s="11">
        <v>0</v>
      </c>
      <c r="AO145" s="11">
        <v>0</v>
      </c>
      <c r="AP145" s="11">
        <v>0</v>
      </c>
      <c r="AQ145" s="11">
        <v>2801.1768000000006</v>
      </c>
    </row>
    <row r="146" spans="1:43" x14ac:dyDescent="0.25">
      <c r="A146" s="8" t="s">
        <v>142</v>
      </c>
      <c r="B146" s="9">
        <v>104976.06253999998</v>
      </c>
      <c r="C146" s="9">
        <v>7197.9365700000008</v>
      </c>
      <c r="D146" s="9">
        <v>13417.585299999999</v>
      </c>
      <c r="E146" s="9">
        <v>9892.7587999999996</v>
      </c>
      <c r="F146" s="9">
        <v>3461.6048599999999</v>
      </c>
      <c r="G146" s="9">
        <v>7832.2264500000001</v>
      </c>
      <c r="H146" s="9">
        <v>3924.7346799999996</v>
      </c>
      <c r="I146" s="9">
        <v>7525.05015</v>
      </c>
      <c r="J146" s="9">
        <v>3278.0120400000001</v>
      </c>
      <c r="K146" s="9">
        <v>5550.90085</v>
      </c>
      <c r="L146" s="9">
        <v>2561.1566699999998</v>
      </c>
      <c r="M146" s="9">
        <v>7845.4427400000004</v>
      </c>
      <c r="N146" s="9">
        <v>12413.08628</v>
      </c>
      <c r="O146" s="9">
        <v>5053.2893900000008</v>
      </c>
      <c r="P146" s="9">
        <v>2370.3071199999999</v>
      </c>
      <c r="Q146" s="9">
        <v>2062.5949300000002</v>
      </c>
      <c r="R146" s="9">
        <v>1444.59456</v>
      </c>
      <c r="S146" s="9">
        <v>1013.84424</v>
      </c>
      <c r="T146" s="9">
        <v>4186.1424000000006</v>
      </c>
      <c r="U146" s="9">
        <v>5557.4050399999996</v>
      </c>
      <c r="V146" s="9">
        <v>2180.0064499999999</v>
      </c>
      <c r="W146" s="9">
        <v>1953.8792600000002</v>
      </c>
      <c r="X146" s="9">
        <v>4217.13249</v>
      </c>
      <c r="Y146" s="9">
        <v>3137.6340099999998</v>
      </c>
      <c r="Z146" s="9">
        <v>4897.7718699999996</v>
      </c>
      <c r="AA146" s="9">
        <v>2530.9299300000002</v>
      </c>
      <c r="AB146" s="9">
        <v>7173.2951899999998</v>
      </c>
      <c r="AC146" s="9">
        <v>11549.233579999998</v>
      </c>
      <c r="AD146" s="9">
        <v>1997.4193400000001</v>
      </c>
      <c r="AE146" s="9">
        <v>5680.4500099999987</v>
      </c>
      <c r="AF146" s="9">
        <v>5064.30098</v>
      </c>
      <c r="AG146" s="9">
        <v>1672.26421</v>
      </c>
      <c r="AH146" s="9">
        <v>2006.6204100000002</v>
      </c>
      <c r="AI146" s="9">
        <v>1057.3300400000001</v>
      </c>
      <c r="AJ146" s="9">
        <v>1957.7724000000001</v>
      </c>
      <c r="AK146" s="9">
        <v>2619.6764299999995</v>
      </c>
      <c r="AL146" s="9">
        <v>2153.0883200000003</v>
      </c>
      <c r="AM146" s="9">
        <v>1175.3082699999998</v>
      </c>
      <c r="AN146" s="9">
        <v>3215.0591100000001</v>
      </c>
      <c r="AO146" s="9">
        <v>4316.4454900000001</v>
      </c>
      <c r="AP146" s="9">
        <v>1050.5476800000001</v>
      </c>
      <c r="AQ146" s="9">
        <v>283170.90107999987</v>
      </c>
    </row>
    <row r="147" spans="1:43" x14ac:dyDescent="0.25">
      <c r="A147" s="10" t="s">
        <v>69</v>
      </c>
      <c r="B147" s="11">
        <v>103.30354</v>
      </c>
      <c r="C147" s="11">
        <v>0</v>
      </c>
      <c r="D147" s="11">
        <v>0</v>
      </c>
      <c r="E147" s="11">
        <v>1.9724300000000001</v>
      </c>
      <c r="F147" s="11">
        <v>0</v>
      </c>
      <c r="G147" s="11">
        <v>2.8180999999999998</v>
      </c>
      <c r="H147" s="11">
        <v>80.224190000000007</v>
      </c>
      <c r="I147" s="11">
        <v>0</v>
      </c>
      <c r="J147" s="11">
        <v>33.334129999999995</v>
      </c>
      <c r="K147" s="11">
        <v>136.06251</v>
      </c>
      <c r="L147" s="11">
        <v>0</v>
      </c>
      <c r="M147" s="11">
        <v>0</v>
      </c>
      <c r="N147" s="11">
        <v>0</v>
      </c>
      <c r="O147" s="11">
        <v>0</v>
      </c>
      <c r="P147" s="11">
        <v>0</v>
      </c>
      <c r="Q147" s="11">
        <v>0</v>
      </c>
      <c r="R147" s="11">
        <v>0</v>
      </c>
      <c r="S147" s="11">
        <v>0</v>
      </c>
      <c r="T147" s="11">
        <v>108.65637</v>
      </c>
      <c r="U147" s="11">
        <v>33.709879999999998</v>
      </c>
      <c r="V147" s="11">
        <v>0</v>
      </c>
      <c r="W147" s="11">
        <v>0</v>
      </c>
      <c r="X147" s="11">
        <v>0</v>
      </c>
      <c r="Y147" s="11">
        <v>0</v>
      </c>
      <c r="Z147" s="11">
        <v>115.72517999999999</v>
      </c>
      <c r="AA147" s="11">
        <v>0</v>
      </c>
      <c r="AB147" s="11">
        <v>0</v>
      </c>
      <c r="AC147" s="11">
        <v>0</v>
      </c>
      <c r="AD147" s="11">
        <v>0</v>
      </c>
      <c r="AE147" s="11">
        <v>0</v>
      </c>
      <c r="AF147" s="11">
        <v>9.8000000000000007</v>
      </c>
      <c r="AG147" s="11">
        <v>0</v>
      </c>
      <c r="AH147" s="11">
        <v>327.30432000000002</v>
      </c>
      <c r="AI147" s="11">
        <v>0</v>
      </c>
      <c r="AJ147" s="11">
        <v>0</v>
      </c>
      <c r="AK147" s="11">
        <v>26.85</v>
      </c>
      <c r="AL147" s="11">
        <v>0</v>
      </c>
      <c r="AM147" s="11">
        <v>0</v>
      </c>
      <c r="AN147" s="11">
        <v>0</v>
      </c>
      <c r="AO147" s="11">
        <v>0</v>
      </c>
      <c r="AP147" s="11">
        <v>0</v>
      </c>
      <c r="AQ147" s="11">
        <v>979.76065000000006</v>
      </c>
    </row>
    <row r="148" spans="1:43" x14ac:dyDescent="0.25">
      <c r="A148" s="10" t="s">
        <v>71</v>
      </c>
      <c r="B148" s="11">
        <v>79842.905989999999</v>
      </c>
      <c r="C148" s="11">
        <v>3269.4165899999998</v>
      </c>
      <c r="D148" s="11">
        <v>4995.8877599999996</v>
      </c>
      <c r="E148" s="11">
        <v>2611.8314500000001</v>
      </c>
      <c r="F148" s="11">
        <v>1769.85607</v>
      </c>
      <c r="G148" s="11">
        <v>4233.4076699999996</v>
      </c>
      <c r="H148" s="11">
        <v>1448.2660300000002</v>
      </c>
      <c r="I148" s="11">
        <v>3497.00603</v>
      </c>
      <c r="J148" s="11">
        <v>849.47584000000006</v>
      </c>
      <c r="K148" s="11">
        <v>1463.4858999999999</v>
      </c>
      <c r="L148" s="11">
        <v>326.78618</v>
      </c>
      <c r="M148" s="11">
        <v>2994.7146900000002</v>
      </c>
      <c r="N148" s="11">
        <v>3995.1721799999996</v>
      </c>
      <c r="O148" s="11">
        <v>1205.2621899999999</v>
      </c>
      <c r="P148" s="11">
        <v>299.88673</v>
      </c>
      <c r="Q148" s="11">
        <v>766.53742</v>
      </c>
      <c r="R148" s="11">
        <v>242.50192000000001</v>
      </c>
      <c r="S148" s="11">
        <v>681.51406999999995</v>
      </c>
      <c r="T148" s="11">
        <v>1213.9767600000002</v>
      </c>
      <c r="U148" s="11">
        <v>647.02650000000006</v>
      </c>
      <c r="V148" s="11">
        <v>734.95246999999995</v>
      </c>
      <c r="W148" s="11">
        <v>1269.5458100000001</v>
      </c>
      <c r="X148" s="11">
        <v>1686.9893800000002</v>
      </c>
      <c r="Y148" s="11">
        <v>946.68121999999994</v>
      </c>
      <c r="Z148" s="11">
        <v>1875.2120400000001</v>
      </c>
      <c r="AA148" s="11">
        <v>1648.0158100000001</v>
      </c>
      <c r="AB148" s="11">
        <v>2891.9908799999998</v>
      </c>
      <c r="AC148" s="11">
        <v>2521.5115599999995</v>
      </c>
      <c r="AD148" s="11">
        <v>284.93467000000004</v>
      </c>
      <c r="AE148" s="11">
        <v>1756.0605899999998</v>
      </c>
      <c r="AF148" s="11">
        <v>1222.7003300000001</v>
      </c>
      <c r="AG148" s="11">
        <v>544.93300999999997</v>
      </c>
      <c r="AH148" s="11">
        <v>404.52501000000001</v>
      </c>
      <c r="AI148" s="11">
        <v>144.48683000000003</v>
      </c>
      <c r="AJ148" s="11">
        <v>1537.00342</v>
      </c>
      <c r="AK148" s="11">
        <v>525.7570199999999</v>
      </c>
      <c r="AL148" s="11">
        <v>1235.3925400000001</v>
      </c>
      <c r="AM148" s="11">
        <v>237.90177</v>
      </c>
      <c r="AN148" s="11">
        <v>1996.7282499999999</v>
      </c>
      <c r="AO148" s="11">
        <v>1867.9741399999998</v>
      </c>
      <c r="AP148" s="11">
        <v>274.51978000000003</v>
      </c>
      <c r="AQ148" s="11">
        <v>141962.73449999996</v>
      </c>
    </row>
    <row r="149" spans="1:43" x14ac:dyDescent="0.25">
      <c r="A149" s="10" t="s">
        <v>143</v>
      </c>
      <c r="B149" s="11">
        <v>12437.816929999999</v>
      </c>
      <c r="C149" s="11">
        <v>3902.02529</v>
      </c>
      <c r="D149" s="11">
        <v>8251.8279699999985</v>
      </c>
      <c r="E149" s="11">
        <v>7259.0493700000006</v>
      </c>
      <c r="F149" s="11">
        <v>1686.1729800000001</v>
      </c>
      <c r="G149" s="11">
        <v>3579.52702</v>
      </c>
      <c r="H149" s="11">
        <v>2387.7410499999996</v>
      </c>
      <c r="I149" s="11">
        <v>4018.8589499999998</v>
      </c>
      <c r="J149" s="11">
        <v>2394.2286200000003</v>
      </c>
      <c r="K149" s="11">
        <v>3946.6933099999997</v>
      </c>
      <c r="L149" s="11">
        <v>1204.5216499999999</v>
      </c>
      <c r="M149" s="11">
        <v>4845.1389100000006</v>
      </c>
      <c r="N149" s="11">
        <v>8243.9175099999993</v>
      </c>
      <c r="O149" s="11">
        <v>3847.6827000000003</v>
      </c>
      <c r="P149" s="11">
        <v>2059.28991</v>
      </c>
      <c r="Q149" s="11">
        <v>1293.3458900000001</v>
      </c>
      <c r="R149" s="11">
        <v>1043.7229</v>
      </c>
      <c r="S149" s="11">
        <v>321.57253000000003</v>
      </c>
      <c r="T149" s="11">
        <v>2861.6536500000002</v>
      </c>
      <c r="U149" s="11">
        <v>4832.9335299999993</v>
      </c>
      <c r="V149" s="11">
        <v>1410.6268699999998</v>
      </c>
      <c r="W149" s="11">
        <v>673.16056999999989</v>
      </c>
      <c r="X149" s="11">
        <v>2521.6187200000004</v>
      </c>
      <c r="Y149" s="11">
        <v>2190.3527899999999</v>
      </c>
      <c r="Z149" s="11">
        <v>2852.1107099999999</v>
      </c>
      <c r="AA149" s="11">
        <v>875.97711000000015</v>
      </c>
      <c r="AB149" s="11">
        <v>4259.5762400000003</v>
      </c>
      <c r="AC149" s="11">
        <v>8834.3150999999998</v>
      </c>
      <c r="AD149" s="11">
        <v>1678.34482</v>
      </c>
      <c r="AE149" s="11">
        <v>3924.1454199999994</v>
      </c>
      <c r="AF149" s="11">
        <v>3830.3305099999998</v>
      </c>
      <c r="AG149" s="11">
        <v>1125.35817</v>
      </c>
      <c r="AH149" s="11">
        <v>1213.0126200000002</v>
      </c>
      <c r="AI149" s="11">
        <v>905.92690999999991</v>
      </c>
      <c r="AJ149" s="11">
        <v>419.71588999999994</v>
      </c>
      <c r="AK149" s="11">
        <v>2066.9919099999997</v>
      </c>
      <c r="AL149" s="11">
        <v>907.71044000000006</v>
      </c>
      <c r="AM149" s="11">
        <v>911.24997999999982</v>
      </c>
      <c r="AN149" s="11">
        <v>1216.0274399999998</v>
      </c>
      <c r="AO149" s="11">
        <v>2427.2673500000001</v>
      </c>
      <c r="AP149" s="11">
        <v>775.01483000000007</v>
      </c>
      <c r="AQ149" s="11">
        <v>125436.55506999997</v>
      </c>
    </row>
    <row r="150" spans="1:43" x14ac:dyDescent="0.25">
      <c r="A150" s="10" t="s">
        <v>97</v>
      </c>
      <c r="B150" s="11">
        <v>12592.036079999998</v>
      </c>
      <c r="C150" s="11">
        <v>26.494690000000002</v>
      </c>
      <c r="D150" s="11">
        <v>169.86957000000001</v>
      </c>
      <c r="E150" s="11">
        <v>19.905549999999998</v>
      </c>
      <c r="F150" s="11">
        <v>5.5758100000000006</v>
      </c>
      <c r="G150" s="11">
        <v>16.473659999999999</v>
      </c>
      <c r="H150" s="11">
        <v>8.5034100000000006</v>
      </c>
      <c r="I150" s="11">
        <v>9.1851699999999994</v>
      </c>
      <c r="J150" s="11">
        <v>0.97345000000000004</v>
      </c>
      <c r="K150" s="11">
        <v>4.6591300000000002</v>
      </c>
      <c r="L150" s="11">
        <v>1029.8488399999999</v>
      </c>
      <c r="M150" s="11">
        <v>5.5891400000000004</v>
      </c>
      <c r="N150" s="11">
        <v>173.99659</v>
      </c>
      <c r="O150" s="11">
        <v>0.34449999999999997</v>
      </c>
      <c r="P150" s="11">
        <v>11.13048</v>
      </c>
      <c r="Q150" s="11">
        <v>2.7116199999999999</v>
      </c>
      <c r="R150" s="11">
        <v>158.36973999999998</v>
      </c>
      <c r="S150" s="11">
        <v>10.757639999999999</v>
      </c>
      <c r="T150" s="11">
        <v>1.8556199999999998</v>
      </c>
      <c r="U150" s="11">
        <v>43.735130000000005</v>
      </c>
      <c r="V150" s="11">
        <v>34.427109999999999</v>
      </c>
      <c r="W150" s="11">
        <v>11.172879999999999</v>
      </c>
      <c r="X150" s="11">
        <v>8.5243899999999986</v>
      </c>
      <c r="Y150" s="11">
        <v>0.6</v>
      </c>
      <c r="Z150" s="11">
        <v>54.723939999999999</v>
      </c>
      <c r="AA150" s="11">
        <v>6.9370099999999999</v>
      </c>
      <c r="AB150" s="11">
        <v>21.728069999999999</v>
      </c>
      <c r="AC150" s="11">
        <v>193.40691999999999</v>
      </c>
      <c r="AD150" s="11">
        <v>34.139849999999996</v>
      </c>
      <c r="AE150" s="11">
        <v>0.24399999999999999</v>
      </c>
      <c r="AF150" s="11">
        <v>1.47014</v>
      </c>
      <c r="AG150" s="11">
        <v>1.9730300000000001</v>
      </c>
      <c r="AH150" s="11">
        <v>61.778460000000003</v>
      </c>
      <c r="AI150" s="11">
        <v>6.9163000000000006</v>
      </c>
      <c r="AJ150" s="11">
        <v>1.0530899999999999</v>
      </c>
      <c r="AK150" s="11">
        <v>7.7499999999999999E-2</v>
      </c>
      <c r="AL150" s="11">
        <v>9.9853400000000008</v>
      </c>
      <c r="AM150" s="11">
        <v>26.15652</v>
      </c>
      <c r="AN150" s="11">
        <v>2.30342</v>
      </c>
      <c r="AO150" s="11">
        <v>21.204000000000001</v>
      </c>
      <c r="AP150" s="11">
        <v>1.0130700000000001</v>
      </c>
      <c r="AQ150" s="11">
        <v>14791.850859999995</v>
      </c>
    </row>
    <row r="151" spans="1:43" x14ac:dyDescent="0.25">
      <c r="A151" s="10" t="s">
        <v>144</v>
      </c>
      <c r="B151" s="11">
        <v>0</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c r="AF151" s="11">
        <v>0</v>
      </c>
      <c r="AG151" s="11">
        <v>0</v>
      </c>
      <c r="AH151" s="11">
        <v>0</v>
      </c>
      <c r="AI151" s="11">
        <v>0</v>
      </c>
      <c r="AJ151" s="11">
        <v>0</v>
      </c>
      <c r="AK151" s="11">
        <v>0</v>
      </c>
      <c r="AL151" s="11">
        <v>0</v>
      </c>
      <c r="AM151" s="11">
        <v>0</v>
      </c>
      <c r="AN151" s="11">
        <v>0</v>
      </c>
      <c r="AO151" s="11">
        <v>0</v>
      </c>
      <c r="AP151" s="11">
        <v>0</v>
      </c>
      <c r="AQ151" s="11">
        <v>0</v>
      </c>
    </row>
    <row r="152" spans="1:43" x14ac:dyDescent="0.25">
      <c r="A152" s="8" t="s">
        <v>145</v>
      </c>
      <c r="B152" s="9">
        <v>62939.284289999996</v>
      </c>
      <c r="C152" s="9">
        <v>8820.4697400000005</v>
      </c>
      <c r="D152" s="9">
        <v>6830.8198300000004</v>
      </c>
      <c r="E152" s="9">
        <v>2393.5889200000001</v>
      </c>
      <c r="F152" s="9">
        <v>1906.1215199999999</v>
      </c>
      <c r="G152" s="9">
        <v>1553.80729</v>
      </c>
      <c r="H152" s="9">
        <v>1710.1789700000002</v>
      </c>
      <c r="I152" s="9">
        <v>2639.4758500000003</v>
      </c>
      <c r="J152" s="9">
        <v>3055.1082299999998</v>
      </c>
      <c r="K152" s="9">
        <v>15391.19738</v>
      </c>
      <c r="L152" s="9">
        <v>1204.16596</v>
      </c>
      <c r="M152" s="9">
        <v>5898.7468699999999</v>
      </c>
      <c r="N152" s="9">
        <v>11634.72279</v>
      </c>
      <c r="O152" s="9">
        <v>2124.3447700000002</v>
      </c>
      <c r="P152" s="9">
        <v>2415.33358</v>
      </c>
      <c r="Q152" s="9">
        <v>536.72951</v>
      </c>
      <c r="R152" s="9">
        <v>871.91417000000001</v>
      </c>
      <c r="S152" s="9">
        <v>1665.3455300000001</v>
      </c>
      <c r="T152" s="9">
        <v>5050.4285699999991</v>
      </c>
      <c r="U152" s="9">
        <v>5377.5582699999995</v>
      </c>
      <c r="V152" s="9">
        <v>1274.0213699999999</v>
      </c>
      <c r="W152" s="9">
        <v>1466.15544</v>
      </c>
      <c r="X152" s="9">
        <v>5527.8858199999995</v>
      </c>
      <c r="Y152" s="9">
        <v>5176.7210400000004</v>
      </c>
      <c r="Z152" s="9">
        <v>1580.9338700000001</v>
      </c>
      <c r="AA152" s="9">
        <v>3063.6674400000002</v>
      </c>
      <c r="AB152" s="9">
        <v>13763.7788</v>
      </c>
      <c r="AC152" s="9">
        <v>2944.9417899999999</v>
      </c>
      <c r="AD152" s="9">
        <v>1287.84817</v>
      </c>
      <c r="AE152" s="9">
        <v>11524.407790000001</v>
      </c>
      <c r="AF152" s="9">
        <v>1650.5590400000001</v>
      </c>
      <c r="AG152" s="9">
        <v>616.25091999999995</v>
      </c>
      <c r="AH152" s="9">
        <v>659.52571999999998</v>
      </c>
      <c r="AI152" s="9">
        <v>2558.6174499999997</v>
      </c>
      <c r="AJ152" s="9">
        <v>697.95514000000003</v>
      </c>
      <c r="AK152" s="9">
        <v>309.80824999999999</v>
      </c>
      <c r="AL152" s="9">
        <v>921.34987999999998</v>
      </c>
      <c r="AM152" s="9">
        <v>103.76549</v>
      </c>
      <c r="AN152" s="9">
        <v>6226.55285</v>
      </c>
      <c r="AO152" s="9">
        <v>368.72744</v>
      </c>
      <c r="AP152" s="9">
        <v>182.17195999999998</v>
      </c>
      <c r="AQ152" s="9">
        <v>205924.98770999999</v>
      </c>
    </row>
    <row r="153" spans="1:43" x14ac:dyDescent="0.25">
      <c r="A153" s="10" t="s">
        <v>146</v>
      </c>
      <c r="B153" s="11">
        <v>473.63747999999998</v>
      </c>
      <c r="C153" s="11">
        <v>0</v>
      </c>
      <c r="D153" s="11">
        <v>0</v>
      </c>
      <c r="E153" s="11">
        <v>0</v>
      </c>
      <c r="F153" s="11">
        <v>0</v>
      </c>
      <c r="G153" s="11">
        <v>0</v>
      </c>
      <c r="H153" s="11">
        <v>0</v>
      </c>
      <c r="I153" s="11">
        <v>0</v>
      </c>
      <c r="J153" s="11">
        <v>0</v>
      </c>
      <c r="K153" s="11">
        <v>0</v>
      </c>
      <c r="L153" s="11">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c r="AD153" s="11">
        <v>0</v>
      </c>
      <c r="AE153" s="11">
        <v>0</v>
      </c>
      <c r="AF153" s="11">
        <v>0</v>
      </c>
      <c r="AG153" s="11">
        <v>0</v>
      </c>
      <c r="AH153" s="11">
        <v>0</v>
      </c>
      <c r="AI153" s="11">
        <v>0</v>
      </c>
      <c r="AJ153" s="11">
        <v>0</v>
      </c>
      <c r="AK153" s="11">
        <v>0</v>
      </c>
      <c r="AL153" s="11">
        <v>0</v>
      </c>
      <c r="AM153" s="11">
        <v>0</v>
      </c>
      <c r="AN153" s="11">
        <v>0</v>
      </c>
      <c r="AO153" s="11">
        <v>0</v>
      </c>
      <c r="AP153" s="11">
        <v>0</v>
      </c>
      <c r="AQ153" s="11">
        <v>473.63747999999998</v>
      </c>
    </row>
    <row r="154" spans="1:43" x14ac:dyDescent="0.25">
      <c r="A154" s="10" t="s">
        <v>147</v>
      </c>
      <c r="B154" s="11">
        <v>0</v>
      </c>
      <c r="C154" s="11">
        <v>0</v>
      </c>
      <c r="D154" s="11">
        <v>0</v>
      </c>
      <c r="E154" s="11">
        <v>0</v>
      </c>
      <c r="F154" s="11">
        <v>0</v>
      </c>
      <c r="G154" s="11">
        <v>0</v>
      </c>
      <c r="H154" s="11">
        <v>0</v>
      </c>
      <c r="I154" s="11">
        <v>0</v>
      </c>
      <c r="J154" s="11">
        <v>0</v>
      </c>
      <c r="K154" s="11">
        <v>91.521779999999993</v>
      </c>
      <c r="L154" s="11">
        <v>0</v>
      </c>
      <c r="M154" s="11">
        <v>0</v>
      </c>
      <c r="N154" s="11">
        <v>0</v>
      </c>
      <c r="O154" s="11">
        <v>0</v>
      </c>
      <c r="P154" s="11">
        <v>0</v>
      </c>
      <c r="Q154" s="11">
        <v>0</v>
      </c>
      <c r="R154" s="11">
        <v>0</v>
      </c>
      <c r="S154" s="11">
        <v>0</v>
      </c>
      <c r="T154" s="11">
        <v>0</v>
      </c>
      <c r="U154" s="11">
        <v>0</v>
      </c>
      <c r="V154" s="11">
        <v>0</v>
      </c>
      <c r="W154" s="11">
        <v>0</v>
      </c>
      <c r="X154" s="11">
        <v>0</v>
      </c>
      <c r="Y154" s="11">
        <v>0</v>
      </c>
      <c r="Z154" s="11">
        <v>0</v>
      </c>
      <c r="AA154" s="11">
        <v>0</v>
      </c>
      <c r="AB154" s="11">
        <v>0</v>
      </c>
      <c r="AC154" s="11">
        <v>0</v>
      </c>
      <c r="AD154" s="11">
        <v>0</v>
      </c>
      <c r="AE154" s="11">
        <v>0</v>
      </c>
      <c r="AF154" s="11">
        <v>0</v>
      </c>
      <c r="AG154" s="11">
        <v>0</v>
      </c>
      <c r="AH154" s="11">
        <v>0</v>
      </c>
      <c r="AI154" s="11">
        <v>0</v>
      </c>
      <c r="AJ154" s="11">
        <v>0</v>
      </c>
      <c r="AK154" s="11">
        <v>0</v>
      </c>
      <c r="AL154" s="11">
        <v>0</v>
      </c>
      <c r="AM154" s="11">
        <v>0</v>
      </c>
      <c r="AN154" s="11">
        <v>0</v>
      </c>
      <c r="AO154" s="11">
        <v>0</v>
      </c>
      <c r="AP154" s="11">
        <v>0</v>
      </c>
      <c r="AQ154" s="11">
        <v>91.521779999999993</v>
      </c>
    </row>
    <row r="155" spans="1:43" x14ac:dyDescent="0.25">
      <c r="A155" s="10" t="s">
        <v>148</v>
      </c>
      <c r="B155" s="11">
        <v>43461.918700000002</v>
      </c>
      <c r="C155" s="11">
        <v>6318.9819200000002</v>
      </c>
      <c r="D155" s="11">
        <v>3415.4082100000001</v>
      </c>
      <c r="E155" s="11">
        <v>10.4129</v>
      </c>
      <c r="F155" s="11">
        <v>638.07727999999997</v>
      </c>
      <c r="G155" s="11">
        <v>0</v>
      </c>
      <c r="H155" s="11">
        <v>363.33300000000003</v>
      </c>
      <c r="I155" s="11">
        <v>892.65230000000008</v>
      </c>
      <c r="J155" s="11">
        <v>1560.7764999999999</v>
      </c>
      <c r="K155" s="11">
        <v>11316.85412</v>
      </c>
      <c r="L155" s="11">
        <v>400</v>
      </c>
      <c r="M155" s="11">
        <v>4070.3710000000001</v>
      </c>
      <c r="N155" s="11">
        <v>8208.8942700000007</v>
      </c>
      <c r="O155" s="11">
        <v>0</v>
      </c>
      <c r="P155" s="11">
        <v>1200</v>
      </c>
      <c r="Q155" s="11">
        <v>0</v>
      </c>
      <c r="R155" s="11">
        <v>438.67477000000002</v>
      </c>
      <c r="S155" s="11">
        <v>1167.1551899999999</v>
      </c>
      <c r="T155" s="11">
        <v>3686.6079699999996</v>
      </c>
      <c r="U155" s="11">
        <v>2955.9012699999998</v>
      </c>
      <c r="V155" s="11">
        <v>659.94442000000004</v>
      </c>
      <c r="W155" s="11">
        <v>522.69880000000001</v>
      </c>
      <c r="X155" s="11">
        <v>3353.77855</v>
      </c>
      <c r="Y155" s="11">
        <v>2652.6340800000003</v>
      </c>
      <c r="Z155" s="11">
        <v>0</v>
      </c>
      <c r="AA155" s="11">
        <v>2202.9533700000002</v>
      </c>
      <c r="AB155" s="11">
        <v>10924.89042</v>
      </c>
      <c r="AC155" s="11">
        <v>779.69482999999991</v>
      </c>
      <c r="AD155" s="11">
        <v>804.97030000000007</v>
      </c>
      <c r="AE155" s="11">
        <v>8549.4830200000015</v>
      </c>
      <c r="AF155" s="11">
        <v>843.14830000000006</v>
      </c>
      <c r="AG155" s="11">
        <v>0</v>
      </c>
      <c r="AH155" s="11">
        <v>131</v>
      </c>
      <c r="AI155" s="11">
        <v>2355.3342799999996</v>
      </c>
      <c r="AJ155" s="11">
        <v>379.54750000000001</v>
      </c>
      <c r="AK155" s="11">
        <v>138.006</v>
      </c>
      <c r="AL155" s="11">
        <v>184.39274</v>
      </c>
      <c r="AM155" s="11">
        <v>0</v>
      </c>
      <c r="AN155" s="11">
        <v>4622.3864100000001</v>
      </c>
      <c r="AO155" s="11">
        <v>0</v>
      </c>
      <c r="AP155" s="11">
        <v>0</v>
      </c>
      <c r="AQ155" s="11">
        <v>129210.88241999999</v>
      </c>
    </row>
    <row r="156" spans="1:43" x14ac:dyDescent="0.25">
      <c r="A156" s="10" t="s">
        <v>149</v>
      </c>
      <c r="B156" s="11">
        <v>0</v>
      </c>
      <c r="C156" s="11">
        <v>0</v>
      </c>
      <c r="D156" s="11">
        <v>0</v>
      </c>
      <c r="E156" s="11">
        <v>0</v>
      </c>
      <c r="F156" s="11">
        <v>0</v>
      </c>
      <c r="G156" s="11">
        <v>0</v>
      </c>
      <c r="H156" s="11">
        <v>0</v>
      </c>
      <c r="I156" s="11">
        <v>0</v>
      </c>
      <c r="J156" s="11">
        <v>0</v>
      </c>
      <c r="K156" s="11">
        <v>0</v>
      </c>
      <c r="L156" s="11">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c r="AF156" s="11">
        <v>0</v>
      </c>
      <c r="AG156" s="11">
        <v>0</v>
      </c>
      <c r="AH156" s="11">
        <v>0</v>
      </c>
      <c r="AI156" s="11">
        <v>0</v>
      </c>
      <c r="AJ156" s="11">
        <v>0</v>
      </c>
      <c r="AK156" s="11">
        <v>0</v>
      </c>
      <c r="AL156" s="11">
        <v>0</v>
      </c>
      <c r="AM156" s="11">
        <v>0</v>
      </c>
      <c r="AN156" s="11">
        <v>0</v>
      </c>
      <c r="AO156" s="11">
        <v>0</v>
      </c>
      <c r="AP156" s="11">
        <v>0</v>
      </c>
      <c r="AQ156" s="11">
        <v>0</v>
      </c>
    </row>
    <row r="157" spans="1:43" x14ac:dyDescent="0.25">
      <c r="A157" s="10" t="s">
        <v>150</v>
      </c>
      <c r="B157" s="11">
        <v>14755.71176</v>
      </c>
      <c r="C157" s="11">
        <v>2501.4878200000003</v>
      </c>
      <c r="D157" s="11">
        <v>3415.4116199999999</v>
      </c>
      <c r="E157" s="11">
        <v>2235.3225200000002</v>
      </c>
      <c r="F157" s="11">
        <v>1268.0442399999999</v>
      </c>
      <c r="G157" s="11">
        <v>1348.54106</v>
      </c>
      <c r="H157" s="11">
        <v>1346.8459700000001</v>
      </c>
      <c r="I157" s="11">
        <v>1746.8235500000001</v>
      </c>
      <c r="J157" s="11">
        <v>1493.9324199999999</v>
      </c>
      <c r="K157" s="11">
        <v>2230.5072700000001</v>
      </c>
      <c r="L157" s="11">
        <v>799.96857</v>
      </c>
      <c r="M157" s="11">
        <v>1828.3758699999998</v>
      </c>
      <c r="N157" s="11">
        <v>1508.7243800000001</v>
      </c>
      <c r="O157" s="11">
        <v>2124.3447700000002</v>
      </c>
      <c r="P157" s="11">
        <v>1215.33358</v>
      </c>
      <c r="Q157" s="11">
        <v>533.11599999999999</v>
      </c>
      <c r="R157" s="11">
        <v>433.23940000000005</v>
      </c>
      <c r="S157" s="11">
        <v>498.19034000000005</v>
      </c>
      <c r="T157" s="11">
        <v>942.32588999999996</v>
      </c>
      <c r="U157" s="11">
        <v>2368.6083599999997</v>
      </c>
      <c r="V157" s="11">
        <v>613.92422999999997</v>
      </c>
      <c r="W157" s="11">
        <v>693.45663999999988</v>
      </c>
      <c r="X157" s="11">
        <v>2174.10727</v>
      </c>
      <c r="Y157" s="11">
        <v>1311.36193</v>
      </c>
      <c r="Z157" s="11">
        <v>1580.9338700000001</v>
      </c>
      <c r="AA157" s="11">
        <v>860.71407000000011</v>
      </c>
      <c r="AB157" s="11">
        <v>2838.8883799999999</v>
      </c>
      <c r="AC157" s="11">
        <v>2060.6061500000001</v>
      </c>
      <c r="AD157" s="11">
        <v>482.87786999999997</v>
      </c>
      <c r="AE157" s="11">
        <v>2893.30933</v>
      </c>
      <c r="AF157" s="11">
        <v>807.41074000000003</v>
      </c>
      <c r="AG157" s="11">
        <v>616.25091999999995</v>
      </c>
      <c r="AH157" s="11">
        <v>528.52571999999998</v>
      </c>
      <c r="AI157" s="11">
        <v>203.28317000000001</v>
      </c>
      <c r="AJ157" s="11">
        <v>318.40764000000001</v>
      </c>
      <c r="AK157" s="11">
        <v>169.40427</v>
      </c>
      <c r="AL157" s="11">
        <v>661.8963</v>
      </c>
      <c r="AM157" s="11">
        <v>103.76549</v>
      </c>
      <c r="AN157" s="11">
        <v>1604.16644</v>
      </c>
      <c r="AO157" s="11">
        <v>368.72744</v>
      </c>
      <c r="AP157" s="11">
        <v>182.17195999999998</v>
      </c>
      <c r="AQ157" s="11">
        <v>65669.045219999985</v>
      </c>
    </row>
    <row r="158" spans="1:43" x14ac:dyDescent="0.25">
      <c r="A158" s="10" t="s">
        <v>151</v>
      </c>
      <c r="B158" s="11">
        <v>4248.0163499999999</v>
      </c>
      <c r="C158" s="11">
        <v>0</v>
      </c>
      <c r="D158" s="11">
        <v>0</v>
      </c>
      <c r="E158" s="11">
        <v>147.8535</v>
      </c>
      <c r="F158" s="11">
        <v>0</v>
      </c>
      <c r="G158" s="11">
        <v>205.26623000000001</v>
      </c>
      <c r="H158" s="11">
        <v>0</v>
      </c>
      <c r="I158" s="11">
        <v>0</v>
      </c>
      <c r="J158" s="11">
        <v>0.39931</v>
      </c>
      <c r="K158" s="11">
        <v>1752.3142100000002</v>
      </c>
      <c r="L158" s="11">
        <v>4.1973899999999995</v>
      </c>
      <c r="M158" s="11">
        <v>0</v>
      </c>
      <c r="N158" s="11">
        <v>1917.1041399999999</v>
      </c>
      <c r="O158" s="11">
        <v>0</v>
      </c>
      <c r="P158" s="11">
        <v>0</v>
      </c>
      <c r="Q158" s="11">
        <v>3.6135100000000002</v>
      </c>
      <c r="R158" s="11">
        <v>0</v>
      </c>
      <c r="S158" s="11">
        <v>0</v>
      </c>
      <c r="T158" s="11">
        <v>421.49471</v>
      </c>
      <c r="U158" s="11">
        <v>53.048639999999999</v>
      </c>
      <c r="V158" s="11">
        <v>0.15271999999999999</v>
      </c>
      <c r="W158" s="11">
        <v>250</v>
      </c>
      <c r="X158" s="11">
        <v>0</v>
      </c>
      <c r="Y158" s="11">
        <v>1212.7250300000001</v>
      </c>
      <c r="Z158" s="11">
        <v>0</v>
      </c>
      <c r="AA158" s="11">
        <v>0</v>
      </c>
      <c r="AB158" s="11">
        <v>0</v>
      </c>
      <c r="AC158" s="11">
        <v>104.64081</v>
      </c>
      <c r="AD158" s="11">
        <v>0</v>
      </c>
      <c r="AE158" s="11">
        <v>81.615440000000007</v>
      </c>
      <c r="AF158" s="11">
        <v>0</v>
      </c>
      <c r="AG158" s="11">
        <v>0</v>
      </c>
      <c r="AH158" s="11">
        <v>0</v>
      </c>
      <c r="AI158" s="11">
        <v>0</v>
      </c>
      <c r="AJ158" s="11">
        <v>0</v>
      </c>
      <c r="AK158" s="11">
        <v>2.39798</v>
      </c>
      <c r="AL158" s="11">
        <v>75.060839999999999</v>
      </c>
      <c r="AM158" s="11">
        <v>0</v>
      </c>
      <c r="AN158" s="11">
        <v>0</v>
      </c>
      <c r="AO158" s="11">
        <v>0</v>
      </c>
      <c r="AP158" s="11">
        <v>0</v>
      </c>
      <c r="AQ158" s="11">
        <v>10479.900810000001</v>
      </c>
    </row>
    <row r="159" spans="1:43" x14ac:dyDescent="0.25">
      <c r="A159" s="8" t="s">
        <v>152</v>
      </c>
      <c r="B159" s="9">
        <v>62939.613890000001</v>
      </c>
      <c r="C159" s="9">
        <v>0</v>
      </c>
      <c r="D159" s="9">
        <v>0</v>
      </c>
      <c r="E159" s="9">
        <v>0</v>
      </c>
      <c r="F159" s="9">
        <v>0</v>
      </c>
      <c r="G159" s="9">
        <v>0</v>
      </c>
      <c r="H159" s="9">
        <v>0</v>
      </c>
      <c r="I159" s="9">
        <v>0</v>
      </c>
      <c r="J159" s="9">
        <v>0</v>
      </c>
      <c r="K159" s="9">
        <v>0</v>
      </c>
      <c r="L159" s="9">
        <v>0</v>
      </c>
      <c r="M159" s="9">
        <v>0</v>
      </c>
      <c r="N159" s="9">
        <v>0</v>
      </c>
      <c r="O159" s="9">
        <v>0</v>
      </c>
      <c r="P159" s="9">
        <v>0</v>
      </c>
      <c r="Q159" s="9">
        <v>0</v>
      </c>
      <c r="R159" s="9">
        <v>0</v>
      </c>
      <c r="S159" s="9">
        <v>0</v>
      </c>
      <c r="T159" s="9">
        <v>0</v>
      </c>
      <c r="U159" s="9">
        <v>0</v>
      </c>
      <c r="V159" s="9">
        <v>0</v>
      </c>
      <c r="W159" s="9">
        <v>0</v>
      </c>
      <c r="X159" s="9">
        <v>0</v>
      </c>
      <c r="Y159" s="9">
        <v>0</v>
      </c>
      <c r="Z159" s="9">
        <v>0</v>
      </c>
      <c r="AA159" s="9">
        <v>0</v>
      </c>
      <c r="AB159" s="9">
        <v>0</v>
      </c>
      <c r="AC159" s="9">
        <v>0</v>
      </c>
      <c r="AD159" s="9">
        <v>0</v>
      </c>
      <c r="AE159" s="9">
        <v>0</v>
      </c>
      <c r="AF159" s="9">
        <v>0</v>
      </c>
      <c r="AG159" s="9">
        <v>0</v>
      </c>
      <c r="AH159" s="9">
        <v>0</v>
      </c>
      <c r="AI159" s="9">
        <v>0</v>
      </c>
      <c r="AJ159" s="9">
        <v>0</v>
      </c>
      <c r="AK159" s="9">
        <v>0</v>
      </c>
      <c r="AL159" s="9">
        <v>0</v>
      </c>
      <c r="AM159" s="9">
        <v>0</v>
      </c>
      <c r="AN159" s="9">
        <v>0</v>
      </c>
      <c r="AO159" s="9">
        <v>0</v>
      </c>
      <c r="AP159" s="9">
        <v>0</v>
      </c>
      <c r="AQ159" s="9">
        <v>62939.613890000001</v>
      </c>
    </row>
    <row r="160" spans="1:43" x14ac:dyDescent="0.25">
      <c r="A160" s="10" t="s">
        <v>153</v>
      </c>
      <c r="B160" s="11">
        <v>0</v>
      </c>
      <c r="C160" s="11">
        <v>0</v>
      </c>
      <c r="D160" s="11">
        <v>0</v>
      </c>
      <c r="E160" s="11">
        <v>0</v>
      </c>
      <c r="F160" s="11">
        <v>0</v>
      </c>
      <c r="G160" s="11">
        <v>0</v>
      </c>
      <c r="H160" s="11">
        <v>0</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c r="AF160" s="11">
        <v>0</v>
      </c>
      <c r="AG160" s="11">
        <v>0</v>
      </c>
      <c r="AH160" s="11">
        <v>0</v>
      </c>
      <c r="AI160" s="11">
        <v>0</v>
      </c>
      <c r="AJ160" s="11">
        <v>0</v>
      </c>
      <c r="AK160" s="11">
        <v>0</v>
      </c>
      <c r="AL160" s="11">
        <v>0</v>
      </c>
      <c r="AM160" s="11">
        <v>0</v>
      </c>
      <c r="AN160" s="11">
        <v>0</v>
      </c>
      <c r="AO160" s="11">
        <v>0</v>
      </c>
      <c r="AP160" s="11">
        <v>0</v>
      </c>
      <c r="AQ160" s="11">
        <v>0</v>
      </c>
    </row>
    <row r="161" spans="1:43" x14ac:dyDescent="0.25">
      <c r="A161" s="10" t="s">
        <v>154</v>
      </c>
      <c r="B161" s="11">
        <v>0</v>
      </c>
      <c r="C161" s="11">
        <v>0</v>
      </c>
      <c r="D161" s="11">
        <v>0</v>
      </c>
      <c r="E161" s="11">
        <v>0</v>
      </c>
      <c r="F161" s="11">
        <v>0</v>
      </c>
      <c r="G161" s="11">
        <v>0</v>
      </c>
      <c r="H161" s="11">
        <v>0</v>
      </c>
      <c r="I161" s="11">
        <v>0</v>
      </c>
      <c r="J161" s="11">
        <v>0</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v>0</v>
      </c>
      <c r="AB161" s="11">
        <v>0</v>
      </c>
      <c r="AC161" s="11">
        <v>0</v>
      </c>
      <c r="AD161" s="11">
        <v>0</v>
      </c>
      <c r="AE161" s="11">
        <v>0</v>
      </c>
      <c r="AF161" s="11">
        <v>0</v>
      </c>
      <c r="AG161" s="11">
        <v>0</v>
      </c>
      <c r="AH161" s="11">
        <v>0</v>
      </c>
      <c r="AI161" s="11">
        <v>0</v>
      </c>
      <c r="AJ161" s="11">
        <v>0</v>
      </c>
      <c r="AK161" s="11">
        <v>0</v>
      </c>
      <c r="AL161" s="11">
        <v>0</v>
      </c>
      <c r="AM161" s="11">
        <v>0</v>
      </c>
      <c r="AN161" s="11">
        <v>0</v>
      </c>
      <c r="AO161" s="11">
        <v>0</v>
      </c>
      <c r="AP161" s="11">
        <v>0</v>
      </c>
      <c r="AQ161" s="11">
        <v>0</v>
      </c>
    </row>
    <row r="162" spans="1:43" x14ac:dyDescent="0.25">
      <c r="A162" s="10" t="s">
        <v>155</v>
      </c>
      <c r="B162" s="11">
        <v>60500</v>
      </c>
      <c r="C162" s="11">
        <v>0</v>
      </c>
      <c r="D162" s="11">
        <v>0</v>
      </c>
      <c r="E162" s="11">
        <v>0</v>
      </c>
      <c r="F162" s="11">
        <v>0</v>
      </c>
      <c r="G162" s="11">
        <v>0</v>
      </c>
      <c r="H162" s="11">
        <v>0</v>
      </c>
      <c r="I162" s="11">
        <v>0</v>
      </c>
      <c r="J162" s="11">
        <v>0</v>
      </c>
      <c r="K162" s="11">
        <v>0</v>
      </c>
      <c r="L162" s="11">
        <v>0</v>
      </c>
      <c r="M162" s="11">
        <v>0</v>
      </c>
      <c r="N162" s="11">
        <v>0</v>
      </c>
      <c r="O162" s="11">
        <v>0</v>
      </c>
      <c r="P162" s="11">
        <v>0</v>
      </c>
      <c r="Q162" s="11">
        <v>0</v>
      </c>
      <c r="R162" s="11">
        <v>0</v>
      </c>
      <c r="S162" s="11">
        <v>0</v>
      </c>
      <c r="T162" s="11">
        <v>0</v>
      </c>
      <c r="U162" s="11">
        <v>0</v>
      </c>
      <c r="V162" s="11">
        <v>0</v>
      </c>
      <c r="W162" s="11">
        <v>0</v>
      </c>
      <c r="X162" s="11">
        <v>0</v>
      </c>
      <c r="Y162" s="11">
        <v>0</v>
      </c>
      <c r="Z162" s="11">
        <v>0</v>
      </c>
      <c r="AA162" s="11">
        <v>0</v>
      </c>
      <c r="AB162" s="11">
        <v>0</v>
      </c>
      <c r="AC162" s="11">
        <v>0</v>
      </c>
      <c r="AD162" s="11">
        <v>0</v>
      </c>
      <c r="AE162" s="11">
        <v>0</v>
      </c>
      <c r="AF162" s="11">
        <v>0</v>
      </c>
      <c r="AG162" s="11">
        <v>0</v>
      </c>
      <c r="AH162" s="11">
        <v>0</v>
      </c>
      <c r="AI162" s="11">
        <v>0</v>
      </c>
      <c r="AJ162" s="11">
        <v>0</v>
      </c>
      <c r="AK162" s="11">
        <v>0</v>
      </c>
      <c r="AL162" s="11">
        <v>0</v>
      </c>
      <c r="AM162" s="11">
        <v>0</v>
      </c>
      <c r="AN162" s="11">
        <v>0</v>
      </c>
      <c r="AO162" s="11">
        <v>0</v>
      </c>
      <c r="AP162" s="11">
        <v>0</v>
      </c>
      <c r="AQ162" s="11">
        <v>60500</v>
      </c>
    </row>
    <row r="163" spans="1:43" x14ac:dyDescent="0.25">
      <c r="A163" s="10" t="s">
        <v>156</v>
      </c>
      <c r="B163" s="11">
        <v>2439.6138900000001</v>
      </c>
      <c r="C163" s="11">
        <v>0</v>
      </c>
      <c r="D163" s="11">
        <v>0</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0</v>
      </c>
      <c r="AM163" s="11">
        <v>0</v>
      </c>
      <c r="AN163" s="11">
        <v>0</v>
      </c>
      <c r="AO163" s="11">
        <v>0</v>
      </c>
      <c r="AP163" s="11">
        <v>0</v>
      </c>
      <c r="AQ163" s="11">
        <v>2439.6138900000001</v>
      </c>
    </row>
    <row r="164" spans="1:43" x14ac:dyDescent="0.25">
      <c r="A164" s="8" t="s">
        <v>157</v>
      </c>
      <c r="B164" s="9">
        <v>0</v>
      </c>
      <c r="C164" s="9">
        <v>0</v>
      </c>
      <c r="D164" s="9">
        <v>0</v>
      </c>
      <c r="E164" s="9">
        <v>0</v>
      </c>
      <c r="F164" s="9">
        <v>0</v>
      </c>
      <c r="G164" s="9">
        <v>0</v>
      </c>
      <c r="H164" s="9">
        <v>0</v>
      </c>
      <c r="I164" s="9">
        <v>0</v>
      </c>
      <c r="J164" s="9">
        <v>0</v>
      </c>
      <c r="K164" s="9">
        <v>0</v>
      </c>
      <c r="L164" s="9">
        <v>0</v>
      </c>
      <c r="M164" s="9">
        <v>0</v>
      </c>
      <c r="N164" s="9">
        <v>0</v>
      </c>
      <c r="O164" s="9">
        <v>237.71985000000001</v>
      </c>
      <c r="P164" s="9">
        <v>0</v>
      </c>
      <c r="Q164" s="9">
        <v>0</v>
      </c>
      <c r="R164" s="9">
        <v>0</v>
      </c>
      <c r="S164" s="9">
        <v>0</v>
      </c>
      <c r="T164" s="9">
        <v>0</v>
      </c>
      <c r="U164" s="9">
        <v>0</v>
      </c>
      <c r="V164" s="9">
        <v>0</v>
      </c>
      <c r="W164" s="9">
        <v>0</v>
      </c>
      <c r="X164" s="9">
        <v>0</v>
      </c>
      <c r="Y164" s="9">
        <v>480.39893999999998</v>
      </c>
      <c r="Z164" s="9">
        <v>102.9</v>
      </c>
      <c r="AA164" s="9">
        <v>347.26691999999997</v>
      </c>
      <c r="AB164" s="9">
        <v>0</v>
      </c>
      <c r="AC164" s="9">
        <v>63.498350000000002</v>
      </c>
      <c r="AD164" s="9">
        <v>0</v>
      </c>
      <c r="AE164" s="9">
        <v>0</v>
      </c>
      <c r="AF164" s="9">
        <v>0</v>
      </c>
      <c r="AG164" s="9">
        <v>0</v>
      </c>
      <c r="AH164" s="9">
        <v>457.04379999999998</v>
      </c>
      <c r="AI164" s="9">
        <v>0</v>
      </c>
      <c r="AJ164" s="9">
        <v>0</v>
      </c>
      <c r="AK164" s="9">
        <v>0</v>
      </c>
      <c r="AL164" s="9">
        <v>0</v>
      </c>
      <c r="AM164" s="9">
        <v>0</v>
      </c>
      <c r="AN164" s="9">
        <v>0</v>
      </c>
      <c r="AO164" s="9">
        <v>0</v>
      </c>
      <c r="AP164" s="9">
        <v>431.91246000000001</v>
      </c>
      <c r="AQ164" s="9">
        <v>2120.7403199999999</v>
      </c>
    </row>
    <row r="165" spans="1:43" x14ac:dyDescent="0.25">
      <c r="A165" s="10" t="s">
        <v>158</v>
      </c>
      <c r="B165" s="11">
        <v>0</v>
      </c>
      <c r="C165" s="11">
        <v>0</v>
      </c>
      <c r="D165" s="11">
        <v>0</v>
      </c>
      <c r="E165" s="11">
        <v>0</v>
      </c>
      <c r="F165" s="11">
        <v>0</v>
      </c>
      <c r="G165" s="11">
        <v>0</v>
      </c>
      <c r="H165" s="11">
        <v>0</v>
      </c>
      <c r="I165" s="11">
        <v>0</v>
      </c>
      <c r="J165" s="11">
        <v>0</v>
      </c>
      <c r="K165" s="11">
        <v>0</v>
      </c>
      <c r="L165" s="11">
        <v>0</v>
      </c>
      <c r="M165" s="11">
        <v>0</v>
      </c>
      <c r="N165" s="11">
        <v>0</v>
      </c>
      <c r="O165" s="11">
        <v>237.71985000000001</v>
      </c>
      <c r="P165" s="11">
        <v>0</v>
      </c>
      <c r="Q165" s="11">
        <v>0</v>
      </c>
      <c r="R165" s="11">
        <v>0</v>
      </c>
      <c r="S165" s="11">
        <v>0</v>
      </c>
      <c r="T165" s="11">
        <v>0</v>
      </c>
      <c r="U165" s="11">
        <v>0</v>
      </c>
      <c r="V165" s="11">
        <v>0</v>
      </c>
      <c r="W165" s="11">
        <v>0</v>
      </c>
      <c r="X165" s="11">
        <v>0</v>
      </c>
      <c r="Y165" s="11">
        <v>480.39893999999998</v>
      </c>
      <c r="Z165" s="11">
        <v>102.9</v>
      </c>
      <c r="AA165" s="11">
        <v>347.26691999999997</v>
      </c>
      <c r="AB165" s="11">
        <v>0</v>
      </c>
      <c r="AC165" s="11">
        <v>63.498350000000002</v>
      </c>
      <c r="AD165" s="11">
        <v>0</v>
      </c>
      <c r="AE165" s="11">
        <v>0</v>
      </c>
      <c r="AF165" s="11">
        <v>0</v>
      </c>
      <c r="AG165" s="11">
        <v>0</v>
      </c>
      <c r="AH165" s="11">
        <v>457.04379999999998</v>
      </c>
      <c r="AI165" s="11">
        <v>0</v>
      </c>
      <c r="AJ165" s="11">
        <v>0</v>
      </c>
      <c r="AK165" s="11">
        <v>0</v>
      </c>
      <c r="AL165" s="11">
        <v>0</v>
      </c>
      <c r="AM165" s="11">
        <v>0</v>
      </c>
      <c r="AN165" s="11">
        <v>0</v>
      </c>
      <c r="AO165" s="11">
        <v>0</v>
      </c>
      <c r="AP165" s="11">
        <v>431.91246000000001</v>
      </c>
      <c r="AQ165" s="11">
        <v>2120.7403199999999</v>
      </c>
    </row>
    <row r="166" spans="1:43" x14ac:dyDescent="0.25">
      <c r="A166" s="10" t="s">
        <v>159</v>
      </c>
      <c r="B166" s="11">
        <v>0</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1E-3</v>
      </c>
      <c r="AB166" s="11">
        <v>0</v>
      </c>
      <c r="AC166" s="11">
        <v>63.498350000000002</v>
      </c>
      <c r="AD166" s="11">
        <v>0</v>
      </c>
      <c r="AE166" s="11">
        <v>0</v>
      </c>
      <c r="AF166" s="11">
        <v>0</v>
      </c>
      <c r="AG166" s="11">
        <v>0</v>
      </c>
      <c r="AH166" s="11">
        <v>0</v>
      </c>
      <c r="AI166" s="11">
        <v>0</v>
      </c>
      <c r="AJ166" s="11">
        <v>0</v>
      </c>
      <c r="AK166" s="11">
        <v>0</v>
      </c>
      <c r="AL166" s="11">
        <v>0</v>
      </c>
      <c r="AM166" s="11">
        <v>0</v>
      </c>
      <c r="AN166" s="11">
        <v>0</v>
      </c>
      <c r="AO166" s="11">
        <v>0</v>
      </c>
      <c r="AP166" s="11">
        <v>0</v>
      </c>
      <c r="AQ166" s="11">
        <v>63.49935</v>
      </c>
    </row>
    <row r="167" spans="1:43" x14ac:dyDescent="0.25">
      <c r="A167" s="10" t="s">
        <v>160</v>
      </c>
      <c r="B167" s="11">
        <v>0</v>
      </c>
      <c r="C167" s="11">
        <v>0</v>
      </c>
      <c r="D167" s="11">
        <v>0</v>
      </c>
      <c r="E167" s="11">
        <v>0</v>
      </c>
      <c r="F167" s="11">
        <v>0</v>
      </c>
      <c r="G167" s="11">
        <v>0</v>
      </c>
      <c r="H167" s="11">
        <v>0</v>
      </c>
      <c r="I167" s="11">
        <v>0</v>
      </c>
      <c r="J167" s="11">
        <v>0</v>
      </c>
      <c r="K167" s="11">
        <v>0</v>
      </c>
      <c r="L167" s="11">
        <v>0</v>
      </c>
      <c r="M167" s="11">
        <v>0</v>
      </c>
      <c r="N167" s="11">
        <v>0</v>
      </c>
      <c r="O167" s="11">
        <v>237.71985000000001</v>
      </c>
      <c r="P167" s="11">
        <v>0</v>
      </c>
      <c r="Q167" s="11">
        <v>0</v>
      </c>
      <c r="R167" s="11">
        <v>0</v>
      </c>
      <c r="S167" s="11">
        <v>0</v>
      </c>
      <c r="T167" s="11">
        <v>0</v>
      </c>
      <c r="U167" s="11">
        <v>0</v>
      </c>
      <c r="V167" s="11">
        <v>0</v>
      </c>
      <c r="W167" s="11">
        <v>0</v>
      </c>
      <c r="X167" s="11">
        <v>0</v>
      </c>
      <c r="Y167" s="11">
        <v>449.52893999999998</v>
      </c>
      <c r="Z167" s="11">
        <v>102.9</v>
      </c>
      <c r="AA167" s="11">
        <v>347.26591999999999</v>
      </c>
      <c r="AB167" s="11">
        <v>0</v>
      </c>
      <c r="AC167" s="11">
        <v>0</v>
      </c>
      <c r="AD167" s="11">
        <v>0</v>
      </c>
      <c r="AE167" s="11">
        <v>0</v>
      </c>
      <c r="AF167" s="11">
        <v>0</v>
      </c>
      <c r="AG167" s="11">
        <v>0</v>
      </c>
      <c r="AH167" s="11">
        <v>457.04379999999998</v>
      </c>
      <c r="AI167" s="11">
        <v>0</v>
      </c>
      <c r="AJ167" s="11">
        <v>0</v>
      </c>
      <c r="AK167" s="11">
        <v>0</v>
      </c>
      <c r="AL167" s="11">
        <v>0</v>
      </c>
      <c r="AM167" s="11">
        <v>0</v>
      </c>
      <c r="AN167" s="11">
        <v>0</v>
      </c>
      <c r="AO167" s="11">
        <v>0</v>
      </c>
      <c r="AP167" s="11">
        <v>431.91246000000001</v>
      </c>
      <c r="AQ167" s="11">
        <v>2026.3709699999999</v>
      </c>
    </row>
    <row r="168" spans="1:43" x14ac:dyDescent="0.25">
      <c r="A168" s="10" t="s">
        <v>161</v>
      </c>
      <c r="B168" s="11">
        <v>0</v>
      </c>
      <c r="C168" s="11">
        <v>0</v>
      </c>
      <c r="D168" s="11">
        <v>0</v>
      </c>
      <c r="E168" s="11">
        <v>0</v>
      </c>
      <c r="F168" s="11">
        <v>0</v>
      </c>
      <c r="G168" s="11">
        <v>0</v>
      </c>
      <c r="H168" s="11">
        <v>0</v>
      </c>
      <c r="I168" s="11">
        <v>0</v>
      </c>
      <c r="J168" s="11">
        <v>0</v>
      </c>
      <c r="K168" s="11">
        <v>0</v>
      </c>
      <c r="L168" s="11">
        <v>0</v>
      </c>
      <c r="M168" s="11">
        <v>0</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0</v>
      </c>
      <c r="AM168" s="11">
        <v>0</v>
      </c>
      <c r="AN168" s="11">
        <v>0</v>
      </c>
      <c r="AO168" s="11">
        <v>0</v>
      </c>
      <c r="AP168" s="11">
        <v>0</v>
      </c>
      <c r="AQ168" s="11">
        <v>0</v>
      </c>
    </row>
    <row r="169" spans="1:43" x14ac:dyDescent="0.25">
      <c r="A169" s="10" t="s">
        <v>162</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row>
    <row r="170" spans="1:43" x14ac:dyDescent="0.25">
      <c r="A170" s="10" t="s">
        <v>163</v>
      </c>
      <c r="B170" s="11">
        <v>0</v>
      </c>
      <c r="C170" s="11">
        <v>0</v>
      </c>
      <c r="D170" s="11">
        <v>0</v>
      </c>
      <c r="E170" s="11">
        <v>0</v>
      </c>
      <c r="F170" s="11">
        <v>0</v>
      </c>
      <c r="G170" s="11">
        <v>0</v>
      </c>
      <c r="H170" s="11">
        <v>0</v>
      </c>
      <c r="I170" s="11">
        <v>0</v>
      </c>
      <c r="J170" s="11">
        <v>0</v>
      </c>
      <c r="K170" s="11">
        <v>0</v>
      </c>
      <c r="L170" s="11">
        <v>0</v>
      </c>
      <c r="M170" s="11">
        <v>0</v>
      </c>
      <c r="N170" s="11">
        <v>0</v>
      </c>
      <c r="O170" s="11">
        <v>0</v>
      </c>
      <c r="P170" s="11">
        <v>0</v>
      </c>
      <c r="Q170" s="11">
        <v>0</v>
      </c>
      <c r="R170" s="11">
        <v>0</v>
      </c>
      <c r="S170" s="11">
        <v>0</v>
      </c>
      <c r="T170" s="11">
        <v>0</v>
      </c>
      <c r="U170" s="11">
        <v>0</v>
      </c>
      <c r="V170" s="11">
        <v>0</v>
      </c>
      <c r="W170" s="11">
        <v>0</v>
      </c>
      <c r="X170" s="11">
        <v>0</v>
      </c>
      <c r="Y170" s="11">
        <v>30.87</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30.87</v>
      </c>
    </row>
    <row r="171" spans="1:43" x14ac:dyDescent="0.25">
      <c r="A171" s="10" t="s">
        <v>164</v>
      </c>
      <c r="B171" s="11">
        <v>0</v>
      </c>
      <c r="C171" s="11">
        <v>0</v>
      </c>
      <c r="D171" s="11">
        <v>0</v>
      </c>
      <c r="E171" s="11">
        <v>0</v>
      </c>
      <c r="F171" s="11">
        <v>0</v>
      </c>
      <c r="G171" s="11">
        <v>0</v>
      </c>
      <c r="H171" s="11">
        <v>0</v>
      </c>
      <c r="I171" s="11">
        <v>0</v>
      </c>
      <c r="J171" s="11">
        <v>0</v>
      </c>
      <c r="K171" s="11">
        <v>0</v>
      </c>
      <c r="L171" s="11">
        <v>0</v>
      </c>
      <c r="M171" s="11">
        <v>0</v>
      </c>
      <c r="N171" s="11">
        <v>0</v>
      </c>
      <c r="O171" s="11">
        <v>0</v>
      </c>
      <c r="P171" s="11">
        <v>0</v>
      </c>
      <c r="Q171" s="11">
        <v>0</v>
      </c>
      <c r="R171" s="11">
        <v>0</v>
      </c>
      <c r="S171" s="11">
        <v>0</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0</v>
      </c>
      <c r="AM171" s="11">
        <v>0</v>
      </c>
      <c r="AN171" s="11">
        <v>0</v>
      </c>
      <c r="AO171" s="11">
        <v>0</v>
      </c>
      <c r="AP171" s="11">
        <v>0</v>
      </c>
      <c r="AQ171" s="11">
        <v>0</v>
      </c>
    </row>
    <row r="172" spans="1:43" x14ac:dyDescent="0.25">
      <c r="A172" s="10" t="s">
        <v>165</v>
      </c>
      <c r="B172" s="11">
        <v>0</v>
      </c>
      <c r="C172" s="11">
        <v>0</v>
      </c>
      <c r="D172" s="11">
        <v>0</v>
      </c>
      <c r="E172" s="11">
        <v>0</v>
      </c>
      <c r="F172" s="11">
        <v>0</v>
      </c>
      <c r="G172" s="11">
        <v>0</v>
      </c>
      <c r="H172" s="11">
        <v>0</v>
      </c>
      <c r="I172" s="11">
        <v>0</v>
      </c>
      <c r="J172" s="11">
        <v>0</v>
      </c>
      <c r="K172" s="11">
        <v>0</v>
      </c>
      <c r="L172" s="11">
        <v>0</v>
      </c>
      <c r="M172" s="11">
        <v>0</v>
      </c>
      <c r="N172" s="11">
        <v>0</v>
      </c>
      <c r="O172" s="11">
        <v>0</v>
      </c>
      <c r="P172" s="11">
        <v>0</v>
      </c>
      <c r="Q172" s="11">
        <v>0</v>
      </c>
      <c r="R172" s="11">
        <v>0</v>
      </c>
      <c r="S172" s="11">
        <v>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row>
    <row r="173" spans="1:43" x14ac:dyDescent="0.25">
      <c r="A173" s="8" t="s">
        <v>166</v>
      </c>
      <c r="B173" s="9">
        <v>204270.65122000003</v>
      </c>
      <c r="C173" s="9">
        <v>69777.851110000003</v>
      </c>
      <c r="D173" s="9">
        <v>122759.682</v>
      </c>
      <c r="E173" s="9">
        <v>80136.977409999992</v>
      </c>
      <c r="F173" s="9">
        <v>53437.845790000007</v>
      </c>
      <c r="G173" s="9">
        <v>45743.74813</v>
      </c>
      <c r="H173" s="9">
        <v>35682.603050000005</v>
      </c>
      <c r="I173" s="9">
        <v>54736.950329999992</v>
      </c>
      <c r="J173" s="9">
        <v>39517.548300000002</v>
      </c>
      <c r="K173" s="9">
        <v>46751.869910000001</v>
      </c>
      <c r="L173" s="9">
        <v>24016.946019999999</v>
      </c>
      <c r="M173" s="9">
        <v>38609.539169999996</v>
      </c>
      <c r="N173" s="9">
        <v>51109.959029999998</v>
      </c>
      <c r="O173" s="9">
        <v>25893.701269999998</v>
      </c>
      <c r="P173" s="9">
        <v>21444.308129999998</v>
      </c>
      <c r="Q173" s="9">
        <v>9955.0906100000011</v>
      </c>
      <c r="R173" s="9">
        <v>7774.8154499999982</v>
      </c>
      <c r="S173" s="9">
        <v>6188.3431799999998</v>
      </c>
      <c r="T173" s="9">
        <v>46220.74717000001</v>
      </c>
      <c r="U173" s="9">
        <v>31613.364109999999</v>
      </c>
      <c r="V173" s="9">
        <v>15723.991970000001</v>
      </c>
      <c r="W173" s="9">
        <v>10835.972379999999</v>
      </c>
      <c r="X173" s="9">
        <v>24303.579739999997</v>
      </c>
      <c r="Y173" s="9">
        <v>16838.564539999999</v>
      </c>
      <c r="Z173" s="9">
        <v>29907.928960000005</v>
      </c>
      <c r="AA173" s="9">
        <v>11671.2276</v>
      </c>
      <c r="AB173" s="9">
        <v>33472.354769999998</v>
      </c>
      <c r="AC173" s="9">
        <v>48393.285340000002</v>
      </c>
      <c r="AD173" s="9">
        <v>11647.13716</v>
      </c>
      <c r="AE173" s="9">
        <v>48648.452810000003</v>
      </c>
      <c r="AF173" s="9">
        <v>36501.0072</v>
      </c>
      <c r="AG173" s="9">
        <v>12830.414500000001</v>
      </c>
      <c r="AH173" s="9">
        <v>10384.607319999999</v>
      </c>
      <c r="AI173" s="9">
        <v>7148.4990099999995</v>
      </c>
      <c r="AJ173" s="9">
        <v>4842.2820099999999</v>
      </c>
      <c r="AK173" s="9">
        <v>15305.760700000001</v>
      </c>
      <c r="AL173" s="9">
        <v>10584.469779999999</v>
      </c>
      <c r="AM173" s="9">
        <v>5131.5797400000001</v>
      </c>
      <c r="AN173" s="9">
        <v>30218.803170000003</v>
      </c>
      <c r="AO173" s="9">
        <v>22821.33582</v>
      </c>
      <c r="AP173" s="9">
        <v>6892.7815100000007</v>
      </c>
      <c r="AQ173" s="9">
        <v>1429746.5774199995</v>
      </c>
    </row>
    <row r="174" spans="1:43" x14ac:dyDescent="0.25">
      <c r="A174" s="12" t="s">
        <v>167</v>
      </c>
      <c r="B174" s="11">
        <v>120779.43</v>
      </c>
      <c r="C174" s="11">
        <v>26826.6</v>
      </c>
      <c r="D174" s="11">
        <v>64482.983460000003</v>
      </c>
      <c r="E174" s="11">
        <v>26770.670389999999</v>
      </c>
      <c r="F174" s="11">
        <v>7128.8838299999998</v>
      </c>
      <c r="G174" s="11">
        <v>6744.665</v>
      </c>
      <c r="H174" s="11">
        <v>8999.3711899999998</v>
      </c>
      <c r="I174" s="11">
        <v>6932.6840700000002</v>
      </c>
      <c r="J174" s="11">
        <v>4406.82</v>
      </c>
      <c r="K174" s="11">
        <v>5631.21</v>
      </c>
      <c r="L174" s="11">
        <v>11581.79954</v>
      </c>
      <c r="M174" s="11">
        <v>20829.629659999999</v>
      </c>
      <c r="N174" s="11">
        <v>22103.310229999999</v>
      </c>
      <c r="O174" s="11">
        <v>2088.634</v>
      </c>
      <c r="P174" s="11">
        <v>4525.7571500000004</v>
      </c>
      <c r="Q174" s="11">
        <v>3358.76</v>
      </c>
      <c r="R174" s="11">
        <v>2927.03503</v>
      </c>
      <c r="S174" s="11">
        <v>4588.9618</v>
      </c>
      <c r="T174" s="11">
        <v>7155.9560300000003</v>
      </c>
      <c r="U174" s="11">
        <v>4691.5214999999998</v>
      </c>
      <c r="V174" s="11">
        <v>6029.5</v>
      </c>
      <c r="W174" s="11">
        <v>3932.67</v>
      </c>
      <c r="X174" s="11">
        <v>3059.5860200000002</v>
      </c>
      <c r="Y174" s="11">
        <v>2271.92</v>
      </c>
      <c r="Z174" s="11">
        <v>27137.63234</v>
      </c>
      <c r="AA174" s="11">
        <v>5056.5249999999996</v>
      </c>
      <c r="AB174" s="11">
        <v>17389.8</v>
      </c>
      <c r="AC174" s="11">
        <v>21373.200000000001</v>
      </c>
      <c r="AD174" s="11">
        <v>11908.8</v>
      </c>
      <c r="AE174" s="11">
        <v>20392.3</v>
      </c>
      <c r="AF174" s="11">
        <v>11163.4</v>
      </c>
      <c r="AG174" s="11">
        <v>4084.28</v>
      </c>
      <c r="AH174" s="11">
        <v>5447.62</v>
      </c>
      <c r="AI174" s="11">
        <v>2646.46</v>
      </c>
      <c r="AJ174" s="11">
        <v>5160.17</v>
      </c>
      <c r="AK174" s="11">
        <v>10862.25</v>
      </c>
      <c r="AL174" s="11">
        <v>6250.95</v>
      </c>
      <c r="AM174" s="11">
        <v>2472</v>
      </c>
      <c r="AN174" s="11">
        <v>9854.18</v>
      </c>
      <c r="AO174" s="11">
        <v>7196.7407899999998</v>
      </c>
      <c r="AP174" s="11">
        <v>2688.46</v>
      </c>
      <c r="AQ174" s="11">
        <v>548933.12702999997</v>
      </c>
    </row>
    <row r="175" spans="1:43" x14ac:dyDescent="0.25">
      <c r="A175" s="10" t="s">
        <v>168</v>
      </c>
      <c r="B175" s="11">
        <v>120779.43</v>
      </c>
      <c r="C175" s="11">
        <v>26826.6</v>
      </c>
      <c r="D175" s="11">
        <v>64482.983460000003</v>
      </c>
      <c r="E175" s="11">
        <v>26770.670389999999</v>
      </c>
      <c r="F175" s="11">
        <v>7128.8838299999998</v>
      </c>
      <c r="G175" s="11">
        <v>6744.665</v>
      </c>
      <c r="H175" s="11">
        <v>8999.3711899999998</v>
      </c>
      <c r="I175" s="11">
        <v>6932.6840700000002</v>
      </c>
      <c r="J175" s="11">
        <v>4406.82</v>
      </c>
      <c r="K175" s="11">
        <v>5631.21</v>
      </c>
      <c r="L175" s="11">
        <v>11581.79954</v>
      </c>
      <c r="M175" s="11">
        <v>20829.629659999999</v>
      </c>
      <c r="N175" s="11">
        <v>22103.310229999999</v>
      </c>
      <c r="O175" s="11">
        <v>2088.634</v>
      </c>
      <c r="P175" s="11">
        <v>4525.7571500000004</v>
      </c>
      <c r="Q175" s="11">
        <v>3358.76</v>
      </c>
      <c r="R175" s="11">
        <v>2927.03503</v>
      </c>
      <c r="S175" s="11">
        <v>4588.9618</v>
      </c>
      <c r="T175" s="11">
        <v>7155.9560300000003</v>
      </c>
      <c r="U175" s="11">
        <v>4691.5214999999998</v>
      </c>
      <c r="V175" s="11">
        <v>6029.5</v>
      </c>
      <c r="W175" s="11">
        <v>3932.67</v>
      </c>
      <c r="X175" s="11">
        <v>3059.5860200000002</v>
      </c>
      <c r="Y175" s="11">
        <v>2271.92</v>
      </c>
      <c r="Z175" s="11">
        <v>27137.63234</v>
      </c>
      <c r="AA175" s="11">
        <v>5056.5249999999996</v>
      </c>
      <c r="AB175" s="11">
        <v>17389.8</v>
      </c>
      <c r="AC175" s="11">
        <v>21373.200000000001</v>
      </c>
      <c r="AD175" s="11">
        <v>11908.8</v>
      </c>
      <c r="AE175" s="11">
        <v>20392.3</v>
      </c>
      <c r="AF175" s="11">
        <v>11163.4</v>
      </c>
      <c r="AG175" s="11">
        <v>4084.28</v>
      </c>
      <c r="AH175" s="11">
        <v>5447.62</v>
      </c>
      <c r="AI175" s="11">
        <v>2646.46</v>
      </c>
      <c r="AJ175" s="11">
        <v>5160.17</v>
      </c>
      <c r="AK175" s="11">
        <v>10862.25</v>
      </c>
      <c r="AL175" s="11">
        <v>6250.95</v>
      </c>
      <c r="AM175" s="11">
        <v>2472</v>
      </c>
      <c r="AN175" s="11">
        <v>9854.18</v>
      </c>
      <c r="AO175" s="11">
        <v>7196.7407899999998</v>
      </c>
      <c r="AP175" s="11">
        <v>2688.46</v>
      </c>
      <c r="AQ175" s="11">
        <v>548933.12702999997</v>
      </c>
    </row>
    <row r="176" spans="1:43" x14ac:dyDescent="0.25">
      <c r="A176" s="10" t="s">
        <v>169</v>
      </c>
      <c r="B176" s="11">
        <v>0</v>
      </c>
      <c r="C176" s="11">
        <v>0</v>
      </c>
      <c r="D176" s="11">
        <v>0</v>
      </c>
      <c r="E176" s="11">
        <v>0</v>
      </c>
      <c r="F176" s="11">
        <v>0</v>
      </c>
      <c r="G176" s="11">
        <v>0</v>
      </c>
      <c r="H176" s="11">
        <v>0</v>
      </c>
      <c r="I176" s="11">
        <v>0</v>
      </c>
      <c r="J176" s="11">
        <v>0</v>
      </c>
      <c r="K176" s="11">
        <v>0</v>
      </c>
      <c r="L176" s="11">
        <v>0</v>
      </c>
      <c r="M176" s="11">
        <v>0</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row>
    <row r="177" spans="1:43" x14ac:dyDescent="0.25">
      <c r="A177" s="10" t="s">
        <v>170</v>
      </c>
      <c r="B177" s="11">
        <v>0</v>
      </c>
      <c r="C177" s="11">
        <v>0</v>
      </c>
      <c r="D177" s="11">
        <v>0</v>
      </c>
      <c r="E177" s="11">
        <v>0</v>
      </c>
      <c r="F177" s="11">
        <v>0</v>
      </c>
      <c r="G177" s="11">
        <v>0</v>
      </c>
      <c r="H177" s="11">
        <v>0</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0</v>
      </c>
      <c r="AM177" s="11">
        <v>0</v>
      </c>
      <c r="AN177" s="11">
        <v>0</v>
      </c>
      <c r="AO177" s="11">
        <v>0</v>
      </c>
      <c r="AP177" s="11">
        <v>0</v>
      </c>
      <c r="AQ177" s="11">
        <v>0</v>
      </c>
    </row>
    <row r="178" spans="1:43" x14ac:dyDescent="0.25">
      <c r="A178" s="12" t="s">
        <v>171</v>
      </c>
      <c r="B178" s="11">
        <v>1756.5934600000001</v>
      </c>
      <c r="C178" s="11">
        <v>0</v>
      </c>
      <c r="D178" s="11">
        <v>287.54940000000005</v>
      </c>
      <c r="E178" s="11">
        <v>0</v>
      </c>
      <c r="F178" s="11">
        <v>287.98298</v>
      </c>
      <c r="G178" s="11">
        <v>1234.5723600000001</v>
      </c>
      <c r="H178" s="11">
        <v>1087.95111</v>
      </c>
      <c r="I178" s="11">
        <v>0.33</v>
      </c>
      <c r="J178" s="11">
        <v>15.12</v>
      </c>
      <c r="K178" s="11">
        <v>355.36014</v>
      </c>
      <c r="L178" s="11">
        <v>25.790770000000002</v>
      </c>
      <c r="M178" s="11">
        <v>0</v>
      </c>
      <c r="N178" s="11">
        <v>359.88868000000002</v>
      </c>
      <c r="O178" s="11">
        <v>489.86705999999998</v>
      </c>
      <c r="P178" s="11">
        <v>1067.7353400000002</v>
      </c>
      <c r="Q178" s="11">
        <v>2933.2283199999997</v>
      </c>
      <c r="R178" s="11">
        <v>168.136</v>
      </c>
      <c r="S178" s="11">
        <v>579.02035000000001</v>
      </c>
      <c r="T178" s="11">
        <v>1184.7460700000001</v>
      </c>
      <c r="U178" s="11">
        <v>908.53549999999996</v>
      </c>
      <c r="V178" s="11">
        <v>183.81980999999999</v>
      </c>
      <c r="W178" s="11">
        <v>984.16</v>
      </c>
      <c r="X178" s="11">
        <v>3090.6350699999998</v>
      </c>
      <c r="Y178" s="11">
        <v>2E-3</v>
      </c>
      <c r="Z178" s="11">
        <v>2274.4818399999999</v>
      </c>
      <c r="AA178" s="11">
        <v>179.62493000000001</v>
      </c>
      <c r="AB178" s="11">
        <v>0</v>
      </c>
      <c r="AC178" s="11">
        <v>789.18174999999997</v>
      </c>
      <c r="AD178" s="11">
        <v>161.1789</v>
      </c>
      <c r="AE178" s="11">
        <v>222.32240999999999</v>
      </c>
      <c r="AF178" s="11">
        <v>65.992660000000001</v>
      </c>
      <c r="AG178" s="11">
        <v>229.07957000000002</v>
      </c>
      <c r="AH178" s="11">
        <v>147.07213000000002</v>
      </c>
      <c r="AI178" s="11">
        <v>0</v>
      </c>
      <c r="AJ178" s="11">
        <v>63.518120000000003</v>
      </c>
      <c r="AK178" s="11">
        <v>21.26784</v>
      </c>
      <c r="AL178" s="11">
        <v>0</v>
      </c>
      <c r="AM178" s="11">
        <v>3.41</v>
      </c>
      <c r="AN178" s="11">
        <v>4149.3721100000002</v>
      </c>
      <c r="AO178" s="11">
        <v>678.06457</v>
      </c>
      <c r="AP178" s="11">
        <v>23.809240000000003</v>
      </c>
      <c r="AQ178" s="11">
        <v>26009.400490000004</v>
      </c>
    </row>
    <row r="179" spans="1:43" x14ac:dyDescent="0.25">
      <c r="A179" s="10" t="s">
        <v>172</v>
      </c>
      <c r="B179" s="11">
        <v>0</v>
      </c>
      <c r="C179" s="11">
        <v>0</v>
      </c>
      <c r="D179" s="11">
        <v>0</v>
      </c>
      <c r="E179" s="11">
        <v>0</v>
      </c>
      <c r="F179" s="11">
        <v>0</v>
      </c>
      <c r="G179" s="11">
        <v>0</v>
      </c>
      <c r="H179" s="11">
        <v>0</v>
      </c>
      <c r="I179" s="11">
        <v>0</v>
      </c>
      <c r="J179" s="11">
        <v>0</v>
      </c>
      <c r="K179" s="11">
        <v>0</v>
      </c>
      <c r="L179" s="11">
        <v>0</v>
      </c>
      <c r="M179" s="11">
        <v>0</v>
      </c>
      <c r="N179" s="11">
        <v>0</v>
      </c>
      <c r="O179" s="11">
        <v>0</v>
      </c>
      <c r="P179" s="11">
        <v>0</v>
      </c>
      <c r="Q179" s="11">
        <v>0</v>
      </c>
      <c r="R179" s="11">
        <v>0</v>
      </c>
      <c r="S179" s="11">
        <v>0</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row>
    <row r="180" spans="1:43" x14ac:dyDescent="0.25">
      <c r="A180" s="10" t="s">
        <v>173</v>
      </c>
      <c r="B180" s="11">
        <v>0</v>
      </c>
      <c r="C180" s="11">
        <v>0</v>
      </c>
      <c r="D180" s="11">
        <v>0</v>
      </c>
      <c r="E180" s="11">
        <v>0</v>
      </c>
      <c r="F180" s="11">
        <v>0</v>
      </c>
      <c r="G180" s="11">
        <v>0</v>
      </c>
      <c r="H180" s="11">
        <v>3.1454200000000001</v>
      </c>
      <c r="I180" s="11">
        <v>0</v>
      </c>
      <c r="J180" s="11">
        <v>0</v>
      </c>
      <c r="K180" s="11">
        <v>0</v>
      </c>
      <c r="L180" s="11">
        <v>0</v>
      </c>
      <c r="M180" s="11">
        <v>0</v>
      </c>
      <c r="N180" s="11">
        <v>23.968130000000002</v>
      </c>
      <c r="O180" s="11">
        <v>362.02199999999999</v>
      </c>
      <c r="P180" s="11">
        <v>0</v>
      </c>
      <c r="Q180" s="11">
        <v>0</v>
      </c>
      <c r="R180" s="11">
        <v>0</v>
      </c>
      <c r="S180" s="11">
        <v>0</v>
      </c>
      <c r="T180" s="11">
        <v>0</v>
      </c>
      <c r="U180" s="11">
        <v>0</v>
      </c>
      <c r="V180" s="11">
        <v>0</v>
      </c>
      <c r="W180" s="11">
        <v>0</v>
      </c>
      <c r="X180" s="11">
        <v>0</v>
      </c>
      <c r="Y180" s="11">
        <v>0</v>
      </c>
      <c r="Z180" s="11">
        <v>1853.3439900000001</v>
      </c>
      <c r="AA180" s="11">
        <v>40.298099999999998</v>
      </c>
      <c r="AB180" s="11">
        <v>0</v>
      </c>
      <c r="AC180" s="11">
        <v>0</v>
      </c>
      <c r="AD180" s="11">
        <v>0</v>
      </c>
      <c r="AE180" s="11">
        <v>195.34455</v>
      </c>
      <c r="AF180" s="11">
        <v>62.500660000000003</v>
      </c>
      <c r="AG180" s="11">
        <v>0</v>
      </c>
      <c r="AH180" s="11">
        <v>0</v>
      </c>
      <c r="AI180" s="11">
        <v>0</v>
      </c>
      <c r="AJ180" s="11">
        <v>63.518120000000003</v>
      </c>
      <c r="AK180" s="11">
        <v>21.26784</v>
      </c>
      <c r="AL180" s="11">
        <v>0</v>
      </c>
      <c r="AM180" s="11">
        <v>0</v>
      </c>
      <c r="AN180" s="11">
        <v>4133.7777100000003</v>
      </c>
      <c r="AO180" s="11">
        <v>0</v>
      </c>
      <c r="AP180" s="11">
        <v>0</v>
      </c>
      <c r="AQ180" s="11">
        <v>6759.1865200000011</v>
      </c>
    </row>
    <row r="181" spans="1:43" x14ac:dyDescent="0.25">
      <c r="A181" s="10" t="s">
        <v>174</v>
      </c>
      <c r="B181" s="11">
        <v>1756.5934600000001</v>
      </c>
      <c r="C181" s="11">
        <v>0</v>
      </c>
      <c r="D181" s="11">
        <v>287.54940000000005</v>
      </c>
      <c r="E181" s="11">
        <v>0</v>
      </c>
      <c r="F181" s="11">
        <v>287.98298</v>
      </c>
      <c r="G181" s="11">
        <v>1234.5723600000001</v>
      </c>
      <c r="H181" s="11">
        <v>1084.8056899999999</v>
      </c>
      <c r="I181" s="11">
        <v>0.33</v>
      </c>
      <c r="J181" s="11">
        <v>15.12</v>
      </c>
      <c r="K181" s="11">
        <v>355.36014</v>
      </c>
      <c r="L181" s="11">
        <v>25.790770000000002</v>
      </c>
      <c r="M181" s="11">
        <v>0</v>
      </c>
      <c r="N181" s="11">
        <v>335.92054999999999</v>
      </c>
      <c r="O181" s="11">
        <v>127.84506</v>
      </c>
      <c r="P181" s="11">
        <v>1067.7353400000002</v>
      </c>
      <c r="Q181" s="11">
        <v>2933.2283199999997</v>
      </c>
      <c r="R181" s="11">
        <v>168.136</v>
      </c>
      <c r="S181" s="11">
        <v>579.02035000000001</v>
      </c>
      <c r="T181" s="11">
        <v>1184.7460700000001</v>
      </c>
      <c r="U181" s="11">
        <v>908.53549999999996</v>
      </c>
      <c r="V181" s="11">
        <v>183.81980999999999</v>
      </c>
      <c r="W181" s="11">
        <v>984.16</v>
      </c>
      <c r="X181" s="11">
        <v>3090.6350699999998</v>
      </c>
      <c r="Y181" s="11">
        <v>2E-3</v>
      </c>
      <c r="Z181" s="11">
        <v>421.13784999999996</v>
      </c>
      <c r="AA181" s="11">
        <v>139.32683</v>
      </c>
      <c r="AB181" s="11">
        <v>0</v>
      </c>
      <c r="AC181" s="11">
        <v>789.18174999999997</v>
      </c>
      <c r="AD181" s="11">
        <v>161.1789</v>
      </c>
      <c r="AE181" s="11">
        <v>26.97786</v>
      </c>
      <c r="AF181" s="11">
        <v>3.492</v>
      </c>
      <c r="AG181" s="11">
        <v>229.07957000000002</v>
      </c>
      <c r="AH181" s="11">
        <v>147.07213000000002</v>
      </c>
      <c r="AI181" s="11">
        <v>0</v>
      </c>
      <c r="AJ181" s="11">
        <v>0</v>
      </c>
      <c r="AK181" s="11">
        <v>0</v>
      </c>
      <c r="AL181" s="11">
        <v>0</v>
      </c>
      <c r="AM181" s="11">
        <v>3.41</v>
      </c>
      <c r="AN181" s="11">
        <v>15.5944</v>
      </c>
      <c r="AO181" s="11">
        <v>678.06457</v>
      </c>
      <c r="AP181" s="11">
        <v>23.809240000000003</v>
      </c>
      <c r="AQ181" s="11">
        <v>19250.213969999997</v>
      </c>
    </row>
    <row r="182" spans="1:43" x14ac:dyDescent="0.25">
      <c r="A182" s="12" t="s">
        <v>175</v>
      </c>
      <c r="B182" s="11">
        <v>0</v>
      </c>
      <c r="C182" s="11">
        <v>0</v>
      </c>
      <c r="D182" s="11">
        <v>0</v>
      </c>
      <c r="E182" s="11">
        <v>0</v>
      </c>
      <c r="F182" s="11">
        <v>0</v>
      </c>
      <c r="G182" s="11">
        <v>0</v>
      </c>
      <c r="H182" s="11">
        <v>0</v>
      </c>
      <c r="I182" s="11">
        <v>0</v>
      </c>
      <c r="J182" s="11">
        <v>0</v>
      </c>
      <c r="K182" s="11">
        <v>0</v>
      </c>
      <c r="L182" s="11">
        <v>0</v>
      </c>
      <c r="M182" s="11">
        <v>0</v>
      </c>
      <c r="N182" s="11">
        <v>0</v>
      </c>
      <c r="O182" s="11">
        <v>0</v>
      </c>
      <c r="P182" s="11">
        <v>0</v>
      </c>
      <c r="Q182" s="11">
        <v>0</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row>
    <row r="183" spans="1:43" x14ac:dyDescent="0.25">
      <c r="A183" s="10" t="s">
        <v>176</v>
      </c>
      <c r="B183" s="11">
        <v>0</v>
      </c>
      <c r="C183" s="11">
        <v>0</v>
      </c>
      <c r="D183" s="11">
        <v>0</v>
      </c>
      <c r="E183" s="11">
        <v>0</v>
      </c>
      <c r="F183" s="11">
        <v>0</v>
      </c>
      <c r="G183" s="11">
        <v>0</v>
      </c>
      <c r="H183" s="11">
        <v>0</v>
      </c>
      <c r="I183" s="11">
        <v>0</v>
      </c>
      <c r="J183" s="11">
        <v>0</v>
      </c>
      <c r="K183" s="11">
        <v>0</v>
      </c>
      <c r="L183" s="11">
        <v>0</v>
      </c>
      <c r="M183" s="11">
        <v>0</v>
      </c>
      <c r="N183" s="11">
        <v>0</v>
      </c>
      <c r="O183" s="11">
        <v>0</v>
      </c>
      <c r="P183" s="11">
        <v>0</v>
      </c>
      <c r="Q183" s="11">
        <v>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row>
    <row r="184" spans="1:43" x14ac:dyDescent="0.25">
      <c r="A184" s="12" t="s">
        <v>177</v>
      </c>
      <c r="B184" s="11">
        <v>81557.299760000009</v>
      </c>
      <c r="C184" s="11">
        <v>45955.257839999998</v>
      </c>
      <c r="D184" s="11">
        <v>57876.3393</v>
      </c>
      <c r="E184" s="11">
        <v>52239.36924</v>
      </c>
      <c r="F184" s="11">
        <v>46868.460210000005</v>
      </c>
      <c r="G184" s="11">
        <v>36922.009120000002</v>
      </c>
      <c r="H184" s="11">
        <v>24250.29046</v>
      </c>
      <c r="I184" s="11">
        <v>47778.923759999998</v>
      </c>
      <c r="J184" s="11">
        <v>37813.416310000001</v>
      </c>
      <c r="K184" s="11">
        <v>37873.848460000001</v>
      </c>
      <c r="L184" s="11">
        <v>12150.720969999998</v>
      </c>
      <c r="M184" s="11">
        <v>17553.484200000003</v>
      </c>
      <c r="N184" s="11">
        <v>24302.693670000001</v>
      </c>
      <c r="O184" s="11">
        <v>23058.404409999999</v>
      </c>
      <c r="P184" s="11">
        <v>15852.532169999999</v>
      </c>
      <c r="Q184" s="11">
        <v>4212.9978000000001</v>
      </c>
      <c r="R184" s="11">
        <v>8138.1753599999993</v>
      </c>
      <c r="S184" s="11">
        <v>3231.9133199999997</v>
      </c>
      <c r="T184" s="11">
        <v>37996.896010000004</v>
      </c>
      <c r="U184" s="11">
        <v>24914.805539999998</v>
      </c>
      <c r="V184" s="11">
        <v>9210.3948600000003</v>
      </c>
      <c r="W184" s="11">
        <v>8437.0241999999998</v>
      </c>
      <c r="X184" s="11">
        <v>23042.664949999998</v>
      </c>
      <c r="Y184" s="11">
        <v>14216.720079999999</v>
      </c>
      <c r="Z184" s="11">
        <v>3420.84951</v>
      </c>
      <c r="AA184" s="11">
        <v>9492.2341300000007</v>
      </c>
      <c r="AB184" s="11">
        <v>13268.67382</v>
      </c>
      <c r="AC184" s="11">
        <v>26975.55629</v>
      </c>
      <c r="AD184" s="11">
        <v>1516.2957099999999</v>
      </c>
      <c r="AE184" s="11">
        <v>26302.011700000003</v>
      </c>
      <c r="AF184" s="11">
        <v>23690.616440000002</v>
      </c>
      <c r="AG184" s="11">
        <v>8181.83374</v>
      </c>
      <c r="AH184" s="11">
        <v>7349.1887100000004</v>
      </c>
      <c r="AI184" s="11">
        <v>6092.9421499999999</v>
      </c>
      <c r="AJ184" s="11">
        <v>378.78891000000004</v>
      </c>
      <c r="AK184" s="11">
        <v>3588.4809999999998</v>
      </c>
      <c r="AL184" s="11">
        <v>4517.2175100000004</v>
      </c>
      <c r="AM184" s="11">
        <v>4163.57395</v>
      </c>
      <c r="AN184" s="11">
        <v>17498.952380000002</v>
      </c>
      <c r="AO184" s="11">
        <v>16165.70205</v>
      </c>
      <c r="AP184" s="11">
        <v>4517.7747399999998</v>
      </c>
      <c r="AQ184" s="11">
        <v>872575.33474000019</v>
      </c>
    </row>
    <row r="185" spans="1:43" x14ac:dyDescent="0.25">
      <c r="A185" s="10" t="s">
        <v>178</v>
      </c>
      <c r="B185" s="11">
        <v>54502.944990000004</v>
      </c>
      <c r="C185" s="11">
        <v>33355.629990000001</v>
      </c>
      <c r="D185" s="11">
        <v>31997.142019999999</v>
      </c>
      <c r="E185" s="11">
        <v>15834.586289999999</v>
      </c>
      <c r="F185" s="11">
        <v>26272.319299999999</v>
      </c>
      <c r="G185" s="11">
        <v>3380.9750800000002</v>
      </c>
      <c r="H185" s="11">
        <v>6750.83655</v>
      </c>
      <c r="I185" s="11">
        <v>3578.0203700000002</v>
      </c>
      <c r="J185" s="11">
        <v>10100.973019999999</v>
      </c>
      <c r="K185" s="11">
        <v>15581.26701</v>
      </c>
      <c r="L185" s="11">
        <v>5588.3840599999994</v>
      </c>
      <c r="M185" s="11">
        <v>8267.9548200000008</v>
      </c>
      <c r="N185" s="11">
        <v>5712.2388899999996</v>
      </c>
      <c r="O185" s="11">
        <v>5437.0360499999997</v>
      </c>
      <c r="P185" s="11">
        <v>5184.2277699999995</v>
      </c>
      <c r="Q185" s="11">
        <v>1953.9159500000001</v>
      </c>
      <c r="R185" s="11">
        <v>809.20017000000007</v>
      </c>
      <c r="S185" s="11">
        <v>172.24076000000002</v>
      </c>
      <c r="T185" s="11">
        <v>28395.026300000001</v>
      </c>
      <c r="U185" s="11">
        <v>21422.251629999999</v>
      </c>
      <c r="V185" s="11">
        <v>5498.7404999999999</v>
      </c>
      <c r="W185" s="11">
        <v>1717.1931499999998</v>
      </c>
      <c r="X185" s="11">
        <v>3424.9168</v>
      </c>
      <c r="Y185" s="11">
        <v>1110.0250000000001</v>
      </c>
      <c r="Z185" s="11">
        <v>1313.2624900000001</v>
      </c>
      <c r="AA185" s="11">
        <v>729.58358999999996</v>
      </c>
      <c r="AB185" s="11">
        <v>3277.2718300000001</v>
      </c>
      <c r="AC185" s="11">
        <v>4271.8426799999997</v>
      </c>
      <c r="AD185" s="11">
        <v>681.58722999999998</v>
      </c>
      <c r="AE185" s="11">
        <v>9445.4968000000008</v>
      </c>
      <c r="AF185" s="11">
        <v>3903.9058399999999</v>
      </c>
      <c r="AG185" s="11">
        <v>1032.92418</v>
      </c>
      <c r="AH185" s="11">
        <v>1383.30792</v>
      </c>
      <c r="AI185" s="11">
        <v>1187.94</v>
      </c>
      <c r="AJ185" s="11">
        <v>24.68891</v>
      </c>
      <c r="AK185" s="11">
        <v>1281.2190800000001</v>
      </c>
      <c r="AL185" s="11">
        <v>2038.3579299999999</v>
      </c>
      <c r="AM185" s="11">
        <v>0</v>
      </c>
      <c r="AN185" s="11">
        <v>4493.2870400000002</v>
      </c>
      <c r="AO185" s="11">
        <v>2903.9344599999999</v>
      </c>
      <c r="AP185" s="11">
        <v>541.92840999999999</v>
      </c>
      <c r="AQ185" s="11">
        <v>334558.58486000018</v>
      </c>
    </row>
    <row r="186" spans="1:43" x14ac:dyDescent="0.25">
      <c r="A186" s="10" t="s">
        <v>179</v>
      </c>
      <c r="B186" s="11">
        <v>27054.354770000002</v>
      </c>
      <c r="C186" s="11">
        <v>12599.627849999999</v>
      </c>
      <c r="D186" s="11">
        <v>25879.19728</v>
      </c>
      <c r="E186" s="11">
        <v>10266.847890000001</v>
      </c>
      <c r="F186" s="11">
        <v>20596.140910000002</v>
      </c>
      <c r="G186" s="11">
        <v>8139.2385100000001</v>
      </c>
      <c r="H186" s="11">
        <v>17499.45391</v>
      </c>
      <c r="I186" s="11">
        <v>35537.281889999998</v>
      </c>
      <c r="J186" s="11">
        <v>4387.2014900000004</v>
      </c>
      <c r="K186" s="11">
        <v>3929.5201700000002</v>
      </c>
      <c r="L186" s="11">
        <v>6562.33691</v>
      </c>
      <c r="M186" s="11">
        <v>2269.1430599999999</v>
      </c>
      <c r="N186" s="11">
        <v>7046.8953799999999</v>
      </c>
      <c r="O186" s="11">
        <v>17621.36836</v>
      </c>
      <c r="P186" s="11">
        <v>9866.9365699999998</v>
      </c>
      <c r="Q186" s="11">
        <v>903.58372999999995</v>
      </c>
      <c r="R186" s="11">
        <v>6559.1176699999996</v>
      </c>
      <c r="S186" s="11">
        <v>827.62605000000008</v>
      </c>
      <c r="T186" s="11">
        <v>9601.8697100000009</v>
      </c>
      <c r="U186" s="11">
        <v>2019.56945</v>
      </c>
      <c r="V186" s="11">
        <v>3711.65436</v>
      </c>
      <c r="W186" s="11">
        <v>2227.63069</v>
      </c>
      <c r="X186" s="11">
        <v>19617.748149999999</v>
      </c>
      <c r="Y186" s="11">
        <v>952.35378000000003</v>
      </c>
      <c r="Z186" s="11">
        <v>809.35784999999998</v>
      </c>
      <c r="AA186" s="11">
        <v>4162.6928399999997</v>
      </c>
      <c r="AB186" s="11">
        <v>155.86508000000001</v>
      </c>
      <c r="AC186" s="11">
        <v>14361.53953</v>
      </c>
      <c r="AD186" s="11">
        <v>257.66836999999998</v>
      </c>
      <c r="AE186" s="11">
        <v>2306.7527400000004</v>
      </c>
      <c r="AF186" s="11">
        <v>361.51321000000002</v>
      </c>
      <c r="AG186" s="11">
        <v>3678.0944500000001</v>
      </c>
      <c r="AH186" s="11">
        <v>320.76434</v>
      </c>
      <c r="AI186" s="11">
        <v>130.56067999999999</v>
      </c>
      <c r="AJ186" s="11">
        <v>0</v>
      </c>
      <c r="AK186" s="11">
        <v>2307.2619199999999</v>
      </c>
      <c r="AL186" s="11">
        <v>1199.01603</v>
      </c>
      <c r="AM186" s="11">
        <v>747.95105000000001</v>
      </c>
      <c r="AN186" s="11">
        <v>113.47117</v>
      </c>
      <c r="AO186" s="11">
        <v>2981.24044</v>
      </c>
      <c r="AP186" s="11">
        <v>575.63607999999999</v>
      </c>
      <c r="AQ186" s="11">
        <v>290146.08432000002</v>
      </c>
    </row>
    <row r="187" spans="1:43" x14ac:dyDescent="0.25">
      <c r="A187" s="10" t="s">
        <v>180</v>
      </c>
      <c r="B187" s="11">
        <v>0</v>
      </c>
      <c r="C187" s="11">
        <v>0</v>
      </c>
      <c r="D187" s="11">
        <v>0</v>
      </c>
      <c r="E187" s="11">
        <v>26137.93506</v>
      </c>
      <c r="F187" s="11">
        <v>0</v>
      </c>
      <c r="G187" s="11">
        <v>25401.795529999999</v>
      </c>
      <c r="H187" s="11">
        <v>0</v>
      </c>
      <c r="I187" s="11">
        <v>8663.6214999999993</v>
      </c>
      <c r="J187" s="11">
        <v>23325.2418</v>
      </c>
      <c r="K187" s="11">
        <v>18363.061280000002</v>
      </c>
      <c r="L187" s="11">
        <v>0</v>
      </c>
      <c r="M187" s="11">
        <v>7016.3863200000005</v>
      </c>
      <c r="N187" s="11">
        <v>11543.5594</v>
      </c>
      <c r="O187" s="11">
        <v>0</v>
      </c>
      <c r="P187" s="11">
        <v>801.36782999999991</v>
      </c>
      <c r="Q187" s="11">
        <v>1355.4981200000002</v>
      </c>
      <c r="R187" s="11">
        <v>769.85752000000002</v>
      </c>
      <c r="S187" s="11">
        <v>2232.0465099999997</v>
      </c>
      <c r="T187" s="11">
        <v>0</v>
      </c>
      <c r="U187" s="11">
        <v>1472.9844599999999</v>
      </c>
      <c r="V187" s="11">
        <v>0</v>
      </c>
      <c r="W187" s="11">
        <v>4492.2003600000007</v>
      </c>
      <c r="X187" s="11">
        <v>0</v>
      </c>
      <c r="Y187" s="11">
        <v>12154.3413</v>
      </c>
      <c r="Z187" s="11">
        <v>1298.2291699999998</v>
      </c>
      <c r="AA187" s="11">
        <v>4599.9576999999999</v>
      </c>
      <c r="AB187" s="11">
        <v>9835.5369100000007</v>
      </c>
      <c r="AC187" s="11">
        <v>8342.1740800000007</v>
      </c>
      <c r="AD187" s="11">
        <v>577.04011000000003</v>
      </c>
      <c r="AE187" s="11">
        <v>14549.76216</v>
      </c>
      <c r="AF187" s="11">
        <v>19425.197390000001</v>
      </c>
      <c r="AG187" s="11">
        <v>3470.81511</v>
      </c>
      <c r="AH187" s="11">
        <v>5645.1164500000004</v>
      </c>
      <c r="AI187" s="11">
        <v>4774.4414699999998</v>
      </c>
      <c r="AJ187" s="11">
        <v>354.1</v>
      </c>
      <c r="AK187" s="11">
        <v>0</v>
      </c>
      <c r="AL187" s="11">
        <v>1279.8435500000001</v>
      </c>
      <c r="AM187" s="11">
        <v>3415.6228999999998</v>
      </c>
      <c r="AN187" s="11">
        <v>12892.194170000001</v>
      </c>
      <c r="AO187" s="11">
        <v>10280.52715</v>
      </c>
      <c r="AP187" s="11">
        <v>3400.2102500000001</v>
      </c>
      <c r="AQ187" s="11">
        <v>247870.66556000002</v>
      </c>
    </row>
    <row r="188" spans="1:43" x14ac:dyDescent="0.25">
      <c r="A188" s="12" t="s">
        <v>181</v>
      </c>
      <c r="B188" s="11">
        <v>177.328</v>
      </c>
      <c r="C188" s="11">
        <v>-3004.0067300000001</v>
      </c>
      <c r="D188" s="11">
        <v>112.80983999999999</v>
      </c>
      <c r="E188" s="11">
        <v>1126.93778</v>
      </c>
      <c r="F188" s="11">
        <v>-847.48122999999998</v>
      </c>
      <c r="G188" s="11">
        <v>842.50164999999993</v>
      </c>
      <c r="H188" s="11">
        <v>1344.99029</v>
      </c>
      <c r="I188" s="11">
        <v>25.012499999999999</v>
      </c>
      <c r="J188" s="11">
        <v>-2717.8080099999997</v>
      </c>
      <c r="K188" s="11">
        <v>2891.4513099999999</v>
      </c>
      <c r="L188" s="11">
        <v>258.63473999999997</v>
      </c>
      <c r="M188" s="11">
        <v>226.42530999999997</v>
      </c>
      <c r="N188" s="11">
        <v>4344.0664500000003</v>
      </c>
      <c r="O188" s="11">
        <v>256.79580000000004</v>
      </c>
      <c r="P188" s="11">
        <v>-1.7165300000000059</v>
      </c>
      <c r="Q188" s="11">
        <v>-549.89551000000006</v>
      </c>
      <c r="R188" s="11">
        <v>-3458.5309400000006</v>
      </c>
      <c r="S188" s="11">
        <v>-2211.5522900000001</v>
      </c>
      <c r="T188" s="11">
        <v>-116.85094000000004</v>
      </c>
      <c r="U188" s="11">
        <v>1098.5015699999999</v>
      </c>
      <c r="V188" s="11">
        <v>300.27729999999997</v>
      </c>
      <c r="W188" s="11">
        <v>-2517.8818200000001</v>
      </c>
      <c r="X188" s="11">
        <v>-4889.3063000000002</v>
      </c>
      <c r="Y188" s="11">
        <v>349.92246</v>
      </c>
      <c r="Z188" s="11">
        <v>-2925.0347300000003</v>
      </c>
      <c r="AA188" s="11">
        <v>-3057.1564600000002</v>
      </c>
      <c r="AB188" s="11">
        <v>2813.8809500000002</v>
      </c>
      <c r="AC188" s="11">
        <v>-744.65269999999998</v>
      </c>
      <c r="AD188" s="11">
        <v>-1939.1374499999999</v>
      </c>
      <c r="AE188" s="11">
        <v>1731.8186999999998</v>
      </c>
      <c r="AF188" s="11">
        <v>1580.9980999999998</v>
      </c>
      <c r="AG188" s="11">
        <v>335.22118999999998</v>
      </c>
      <c r="AH188" s="11">
        <v>-2559.2735199999997</v>
      </c>
      <c r="AI188" s="11">
        <v>-1590.9031399999999</v>
      </c>
      <c r="AJ188" s="11">
        <v>-760.19502</v>
      </c>
      <c r="AK188" s="11">
        <v>833.76185999999996</v>
      </c>
      <c r="AL188" s="11">
        <v>-183.69773000000001</v>
      </c>
      <c r="AM188" s="11">
        <v>-1507.4042099999999</v>
      </c>
      <c r="AN188" s="11">
        <v>-1283.7013200000001</v>
      </c>
      <c r="AO188" s="11">
        <v>-1219.1715899999999</v>
      </c>
      <c r="AP188" s="11">
        <v>-337.26247000000001</v>
      </c>
      <c r="AQ188" s="11">
        <v>-17771.28484</v>
      </c>
    </row>
    <row r="189" spans="1:43" x14ac:dyDescent="0.25">
      <c r="A189" s="10" t="s">
        <v>182</v>
      </c>
      <c r="B189" s="11">
        <v>0</v>
      </c>
      <c r="C189" s="11">
        <v>796.19186000000002</v>
      </c>
      <c r="D189" s="11">
        <v>0</v>
      </c>
      <c r="E189" s="11">
        <v>1086.00998</v>
      </c>
      <c r="F189" s="11">
        <v>400.08452</v>
      </c>
      <c r="G189" s="11">
        <v>739.70299999999997</v>
      </c>
      <c r="H189" s="11">
        <v>1104.50504</v>
      </c>
      <c r="I189" s="11">
        <v>0</v>
      </c>
      <c r="J189" s="11">
        <v>-1671.5069699999999</v>
      </c>
      <c r="K189" s="11">
        <v>1947.3774799999999</v>
      </c>
      <c r="L189" s="11">
        <v>0</v>
      </c>
      <c r="M189" s="11">
        <v>885.25436999999999</v>
      </c>
      <c r="N189" s="11">
        <v>3084.4663599999999</v>
      </c>
      <c r="O189" s="11">
        <v>59.78454</v>
      </c>
      <c r="P189" s="11">
        <v>240.47337999999999</v>
      </c>
      <c r="Q189" s="11">
        <v>-589.15498000000002</v>
      </c>
      <c r="R189" s="11">
        <v>-2350.2461000000003</v>
      </c>
      <c r="S189" s="11">
        <v>-1671.4424899999999</v>
      </c>
      <c r="T189" s="11">
        <v>-544.67555000000004</v>
      </c>
      <c r="U189" s="11">
        <v>1907.00027</v>
      </c>
      <c r="V189" s="11">
        <v>141.07845999999998</v>
      </c>
      <c r="W189" s="11">
        <v>-2265.9966899999999</v>
      </c>
      <c r="X189" s="11">
        <v>110.07027000000001</v>
      </c>
      <c r="Y189" s="11">
        <v>311.50961000000001</v>
      </c>
      <c r="Z189" s="11">
        <v>-2158.7219100000002</v>
      </c>
      <c r="AA189" s="11">
        <v>-2726.6899100000001</v>
      </c>
      <c r="AB189" s="11">
        <v>1909.33429</v>
      </c>
      <c r="AC189" s="11">
        <v>144.76454999999999</v>
      </c>
      <c r="AD189" s="11">
        <v>-2015.68154</v>
      </c>
      <c r="AE189" s="11">
        <v>1437.5954899999999</v>
      </c>
      <c r="AF189" s="11">
        <v>888.60173999999995</v>
      </c>
      <c r="AG189" s="11">
        <v>330.72548999999998</v>
      </c>
      <c r="AH189" s="11">
        <v>-2387.7101899999998</v>
      </c>
      <c r="AI189" s="11">
        <v>-1087.2034699999999</v>
      </c>
      <c r="AJ189" s="11">
        <v>-718.08037999999999</v>
      </c>
      <c r="AK189" s="11">
        <v>703.57515999999998</v>
      </c>
      <c r="AL189" s="11">
        <v>0</v>
      </c>
      <c r="AM189" s="11">
        <v>-1476.8128899999999</v>
      </c>
      <c r="AN189" s="11">
        <v>0</v>
      </c>
      <c r="AO189" s="11">
        <v>-1164.07934</v>
      </c>
      <c r="AP189" s="11">
        <v>-337.76988</v>
      </c>
      <c r="AQ189" s="11">
        <v>-4937.6664300000011</v>
      </c>
    </row>
    <row r="190" spans="1:43" x14ac:dyDescent="0.25">
      <c r="A190" s="13" t="s">
        <v>183</v>
      </c>
      <c r="B190" s="11">
        <v>177.328</v>
      </c>
      <c r="C190" s="11">
        <v>-3800.19859</v>
      </c>
      <c r="D190" s="11">
        <v>112.80983999999999</v>
      </c>
      <c r="E190" s="11">
        <v>40.927800000000005</v>
      </c>
      <c r="F190" s="11">
        <v>-1247.56575</v>
      </c>
      <c r="G190" s="11">
        <v>102.79864999999999</v>
      </c>
      <c r="H190" s="11">
        <v>240.48525000000001</v>
      </c>
      <c r="I190" s="11">
        <v>25.012499999999999</v>
      </c>
      <c r="J190" s="11">
        <v>-1046.3010400000001</v>
      </c>
      <c r="K190" s="11">
        <v>944.07382999999993</v>
      </c>
      <c r="L190" s="11">
        <v>258.63473999999997</v>
      </c>
      <c r="M190" s="11">
        <v>-658.82906000000003</v>
      </c>
      <c r="N190" s="11">
        <v>1259.6000900000001</v>
      </c>
      <c r="O190" s="11">
        <v>197.01126000000002</v>
      </c>
      <c r="P190" s="11">
        <v>-242.18991</v>
      </c>
      <c r="Q190" s="11">
        <v>39.25947</v>
      </c>
      <c r="R190" s="11">
        <v>-1108.28484</v>
      </c>
      <c r="S190" s="11">
        <v>-540.10980000000006</v>
      </c>
      <c r="T190" s="11">
        <v>427.82461000000001</v>
      </c>
      <c r="U190" s="11">
        <v>-808.49869999999999</v>
      </c>
      <c r="V190" s="11">
        <v>159.19883999999999</v>
      </c>
      <c r="W190" s="11">
        <v>-251.88513</v>
      </c>
      <c r="X190" s="11">
        <v>-4999.3765700000004</v>
      </c>
      <c r="Y190" s="11">
        <v>38.412849999999999</v>
      </c>
      <c r="Z190" s="11">
        <v>-766.31281999999999</v>
      </c>
      <c r="AA190" s="11">
        <v>-330.46654999999998</v>
      </c>
      <c r="AB190" s="11">
        <v>904.54666000000009</v>
      </c>
      <c r="AC190" s="11">
        <v>-889.41724999999997</v>
      </c>
      <c r="AD190" s="11">
        <v>76.544089999999997</v>
      </c>
      <c r="AE190" s="11">
        <v>294.22320999999999</v>
      </c>
      <c r="AF190" s="11">
        <v>692.39635999999996</v>
      </c>
      <c r="AG190" s="11">
        <v>4.4957000000000003</v>
      </c>
      <c r="AH190" s="11">
        <v>-171.56332999999998</v>
      </c>
      <c r="AI190" s="11">
        <v>-503.69966999999997</v>
      </c>
      <c r="AJ190" s="11">
        <v>-42.114640000000001</v>
      </c>
      <c r="AK190" s="11">
        <v>130.1867</v>
      </c>
      <c r="AL190" s="11">
        <v>-183.69773000000001</v>
      </c>
      <c r="AM190" s="11">
        <v>-30.59132</v>
      </c>
      <c r="AN190" s="11">
        <v>-1283.7013200000001</v>
      </c>
      <c r="AO190" s="11">
        <v>-55.09225</v>
      </c>
      <c r="AP190" s="11">
        <v>0.50741000000000003</v>
      </c>
      <c r="AQ190" s="11">
        <v>-12833.618410000001</v>
      </c>
    </row>
    <row r="191" spans="1:43" x14ac:dyDescent="0.25">
      <c r="A191" s="2" t="s">
        <v>184</v>
      </c>
      <c r="B191" s="9">
        <v>1710769.7427600003</v>
      </c>
      <c r="C191" s="9">
        <v>455901.62881000008</v>
      </c>
      <c r="D191" s="9">
        <v>1068384.40937</v>
      </c>
      <c r="E191" s="9">
        <v>397905.82644999999</v>
      </c>
      <c r="F191" s="9">
        <v>237742.44284999999</v>
      </c>
      <c r="G191" s="9">
        <v>224694.00911999994</v>
      </c>
      <c r="H191" s="9">
        <v>173643.26831000001</v>
      </c>
      <c r="I191" s="9">
        <v>297539.25957999995</v>
      </c>
      <c r="J191" s="9">
        <v>228567.14066999999</v>
      </c>
      <c r="K191" s="9">
        <v>323444.4262000001</v>
      </c>
      <c r="L191" s="9">
        <v>142798.75974000001</v>
      </c>
      <c r="M191" s="9">
        <v>310505.74516999995</v>
      </c>
      <c r="N191" s="9">
        <v>428306.05245999992</v>
      </c>
      <c r="O191" s="9">
        <v>140203.80841</v>
      </c>
      <c r="P191" s="9">
        <v>182590.74534000002</v>
      </c>
      <c r="Q191" s="9">
        <v>71750.014729999995</v>
      </c>
      <c r="R191" s="9">
        <v>81959.882210000011</v>
      </c>
      <c r="S191" s="9">
        <v>89795.234290000008</v>
      </c>
      <c r="T191" s="9">
        <v>131317.13292999999</v>
      </c>
      <c r="U191" s="9">
        <v>218144.71515000003</v>
      </c>
      <c r="V191" s="9">
        <v>88129.848530000003</v>
      </c>
      <c r="W191" s="9">
        <v>114086.79358999999</v>
      </c>
      <c r="X191" s="9">
        <v>293349.22409999999</v>
      </c>
      <c r="Y191" s="9">
        <v>131335.19517999998</v>
      </c>
      <c r="Z191" s="9">
        <v>284949.83221000002</v>
      </c>
      <c r="AA191" s="9">
        <v>125236.57606999998</v>
      </c>
      <c r="AB191" s="9">
        <v>408771.30628999986</v>
      </c>
      <c r="AC191" s="9">
        <v>364296.43625999993</v>
      </c>
      <c r="AD191" s="9">
        <v>113506.37052999999</v>
      </c>
      <c r="AE191" s="9">
        <v>351355.69263000001</v>
      </c>
      <c r="AF191" s="9">
        <v>96038.515039999998</v>
      </c>
      <c r="AG191" s="9">
        <v>97062.641509999987</v>
      </c>
      <c r="AH191" s="9">
        <v>71270.824829999998</v>
      </c>
      <c r="AI191" s="9">
        <v>29338.763460000002</v>
      </c>
      <c r="AJ191" s="9">
        <v>54150.456880000005</v>
      </c>
      <c r="AK191" s="9">
        <v>25208.501660000002</v>
      </c>
      <c r="AL191" s="9">
        <v>148453.02808000002</v>
      </c>
      <c r="AM191" s="9">
        <v>29916.64593000001</v>
      </c>
      <c r="AN191" s="9">
        <v>185116.30961000003</v>
      </c>
      <c r="AO191" s="9">
        <v>83481.333169999998</v>
      </c>
      <c r="AP191" s="9">
        <v>35725.705629999997</v>
      </c>
      <c r="AQ191" s="9">
        <v>10046744.24574</v>
      </c>
    </row>
    <row r="192" spans="1:43" x14ac:dyDescent="0.25">
      <c r="A192" s="8" t="s">
        <v>185</v>
      </c>
      <c r="B192" s="9">
        <v>9331.2496800000008</v>
      </c>
      <c r="C192" s="9">
        <v>0</v>
      </c>
      <c r="D192" s="9">
        <v>0</v>
      </c>
      <c r="E192" s="9">
        <v>0</v>
      </c>
      <c r="F192" s="9">
        <v>0</v>
      </c>
      <c r="G192" s="9">
        <v>0</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9331.2496800000008</v>
      </c>
    </row>
    <row r="193" spans="1:43" x14ac:dyDescent="0.25">
      <c r="A193" s="12" t="s">
        <v>186</v>
      </c>
      <c r="B193" s="11">
        <v>0</v>
      </c>
      <c r="C193" s="11">
        <v>0</v>
      </c>
      <c r="D193" s="11">
        <v>0</v>
      </c>
      <c r="E193" s="11">
        <v>0</v>
      </c>
      <c r="F193" s="11">
        <v>0</v>
      </c>
      <c r="G193" s="11">
        <v>0</v>
      </c>
      <c r="H193" s="11">
        <v>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row>
    <row r="194" spans="1:43" x14ac:dyDescent="0.25">
      <c r="A194" s="10" t="s">
        <v>187</v>
      </c>
      <c r="B194" s="11">
        <v>0</v>
      </c>
      <c r="C194" s="11">
        <v>0</v>
      </c>
      <c r="D194" s="11">
        <v>0</v>
      </c>
      <c r="E194" s="11">
        <v>0</v>
      </c>
      <c r="F194" s="11">
        <v>0</v>
      </c>
      <c r="G194" s="11">
        <v>0</v>
      </c>
      <c r="H194" s="11">
        <v>0</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row>
    <row r="195" spans="1:43" x14ac:dyDescent="0.25">
      <c r="A195" s="10" t="s">
        <v>188</v>
      </c>
      <c r="B195" s="11">
        <v>0</v>
      </c>
      <c r="C195" s="11">
        <v>0</v>
      </c>
      <c r="D195" s="11">
        <v>0</v>
      </c>
      <c r="E195" s="11">
        <v>0</v>
      </c>
      <c r="F195" s="11">
        <v>0</v>
      </c>
      <c r="G195" s="11">
        <v>0</v>
      </c>
      <c r="H195" s="11">
        <v>0</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row>
    <row r="196" spans="1:43" x14ac:dyDescent="0.25">
      <c r="A196" s="10" t="s">
        <v>189</v>
      </c>
      <c r="B196" s="11">
        <v>0</v>
      </c>
      <c r="C196" s="11">
        <v>0</v>
      </c>
      <c r="D196" s="11">
        <v>0</v>
      </c>
      <c r="E196" s="11">
        <v>0</v>
      </c>
      <c r="F196" s="11">
        <v>0</v>
      </c>
      <c r="G196" s="11">
        <v>0</v>
      </c>
      <c r="H196" s="11">
        <v>0</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row>
    <row r="197" spans="1:43" x14ac:dyDescent="0.25">
      <c r="A197" s="10" t="s">
        <v>190</v>
      </c>
      <c r="B197" s="11">
        <v>0</v>
      </c>
      <c r="C197" s="11">
        <v>0</v>
      </c>
      <c r="D197" s="11">
        <v>0</v>
      </c>
      <c r="E197" s="11">
        <v>0</v>
      </c>
      <c r="F197" s="11">
        <v>0</v>
      </c>
      <c r="G197" s="11">
        <v>0</v>
      </c>
      <c r="H197" s="11">
        <v>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0</v>
      </c>
      <c r="AM197" s="11">
        <v>0</v>
      </c>
      <c r="AN197" s="11">
        <v>0</v>
      </c>
      <c r="AO197" s="11">
        <v>0</v>
      </c>
      <c r="AP197" s="11">
        <v>0</v>
      </c>
      <c r="AQ197" s="11">
        <v>0</v>
      </c>
    </row>
    <row r="198" spans="1:43" x14ac:dyDescent="0.25">
      <c r="A198" s="10" t="s">
        <v>191</v>
      </c>
      <c r="B198" s="11">
        <v>0</v>
      </c>
      <c r="C198" s="11">
        <v>0</v>
      </c>
      <c r="D198" s="11">
        <v>0</v>
      </c>
      <c r="E198" s="11">
        <v>0</v>
      </c>
      <c r="F198" s="11">
        <v>0</v>
      </c>
      <c r="G198" s="11">
        <v>0</v>
      </c>
      <c r="H198" s="11">
        <v>0</v>
      </c>
      <c r="I198" s="11">
        <v>0</v>
      </c>
      <c r="J198" s="11">
        <v>0</v>
      </c>
      <c r="K198" s="11">
        <v>0</v>
      </c>
      <c r="L198" s="11">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row>
    <row r="199" spans="1:43" x14ac:dyDescent="0.25">
      <c r="A199" s="12" t="s">
        <v>192</v>
      </c>
      <c r="B199" s="11">
        <v>272.30383</v>
      </c>
      <c r="C199" s="11">
        <v>0</v>
      </c>
      <c r="D199" s="11">
        <v>0</v>
      </c>
      <c r="E199" s="11">
        <v>0</v>
      </c>
      <c r="F199" s="11">
        <v>0</v>
      </c>
      <c r="G199" s="11">
        <v>0</v>
      </c>
      <c r="H199" s="11">
        <v>0</v>
      </c>
      <c r="I199" s="11">
        <v>0</v>
      </c>
      <c r="J199" s="11">
        <v>0</v>
      </c>
      <c r="K199" s="11">
        <v>0</v>
      </c>
      <c r="L199" s="11">
        <v>0</v>
      </c>
      <c r="M199" s="11">
        <v>0</v>
      </c>
      <c r="N199" s="11">
        <v>0</v>
      </c>
      <c r="O199" s="11">
        <v>0</v>
      </c>
      <c r="P199" s="11">
        <v>0</v>
      </c>
      <c r="Q199" s="11">
        <v>0</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0</v>
      </c>
      <c r="AM199" s="11">
        <v>0</v>
      </c>
      <c r="AN199" s="11">
        <v>0</v>
      </c>
      <c r="AO199" s="11">
        <v>0</v>
      </c>
      <c r="AP199" s="11">
        <v>0</v>
      </c>
      <c r="AQ199" s="11">
        <v>272.30383</v>
      </c>
    </row>
    <row r="200" spans="1:43" x14ac:dyDescent="0.25">
      <c r="A200" s="10" t="s">
        <v>193</v>
      </c>
      <c r="B200" s="11">
        <v>0</v>
      </c>
      <c r="C200" s="11">
        <v>0</v>
      </c>
      <c r="D200" s="11">
        <v>0</v>
      </c>
      <c r="E200" s="11">
        <v>0</v>
      </c>
      <c r="F200" s="11">
        <v>0</v>
      </c>
      <c r="G200" s="11">
        <v>0</v>
      </c>
      <c r="H200" s="11">
        <v>0</v>
      </c>
      <c r="I200" s="11">
        <v>0</v>
      </c>
      <c r="J200" s="11">
        <v>0</v>
      </c>
      <c r="K200" s="11">
        <v>0</v>
      </c>
      <c r="L200" s="11">
        <v>0</v>
      </c>
      <c r="M200" s="11">
        <v>0</v>
      </c>
      <c r="N200" s="11">
        <v>0</v>
      </c>
      <c r="O200" s="11">
        <v>0</v>
      </c>
      <c r="P200" s="11">
        <v>0</v>
      </c>
      <c r="Q200" s="11">
        <v>0</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row>
    <row r="201" spans="1:43" x14ac:dyDescent="0.25">
      <c r="A201" s="10" t="s">
        <v>194</v>
      </c>
      <c r="B201" s="11">
        <v>0</v>
      </c>
      <c r="C201" s="11">
        <v>0</v>
      </c>
      <c r="D201" s="11">
        <v>0</v>
      </c>
      <c r="E201" s="11">
        <v>0</v>
      </c>
      <c r="F201" s="11">
        <v>0</v>
      </c>
      <c r="G201" s="11">
        <v>0</v>
      </c>
      <c r="H201" s="11">
        <v>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row>
    <row r="202" spans="1:43" x14ac:dyDescent="0.25">
      <c r="A202" s="10" t="s">
        <v>195</v>
      </c>
      <c r="B202" s="11">
        <v>0</v>
      </c>
      <c r="C202" s="11">
        <v>0</v>
      </c>
      <c r="D202" s="11">
        <v>0</v>
      </c>
      <c r="E202" s="11">
        <v>0</v>
      </c>
      <c r="F202" s="11">
        <v>0</v>
      </c>
      <c r="G202" s="11">
        <v>0</v>
      </c>
      <c r="H202" s="11">
        <v>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row>
    <row r="203" spans="1:43" x14ac:dyDescent="0.25">
      <c r="A203" s="10" t="s">
        <v>196</v>
      </c>
      <c r="B203" s="11">
        <v>0</v>
      </c>
      <c r="C203" s="11">
        <v>0</v>
      </c>
      <c r="D203" s="11">
        <v>0</v>
      </c>
      <c r="E203" s="11">
        <v>0</v>
      </c>
      <c r="F203" s="11">
        <v>0</v>
      </c>
      <c r="G203" s="11">
        <v>0</v>
      </c>
      <c r="H203" s="11">
        <v>0</v>
      </c>
      <c r="I203" s="11">
        <v>0</v>
      </c>
      <c r="J203" s="11">
        <v>0</v>
      </c>
      <c r="K203" s="11">
        <v>0</v>
      </c>
      <c r="L203" s="11">
        <v>0</v>
      </c>
      <c r="M203" s="11">
        <v>0</v>
      </c>
      <c r="N203" s="11">
        <v>0</v>
      </c>
      <c r="O203" s="11">
        <v>0</v>
      </c>
      <c r="P203" s="11">
        <v>0</v>
      </c>
      <c r="Q203" s="11">
        <v>0</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row>
    <row r="204" spans="1:43" x14ac:dyDescent="0.25">
      <c r="A204" s="10" t="s">
        <v>197</v>
      </c>
      <c r="B204" s="11">
        <v>272.30383</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272.30383</v>
      </c>
    </row>
    <row r="205" spans="1:43" x14ac:dyDescent="0.25">
      <c r="A205" s="12" t="s">
        <v>198</v>
      </c>
      <c r="B205" s="11">
        <v>0</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0</v>
      </c>
      <c r="AM205" s="11">
        <v>0</v>
      </c>
      <c r="AN205" s="11">
        <v>0</v>
      </c>
      <c r="AO205" s="11">
        <v>0</v>
      </c>
      <c r="AP205" s="11">
        <v>0</v>
      </c>
      <c r="AQ205" s="11">
        <v>0</v>
      </c>
    </row>
    <row r="206" spans="1:43" x14ac:dyDescent="0.25">
      <c r="A206" s="12" t="s">
        <v>199</v>
      </c>
      <c r="B206" s="11">
        <v>9058.9458500000001</v>
      </c>
      <c r="C206" s="11">
        <v>0</v>
      </c>
      <c r="D206" s="11">
        <v>0</v>
      </c>
      <c r="E206" s="11">
        <v>0</v>
      </c>
      <c r="F206" s="11">
        <v>0</v>
      </c>
      <c r="G206" s="11">
        <v>0</v>
      </c>
      <c r="H206" s="11">
        <v>0</v>
      </c>
      <c r="I206" s="11">
        <v>0</v>
      </c>
      <c r="J206" s="11">
        <v>0</v>
      </c>
      <c r="K206" s="11">
        <v>0</v>
      </c>
      <c r="L206" s="11">
        <v>0</v>
      </c>
      <c r="M206" s="11">
        <v>0</v>
      </c>
      <c r="N206" s="11">
        <v>0</v>
      </c>
      <c r="O206" s="11">
        <v>0</v>
      </c>
      <c r="P206" s="11">
        <v>0</v>
      </c>
      <c r="Q206" s="11">
        <v>0</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0</v>
      </c>
      <c r="AM206" s="11">
        <v>0</v>
      </c>
      <c r="AN206" s="11">
        <v>0</v>
      </c>
      <c r="AO206" s="11">
        <v>0</v>
      </c>
      <c r="AP206" s="11">
        <v>0</v>
      </c>
      <c r="AQ206" s="11">
        <v>9058.9458500000001</v>
      </c>
    </row>
    <row r="207" spans="1:43" x14ac:dyDescent="0.25">
      <c r="A207" s="10" t="s">
        <v>200</v>
      </c>
      <c r="B207" s="11">
        <v>0</v>
      </c>
      <c r="C207" s="11">
        <v>0</v>
      </c>
      <c r="D207" s="11">
        <v>0</v>
      </c>
      <c r="E207" s="11">
        <v>0</v>
      </c>
      <c r="F207" s="11">
        <v>0</v>
      </c>
      <c r="G207" s="11">
        <v>0</v>
      </c>
      <c r="H207" s="11">
        <v>0</v>
      </c>
      <c r="I207" s="11">
        <v>0</v>
      </c>
      <c r="J207" s="11">
        <v>0</v>
      </c>
      <c r="K207" s="11">
        <v>0</v>
      </c>
      <c r="L207" s="11">
        <v>0</v>
      </c>
      <c r="M207" s="11">
        <v>0</v>
      </c>
      <c r="N207" s="11">
        <v>0</v>
      </c>
      <c r="O207" s="11">
        <v>0</v>
      </c>
      <c r="P207" s="11">
        <v>0</v>
      </c>
      <c r="Q207" s="11">
        <v>0</v>
      </c>
      <c r="R207" s="11">
        <v>0</v>
      </c>
      <c r="S207" s="11">
        <v>0</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0</v>
      </c>
      <c r="AM207" s="11">
        <v>0</v>
      </c>
      <c r="AN207" s="11">
        <v>0</v>
      </c>
      <c r="AO207" s="11">
        <v>0</v>
      </c>
      <c r="AP207" s="11">
        <v>0</v>
      </c>
      <c r="AQ207" s="11">
        <v>0</v>
      </c>
    </row>
    <row r="208" spans="1:43" x14ac:dyDescent="0.25">
      <c r="A208" s="10" t="s">
        <v>201</v>
      </c>
      <c r="B208" s="11">
        <v>9058.9458500000001</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9058.9458500000001</v>
      </c>
    </row>
    <row r="209" spans="1:43" x14ac:dyDescent="0.25">
      <c r="A209" s="10" t="s">
        <v>202</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row>
    <row r="210" spans="1:43" x14ac:dyDescent="0.25">
      <c r="A210" s="10" t="s">
        <v>203</v>
      </c>
      <c r="B210" s="11">
        <v>0</v>
      </c>
      <c r="C210" s="11">
        <v>0</v>
      </c>
      <c r="D210" s="11">
        <v>0</v>
      </c>
      <c r="E210" s="11">
        <v>0</v>
      </c>
      <c r="F210" s="11">
        <v>0</v>
      </c>
      <c r="G210" s="11">
        <v>0</v>
      </c>
      <c r="H210" s="11">
        <v>0</v>
      </c>
      <c r="I210" s="11">
        <v>0</v>
      </c>
      <c r="J210" s="11">
        <v>0</v>
      </c>
      <c r="K210" s="11">
        <v>0</v>
      </c>
      <c r="L210" s="1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0</v>
      </c>
      <c r="AM210" s="11">
        <v>0</v>
      </c>
      <c r="AN210" s="11">
        <v>0</v>
      </c>
      <c r="AO210" s="11">
        <v>0</v>
      </c>
      <c r="AP210" s="11">
        <v>0</v>
      </c>
      <c r="AQ210" s="11">
        <v>0</v>
      </c>
    </row>
    <row r="211" spans="1:43" x14ac:dyDescent="0.25">
      <c r="A211" s="12" t="s">
        <v>204</v>
      </c>
      <c r="B211" s="11">
        <v>0</v>
      </c>
      <c r="C211" s="11">
        <v>0</v>
      </c>
      <c r="D211" s="11">
        <v>0</v>
      </c>
      <c r="E211" s="11">
        <v>0</v>
      </c>
      <c r="F211" s="11">
        <v>0</v>
      </c>
      <c r="G211" s="11">
        <v>0</v>
      </c>
      <c r="H211" s="11">
        <v>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row>
    <row r="212" spans="1:43" x14ac:dyDescent="0.25">
      <c r="A212" s="8" t="s">
        <v>205</v>
      </c>
      <c r="B212" s="9">
        <v>2380888.9067899999</v>
      </c>
      <c r="C212" s="9">
        <v>802122.27223</v>
      </c>
      <c r="D212" s="9">
        <v>1671329.6144099999</v>
      </c>
      <c r="E212" s="9">
        <v>1237835.95157</v>
      </c>
      <c r="F212" s="9">
        <v>561850.44099000003</v>
      </c>
      <c r="G212" s="9">
        <v>293717.61681000004</v>
      </c>
      <c r="H212" s="9">
        <v>157330.08955</v>
      </c>
      <c r="I212" s="9">
        <v>736341.79686999985</v>
      </c>
      <c r="J212" s="9">
        <v>410515.40758</v>
      </c>
      <c r="K212" s="9">
        <v>295770.52646000002</v>
      </c>
      <c r="L212" s="9">
        <v>194584.19936</v>
      </c>
      <c r="M212" s="9">
        <v>451015.83438000007</v>
      </c>
      <c r="N212" s="9">
        <v>418980.68118000001</v>
      </c>
      <c r="O212" s="9">
        <v>74967.017109999986</v>
      </c>
      <c r="P212" s="9">
        <v>476549.64383999998</v>
      </c>
      <c r="Q212" s="9">
        <v>99324.083660000004</v>
      </c>
      <c r="R212" s="9">
        <v>143522.72177</v>
      </c>
      <c r="S212" s="9">
        <v>113712.97522999998</v>
      </c>
      <c r="T212" s="9">
        <v>160788.19766000001</v>
      </c>
      <c r="U212" s="9">
        <v>300186.41308999999</v>
      </c>
      <c r="V212" s="9">
        <v>147564.08767000001</v>
      </c>
      <c r="W212" s="9">
        <v>194694.51241000002</v>
      </c>
      <c r="X212" s="9">
        <v>202296.36606</v>
      </c>
      <c r="Y212" s="9">
        <v>40003.800749999995</v>
      </c>
      <c r="Z212" s="9">
        <v>477437.45913000003</v>
      </c>
      <c r="AA212" s="9">
        <v>254694.24116000003</v>
      </c>
      <c r="AB212" s="9">
        <v>374740.51</v>
      </c>
      <c r="AC212" s="9">
        <v>565685.44212000002</v>
      </c>
      <c r="AD212" s="9">
        <v>439495.66519999993</v>
      </c>
      <c r="AE212" s="9">
        <v>191930.05131000001</v>
      </c>
      <c r="AF212" s="9">
        <v>140563.56690000001</v>
      </c>
      <c r="AG212" s="9">
        <v>141797.20864</v>
      </c>
      <c r="AH212" s="9">
        <v>85115.269490000006</v>
      </c>
      <c r="AI212" s="9">
        <v>33528.683209999996</v>
      </c>
      <c r="AJ212" s="9">
        <v>80763.070429999992</v>
      </c>
      <c r="AK212" s="9">
        <v>40259.518459999992</v>
      </c>
      <c r="AL212" s="9">
        <v>259138.38260999997</v>
      </c>
      <c r="AM212" s="9">
        <v>52145.561010000005</v>
      </c>
      <c r="AN212" s="9">
        <v>288375.91321999999</v>
      </c>
      <c r="AO212" s="9">
        <v>130708.59166000001</v>
      </c>
      <c r="AP212" s="9">
        <v>15398.681500000001</v>
      </c>
      <c r="AQ212" s="9">
        <v>15137670.973479999</v>
      </c>
    </row>
    <row r="213" spans="1:43" x14ac:dyDescent="0.25">
      <c r="A213" s="12" t="s">
        <v>206</v>
      </c>
      <c r="B213" s="11">
        <v>0</v>
      </c>
      <c r="C213" s="11">
        <v>0.1</v>
      </c>
      <c r="D213" s="11">
        <v>0</v>
      </c>
      <c r="E213" s="11">
        <v>2.66E-3</v>
      </c>
      <c r="F213" s="11">
        <v>0</v>
      </c>
      <c r="G213" s="11">
        <v>0</v>
      </c>
      <c r="H213" s="11">
        <v>0</v>
      </c>
      <c r="I213" s="11">
        <v>0</v>
      </c>
      <c r="J213" s="11">
        <v>0.06</v>
      </c>
      <c r="K213" s="11">
        <v>0</v>
      </c>
      <c r="L213" s="11">
        <v>0</v>
      </c>
      <c r="M213" s="11">
        <v>5.1999999999999998E-2</v>
      </c>
      <c r="N213" s="11">
        <v>0</v>
      </c>
      <c r="O213" s="11">
        <v>0</v>
      </c>
      <c r="P213" s="11">
        <v>4928.3604800000003</v>
      </c>
      <c r="Q213" s="11">
        <v>0</v>
      </c>
      <c r="R213" s="11">
        <v>1</v>
      </c>
      <c r="S213" s="11">
        <v>0</v>
      </c>
      <c r="T213" s="11">
        <v>0</v>
      </c>
      <c r="U213" s="11">
        <v>0</v>
      </c>
      <c r="V213" s="11">
        <v>0</v>
      </c>
      <c r="W213" s="11">
        <v>0</v>
      </c>
      <c r="X213" s="11">
        <v>0</v>
      </c>
      <c r="Y213" s="11">
        <v>0</v>
      </c>
      <c r="Z213" s="11">
        <v>9654.2745799999993</v>
      </c>
      <c r="AA213" s="11">
        <v>0</v>
      </c>
      <c r="AB213" s="11">
        <v>0</v>
      </c>
      <c r="AC213" s="11">
        <v>0</v>
      </c>
      <c r="AD213" s="11">
        <v>0</v>
      </c>
      <c r="AE213" s="11">
        <v>0</v>
      </c>
      <c r="AF213" s="11">
        <v>0</v>
      </c>
      <c r="AG213" s="11">
        <v>0</v>
      </c>
      <c r="AH213" s="11">
        <v>0</v>
      </c>
      <c r="AI213" s="11">
        <v>0</v>
      </c>
      <c r="AJ213" s="11">
        <v>0</v>
      </c>
      <c r="AK213" s="11">
        <v>0</v>
      </c>
      <c r="AL213" s="11">
        <v>0</v>
      </c>
      <c r="AM213" s="11">
        <v>0</v>
      </c>
      <c r="AN213" s="11">
        <v>0</v>
      </c>
      <c r="AO213" s="11">
        <v>0</v>
      </c>
      <c r="AP213" s="11">
        <v>0</v>
      </c>
      <c r="AQ213" s="11">
        <v>14583.849719999998</v>
      </c>
    </row>
    <row r="214" spans="1:43" x14ac:dyDescent="0.25">
      <c r="A214" s="10" t="s">
        <v>207</v>
      </c>
      <c r="B214" s="11">
        <v>0</v>
      </c>
      <c r="C214" s="11">
        <v>0</v>
      </c>
      <c r="D214" s="11">
        <v>0</v>
      </c>
      <c r="E214" s="11">
        <v>0</v>
      </c>
      <c r="F214" s="11">
        <v>0</v>
      </c>
      <c r="G214" s="11">
        <v>0</v>
      </c>
      <c r="H214" s="11">
        <v>0</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row>
    <row r="215" spans="1:43" x14ac:dyDescent="0.25">
      <c r="A215" s="10" t="s">
        <v>208</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row>
    <row r="216" spans="1:43" x14ac:dyDescent="0.25">
      <c r="A216" s="10" t="s">
        <v>209</v>
      </c>
      <c r="B216" s="11">
        <v>0</v>
      </c>
      <c r="C216" s="11">
        <v>0.1</v>
      </c>
      <c r="D216" s="11">
        <v>0</v>
      </c>
      <c r="E216" s="11">
        <v>2.66E-3</v>
      </c>
      <c r="F216" s="11">
        <v>0</v>
      </c>
      <c r="G216" s="11">
        <v>0</v>
      </c>
      <c r="H216" s="11">
        <v>0</v>
      </c>
      <c r="I216" s="11">
        <v>0</v>
      </c>
      <c r="J216" s="11">
        <v>0.06</v>
      </c>
      <c r="K216" s="11">
        <v>0</v>
      </c>
      <c r="L216" s="11">
        <v>0</v>
      </c>
      <c r="M216" s="11">
        <v>5.1999999999999998E-2</v>
      </c>
      <c r="N216" s="11">
        <v>0</v>
      </c>
      <c r="O216" s="11">
        <v>0</v>
      </c>
      <c r="P216" s="11">
        <v>4928.3604800000003</v>
      </c>
      <c r="Q216" s="11">
        <v>0</v>
      </c>
      <c r="R216" s="11">
        <v>1</v>
      </c>
      <c r="S216" s="11">
        <v>0</v>
      </c>
      <c r="T216" s="11">
        <v>0</v>
      </c>
      <c r="U216" s="11">
        <v>0</v>
      </c>
      <c r="V216" s="11">
        <v>0</v>
      </c>
      <c r="W216" s="11">
        <v>0</v>
      </c>
      <c r="X216" s="11">
        <v>0</v>
      </c>
      <c r="Y216" s="11">
        <v>0</v>
      </c>
      <c r="Z216" s="11">
        <v>9654.2745799999993</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14583.849719999998</v>
      </c>
    </row>
    <row r="217" spans="1:43" x14ac:dyDescent="0.25">
      <c r="A217" s="12" t="s">
        <v>210</v>
      </c>
      <c r="B217" s="11">
        <v>0</v>
      </c>
      <c r="C217" s="11">
        <v>0</v>
      </c>
      <c r="D217" s="11">
        <v>2658.4873200000002</v>
      </c>
      <c r="E217" s="11">
        <v>0</v>
      </c>
      <c r="F217" s="11">
        <v>0</v>
      </c>
      <c r="G217" s="11">
        <v>0</v>
      </c>
      <c r="H217" s="11">
        <v>0</v>
      </c>
      <c r="I217" s="11">
        <v>0</v>
      </c>
      <c r="J217" s="11">
        <v>0</v>
      </c>
      <c r="K217" s="11">
        <v>0</v>
      </c>
      <c r="L217" s="11">
        <v>620.72855000000004</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3279.21587</v>
      </c>
    </row>
    <row r="218" spans="1:43" x14ac:dyDescent="0.25">
      <c r="A218" s="13" t="s">
        <v>211</v>
      </c>
      <c r="B218" s="11">
        <v>0</v>
      </c>
      <c r="C218" s="11">
        <v>0</v>
      </c>
      <c r="D218" s="11">
        <v>0</v>
      </c>
      <c r="E218" s="11">
        <v>0</v>
      </c>
      <c r="F218" s="11">
        <v>0</v>
      </c>
      <c r="G218" s="11">
        <v>0</v>
      </c>
      <c r="H218" s="11">
        <v>0</v>
      </c>
      <c r="I218" s="11">
        <v>0</v>
      </c>
      <c r="J218" s="11">
        <v>0</v>
      </c>
      <c r="K218" s="11">
        <v>0</v>
      </c>
      <c r="L218" s="11">
        <v>0</v>
      </c>
      <c r="M218" s="11">
        <v>0</v>
      </c>
      <c r="N218" s="11">
        <v>0</v>
      </c>
      <c r="O218" s="11">
        <v>0</v>
      </c>
      <c r="P218" s="11">
        <v>0</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0</v>
      </c>
      <c r="AM218" s="11">
        <v>0</v>
      </c>
      <c r="AN218" s="11">
        <v>0</v>
      </c>
      <c r="AO218" s="11">
        <v>0</v>
      </c>
      <c r="AP218" s="11">
        <v>0</v>
      </c>
      <c r="AQ218" s="11">
        <v>0</v>
      </c>
    </row>
    <row r="219" spans="1:43" x14ac:dyDescent="0.25">
      <c r="A219" s="10" t="s">
        <v>212</v>
      </c>
      <c r="B219" s="11">
        <v>0</v>
      </c>
      <c r="C219" s="11">
        <v>0</v>
      </c>
      <c r="D219" s="11">
        <v>2658.4873200000002</v>
      </c>
      <c r="E219" s="11">
        <v>0</v>
      </c>
      <c r="F219" s="11">
        <v>0</v>
      </c>
      <c r="G219" s="11">
        <v>0</v>
      </c>
      <c r="H219" s="11">
        <v>0</v>
      </c>
      <c r="I219" s="11">
        <v>0</v>
      </c>
      <c r="J219" s="11">
        <v>0</v>
      </c>
      <c r="K219" s="11">
        <v>0</v>
      </c>
      <c r="L219" s="11">
        <v>620.72855000000004</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3279.21587</v>
      </c>
    </row>
    <row r="220" spans="1:43" x14ac:dyDescent="0.25">
      <c r="A220" s="10" t="s">
        <v>213</v>
      </c>
      <c r="B220" s="11">
        <v>0</v>
      </c>
      <c r="C220" s="11">
        <v>0</v>
      </c>
      <c r="D220" s="11">
        <v>0</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row>
    <row r="221" spans="1:43" x14ac:dyDescent="0.25">
      <c r="A221" s="10" t="s">
        <v>214</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row>
    <row r="222" spans="1:43" x14ac:dyDescent="0.25">
      <c r="A222" s="10" t="s">
        <v>215</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row>
    <row r="223" spans="1:43" x14ac:dyDescent="0.25">
      <c r="A223" s="12" t="s">
        <v>216</v>
      </c>
      <c r="B223" s="11">
        <v>0</v>
      </c>
      <c r="C223" s="11">
        <v>0</v>
      </c>
      <c r="D223" s="11">
        <v>0</v>
      </c>
      <c r="E223" s="11">
        <v>0</v>
      </c>
      <c r="F223" s="11">
        <v>0</v>
      </c>
      <c r="G223" s="11">
        <v>0</v>
      </c>
      <c r="H223" s="11">
        <v>0</v>
      </c>
      <c r="I223" s="11">
        <v>0</v>
      </c>
      <c r="J223" s="11">
        <v>0</v>
      </c>
      <c r="K223" s="11">
        <v>0</v>
      </c>
      <c r="L223" s="11">
        <v>0</v>
      </c>
      <c r="M223" s="11">
        <v>0</v>
      </c>
      <c r="N223" s="11">
        <v>0</v>
      </c>
      <c r="O223" s="11">
        <v>0</v>
      </c>
      <c r="P223" s="11">
        <v>1569.4701100000002</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1569.4701100000002</v>
      </c>
    </row>
    <row r="224" spans="1:43" x14ac:dyDescent="0.25">
      <c r="A224" s="10" t="s">
        <v>217</v>
      </c>
      <c r="B224" s="11">
        <v>0</v>
      </c>
      <c r="C224" s="11">
        <v>0</v>
      </c>
      <c r="D224" s="11">
        <v>0</v>
      </c>
      <c r="E224" s="11">
        <v>0</v>
      </c>
      <c r="F224" s="11">
        <v>0</v>
      </c>
      <c r="G224" s="11">
        <v>0</v>
      </c>
      <c r="H224" s="11">
        <v>0</v>
      </c>
      <c r="I224" s="11">
        <v>0</v>
      </c>
      <c r="J224" s="11">
        <v>0</v>
      </c>
      <c r="K224" s="11">
        <v>0</v>
      </c>
      <c r="L224" s="11">
        <v>0</v>
      </c>
      <c r="M224" s="11">
        <v>0</v>
      </c>
      <c r="N224" s="11">
        <v>0</v>
      </c>
      <c r="O224" s="11">
        <v>0</v>
      </c>
      <c r="P224" s="11">
        <v>1569.4701100000002</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1569.4701100000002</v>
      </c>
    </row>
    <row r="225" spans="1:43" x14ac:dyDescent="0.25">
      <c r="A225" s="10" t="s">
        <v>218</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row>
    <row r="226" spans="1:43" x14ac:dyDescent="0.25">
      <c r="A226" s="12" t="s">
        <v>219</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row>
    <row r="227" spans="1:43" x14ac:dyDescent="0.25">
      <c r="A227" s="10" t="s">
        <v>220</v>
      </c>
      <c r="B227" s="11">
        <v>0</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0</v>
      </c>
      <c r="AM227" s="11">
        <v>0</v>
      </c>
      <c r="AN227" s="11">
        <v>0</v>
      </c>
      <c r="AO227" s="11">
        <v>0</v>
      </c>
      <c r="AP227" s="11">
        <v>0</v>
      </c>
      <c r="AQ227" s="11">
        <v>0</v>
      </c>
    </row>
    <row r="228" spans="1:43" x14ac:dyDescent="0.25">
      <c r="A228" s="10" t="s">
        <v>221</v>
      </c>
      <c r="B228" s="11">
        <v>0</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0</v>
      </c>
      <c r="AO228" s="11">
        <v>0</v>
      </c>
      <c r="AP228" s="11">
        <v>0</v>
      </c>
      <c r="AQ228" s="11">
        <v>0</v>
      </c>
    </row>
    <row r="229" spans="1:43" x14ac:dyDescent="0.25">
      <c r="A229" s="12" t="s">
        <v>222</v>
      </c>
      <c r="B229" s="11">
        <v>1987289.3798099998</v>
      </c>
      <c r="C229" s="11">
        <v>726586.60761000006</v>
      </c>
      <c r="D229" s="11">
        <v>1460328.4275099998</v>
      </c>
      <c r="E229" s="11">
        <v>404333.99109999998</v>
      </c>
      <c r="F229" s="11">
        <v>468174.04005000001</v>
      </c>
      <c r="G229" s="11">
        <v>259460.12861000001</v>
      </c>
      <c r="H229" s="11">
        <v>130428.74171</v>
      </c>
      <c r="I229" s="11">
        <v>697250.02275999985</v>
      </c>
      <c r="J229" s="11">
        <v>343683.92116000003</v>
      </c>
      <c r="K229" s="11">
        <v>255158.20046000002</v>
      </c>
      <c r="L229" s="11">
        <v>143444.10837999999</v>
      </c>
      <c r="M229" s="11">
        <v>410342.00843000005</v>
      </c>
      <c r="N229" s="11">
        <v>231641.41985999999</v>
      </c>
      <c r="O229" s="11">
        <v>27434.638930000001</v>
      </c>
      <c r="P229" s="11">
        <v>101371.1327</v>
      </c>
      <c r="Q229" s="11">
        <v>75937.38463</v>
      </c>
      <c r="R229" s="11">
        <v>101271.67184999998</v>
      </c>
      <c r="S229" s="11">
        <v>100105.31005999999</v>
      </c>
      <c r="T229" s="11">
        <v>105945.15298999999</v>
      </c>
      <c r="U229" s="11">
        <v>46294.304559999997</v>
      </c>
      <c r="V229" s="11">
        <v>130411.34684</v>
      </c>
      <c r="W229" s="11">
        <v>165240.04163000002</v>
      </c>
      <c r="X229" s="11">
        <v>148266.18831</v>
      </c>
      <c r="Y229" s="11">
        <v>16028.864609999999</v>
      </c>
      <c r="Z229" s="11">
        <v>442807.772</v>
      </c>
      <c r="AA229" s="11">
        <v>238935.12287000002</v>
      </c>
      <c r="AB229" s="11">
        <v>264144.68657999998</v>
      </c>
      <c r="AC229" s="11">
        <v>500732.88429000002</v>
      </c>
      <c r="AD229" s="11">
        <v>419742.56213999994</v>
      </c>
      <c r="AE229" s="11">
        <v>137120.6324</v>
      </c>
      <c r="AF229" s="11">
        <v>137222.73113</v>
      </c>
      <c r="AG229" s="11">
        <v>118878.05395</v>
      </c>
      <c r="AH229" s="11">
        <v>70001.678220000002</v>
      </c>
      <c r="AI229" s="11">
        <v>26004.722399999999</v>
      </c>
      <c r="AJ229" s="11">
        <v>57167.502359999999</v>
      </c>
      <c r="AK229" s="11">
        <v>39316.100449999991</v>
      </c>
      <c r="AL229" s="11">
        <v>252565.13353999998</v>
      </c>
      <c r="AM229" s="11">
        <v>41169.574050000003</v>
      </c>
      <c r="AN229" s="11">
        <v>217142.93773999999</v>
      </c>
      <c r="AO229" s="11">
        <v>70887.207540000003</v>
      </c>
      <c r="AP229" s="11">
        <v>15371.26432</v>
      </c>
      <c r="AQ229" s="11">
        <v>11585637.600540001</v>
      </c>
    </row>
    <row r="230" spans="1:43" x14ac:dyDescent="0.25">
      <c r="A230" s="10" t="s">
        <v>223</v>
      </c>
      <c r="B230" s="11">
        <v>1560830.58491</v>
      </c>
      <c r="C230" s="11">
        <v>721060.65150000004</v>
      </c>
      <c r="D230" s="11">
        <v>1236074.5258199999</v>
      </c>
      <c r="E230" s="11">
        <v>397513.57626</v>
      </c>
      <c r="F230" s="11">
        <v>462816.98178000003</v>
      </c>
      <c r="G230" s="11">
        <v>255224.4186</v>
      </c>
      <c r="H230" s="11">
        <v>127610.02903000001</v>
      </c>
      <c r="I230" s="11">
        <v>568652.43832999992</v>
      </c>
      <c r="J230" s="11">
        <v>301606.31033000007</v>
      </c>
      <c r="K230" s="11">
        <v>240913.12086000002</v>
      </c>
      <c r="L230" s="11">
        <v>141417.57913999999</v>
      </c>
      <c r="M230" s="11">
        <v>408167.13044000004</v>
      </c>
      <c r="N230" s="11">
        <v>230424.88386</v>
      </c>
      <c r="O230" s="11">
        <v>24184.85584</v>
      </c>
      <c r="P230" s="11">
        <v>62422.533129999996</v>
      </c>
      <c r="Q230" s="11">
        <v>75264.625060000006</v>
      </c>
      <c r="R230" s="11">
        <v>95753.598489999989</v>
      </c>
      <c r="S230" s="11">
        <v>91541.500929999995</v>
      </c>
      <c r="T230" s="11">
        <v>105669.96157</v>
      </c>
      <c r="U230" s="11">
        <v>44452.518479999999</v>
      </c>
      <c r="V230" s="11">
        <v>124239.00233</v>
      </c>
      <c r="W230" s="11">
        <v>162796.58380000002</v>
      </c>
      <c r="X230" s="11">
        <v>142698.71085999999</v>
      </c>
      <c r="Y230" s="11">
        <v>13163.470869999999</v>
      </c>
      <c r="Z230" s="11">
        <v>439236.64162000001</v>
      </c>
      <c r="AA230" s="11">
        <v>140202.45698000002</v>
      </c>
      <c r="AB230" s="11">
        <v>250887.28716000001</v>
      </c>
      <c r="AC230" s="11">
        <v>451486.21</v>
      </c>
      <c r="AD230" s="11">
        <v>286160.41794999997</v>
      </c>
      <c r="AE230" s="11">
        <v>132827.22023000001</v>
      </c>
      <c r="AF230" s="11">
        <v>128044.55646000001</v>
      </c>
      <c r="AG230" s="11">
        <v>118878.05395</v>
      </c>
      <c r="AH230" s="11">
        <v>64933.979699999996</v>
      </c>
      <c r="AI230" s="11">
        <v>25600.646199999999</v>
      </c>
      <c r="AJ230" s="11">
        <v>21873.564350000001</v>
      </c>
      <c r="AK230" s="11">
        <v>31434.050649999997</v>
      </c>
      <c r="AL230" s="11">
        <v>251063.17853999999</v>
      </c>
      <c r="AM230" s="11">
        <v>28980.38363</v>
      </c>
      <c r="AN230" s="11">
        <v>213460.0239</v>
      </c>
      <c r="AO230" s="11">
        <v>70887.207540000003</v>
      </c>
      <c r="AP230" s="11">
        <v>15056.26432</v>
      </c>
      <c r="AQ230" s="11">
        <v>10265511.735400004</v>
      </c>
    </row>
    <row r="231" spans="1:43" x14ac:dyDescent="0.25">
      <c r="A231" s="10" t="s">
        <v>224</v>
      </c>
      <c r="B231" s="11">
        <v>0</v>
      </c>
      <c r="C231" s="11">
        <v>0</v>
      </c>
      <c r="D231" s="11">
        <v>0</v>
      </c>
      <c r="E231" s="11">
        <v>0</v>
      </c>
      <c r="F231" s="11">
        <v>0</v>
      </c>
      <c r="G231" s="11">
        <v>0</v>
      </c>
      <c r="H231" s="11">
        <v>0</v>
      </c>
      <c r="I231" s="11">
        <v>0</v>
      </c>
      <c r="J231" s="11">
        <v>0</v>
      </c>
      <c r="K231" s="11">
        <v>0</v>
      </c>
      <c r="L231" s="11">
        <v>0</v>
      </c>
      <c r="M231" s="11">
        <v>0</v>
      </c>
      <c r="N231" s="11">
        <v>0</v>
      </c>
      <c r="O231" s="11">
        <v>0</v>
      </c>
      <c r="P231" s="11">
        <v>5.7000000000000002E-2</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0</v>
      </c>
      <c r="AO231" s="11">
        <v>0</v>
      </c>
      <c r="AP231" s="11">
        <v>0</v>
      </c>
      <c r="AQ231" s="11">
        <v>5.7000000000000002E-2</v>
      </c>
    </row>
    <row r="232" spans="1:43" x14ac:dyDescent="0.25">
      <c r="A232" s="10" t="s">
        <v>225</v>
      </c>
      <c r="B232" s="11">
        <v>197993.39624999999</v>
      </c>
      <c r="C232" s="11">
        <v>0</v>
      </c>
      <c r="D232" s="11">
        <v>2836.7797599999999</v>
      </c>
      <c r="E232" s="11">
        <v>0</v>
      </c>
      <c r="F232" s="11">
        <v>0</v>
      </c>
      <c r="G232" s="11">
        <v>981.48356999999999</v>
      </c>
      <c r="H232" s="11">
        <v>2529.9758899999997</v>
      </c>
      <c r="I232" s="11">
        <v>2290.6873799999998</v>
      </c>
      <c r="J232" s="11">
        <v>1673.57059</v>
      </c>
      <c r="K232" s="11">
        <v>0</v>
      </c>
      <c r="L232" s="11">
        <v>1783.4032299999999</v>
      </c>
      <c r="M232" s="11">
        <v>0</v>
      </c>
      <c r="N232" s="11">
        <v>1136.5360000000001</v>
      </c>
      <c r="O232" s="11">
        <v>0</v>
      </c>
      <c r="P232" s="11">
        <v>987.65</v>
      </c>
      <c r="Q232" s="11">
        <v>0</v>
      </c>
      <c r="R232" s="11">
        <v>0</v>
      </c>
      <c r="S232" s="11">
        <v>0</v>
      </c>
      <c r="T232" s="11">
        <v>0</v>
      </c>
      <c r="U232" s="11">
        <v>0</v>
      </c>
      <c r="V232" s="11">
        <v>0</v>
      </c>
      <c r="W232" s="11">
        <v>0</v>
      </c>
      <c r="X232" s="11">
        <v>0</v>
      </c>
      <c r="Y232" s="11">
        <v>0</v>
      </c>
      <c r="Z232" s="11">
        <v>0</v>
      </c>
      <c r="AA232" s="11">
        <v>471.27800000000002</v>
      </c>
      <c r="AB232" s="11">
        <v>1178.2161299999998</v>
      </c>
      <c r="AC232" s="11">
        <v>7081.9716500000004</v>
      </c>
      <c r="AD232" s="11">
        <v>122640.46728</v>
      </c>
      <c r="AE232" s="11">
        <v>1849.1125</v>
      </c>
      <c r="AF232" s="11">
        <v>7532.8946699999997</v>
      </c>
      <c r="AG232" s="11">
        <v>0</v>
      </c>
      <c r="AH232" s="11">
        <v>0</v>
      </c>
      <c r="AI232" s="11">
        <v>0</v>
      </c>
      <c r="AJ232" s="11">
        <v>12767.371789999999</v>
      </c>
      <c r="AK232" s="11">
        <v>7339.6548000000003</v>
      </c>
      <c r="AL232" s="11">
        <v>0</v>
      </c>
      <c r="AM232" s="11">
        <v>5240.7188399999995</v>
      </c>
      <c r="AN232" s="11">
        <v>337.69383999999997</v>
      </c>
      <c r="AO232" s="11">
        <v>0</v>
      </c>
      <c r="AP232" s="11">
        <v>0</v>
      </c>
      <c r="AQ232" s="11">
        <v>378652.86216999998</v>
      </c>
    </row>
    <row r="233" spans="1:43" x14ac:dyDescent="0.25">
      <c r="A233" s="10" t="s">
        <v>226</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row>
    <row r="234" spans="1:43" x14ac:dyDescent="0.25">
      <c r="A234" s="10" t="s">
        <v>227</v>
      </c>
      <c r="B234" s="10">
        <v>66865.665420000005</v>
      </c>
      <c r="C234" s="10">
        <v>5525.9561099999992</v>
      </c>
      <c r="D234" s="10">
        <v>58670.164369999999</v>
      </c>
      <c r="E234" s="10">
        <v>6820.4148399999995</v>
      </c>
      <c r="F234" s="10">
        <v>5357.0582700000004</v>
      </c>
      <c r="G234" s="10">
        <v>1948.2263400000002</v>
      </c>
      <c r="H234" s="10">
        <v>288.73678999999998</v>
      </c>
      <c r="I234" s="10">
        <v>3131.0610499999998</v>
      </c>
      <c r="J234" s="10">
        <v>5373.3220899999997</v>
      </c>
      <c r="K234" s="10">
        <v>14245.079599999999</v>
      </c>
      <c r="L234" s="10">
        <v>153.5</v>
      </c>
      <c r="M234" s="10">
        <v>2117.8779900000004</v>
      </c>
      <c r="N234" s="10">
        <v>80</v>
      </c>
      <c r="O234" s="10">
        <v>3249.7830899999999</v>
      </c>
      <c r="P234" s="10">
        <v>2479.5840099999996</v>
      </c>
      <c r="Q234" s="10">
        <v>672.75956999999994</v>
      </c>
      <c r="R234" s="10">
        <v>5518.0733600000003</v>
      </c>
      <c r="S234" s="10">
        <v>2354.0004300000001</v>
      </c>
      <c r="T234" s="10">
        <v>268.11341999999996</v>
      </c>
      <c r="U234" s="10">
        <v>1841.7860800000001</v>
      </c>
      <c r="V234" s="10">
        <v>6172.3445100000008</v>
      </c>
      <c r="W234" s="10">
        <v>2443.4578300000003</v>
      </c>
      <c r="X234" s="10">
        <v>5567.4774500000003</v>
      </c>
      <c r="Y234" s="10">
        <v>2864.7937400000001</v>
      </c>
      <c r="Z234" s="10">
        <v>3571.1303800000001</v>
      </c>
      <c r="AA234" s="10">
        <v>2388.24683</v>
      </c>
      <c r="AB234" s="10">
        <v>12079.183289999999</v>
      </c>
      <c r="AC234" s="10">
        <v>4420.4176600000001</v>
      </c>
      <c r="AD234" s="10">
        <v>4224.5</v>
      </c>
      <c r="AE234" s="10">
        <v>2444.2996699999999</v>
      </c>
      <c r="AF234" s="10">
        <v>53</v>
      </c>
      <c r="AG234" s="10">
        <v>0</v>
      </c>
      <c r="AH234" s="10">
        <v>5065.9650700000002</v>
      </c>
      <c r="AI234" s="10">
        <v>404.07620000000003</v>
      </c>
      <c r="AJ234" s="10">
        <v>1358</v>
      </c>
      <c r="AK234" s="10">
        <v>280</v>
      </c>
      <c r="AL234" s="10">
        <v>1501.9549999999999</v>
      </c>
      <c r="AM234" s="10">
        <v>0</v>
      </c>
      <c r="AN234" s="10">
        <v>3345.22</v>
      </c>
      <c r="AO234" s="10">
        <v>0</v>
      </c>
      <c r="AP234" s="10">
        <v>315</v>
      </c>
      <c r="AQ234" s="10">
        <v>245460.23045999996</v>
      </c>
    </row>
    <row r="235" spans="1:43" x14ac:dyDescent="0.25">
      <c r="A235" s="10" t="s">
        <v>228</v>
      </c>
      <c r="B235" s="10">
        <v>0</v>
      </c>
      <c r="C235" s="10">
        <v>0</v>
      </c>
      <c r="D235" s="10">
        <v>207.27160000000001</v>
      </c>
      <c r="E235" s="10">
        <v>0</v>
      </c>
      <c r="F235" s="10">
        <v>0</v>
      </c>
      <c r="G235" s="10">
        <v>0</v>
      </c>
      <c r="H235" s="10">
        <v>0</v>
      </c>
      <c r="I235" s="10">
        <v>21</v>
      </c>
      <c r="J235" s="10">
        <v>150</v>
      </c>
      <c r="K235" s="10">
        <v>0</v>
      </c>
      <c r="L235" s="10">
        <v>89.626009999999994</v>
      </c>
      <c r="M235" s="10">
        <v>57</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734.50018</v>
      </c>
      <c r="AN235" s="10">
        <v>0</v>
      </c>
      <c r="AO235" s="10">
        <v>0</v>
      </c>
      <c r="AP235" s="10">
        <v>0</v>
      </c>
      <c r="AQ235" s="10">
        <v>1259.39779</v>
      </c>
    </row>
    <row r="236" spans="1:43" x14ac:dyDescent="0.25">
      <c r="A236" s="10" t="s">
        <v>229</v>
      </c>
      <c r="B236" s="10">
        <v>0</v>
      </c>
      <c r="C236" s="10">
        <v>0</v>
      </c>
      <c r="D236" s="10">
        <v>0</v>
      </c>
      <c r="E236" s="10">
        <v>0</v>
      </c>
      <c r="F236" s="10">
        <v>0</v>
      </c>
      <c r="G236" s="10">
        <v>0</v>
      </c>
      <c r="H236" s="10">
        <v>0</v>
      </c>
      <c r="I236" s="10">
        <v>4.0000000000000001E-3</v>
      </c>
      <c r="J236" s="10">
        <v>0</v>
      </c>
      <c r="K236" s="10">
        <v>0</v>
      </c>
      <c r="L236" s="10">
        <v>0</v>
      </c>
      <c r="M236" s="10">
        <v>0</v>
      </c>
      <c r="N236" s="10">
        <v>0</v>
      </c>
      <c r="O236" s="10">
        <v>0</v>
      </c>
      <c r="P236" s="10">
        <v>0</v>
      </c>
      <c r="Q236" s="10">
        <v>0</v>
      </c>
      <c r="R236" s="10">
        <v>0</v>
      </c>
      <c r="S236" s="10">
        <v>0</v>
      </c>
      <c r="T236" s="10">
        <v>7.0780000000000003</v>
      </c>
      <c r="U236" s="10">
        <v>0</v>
      </c>
      <c r="V236" s="10">
        <v>0</v>
      </c>
      <c r="W236" s="10">
        <v>0</v>
      </c>
      <c r="X236" s="10">
        <v>0</v>
      </c>
      <c r="Y236" s="10">
        <v>0.6</v>
      </c>
      <c r="Z236" s="10">
        <v>0</v>
      </c>
      <c r="AA236" s="10">
        <v>0</v>
      </c>
      <c r="AB236" s="10">
        <v>0</v>
      </c>
      <c r="AC236" s="10">
        <v>0</v>
      </c>
      <c r="AD236" s="10">
        <v>0</v>
      </c>
      <c r="AE236" s="10">
        <v>0</v>
      </c>
      <c r="AF236" s="10">
        <v>0</v>
      </c>
      <c r="AG236" s="10">
        <v>0</v>
      </c>
      <c r="AH236" s="10">
        <v>1.7334499999999999</v>
      </c>
      <c r="AI236" s="10">
        <v>0</v>
      </c>
      <c r="AJ236" s="10">
        <v>0</v>
      </c>
      <c r="AK236" s="10">
        <v>0</v>
      </c>
      <c r="AL236" s="10">
        <v>0</v>
      </c>
      <c r="AM236" s="10">
        <v>0</v>
      </c>
      <c r="AN236" s="10">
        <v>0</v>
      </c>
      <c r="AO236" s="10">
        <v>0</v>
      </c>
      <c r="AP236" s="10">
        <v>0</v>
      </c>
      <c r="AQ236" s="10">
        <v>9.4154499999999999</v>
      </c>
    </row>
    <row r="237" spans="1:43" x14ac:dyDescent="0.25">
      <c r="A237" s="10" t="s">
        <v>230</v>
      </c>
      <c r="B237" s="10">
        <v>161599.73322999998</v>
      </c>
      <c r="C237" s="10">
        <v>0</v>
      </c>
      <c r="D237" s="10">
        <v>162539.68595999997</v>
      </c>
      <c r="E237" s="10">
        <v>0</v>
      </c>
      <c r="F237" s="10">
        <v>0</v>
      </c>
      <c r="G237" s="10">
        <v>1306.0001000000002</v>
      </c>
      <c r="H237" s="10">
        <v>0</v>
      </c>
      <c r="I237" s="10">
        <v>123154.83199999999</v>
      </c>
      <c r="J237" s="10">
        <v>34880.718150000001</v>
      </c>
      <c r="K237" s="10">
        <v>0</v>
      </c>
      <c r="L237" s="10">
        <v>0</v>
      </c>
      <c r="M237" s="10">
        <v>0</v>
      </c>
      <c r="N237" s="10">
        <v>0</v>
      </c>
      <c r="O237" s="10">
        <v>0</v>
      </c>
      <c r="P237" s="10">
        <v>35481.308560000005</v>
      </c>
      <c r="Q237" s="10">
        <v>0</v>
      </c>
      <c r="R237" s="10">
        <v>0</v>
      </c>
      <c r="S237" s="10">
        <v>6209.8087000000005</v>
      </c>
      <c r="T237" s="10">
        <v>0</v>
      </c>
      <c r="U237" s="10">
        <v>0</v>
      </c>
      <c r="V237" s="10">
        <v>0</v>
      </c>
      <c r="W237" s="10">
        <v>0</v>
      </c>
      <c r="X237" s="10">
        <v>0</v>
      </c>
      <c r="Y237" s="10">
        <v>0</v>
      </c>
      <c r="Z237" s="10">
        <v>0</v>
      </c>
      <c r="AA237" s="10">
        <v>95873.141060000009</v>
      </c>
      <c r="AB237" s="10">
        <v>0</v>
      </c>
      <c r="AC237" s="10">
        <v>37744.284979999997</v>
      </c>
      <c r="AD237" s="10">
        <v>6717.1769100000001</v>
      </c>
      <c r="AE237" s="10">
        <v>0</v>
      </c>
      <c r="AF237" s="10">
        <v>1592.28</v>
      </c>
      <c r="AG237" s="10">
        <v>0</v>
      </c>
      <c r="AH237" s="10">
        <v>0</v>
      </c>
      <c r="AI237" s="10">
        <v>0</v>
      </c>
      <c r="AJ237" s="10">
        <v>21168.566220000001</v>
      </c>
      <c r="AK237" s="10">
        <v>262.39499999999998</v>
      </c>
      <c r="AL237" s="10">
        <v>0</v>
      </c>
      <c r="AM237" s="10">
        <v>6213.9714000000004</v>
      </c>
      <c r="AN237" s="10">
        <v>0</v>
      </c>
      <c r="AO237" s="10">
        <v>0</v>
      </c>
      <c r="AP237" s="10">
        <v>0</v>
      </c>
      <c r="AQ237" s="10">
        <v>694743.9022700002</v>
      </c>
    </row>
    <row r="238" spans="1:43" x14ac:dyDescent="0.25">
      <c r="A238" s="12" t="s">
        <v>231</v>
      </c>
      <c r="B238" s="10">
        <v>333474.38942999998</v>
      </c>
      <c r="C238" s="10">
        <v>75535.56461999999</v>
      </c>
      <c r="D238" s="10">
        <v>208342.69957999999</v>
      </c>
      <c r="E238" s="10">
        <v>833501.95781000005</v>
      </c>
      <c r="F238" s="10">
        <v>93676.400939999992</v>
      </c>
      <c r="G238" s="10">
        <v>34257.4882</v>
      </c>
      <c r="H238" s="10">
        <v>26901.347839999999</v>
      </c>
      <c r="I238" s="10">
        <v>39091.774109999998</v>
      </c>
      <c r="J238" s="10">
        <v>66831.426420000003</v>
      </c>
      <c r="K238" s="10">
        <v>40612.326000000001</v>
      </c>
      <c r="L238" s="10">
        <v>50519.362430000001</v>
      </c>
      <c r="M238" s="10">
        <v>40673.773950000003</v>
      </c>
      <c r="N238" s="10">
        <v>187339.26132000002</v>
      </c>
      <c r="O238" s="10">
        <v>47532.378179999992</v>
      </c>
      <c r="P238" s="10">
        <v>368680.68054999999</v>
      </c>
      <c r="Q238" s="10">
        <v>23386.699030000003</v>
      </c>
      <c r="R238" s="10">
        <v>42250.049920000005</v>
      </c>
      <c r="S238" s="10">
        <v>13607.66517</v>
      </c>
      <c r="T238" s="10">
        <v>54843.044670000003</v>
      </c>
      <c r="U238" s="10">
        <v>253892.10853</v>
      </c>
      <c r="V238" s="10">
        <v>17152.740829999999</v>
      </c>
      <c r="W238" s="10">
        <v>29454.47078</v>
      </c>
      <c r="X238" s="10">
        <v>54030.177750000003</v>
      </c>
      <c r="Y238" s="10">
        <v>23974.936139999998</v>
      </c>
      <c r="Z238" s="10">
        <v>24975.412550000001</v>
      </c>
      <c r="AA238" s="10">
        <v>15759.118289999999</v>
      </c>
      <c r="AB238" s="10">
        <v>110595.82342000002</v>
      </c>
      <c r="AC238" s="10">
        <v>64952.557829999998</v>
      </c>
      <c r="AD238" s="10">
        <v>19753.103059999998</v>
      </c>
      <c r="AE238" s="10">
        <v>54809.418909999993</v>
      </c>
      <c r="AF238" s="10">
        <v>3340.8357699999997</v>
      </c>
      <c r="AG238" s="10">
        <v>22919.154689999999</v>
      </c>
      <c r="AH238" s="10">
        <v>15113.591270000001</v>
      </c>
      <c r="AI238" s="10">
        <v>7523.9608099999996</v>
      </c>
      <c r="AJ238" s="10">
        <v>23595.568069999998</v>
      </c>
      <c r="AK238" s="10">
        <v>943.41800999999998</v>
      </c>
      <c r="AL238" s="10">
        <v>6573.2490699999989</v>
      </c>
      <c r="AM238" s="10">
        <v>10975.98696</v>
      </c>
      <c r="AN238" s="10">
        <v>71232.975479999994</v>
      </c>
      <c r="AO238" s="10">
        <v>59821.384120000002</v>
      </c>
      <c r="AP238" s="10">
        <v>27.417179999999998</v>
      </c>
      <c r="AQ238" s="10">
        <v>3472475.6996900002</v>
      </c>
    </row>
    <row r="239" spans="1:43" x14ac:dyDescent="0.25">
      <c r="A239" s="10" t="s">
        <v>232</v>
      </c>
      <c r="B239" s="10">
        <v>53302.438730000002</v>
      </c>
      <c r="C239" s="10">
        <v>14145.440879999998</v>
      </c>
      <c r="D239" s="10">
        <v>16660.37745</v>
      </c>
      <c r="E239" s="10">
        <v>52053.779989999995</v>
      </c>
      <c r="F239" s="10">
        <v>694.31392000000005</v>
      </c>
      <c r="G239" s="10">
        <v>2464.2500499999996</v>
      </c>
      <c r="H239" s="10">
        <v>6159.8165799999997</v>
      </c>
      <c r="I239" s="10">
        <v>4158.13627</v>
      </c>
      <c r="J239" s="10">
        <v>9908.1235799999995</v>
      </c>
      <c r="K239" s="10">
        <v>336.12583000000001</v>
      </c>
      <c r="L239" s="10">
        <v>2817.3934800000002</v>
      </c>
      <c r="M239" s="10">
        <v>0</v>
      </c>
      <c r="N239" s="10">
        <v>0</v>
      </c>
      <c r="O239" s="10">
        <v>1956.39607</v>
      </c>
      <c r="P239" s="10">
        <v>0</v>
      </c>
      <c r="Q239" s="10">
        <v>0</v>
      </c>
      <c r="R239" s="10">
        <v>31465.356450000003</v>
      </c>
      <c r="S239" s="10">
        <v>0</v>
      </c>
      <c r="T239" s="10">
        <v>2080.6820299999999</v>
      </c>
      <c r="U239" s="10">
        <v>0</v>
      </c>
      <c r="V239" s="10">
        <v>0</v>
      </c>
      <c r="W239" s="10">
        <v>0</v>
      </c>
      <c r="X239" s="10">
        <v>2107.4352200000003</v>
      </c>
      <c r="Y239" s="10">
        <v>0</v>
      </c>
      <c r="Z239" s="10">
        <v>0</v>
      </c>
      <c r="AA239" s="10">
        <v>31.772299999999998</v>
      </c>
      <c r="AB239" s="10">
        <v>82305.105210000009</v>
      </c>
      <c r="AC239" s="10">
        <v>44474.208890000002</v>
      </c>
      <c r="AD239" s="10">
        <v>0</v>
      </c>
      <c r="AE239" s="10">
        <v>0</v>
      </c>
      <c r="AF239" s="10">
        <v>0</v>
      </c>
      <c r="AG239" s="10">
        <v>0</v>
      </c>
      <c r="AH239" s="10">
        <v>0</v>
      </c>
      <c r="AI239" s="10">
        <v>0</v>
      </c>
      <c r="AJ239" s="10">
        <v>589.63453000000004</v>
      </c>
      <c r="AK239" s="10">
        <v>0</v>
      </c>
      <c r="AL239" s="10">
        <v>600</v>
      </c>
      <c r="AM239" s="10">
        <v>0</v>
      </c>
      <c r="AN239" s="10">
        <v>0</v>
      </c>
      <c r="AO239" s="10">
        <v>0</v>
      </c>
      <c r="AP239" s="10">
        <v>0</v>
      </c>
      <c r="AQ239" s="10">
        <v>328310.78745999996</v>
      </c>
    </row>
    <row r="240" spans="1:43" x14ac:dyDescent="0.25">
      <c r="A240" s="10" t="s">
        <v>233</v>
      </c>
      <c r="B240" s="10">
        <v>49546.2</v>
      </c>
      <c r="C240" s="10">
        <v>0</v>
      </c>
      <c r="D240" s="10">
        <v>0</v>
      </c>
      <c r="E240" s="10">
        <v>0</v>
      </c>
      <c r="F240" s="10">
        <v>0</v>
      </c>
      <c r="G240" s="10">
        <v>0</v>
      </c>
      <c r="H240" s="10">
        <v>0</v>
      </c>
      <c r="I240" s="10">
        <v>688.93939999999998</v>
      </c>
      <c r="J240" s="10">
        <v>8412.94</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0</v>
      </c>
      <c r="AC240" s="10">
        <v>0</v>
      </c>
      <c r="AD240" s="10">
        <v>12704.96919</v>
      </c>
      <c r="AE240" s="10">
        <v>0</v>
      </c>
      <c r="AF240" s="10">
        <v>0</v>
      </c>
      <c r="AG240" s="10">
        <v>0</v>
      </c>
      <c r="AH240" s="10">
        <v>0</v>
      </c>
      <c r="AI240" s="10">
        <v>0</v>
      </c>
      <c r="AJ240" s="10">
        <v>0</v>
      </c>
      <c r="AK240" s="10">
        <v>0</v>
      </c>
      <c r="AL240" s="10">
        <v>0</v>
      </c>
      <c r="AM240" s="10">
        <v>0</v>
      </c>
      <c r="AN240" s="10">
        <v>0</v>
      </c>
      <c r="AO240" s="10">
        <v>0</v>
      </c>
      <c r="AP240" s="10">
        <v>0</v>
      </c>
      <c r="AQ240" s="10">
        <v>71353.048590000006</v>
      </c>
    </row>
    <row r="241" spans="1:43" x14ac:dyDescent="0.25">
      <c r="A241" s="10" t="s">
        <v>234</v>
      </c>
      <c r="B241" s="10">
        <v>125891.46898999999</v>
      </c>
      <c r="C241" s="10">
        <v>12594.17841</v>
      </c>
      <c r="D241" s="10">
        <v>41103.945469999999</v>
      </c>
      <c r="E241" s="10">
        <v>11625.75359</v>
      </c>
      <c r="F241" s="10">
        <v>1258.8051</v>
      </c>
      <c r="G241" s="10">
        <v>5519.3079500000003</v>
      </c>
      <c r="H241" s="10">
        <v>1319.4508500000002</v>
      </c>
      <c r="I241" s="10">
        <v>3978.8210299999996</v>
      </c>
      <c r="J241" s="10">
        <v>7717.1585100000002</v>
      </c>
      <c r="K241" s="10">
        <v>1456.2778499999999</v>
      </c>
      <c r="L241" s="10">
        <v>5847.1433200000001</v>
      </c>
      <c r="M241" s="10">
        <v>884.13063999999997</v>
      </c>
      <c r="N241" s="10">
        <v>1523.20379</v>
      </c>
      <c r="O241" s="10">
        <v>1982.17947</v>
      </c>
      <c r="P241" s="10">
        <v>3751.1540199999999</v>
      </c>
      <c r="Q241" s="10">
        <v>1164.4676400000001</v>
      </c>
      <c r="R241" s="10">
        <v>1288.05899</v>
      </c>
      <c r="S241" s="10">
        <v>548.56184999999994</v>
      </c>
      <c r="T241" s="10">
        <v>1132.18172</v>
      </c>
      <c r="U241" s="10">
        <v>3432.1960099999997</v>
      </c>
      <c r="V241" s="10">
        <v>361.95268999999996</v>
      </c>
      <c r="W241" s="10">
        <v>2743.39518</v>
      </c>
      <c r="X241" s="10">
        <v>6283.7912100000003</v>
      </c>
      <c r="Y241" s="10">
        <v>1167.9817499999999</v>
      </c>
      <c r="Z241" s="10">
        <v>11523.49504</v>
      </c>
      <c r="AA241" s="10">
        <v>3573.58527</v>
      </c>
      <c r="AB241" s="10">
        <v>1533.3950899999998</v>
      </c>
      <c r="AC241" s="10">
        <v>13530.686819999999</v>
      </c>
      <c r="AD241" s="10">
        <v>7048.1338699999988</v>
      </c>
      <c r="AE241" s="10">
        <v>2474.2290800000001</v>
      </c>
      <c r="AF241" s="10">
        <v>2225.1958199999999</v>
      </c>
      <c r="AG241" s="10">
        <v>1153.69129</v>
      </c>
      <c r="AH241" s="10">
        <v>2521.1888900000004</v>
      </c>
      <c r="AI241" s="10">
        <v>220.3766</v>
      </c>
      <c r="AJ241" s="10">
        <v>1433.8283000000001</v>
      </c>
      <c r="AK241" s="10">
        <v>604.24096999999995</v>
      </c>
      <c r="AL241" s="10">
        <v>2531.7709299999997</v>
      </c>
      <c r="AM241" s="10">
        <v>1391.8808099999999</v>
      </c>
      <c r="AN241" s="10">
        <v>8706.5043800000003</v>
      </c>
      <c r="AO241" s="10">
        <v>16307.697149999998</v>
      </c>
      <c r="AP241" s="10">
        <v>19.735279999999999</v>
      </c>
      <c r="AQ241" s="10">
        <v>321375.20162000007</v>
      </c>
    </row>
    <row r="242" spans="1:43" x14ac:dyDescent="0.25">
      <c r="A242" s="10" t="s">
        <v>235</v>
      </c>
      <c r="B242" s="10">
        <v>60471.260400000006</v>
      </c>
      <c r="C242" s="10">
        <v>4745.1776199999995</v>
      </c>
      <c r="D242" s="10">
        <v>11123.314490000001</v>
      </c>
      <c r="E242" s="10">
        <v>12267.238649999999</v>
      </c>
      <c r="F242" s="10">
        <v>4999.5295500000002</v>
      </c>
      <c r="G242" s="10">
        <v>5715.7184399999996</v>
      </c>
      <c r="H242" s="10">
        <v>638.51609999999994</v>
      </c>
      <c r="I242" s="10">
        <v>2290.72678</v>
      </c>
      <c r="J242" s="10">
        <v>3547.1145999999994</v>
      </c>
      <c r="K242" s="10">
        <v>3840.0425</v>
      </c>
      <c r="L242" s="10">
        <v>3134.2521699999998</v>
      </c>
      <c r="M242" s="10">
        <v>10134.170620000001</v>
      </c>
      <c r="N242" s="10">
        <v>3401.8052699999998</v>
      </c>
      <c r="O242" s="10">
        <v>3052.3215100000002</v>
      </c>
      <c r="P242" s="10">
        <v>598.77460999999994</v>
      </c>
      <c r="Q242" s="10">
        <v>1759.8904299999999</v>
      </c>
      <c r="R242" s="10">
        <v>424.14711</v>
      </c>
      <c r="S242" s="10">
        <v>1652.146</v>
      </c>
      <c r="T242" s="10">
        <v>4439.7504300000001</v>
      </c>
      <c r="U242" s="10">
        <v>1048.5210400000001</v>
      </c>
      <c r="V242" s="10">
        <v>442.09035000000006</v>
      </c>
      <c r="W242" s="10">
        <v>1719.6299000000001</v>
      </c>
      <c r="X242" s="10">
        <v>1815.1708899999999</v>
      </c>
      <c r="Y242" s="10">
        <v>630.67635999999993</v>
      </c>
      <c r="Z242" s="10">
        <v>3251.47624</v>
      </c>
      <c r="AA242" s="10">
        <v>2202.9982800000002</v>
      </c>
      <c r="AB242" s="10">
        <v>2539.94992</v>
      </c>
      <c r="AC242" s="10">
        <v>6791.6308599999993</v>
      </c>
      <c r="AD242" s="10">
        <v>0</v>
      </c>
      <c r="AE242" s="10">
        <v>814.28710000000001</v>
      </c>
      <c r="AF242" s="10">
        <v>1115.63995</v>
      </c>
      <c r="AG242" s="10">
        <v>80.969740000000002</v>
      </c>
      <c r="AH242" s="10">
        <v>1303.9801300000001</v>
      </c>
      <c r="AI242" s="10">
        <v>642.29809000000012</v>
      </c>
      <c r="AJ242" s="10">
        <v>374.50995999999998</v>
      </c>
      <c r="AK242" s="10">
        <v>333.16210999999998</v>
      </c>
      <c r="AL242" s="10">
        <v>2267.7316900000001</v>
      </c>
      <c r="AM242" s="10">
        <v>1176.7578599999999</v>
      </c>
      <c r="AN242" s="10">
        <v>4899.9858599999998</v>
      </c>
      <c r="AO242" s="10">
        <v>11826.269940000002</v>
      </c>
      <c r="AP242" s="10">
        <v>7.6818999999999997</v>
      </c>
      <c r="AQ242" s="10">
        <v>183521.31544999999</v>
      </c>
    </row>
    <row r="243" spans="1:43" x14ac:dyDescent="0.25">
      <c r="A243" s="10" t="s">
        <v>236</v>
      </c>
      <c r="B243" s="10">
        <v>0</v>
      </c>
      <c r="C243" s="10">
        <v>0</v>
      </c>
      <c r="D243" s="10">
        <v>0</v>
      </c>
      <c r="E243" s="10">
        <v>0</v>
      </c>
      <c r="F243" s="10">
        <v>0</v>
      </c>
      <c r="G243" s="10">
        <v>0</v>
      </c>
      <c r="H243" s="10">
        <v>0</v>
      </c>
      <c r="I243" s="10">
        <v>0</v>
      </c>
      <c r="J243" s="10">
        <v>0</v>
      </c>
      <c r="K243" s="10">
        <v>0</v>
      </c>
      <c r="L243" s="10">
        <v>0</v>
      </c>
      <c r="M243" s="10">
        <v>0</v>
      </c>
      <c r="N243" s="10">
        <v>0</v>
      </c>
      <c r="O243" s="10">
        <v>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0</v>
      </c>
      <c r="AI243" s="10">
        <v>0</v>
      </c>
      <c r="AJ243" s="10">
        <v>0</v>
      </c>
      <c r="AK243" s="10">
        <v>0</v>
      </c>
      <c r="AL243" s="10">
        <v>0</v>
      </c>
      <c r="AM243" s="10">
        <v>0</v>
      </c>
      <c r="AN243" s="10">
        <v>0</v>
      </c>
      <c r="AO243" s="10">
        <v>0</v>
      </c>
      <c r="AP243" s="10">
        <v>0</v>
      </c>
      <c r="AQ243" s="10">
        <v>0</v>
      </c>
    </row>
    <row r="244" spans="1:43" x14ac:dyDescent="0.25">
      <c r="A244" s="10" t="s">
        <v>237</v>
      </c>
      <c r="B244" s="10">
        <v>44263.021310000004</v>
      </c>
      <c r="C244" s="10">
        <v>44050.76771</v>
      </c>
      <c r="D244" s="10">
        <v>139455.06216999999</v>
      </c>
      <c r="E244" s="10">
        <v>757555.18558000005</v>
      </c>
      <c r="F244" s="10">
        <v>86723.752369999987</v>
      </c>
      <c r="G244" s="10">
        <v>20558.211760000002</v>
      </c>
      <c r="H244" s="10">
        <v>18783.564309999998</v>
      </c>
      <c r="I244" s="10">
        <v>27975.150630000004</v>
      </c>
      <c r="J244" s="10">
        <v>37246.08973</v>
      </c>
      <c r="K244" s="10">
        <v>34979.879820000002</v>
      </c>
      <c r="L244" s="10">
        <v>38720.57346</v>
      </c>
      <c r="M244" s="10">
        <v>29655.472690000002</v>
      </c>
      <c r="N244" s="10">
        <v>182414.25226000001</v>
      </c>
      <c r="O244" s="10">
        <v>40541.481129999993</v>
      </c>
      <c r="P244" s="10">
        <v>364330.75192000001</v>
      </c>
      <c r="Q244" s="10">
        <v>20462.340960000001</v>
      </c>
      <c r="R244" s="10">
        <v>9072.4873699999989</v>
      </c>
      <c r="S244" s="10">
        <v>11406.95732</v>
      </c>
      <c r="T244" s="10">
        <v>47190.430489999999</v>
      </c>
      <c r="U244" s="10">
        <v>249411.39147999999</v>
      </c>
      <c r="V244" s="10">
        <v>16348.697789999998</v>
      </c>
      <c r="W244" s="10">
        <v>24991.4457</v>
      </c>
      <c r="X244" s="10">
        <v>43823.780429999999</v>
      </c>
      <c r="Y244" s="10">
        <v>22176.278029999998</v>
      </c>
      <c r="Z244" s="10">
        <v>10200.441270000001</v>
      </c>
      <c r="AA244" s="10">
        <v>9950.7624399999986</v>
      </c>
      <c r="AB244" s="10">
        <v>24217.373200000002</v>
      </c>
      <c r="AC244" s="10">
        <v>156.03126</v>
      </c>
      <c r="AD244" s="10">
        <v>0</v>
      </c>
      <c r="AE244" s="10">
        <v>51520.902729999994</v>
      </c>
      <c r="AF244" s="10">
        <v>0</v>
      </c>
      <c r="AG244" s="10">
        <v>21684.49366</v>
      </c>
      <c r="AH244" s="10">
        <v>11288.42225</v>
      </c>
      <c r="AI244" s="10">
        <v>6661.2861199999998</v>
      </c>
      <c r="AJ244" s="10">
        <v>21197.595279999998</v>
      </c>
      <c r="AK244" s="10">
        <v>6.0149300000000006</v>
      </c>
      <c r="AL244" s="10">
        <v>1173.7464499999999</v>
      </c>
      <c r="AM244" s="10">
        <v>8407.3482899999999</v>
      </c>
      <c r="AN244" s="10">
        <v>57626.485240000002</v>
      </c>
      <c r="AO244" s="10">
        <v>31687.417030000001</v>
      </c>
      <c r="AP244" s="10">
        <v>0</v>
      </c>
      <c r="AQ244" s="10">
        <v>2567915.3465700001</v>
      </c>
    </row>
    <row r="245" spans="1:43" x14ac:dyDescent="0.25">
      <c r="A245" s="12" t="s">
        <v>238</v>
      </c>
      <c r="B245" s="10">
        <v>60125.137550000007</v>
      </c>
      <c r="C245" s="10">
        <v>0</v>
      </c>
      <c r="D245" s="10">
        <v>0</v>
      </c>
      <c r="E245" s="10">
        <v>0</v>
      </c>
      <c r="F245" s="10">
        <v>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60125.137550000007</v>
      </c>
    </row>
    <row r="246" spans="1:43" x14ac:dyDescent="0.25">
      <c r="A246" s="10" t="s">
        <v>239</v>
      </c>
      <c r="B246" s="10">
        <v>60125.137550000007</v>
      </c>
      <c r="C246" s="10">
        <v>0</v>
      </c>
      <c r="D246" s="10">
        <v>0</v>
      </c>
      <c r="E246" s="10">
        <v>0</v>
      </c>
      <c r="F246" s="10">
        <v>0</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60125.137550000007</v>
      </c>
    </row>
    <row r="247" spans="1:43" x14ac:dyDescent="0.25">
      <c r="A247" s="10" t="s">
        <v>240</v>
      </c>
      <c r="B247" s="10">
        <v>0</v>
      </c>
      <c r="C247" s="10">
        <v>0</v>
      </c>
      <c r="D247" s="10">
        <v>0</v>
      </c>
      <c r="E247" s="10">
        <v>0</v>
      </c>
      <c r="F247" s="10">
        <v>0</v>
      </c>
      <c r="G247" s="10">
        <v>0</v>
      </c>
      <c r="H247" s="10">
        <v>0</v>
      </c>
      <c r="I247" s="10">
        <v>0</v>
      </c>
      <c r="J247" s="10">
        <v>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row>
    <row r="248" spans="1:43" x14ac:dyDescent="0.25">
      <c r="A248" s="12" t="s">
        <v>241</v>
      </c>
      <c r="B248" s="10">
        <v>0</v>
      </c>
      <c r="C248" s="10">
        <v>0</v>
      </c>
      <c r="D248" s="10">
        <v>0</v>
      </c>
      <c r="E248" s="10">
        <v>0</v>
      </c>
      <c r="F248" s="10">
        <v>0</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row>
    <row r="249" spans="1:43" x14ac:dyDescent="0.25">
      <c r="A249" s="10" t="s">
        <v>239</v>
      </c>
      <c r="B249" s="10">
        <v>0</v>
      </c>
      <c r="C249" s="10">
        <v>0</v>
      </c>
      <c r="D249" s="10">
        <v>0</v>
      </c>
      <c r="E249" s="10">
        <v>0</v>
      </c>
      <c r="F249" s="10">
        <v>0</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row>
    <row r="250" spans="1:43" x14ac:dyDescent="0.25">
      <c r="A250" s="10" t="s">
        <v>240</v>
      </c>
      <c r="B250" s="10">
        <v>0</v>
      </c>
      <c r="C250" s="10">
        <v>0</v>
      </c>
      <c r="D250" s="10">
        <v>0</v>
      </c>
      <c r="E250" s="10">
        <v>0</v>
      </c>
      <c r="F250" s="10">
        <v>0</v>
      </c>
      <c r="G250" s="10">
        <v>0</v>
      </c>
      <c r="H250" s="10">
        <v>0</v>
      </c>
      <c r="I250" s="10">
        <v>0</v>
      </c>
      <c r="J250" s="10">
        <v>0</v>
      </c>
      <c r="K250" s="10">
        <v>0</v>
      </c>
      <c r="L250" s="10">
        <v>0</v>
      </c>
      <c r="M250" s="10">
        <v>0</v>
      </c>
      <c r="N250" s="10">
        <v>0</v>
      </c>
      <c r="O250" s="10">
        <v>0</v>
      </c>
      <c r="P250" s="10">
        <v>0</v>
      </c>
      <c r="Q250" s="10">
        <v>0</v>
      </c>
      <c r="R250" s="10">
        <v>0</v>
      </c>
      <c r="S250" s="10">
        <v>0</v>
      </c>
      <c r="T250" s="10">
        <v>0</v>
      </c>
      <c r="U250" s="10">
        <v>0</v>
      </c>
      <c r="V250" s="10">
        <v>0</v>
      </c>
      <c r="W250" s="10">
        <v>0</v>
      </c>
      <c r="X250" s="10">
        <v>0</v>
      </c>
      <c r="Y250" s="10">
        <v>0</v>
      </c>
      <c r="Z250" s="10">
        <v>0</v>
      </c>
      <c r="AA250" s="10">
        <v>0</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row>
    <row r="251" spans="1:43" x14ac:dyDescent="0.25">
      <c r="A251" s="8" t="s">
        <v>242</v>
      </c>
      <c r="B251" s="9">
        <v>40689.487049999996</v>
      </c>
      <c r="C251" s="9">
        <v>10684.516630000002</v>
      </c>
      <c r="D251" s="9">
        <v>27944.858009999996</v>
      </c>
      <c r="E251" s="9">
        <v>9252.8451400000013</v>
      </c>
      <c r="F251" s="9">
        <v>5385.3937399999995</v>
      </c>
      <c r="G251" s="9">
        <v>5324.6958699999996</v>
      </c>
      <c r="H251" s="9">
        <v>4593.3717399999996</v>
      </c>
      <c r="I251" s="9">
        <v>6385.6305999999995</v>
      </c>
      <c r="J251" s="9">
        <v>6405.7810399999998</v>
      </c>
      <c r="K251" s="9">
        <v>8677.7974799999993</v>
      </c>
      <c r="L251" s="9">
        <v>3202.9268099999999</v>
      </c>
      <c r="M251" s="9">
        <v>8062.4962500000011</v>
      </c>
      <c r="N251" s="9">
        <v>11450.895970000001</v>
      </c>
      <c r="O251" s="9">
        <v>4288.2267400000001</v>
      </c>
      <c r="P251" s="9">
        <v>4578.4551200000005</v>
      </c>
      <c r="Q251" s="9">
        <v>2794.1048300000002</v>
      </c>
      <c r="R251" s="9">
        <v>2347.1063300000005</v>
      </c>
      <c r="S251" s="9">
        <v>2208.8737999999998</v>
      </c>
      <c r="T251" s="9">
        <v>4769.2835800000003</v>
      </c>
      <c r="U251" s="9">
        <v>7169.4675500000003</v>
      </c>
      <c r="V251" s="9">
        <v>2301.7638000000002</v>
      </c>
      <c r="W251" s="9">
        <v>2744.3415799999998</v>
      </c>
      <c r="X251" s="9">
        <v>7697.4452599999995</v>
      </c>
      <c r="Y251" s="9">
        <v>4078.2114499999998</v>
      </c>
      <c r="Z251" s="9">
        <v>7563.1037599999991</v>
      </c>
      <c r="AA251" s="9">
        <v>3487.3836799999995</v>
      </c>
      <c r="AB251" s="9">
        <v>9688.1687799999982</v>
      </c>
      <c r="AC251" s="9">
        <v>9822.3980900000006</v>
      </c>
      <c r="AD251" s="9">
        <v>5156.8479399999987</v>
      </c>
      <c r="AE251" s="9">
        <v>9421.1292200000025</v>
      </c>
      <c r="AF251" s="9">
        <v>3142.2531899999999</v>
      </c>
      <c r="AG251" s="9">
        <v>2733.5998799999998</v>
      </c>
      <c r="AH251" s="9">
        <v>2273.1235099999999</v>
      </c>
      <c r="AI251" s="9">
        <v>984.89747000000011</v>
      </c>
      <c r="AJ251" s="9">
        <v>1595.1626600000006</v>
      </c>
      <c r="AK251" s="9">
        <v>939.71448999999984</v>
      </c>
      <c r="AL251" s="9">
        <v>3528.1495099999997</v>
      </c>
      <c r="AM251" s="9">
        <v>1154.0581000000002</v>
      </c>
      <c r="AN251" s="9">
        <v>5049.0159799999983</v>
      </c>
      <c r="AO251" s="9">
        <v>2348.0486099999994</v>
      </c>
      <c r="AP251" s="9">
        <v>1012.6584900000001</v>
      </c>
      <c r="AQ251" s="9">
        <v>262937.68972999998</v>
      </c>
    </row>
    <row r="252" spans="1:43" x14ac:dyDescent="0.25">
      <c r="A252" s="10" t="s">
        <v>243</v>
      </c>
      <c r="B252" s="11">
        <v>20.144880000000001</v>
      </c>
      <c r="C252" s="11">
        <v>1.3460000000000001E-2</v>
      </c>
      <c r="D252" s="11">
        <v>224.60509999999999</v>
      </c>
      <c r="E252" s="11">
        <v>0</v>
      </c>
      <c r="F252" s="11">
        <v>7.1537899999999999</v>
      </c>
      <c r="G252" s="11">
        <v>6.2599999999999999E-3</v>
      </c>
      <c r="H252" s="11">
        <v>49.914289999999994</v>
      </c>
      <c r="I252" s="11">
        <v>22.999740000000003</v>
      </c>
      <c r="J252" s="11">
        <v>20.053529999999999</v>
      </c>
      <c r="K252" s="11">
        <v>133.8109</v>
      </c>
      <c r="L252" s="11">
        <v>5.5718900000000007</v>
      </c>
      <c r="M252" s="11">
        <v>36.044379999999997</v>
      </c>
      <c r="N252" s="11">
        <v>0</v>
      </c>
      <c r="O252" s="11">
        <v>0</v>
      </c>
      <c r="P252" s="11">
        <v>0.13850999999999999</v>
      </c>
      <c r="Q252" s="11">
        <v>0</v>
      </c>
      <c r="R252" s="11">
        <v>0</v>
      </c>
      <c r="S252" s="11">
        <v>0</v>
      </c>
      <c r="T252" s="11">
        <v>0</v>
      </c>
      <c r="U252" s="11">
        <v>0</v>
      </c>
      <c r="V252" s="11">
        <v>0</v>
      </c>
      <c r="W252" s="11">
        <v>3.3270200000000001</v>
      </c>
      <c r="X252" s="11">
        <v>41.91798</v>
      </c>
      <c r="Y252" s="11">
        <v>0</v>
      </c>
      <c r="Z252" s="11">
        <v>9.5665299999999984</v>
      </c>
      <c r="AA252" s="11">
        <v>0</v>
      </c>
      <c r="AB252" s="11">
        <v>42.676659999999998</v>
      </c>
      <c r="AC252" s="11">
        <v>1.728E-2</v>
      </c>
      <c r="AD252" s="11">
        <v>0</v>
      </c>
      <c r="AE252" s="11">
        <v>21.333849999999998</v>
      </c>
      <c r="AF252" s="11">
        <v>0</v>
      </c>
      <c r="AG252" s="11">
        <v>8.9116100000000014</v>
      </c>
      <c r="AH252" s="11">
        <v>0</v>
      </c>
      <c r="AI252" s="11">
        <v>0</v>
      </c>
      <c r="AJ252" s="11">
        <v>0</v>
      </c>
      <c r="AK252" s="11">
        <v>0</v>
      </c>
      <c r="AL252" s="11">
        <v>0</v>
      </c>
      <c r="AM252" s="11">
        <v>1.1970000000000001E-2</v>
      </c>
      <c r="AN252" s="11">
        <v>0</v>
      </c>
      <c r="AO252" s="11">
        <v>12.337309999999999</v>
      </c>
      <c r="AP252" s="11">
        <v>2.5850499999999998</v>
      </c>
      <c r="AQ252" s="11">
        <v>663.14198999999996</v>
      </c>
    </row>
    <row r="253" spans="1:43" x14ac:dyDescent="0.25">
      <c r="A253" s="10" t="s">
        <v>244</v>
      </c>
      <c r="B253" s="11">
        <v>198.72820999999999</v>
      </c>
      <c r="C253" s="11">
        <v>93.374800000000008</v>
      </c>
      <c r="D253" s="11">
        <v>135.11775</v>
      </c>
      <c r="E253" s="11">
        <v>479.65654999999998</v>
      </c>
      <c r="F253" s="11">
        <v>77.421669999999992</v>
      </c>
      <c r="G253" s="11">
        <v>228.44757000000001</v>
      </c>
      <c r="H253" s="11">
        <v>106.37268</v>
      </c>
      <c r="I253" s="11">
        <v>177.49916999999999</v>
      </c>
      <c r="J253" s="11">
        <v>36.92501</v>
      </c>
      <c r="K253" s="11">
        <v>297.91103000000004</v>
      </c>
      <c r="L253" s="11">
        <v>113.12698999999999</v>
      </c>
      <c r="M253" s="11">
        <v>183.14921999999999</v>
      </c>
      <c r="N253" s="11">
        <v>110.07285</v>
      </c>
      <c r="O253" s="11">
        <v>25.229179999999999</v>
      </c>
      <c r="P253" s="11">
        <v>200.47778</v>
      </c>
      <c r="Q253" s="11">
        <v>11.51314</v>
      </c>
      <c r="R253" s="11">
        <v>13.92671</v>
      </c>
      <c r="S253" s="11">
        <v>3.21265</v>
      </c>
      <c r="T253" s="11">
        <v>86.19211</v>
      </c>
      <c r="U253" s="11">
        <v>86.204170000000005</v>
      </c>
      <c r="V253" s="11">
        <v>4.3189000000000002</v>
      </c>
      <c r="W253" s="11">
        <v>49.248520000000006</v>
      </c>
      <c r="X253" s="11">
        <v>102.10018000000001</v>
      </c>
      <c r="Y253" s="11">
        <v>50.704349999999998</v>
      </c>
      <c r="Z253" s="11">
        <v>31.835219999999996</v>
      </c>
      <c r="AA253" s="11">
        <v>23.921620000000004</v>
      </c>
      <c r="AB253" s="11">
        <v>330.18144000000001</v>
      </c>
      <c r="AC253" s="11">
        <v>72.823499999999996</v>
      </c>
      <c r="AD253" s="11">
        <v>45.920700000000004</v>
      </c>
      <c r="AE253" s="11">
        <v>438.80950000000001</v>
      </c>
      <c r="AF253" s="11">
        <v>70.884929999999983</v>
      </c>
      <c r="AG253" s="11">
        <v>71.273570000000007</v>
      </c>
      <c r="AH253" s="11">
        <v>11.871139999999999</v>
      </c>
      <c r="AI253" s="11">
        <v>1.0723400000000001</v>
      </c>
      <c r="AJ253" s="11">
        <v>25.940450000000002</v>
      </c>
      <c r="AK253" s="11">
        <v>25.208279999999998</v>
      </c>
      <c r="AL253" s="11">
        <v>25.678150000000002</v>
      </c>
      <c r="AM253" s="11">
        <v>2.7654899999999998</v>
      </c>
      <c r="AN253" s="11">
        <v>193.97060000000002</v>
      </c>
      <c r="AO253" s="11">
        <v>12.880150000000002</v>
      </c>
      <c r="AP253" s="11">
        <v>31.694580000000002</v>
      </c>
      <c r="AQ253" s="11">
        <v>4287.6628499999997</v>
      </c>
    </row>
    <row r="254" spans="1:43" x14ac:dyDescent="0.25">
      <c r="A254" s="10" t="s">
        <v>245</v>
      </c>
      <c r="B254" s="11">
        <v>39813.329720000002</v>
      </c>
      <c r="C254" s="11">
        <v>8497.9155500000015</v>
      </c>
      <c r="D254" s="11">
        <v>25050.179940000002</v>
      </c>
      <c r="E254" s="11">
        <v>8496.9306900000011</v>
      </c>
      <c r="F254" s="11">
        <v>5133.3961399999998</v>
      </c>
      <c r="G254" s="11">
        <v>5043.034169999999</v>
      </c>
      <c r="H254" s="11">
        <v>4389.7068099999997</v>
      </c>
      <c r="I254" s="11">
        <v>5837.9555499999997</v>
      </c>
      <c r="J254" s="11">
        <v>5684.4277199999997</v>
      </c>
      <c r="K254" s="11">
        <v>7913.5363499999994</v>
      </c>
      <c r="L254" s="11">
        <v>2736.12907</v>
      </c>
      <c r="M254" s="11">
        <v>7812.8211100000008</v>
      </c>
      <c r="N254" s="11">
        <v>10850.827670000001</v>
      </c>
      <c r="O254" s="11">
        <v>4160.5734699999994</v>
      </c>
      <c r="P254" s="11">
        <v>4134.9122600000001</v>
      </c>
      <c r="Q254" s="11">
        <v>2460.42364</v>
      </c>
      <c r="R254" s="11">
        <v>2330.1770100000003</v>
      </c>
      <c r="S254" s="11">
        <v>2189.8322499999999</v>
      </c>
      <c r="T254" s="11">
        <v>4557.1963800000003</v>
      </c>
      <c r="U254" s="11">
        <v>7083.2633800000003</v>
      </c>
      <c r="V254" s="11">
        <v>2296.9641299999998</v>
      </c>
      <c r="W254" s="11">
        <v>2626.2151399999998</v>
      </c>
      <c r="X254" s="11">
        <v>7263.5972299999994</v>
      </c>
      <c r="Y254" s="11">
        <v>3756.14129</v>
      </c>
      <c r="Z254" s="11">
        <v>7364.1025099999997</v>
      </c>
      <c r="AA254" s="11">
        <v>3382.6870299999996</v>
      </c>
      <c r="AB254" s="11">
        <v>9091.6444599999995</v>
      </c>
      <c r="AC254" s="11">
        <v>9080.7621099999997</v>
      </c>
      <c r="AD254" s="11">
        <v>5000.7761599999994</v>
      </c>
      <c r="AE254" s="11">
        <v>8848.9430600000014</v>
      </c>
      <c r="AF254" s="11">
        <v>2995.40897</v>
      </c>
      <c r="AG254" s="11">
        <v>2645.2147099999997</v>
      </c>
      <c r="AH254" s="11">
        <v>2165.0985099999998</v>
      </c>
      <c r="AI254" s="11">
        <v>942.13638000000003</v>
      </c>
      <c r="AJ254" s="11">
        <v>1552.1321900000005</v>
      </c>
      <c r="AK254" s="11">
        <v>831.57621999999992</v>
      </c>
      <c r="AL254" s="11">
        <v>3399.7191699999998</v>
      </c>
      <c r="AM254" s="11">
        <v>1074.8735700000002</v>
      </c>
      <c r="AN254" s="11">
        <v>4750.0351999999993</v>
      </c>
      <c r="AO254" s="11">
        <v>2183.0674099999997</v>
      </c>
      <c r="AP254" s="11">
        <v>977.13510000000008</v>
      </c>
      <c r="AQ254" s="11">
        <v>246404.79943000004</v>
      </c>
    </row>
    <row r="255" spans="1:43" x14ac:dyDescent="0.25">
      <c r="A255" s="10" t="s">
        <v>246</v>
      </c>
      <c r="B255" s="11">
        <v>581.87265000000002</v>
      </c>
      <c r="C255" s="11">
        <v>160.85095000000004</v>
      </c>
      <c r="D255" s="11">
        <v>1490.7488800000001</v>
      </c>
      <c r="E255" s="11">
        <v>208.42970000000003</v>
      </c>
      <c r="F255" s="11">
        <v>51.518300000000004</v>
      </c>
      <c r="G255" s="11">
        <v>3.5113600000000003</v>
      </c>
      <c r="H255" s="11">
        <v>3.9371600000000004</v>
      </c>
      <c r="I255" s="11">
        <v>87.242349999999988</v>
      </c>
      <c r="J255" s="11">
        <v>37.075780000000002</v>
      </c>
      <c r="K255" s="11">
        <v>102.75287999999999</v>
      </c>
      <c r="L255" s="11">
        <v>25.793509999999998</v>
      </c>
      <c r="M255" s="11">
        <v>0.21452000000000002</v>
      </c>
      <c r="N255" s="11">
        <v>70.373720000000006</v>
      </c>
      <c r="O255" s="11">
        <v>69.070189999999997</v>
      </c>
      <c r="P255" s="11">
        <v>45.668550000000003</v>
      </c>
      <c r="Q255" s="11">
        <v>322.16804999999999</v>
      </c>
      <c r="R255" s="11">
        <v>1.75864</v>
      </c>
      <c r="S255" s="11">
        <v>15.317540000000001</v>
      </c>
      <c r="T255" s="11">
        <v>54.723410000000001</v>
      </c>
      <c r="U255" s="11">
        <v>0</v>
      </c>
      <c r="V255" s="11">
        <v>0.48076999999999998</v>
      </c>
      <c r="W255" s="11">
        <v>22.22418</v>
      </c>
      <c r="X255" s="11">
        <v>75.699480000000008</v>
      </c>
      <c r="Y255" s="11">
        <v>62.788179999999997</v>
      </c>
      <c r="Z255" s="11">
        <v>153.14211</v>
      </c>
      <c r="AA255" s="11">
        <v>17.877739999999999</v>
      </c>
      <c r="AB255" s="11">
        <v>22.382709999999999</v>
      </c>
      <c r="AC255" s="11">
        <v>485.39104000000003</v>
      </c>
      <c r="AD255" s="11">
        <v>110.15108000000001</v>
      </c>
      <c r="AE255" s="11">
        <v>13.315490000000002</v>
      </c>
      <c r="AF255" s="11">
        <v>23.534659999999999</v>
      </c>
      <c r="AG255" s="11">
        <v>7.9613300000000002</v>
      </c>
      <c r="AH255" s="11">
        <v>37.046019999999999</v>
      </c>
      <c r="AI255" s="11">
        <v>11.47561</v>
      </c>
      <c r="AJ255" s="11">
        <v>0.252</v>
      </c>
      <c r="AK255" s="11">
        <v>82.929990000000004</v>
      </c>
      <c r="AL255" s="11">
        <v>20.52582</v>
      </c>
      <c r="AM255" s="11">
        <v>76.349469999999982</v>
      </c>
      <c r="AN255" s="11">
        <v>105.00585000000001</v>
      </c>
      <c r="AO255" s="11">
        <v>116.46985000000001</v>
      </c>
      <c r="AP255" s="11">
        <v>1.22994</v>
      </c>
      <c r="AQ255" s="11">
        <v>4779.2614600000015</v>
      </c>
    </row>
    <row r="256" spans="1:43" x14ac:dyDescent="0.25">
      <c r="A256" s="10" t="s">
        <v>247</v>
      </c>
      <c r="B256" s="11">
        <v>74.976589999999973</v>
      </c>
      <c r="C256" s="11">
        <v>1847.0702099999999</v>
      </c>
      <c r="D256" s="11">
        <v>1016.3528899999999</v>
      </c>
      <c r="E256" s="11">
        <v>67.828199999999995</v>
      </c>
      <c r="F256" s="11">
        <v>115.90384</v>
      </c>
      <c r="G256" s="11">
        <v>1.01789</v>
      </c>
      <c r="H256" s="11">
        <v>40.649130000000007</v>
      </c>
      <c r="I256" s="11">
        <v>160.23445999999998</v>
      </c>
      <c r="J256" s="11">
        <v>627.29899999999998</v>
      </c>
      <c r="K256" s="11">
        <v>67.286320000000003</v>
      </c>
      <c r="L256" s="11">
        <v>322.30535000000003</v>
      </c>
      <c r="M256" s="11">
        <v>4.9661099999999996</v>
      </c>
      <c r="N256" s="11">
        <v>94.871739999999988</v>
      </c>
      <c r="O256" s="11">
        <v>33.353899999999996</v>
      </c>
      <c r="P256" s="11">
        <v>197.25801999999999</v>
      </c>
      <c r="Q256" s="11">
        <v>0</v>
      </c>
      <c r="R256" s="11">
        <v>1.24397</v>
      </c>
      <c r="S256" s="11">
        <v>0.51136000000000004</v>
      </c>
      <c r="T256" s="11">
        <v>71.151839999999993</v>
      </c>
      <c r="U256" s="11">
        <v>0</v>
      </c>
      <c r="V256" s="11">
        <v>0</v>
      </c>
      <c r="W256" s="11">
        <v>30.047060000000002</v>
      </c>
      <c r="X256" s="11">
        <v>9.7353400000000008</v>
      </c>
      <c r="Y256" s="11">
        <v>208.57763</v>
      </c>
      <c r="Z256" s="11">
        <v>4.4573900000000002</v>
      </c>
      <c r="AA256" s="11">
        <v>62.897289999999998</v>
      </c>
      <c r="AB256" s="11">
        <v>180.12766000000002</v>
      </c>
      <c r="AC256" s="11">
        <v>22.412179999999999</v>
      </c>
      <c r="AD256" s="11">
        <v>0</v>
      </c>
      <c r="AE256" s="11">
        <v>98.727320000000006</v>
      </c>
      <c r="AF256" s="11">
        <v>37.424620000000004</v>
      </c>
      <c r="AG256" s="11">
        <v>0.23865999999999998</v>
      </c>
      <c r="AH256" s="11">
        <v>53.259790000000002</v>
      </c>
      <c r="AI256" s="11">
        <v>30.0152</v>
      </c>
      <c r="AJ256" s="11">
        <v>3.3E-3</v>
      </c>
      <c r="AK256" s="11">
        <v>0</v>
      </c>
      <c r="AL256" s="11">
        <v>82.226369999999989</v>
      </c>
      <c r="AM256" s="11">
        <v>5.7599999999999998E-2</v>
      </c>
      <c r="AN256" s="11">
        <v>4.3299999999999996E-3</v>
      </c>
      <c r="AO256" s="11">
        <v>23.293890000000001</v>
      </c>
      <c r="AP256" s="11">
        <v>1.3820000000000001E-2</v>
      </c>
      <c r="AQ256" s="11">
        <v>5587.8002699999997</v>
      </c>
    </row>
    <row r="257" spans="1:43" x14ac:dyDescent="0.25">
      <c r="A257" s="10" t="s">
        <v>248</v>
      </c>
      <c r="B257" s="11">
        <v>0</v>
      </c>
      <c r="C257" s="11">
        <v>0</v>
      </c>
      <c r="D257" s="11">
        <v>0</v>
      </c>
      <c r="E257" s="11">
        <v>0</v>
      </c>
      <c r="F257" s="11">
        <v>0</v>
      </c>
      <c r="G257" s="11">
        <v>0</v>
      </c>
      <c r="H257" s="11">
        <v>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c r="AF257" s="11">
        <v>0</v>
      </c>
      <c r="AG257" s="11">
        <v>0</v>
      </c>
      <c r="AH257" s="11">
        <v>0</v>
      </c>
      <c r="AI257" s="11">
        <v>0</v>
      </c>
      <c r="AJ257" s="11">
        <v>0</v>
      </c>
      <c r="AK257" s="11">
        <v>0</v>
      </c>
      <c r="AL257" s="11">
        <v>0</v>
      </c>
      <c r="AM257" s="11">
        <v>0</v>
      </c>
      <c r="AN257" s="11">
        <v>0</v>
      </c>
      <c r="AO257" s="11">
        <v>0</v>
      </c>
      <c r="AP257" s="11">
        <v>0</v>
      </c>
      <c r="AQ257" s="11">
        <v>0</v>
      </c>
    </row>
    <row r="258" spans="1:43" x14ac:dyDescent="0.25">
      <c r="A258" s="10" t="s">
        <v>249</v>
      </c>
      <c r="B258" s="11">
        <v>0</v>
      </c>
      <c r="C258" s="11">
        <v>85.291660000000007</v>
      </c>
      <c r="D258" s="11">
        <v>27.853450000000002</v>
      </c>
      <c r="E258" s="11">
        <v>0</v>
      </c>
      <c r="F258" s="11">
        <v>0</v>
      </c>
      <c r="G258" s="11">
        <v>48.678619999999995</v>
      </c>
      <c r="H258" s="11">
        <v>2.7916699999999999</v>
      </c>
      <c r="I258" s="11">
        <v>99.699330000000003</v>
      </c>
      <c r="J258" s="11">
        <v>0</v>
      </c>
      <c r="K258" s="11">
        <v>162.5</v>
      </c>
      <c r="L258" s="11">
        <v>0</v>
      </c>
      <c r="M258" s="11">
        <v>25.00001</v>
      </c>
      <c r="N258" s="11">
        <v>324.74998999999997</v>
      </c>
      <c r="O258" s="11">
        <v>0</v>
      </c>
      <c r="P258" s="11">
        <v>0</v>
      </c>
      <c r="Q258" s="11">
        <v>0</v>
      </c>
      <c r="R258" s="11">
        <v>0</v>
      </c>
      <c r="S258" s="11">
        <v>0</v>
      </c>
      <c r="T258" s="11">
        <v>1.984E-2</v>
      </c>
      <c r="U258" s="11">
        <v>0</v>
      </c>
      <c r="V258" s="11">
        <v>0</v>
      </c>
      <c r="W258" s="11">
        <v>13.27966</v>
      </c>
      <c r="X258" s="11">
        <v>204.39505</v>
      </c>
      <c r="Y258" s="11">
        <v>0</v>
      </c>
      <c r="Z258" s="11">
        <v>0</v>
      </c>
      <c r="AA258" s="11">
        <v>0</v>
      </c>
      <c r="AB258" s="11">
        <v>21.155850000000001</v>
      </c>
      <c r="AC258" s="11">
        <v>160.99198000000001</v>
      </c>
      <c r="AD258" s="11">
        <v>0</v>
      </c>
      <c r="AE258" s="11">
        <v>0</v>
      </c>
      <c r="AF258" s="11">
        <v>15.00001</v>
      </c>
      <c r="AG258" s="11">
        <v>0</v>
      </c>
      <c r="AH258" s="11">
        <v>5.8480499999999997</v>
      </c>
      <c r="AI258" s="11">
        <v>0.19794</v>
      </c>
      <c r="AJ258" s="11">
        <v>16.834720000000001</v>
      </c>
      <c r="AK258" s="11">
        <v>0</v>
      </c>
      <c r="AL258" s="11">
        <v>0</v>
      </c>
      <c r="AM258" s="11">
        <v>0</v>
      </c>
      <c r="AN258" s="11">
        <v>0</v>
      </c>
      <c r="AO258" s="11">
        <v>0</v>
      </c>
      <c r="AP258" s="11">
        <v>0</v>
      </c>
      <c r="AQ258" s="11">
        <v>1214.2878300000002</v>
      </c>
    </row>
    <row r="259" spans="1:43" x14ac:dyDescent="0.25">
      <c r="A259" s="10" t="s">
        <v>250</v>
      </c>
      <c r="B259" s="11">
        <v>0.435</v>
      </c>
      <c r="C259" s="11">
        <v>0</v>
      </c>
      <c r="D259" s="11">
        <v>0</v>
      </c>
      <c r="E259" s="11">
        <v>0</v>
      </c>
      <c r="F259" s="11">
        <v>0</v>
      </c>
      <c r="G259" s="11">
        <v>0</v>
      </c>
      <c r="H259" s="11">
        <v>0</v>
      </c>
      <c r="I259" s="11">
        <v>0</v>
      </c>
      <c r="J259" s="11">
        <v>0</v>
      </c>
      <c r="K259" s="11">
        <v>0</v>
      </c>
      <c r="L259" s="11">
        <v>0</v>
      </c>
      <c r="M259" s="11">
        <v>0.3009</v>
      </c>
      <c r="N259" s="11">
        <v>0</v>
      </c>
      <c r="O259" s="11">
        <v>0</v>
      </c>
      <c r="P259" s="11">
        <v>0</v>
      </c>
      <c r="Q259" s="11">
        <v>0</v>
      </c>
      <c r="R259" s="11">
        <v>0</v>
      </c>
      <c r="S259" s="11">
        <v>0</v>
      </c>
      <c r="T259" s="11">
        <v>0</v>
      </c>
      <c r="U259" s="11">
        <v>0</v>
      </c>
      <c r="V259" s="11">
        <v>0</v>
      </c>
      <c r="W259" s="11">
        <v>0</v>
      </c>
      <c r="X259" s="11">
        <v>0</v>
      </c>
      <c r="Y259" s="11">
        <v>0</v>
      </c>
      <c r="Z259" s="11">
        <v>0</v>
      </c>
      <c r="AA259" s="11">
        <v>0</v>
      </c>
      <c r="AB259" s="11">
        <v>0</v>
      </c>
      <c r="AC259" s="11">
        <v>0</v>
      </c>
      <c r="AD259" s="11">
        <v>0</v>
      </c>
      <c r="AE259" s="11">
        <v>0</v>
      </c>
      <c r="AF259" s="11">
        <v>0</v>
      </c>
      <c r="AG259" s="11">
        <v>0</v>
      </c>
      <c r="AH259" s="11">
        <v>0</v>
      </c>
      <c r="AI259" s="11">
        <v>0</v>
      </c>
      <c r="AJ259" s="11">
        <v>0</v>
      </c>
      <c r="AK259" s="11">
        <v>0</v>
      </c>
      <c r="AL259" s="11">
        <v>0</v>
      </c>
      <c r="AM259" s="11">
        <v>0</v>
      </c>
      <c r="AN259" s="11">
        <v>0</v>
      </c>
      <c r="AO259" s="11">
        <v>0</v>
      </c>
      <c r="AP259" s="11">
        <v>0</v>
      </c>
      <c r="AQ259" s="11">
        <v>0.7359</v>
      </c>
    </row>
    <row r="260" spans="1:43" x14ac:dyDescent="0.25">
      <c r="A260" s="8" t="s">
        <v>251</v>
      </c>
      <c r="B260" s="9">
        <v>13388.807999999999</v>
      </c>
      <c r="C260" s="9">
        <v>3709.6278599999996</v>
      </c>
      <c r="D260" s="9">
        <v>10564.80898</v>
      </c>
      <c r="E260" s="9">
        <v>2927.7693799999997</v>
      </c>
      <c r="F260" s="9">
        <v>1973.3812400000002</v>
      </c>
      <c r="G260" s="9">
        <v>1960.32926</v>
      </c>
      <c r="H260" s="9">
        <v>1268.3431499999999</v>
      </c>
      <c r="I260" s="9">
        <v>3030.1618199999998</v>
      </c>
      <c r="J260" s="9">
        <v>2250.3635099999997</v>
      </c>
      <c r="K260" s="9">
        <v>3176.6707900000001</v>
      </c>
      <c r="L260" s="9">
        <v>585.80213999999989</v>
      </c>
      <c r="M260" s="9">
        <v>3560.4958699999997</v>
      </c>
      <c r="N260" s="9">
        <v>3163.7446799999998</v>
      </c>
      <c r="O260" s="9">
        <v>1172.2095199999999</v>
      </c>
      <c r="P260" s="9">
        <v>1628.2962299999995</v>
      </c>
      <c r="Q260" s="9">
        <v>904.13205999999991</v>
      </c>
      <c r="R260" s="9">
        <v>960.91785000000004</v>
      </c>
      <c r="S260" s="9">
        <v>888.92551000000003</v>
      </c>
      <c r="T260" s="9">
        <v>799.08911000000001</v>
      </c>
      <c r="U260" s="9">
        <v>3285.2454000000002</v>
      </c>
      <c r="V260" s="9">
        <v>805.85784999999998</v>
      </c>
      <c r="W260" s="9">
        <v>1035.3808199999999</v>
      </c>
      <c r="X260" s="9">
        <v>3957.5759999999996</v>
      </c>
      <c r="Y260" s="9">
        <v>1238.4415999999999</v>
      </c>
      <c r="Z260" s="9">
        <v>3251.00945</v>
      </c>
      <c r="AA260" s="9">
        <v>1573.2977199999998</v>
      </c>
      <c r="AB260" s="9">
        <v>4076.4768999999997</v>
      </c>
      <c r="AC260" s="9">
        <v>3507.3291399999998</v>
      </c>
      <c r="AD260" s="9">
        <v>1562.7142699999999</v>
      </c>
      <c r="AE260" s="9">
        <v>2732.2864500000005</v>
      </c>
      <c r="AF260" s="9">
        <v>1044.0110299999999</v>
      </c>
      <c r="AG260" s="9">
        <v>830.3218599999999</v>
      </c>
      <c r="AH260" s="9">
        <v>828.69289000000003</v>
      </c>
      <c r="AI260" s="9">
        <v>283.80678</v>
      </c>
      <c r="AJ260" s="9">
        <v>669.60280000000012</v>
      </c>
      <c r="AK260" s="9">
        <v>84.179180000000002</v>
      </c>
      <c r="AL260" s="9">
        <v>1608.34241</v>
      </c>
      <c r="AM260" s="9">
        <v>382.69961999999998</v>
      </c>
      <c r="AN260" s="9">
        <v>1435.46171</v>
      </c>
      <c r="AO260" s="9">
        <v>467.61243999999994</v>
      </c>
      <c r="AP260" s="9">
        <v>237.68710000000002</v>
      </c>
      <c r="AQ260" s="9">
        <v>92811.910379999987</v>
      </c>
    </row>
    <row r="261" spans="1:43" x14ac:dyDescent="0.25">
      <c r="A261" s="10" t="s">
        <v>252</v>
      </c>
      <c r="B261" s="11">
        <v>9749.9162300000007</v>
      </c>
      <c r="C261" s="11">
        <v>3709.0875899999996</v>
      </c>
      <c r="D261" s="11">
        <v>9306.5577599999997</v>
      </c>
      <c r="E261" s="11">
        <v>2854.0243999999998</v>
      </c>
      <c r="F261" s="11">
        <v>1968.0621800000001</v>
      </c>
      <c r="G261" s="11">
        <v>1908.3442600000001</v>
      </c>
      <c r="H261" s="11">
        <v>1261.8898899999999</v>
      </c>
      <c r="I261" s="11">
        <v>2871.7192099999997</v>
      </c>
      <c r="J261" s="11">
        <v>2118.9263099999998</v>
      </c>
      <c r="K261" s="11">
        <v>3170.3572800000002</v>
      </c>
      <c r="L261" s="11">
        <v>515.72385999999995</v>
      </c>
      <c r="M261" s="11">
        <v>3003.1219299999998</v>
      </c>
      <c r="N261" s="11">
        <v>3159.2791499999998</v>
      </c>
      <c r="O261" s="11">
        <v>1135.96183</v>
      </c>
      <c r="P261" s="11">
        <v>1623.8246499999996</v>
      </c>
      <c r="Q261" s="11">
        <v>744.9089899999999</v>
      </c>
      <c r="R261" s="11">
        <v>920.69915000000003</v>
      </c>
      <c r="S261" s="11">
        <v>888.92551000000003</v>
      </c>
      <c r="T261" s="11">
        <v>745.36387999999999</v>
      </c>
      <c r="U261" s="11">
        <v>2349.7872000000002</v>
      </c>
      <c r="V261" s="11">
        <v>791.96812999999997</v>
      </c>
      <c r="W261" s="11">
        <v>929.41972999999996</v>
      </c>
      <c r="X261" s="11">
        <v>3638.3367799999996</v>
      </c>
      <c r="Y261" s="11">
        <v>1238.4415999999999</v>
      </c>
      <c r="Z261" s="11">
        <v>3188.7969800000001</v>
      </c>
      <c r="AA261" s="11">
        <v>1479.9666999999999</v>
      </c>
      <c r="AB261" s="11">
        <v>3757.8581899999999</v>
      </c>
      <c r="AC261" s="11">
        <v>3401.0860699999998</v>
      </c>
      <c r="AD261" s="11">
        <v>1405.819</v>
      </c>
      <c r="AE261" s="11">
        <v>2644.5523900000003</v>
      </c>
      <c r="AF261" s="11">
        <v>614.89549</v>
      </c>
      <c r="AG261" s="11">
        <v>779.30903999999998</v>
      </c>
      <c r="AH261" s="11">
        <v>805.89178000000004</v>
      </c>
      <c r="AI261" s="11">
        <v>275.74567999999999</v>
      </c>
      <c r="AJ261" s="11">
        <v>663.63579000000004</v>
      </c>
      <c r="AK261" s="11">
        <v>84.039180000000002</v>
      </c>
      <c r="AL261" s="11">
        <v>1596.59241</v>
      </c>
      <c r="AM261" s="11">
        <v>382.69961999999998</v>
      </c>
      <c r="AN261" s="11">
        <v>1435.46171</v>
      </c>
      <c r="AO261" s="11">
        <v>467.61243999999994</v>
      </c>
      <c r="AP261" s="11">
        <v>237.68710000000002</v>
      </c>
      <c r="AQ261" s="11">
        <v>83826.297069999986</v>
      </c>
    </row>
    <row r="262" spans="1:43" x14ac:dyDescent="0.25">
      <c r="A262" s="10" t="s">
        <v>253</v>
      </c>
      <c r="B262" s="11">
        <v>0</v>
      </c>
      <c r="C262" s="11">
        <v>0</v>
      </c>
      <c r="D262" s="11">
        <v>0</v>
      </c>
      <c r="E262" s="11">
        <v>0</v>
      </c>
      <c r="F262" s="11">
        <v>0</v>
      </c>
      <c r="G262" s="11">
        <v>0</v>
      </c>
      <c r="H262" s="11">
        <v>0</v>
      </c>
      <c r="I262" s="11">
        <v>0</v>
      </c>
      <c r="J262" s="11">
        <v>0</v>
      </c>
      <c r="K262" s="11">
        <v>0</v>
      </c>
      <c r="L262" s="11">
        <v>0</v>
      </c>
      <c r="M262" s="11">
        <v>0</v>
      </c>
      <c r="N262" s="11">
        <v>0</v>
      </c>
      <c r="O262" s="11">
        <v>0</v>
      </c>
      <c r="P262" s="11">
        <v>0</v>
      </c>
      <c r="Q262" s="11">
        <v>0</v>
      </c>
      <c r="R262" s="11">
        <v>0</v>
      </c>
      <c r="S262" s="11">
        <v>0</v>
      </c>
      <c r="T262" s="11">
        <v>0</v>
      </c>
      <c r="U262" s="11">
        <v>0</v>
      </c>
      <c r="V262" s="11">
        <v>0</v>
      </c>
      <c r="W262" s="11">
        <v>0</v>
      </c>
      <c r="X262" s="11">
        <v>0</v>
      </c>
      <c r="Y262" s="11">
        <v>0</v>
      </c>
      <c r="Z262" s="11">
        <v>0</v>
      </c>
      <c r="AA262" s="11">
        <v>0</v>
      </c>
      <c r="AB262" s="11">
        <v>0</v>
      </c>
      <c r="AC262" s="11">
        <v>0</v>
      </c>
      <c r="AD262" s="11">
        <v>0</v>
      </c>
      <c r="AE262" s="11">
        <v>0</v>
      </c>
      <c r="AF262" s="11">
        <v>0</v>
      </c>
      <c r="AG262" s="11">
        <v>0</v>
      </c>
      <c r="AH262" s="11">
        <v>0</v>
      </c>
      <c r="AI262" s="11">
        <v>0</v>
      </c>
      <c r="AJ262" s="11">
        <v>0</v>
      </c>
      <c r="AK262" s="11">
        <v>0</v>
      </c>
      <c r="AL262" s="11">
        <v>0</v>
      </c>
      <c r="AM262" s="11">
        <v>0</v>
      </c>
      <c r="AN262" s="11">
        <v>0</v>
      </c>
      <c r="AO262" s="11">
        <v>0</v>
      </c>
      <c r="AP262" s="11">
        <v>0</v>
      </c>
      <c r="AQ262" s="11">
        <v>0</v>
      </c>
    </row>
    <row r="263" spans="1:43" x14ac:dyDescent="0.25">
      <c r="A263" s="10" t="s">
        <v>254</v>
      </c>
      <c r="B263" s="11">
        <v>1715.89029</v>
      </c>
      <c r="C263" s="11">
        <v>0</v>
      </c>
      <c r="D263" s="11">
        <v>1258.2512199999999</v>
      </c>
      <c r="E263" s="11">
        <v>72.254000000000005</v>
      </c>
      <c r="F263" s="11">
        <v>0</v>
      </c>
      <c r="G263" s="11">
        <v>47.327669999999998</v>
      </c>
      <c r="H263" s="11">
        <v>6.4532600000000002</v>
      </c>
      <c r="I263" s="11">
        <v>156.18499</v>
      </c>
      <c r="J263" s="11">
        <v>130.91326000000001</v>
      </c>
      <c r="K263" s="11">
        <v>0</v>
      </c>
      <c r="L263" s="11">
        <v>65.19583999999999</v>
      </c>
      <c r="M263" s="11">
        <v>557.37393999999995</v>
      </c>
      <c r="N263" s="11">
        <v>0</v>
      </c>
      <c r="O263" s="11">
        <v>36.247690000000006</v>
      </c>
      <c r="P263" s="11">
        <v>4.4715800000000003</v>
      </c>
      <c r="Q263" s="11">
        <v>159.07405000000003</v>
      </c>
      <c r="R263" s="11">
        <v>39.859430000000003</v>
      </c>
      <c r="S263" s="11">
        <v>0</v>
      </c>
      <c r="T263" s="11">
        <v>48.75</v>
      </c>
      <c r="U263" s="11">
        <v>244.03619999999998</v>
      </c>
      <c r="V263" s="11">
        <v>13.859249999999999</v>
      </c>
      <c r="W263" s="11">
        <v>105.96109</v>
      </c>
      <c r="X263" s="11">
        <v>318.88290000000001</v>
      </c>
      <c r="Y263" s="11">
        <v>0</v>
      </c>
      <c r="Z263" s="11">
        <v>61.781970000000001</v>
      </c>
      <c r="AA263" s="11">
        <v>93.157719999999998</v>
      </c>
      <c r="AB263" s="11">
        <v>318.61870999999996</v>
      </c>
      <c r="AC263" s="11">
        <v>106.24307</v>
      </c>
      <c r="AD263" s="11">
        <v>156.89526999999998</v>
      </c>
      <c r="AE263" s="11">
        <v>87.734059999999999</v>
      </c>
      <c r="AF263" s="11">
        <v>354.17962</v>
      </c>
      <c r="AG263" s="11">
        <v>46.522669999999998</v>
      </c>
      <c r="AH263" s="11">
        <v>22.801110000000001</v>
      </c>
      <c r="AI263" s="11">
        <v>8.0610999999999997</v>
      </c>
      <c r="AJ263" s="11">
        <v>5.9111000000000002</v>
      </c>
      <c r="AK263" s="11">
        <v>0</v>
      </c>
      <c r="AL263" s="11">
        <v>11.75</v>
      </c>
      <c r="AM263" s="11">
        <v>0</v>
      </c>
      <c r="AN263" s="11">
        <v>0</v>
      </c>
      <c r="AO263" s="11">
        <v>0</v>
      </c>
      <c r="AP263" s="11">
        <v>0</v>
      </c>
      <c r="AQ263" s="11">
        <v>6254.6430600000003</v>
      </c>
    </row>
    <row r="264" spans="1:43" x14ac:dyDescent="0.25">
      <c r="A264" s="10" t="s">
        <v>255</v>
      </c>
      <c r="B264" s="11">
        <v>985.23338000000001</v>
      </c>
      <c r="C264" s="11">
        <v>0</v>
      </c>
      <c r="D264" s="11">
        <v>0</v>
      </c>
      <c r="E264" s="11">
        <v>1.49098</v>
      </c>
      <c r="F264" s="11">
        <v>5.3190600000000003</v>
      </c>
      <c r="G264" s="11">
        <v>4.65733</v>
      </c>
      <c r="H264" s="11">
        <v>0</v>
      </c>
      <c r="I264" s="11">
        <v>0</v>
      </c>
      <c r="J264" s="11">
        <v>0</v>
      </c>
      <c r="K264" s="11">
        <v>6.3074200000000005</v>
      </c>
      <c r="L264" s="11">
        <v>4.8824399999999999</v>
      </c>
      <c r="M264" s="11">
        <v>0</v>
      </c>
      <c r="N264" s="11">
        <v>4.42326</v>
      </c>
      <c r="O264" s="11">
        <v>0</v>
      </c>
      <c r="P264" s="11">
        <v>0</v>
      </c>
      <c r="Q264" s="11">
        <v>0</v>
      </c>
      <c r="R264" s="11">
        <v>0</v>
      </c>
      <c r="S264" s="11">
        <v>0</v>
      </c>
      <c r="T264" s="11">
        <v>4.9727499999999996</v>
      </c>
      <c r="U264" s="11">
        <v>691.42200000000003</v>
      </c>
      <c r="V264" s="11">
        <v>0</v>
      </c>
      <c r="W264" s="11">
        <v>0</v>
      </c>
      <c r="X264" s="11">
        <v>0</v>
      </c>
      <c r="Y264" s="11">
        <v>0</v>
      </c>
      <c r="Z264" s="11">
        <v>0</v>
      </c>
      <c r="AA264" s="11">
        <v>0.17330000000000001</v>
      </c>
      <c r="AB264" s="11">
        <v>0</v>
      </c>
      <c r="AC264" s="11">
        <v>0</v>
      </c>
      <c r="AD264" s="11">
        <v>0</v>
      </c>
      <c r="AE264" s="11">
        <v>0</v>
      </c>
      <c r="AF264" s="11">
        <v>74.935919999999996</v>
      </c>
      <c r="AG264" s="11">
        <v>4.4901500000000008</v>
      </c>
      <c r="AH264" s="11">
        <v>0</v>
      </c>
      <c r="AI264" s="11">
        <v>0</v>
      </c>
      <c r="AJ264" s="11">
        <v>5.5909999999999994E-2</v>
      </c>
      <c r="AK264" s="11">
        <v>0.14000000000000001</v>
      </c>
      <c r="AL264" s="11">
        <v>0</v>
      </c>
      <c r="AM264" s="11">
        <v>0</v>
      </c>
      <c r="AN264" s="11">
        <v>0</v>
      </c>
      <c r="AO264" s="11">
        <v>0</v>
      </c>
      <c r="AP264" s="11">
        <v>0</v>
      </c>
      <c r="AQ264" s="11">
        <v>1788.5039000000002</v>
      </c>
    </row>
    <row r="265" spans="1:43" x14ac:dyDescent="0.25">
      <c r="A265" s="10" t="s">
        <v>256</v>
      </c>
      <c r="B265" s="11">
        <v>937.7681</v>
      </c>
      <c r="C265" s="11">
        <v>0</v>
      </c>
      <c r="D265" s="11">
        <v>0</v>
      </c>
      <c r="E265" s="11">
        <v>0</v>
      </c>
      <c r="F265" s="11">
        <v>0</v>
      </c>
      <c r="G265" s="11">
        <v>0</v>
      </c>
      <c r="H265" s="11">
        <v>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c r="AF265" s="11">
        <v>0</v>
      </c>
      <c r="AG265" s="11">
        <v>0</v>
      </c>
      <c r="AH265" s="11">
        <v>0</v>
      </c>
      <c r="AI265" s="11">
        <v>0</v>
      </c>
      <c r="AJ265" s="11">
        <v>0</v>
      </c>
      <c r="AK265" s="11">
        <v>0</v>
      </c>
      <c r="AL265" s="11">
        <v>0</v>
      </c>
      <c r="AM265" s="11">
        <v>0</v>
      </c>
      <c r="AN265" s="11">
        <v>0</v>
      </c>
      <c r="AO265" s="11">
        <v>0</v>
      </c>
      <c r="AP265" s="11">
        <v>0</v>
      </c>
      <c r="AQ265" s="11">
        <v>937.7681</v>
      </c>
    </row>
    <row r="266" spans="1:43" x14ac:dyDescent="0.25">
      <c r="A266" s="13" t="s">
        <v>257</v>
      </c>
      <c r="B266" s="11">
        <v>0</v>
      </c>
      <c r="C266" s="11">
        <v>0</v>
      </c>
      <c r="D266" s="11">
        <v>0</v>
      </c>
      <c r="E266" s="11">
        <v>0</v>
      </c>
      <c r="F266" s="11">
        <v>0</v>
      </c>
      <c r="G266" s="11">
        <v>0</v>
      </c>
      <c r="H266" s="11">
        <v>0</v>
      </c>
      <c r="I266" s="11">
        <v>0</v>
      </c>
      <c r="J266" s="11">
        <v>0</v>
      </c>
      <c r="K266" s="11">
        <v>0</v>
      </c>
      <c r="L266" s="11">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c r="AF266" s="11">
        <v>0</v>
      </c>
      <c r="AG266" s="11">
        <v>0</v>
      </c>
      <c r="AH266" s="11">
        <v>0</v>
      </c>
      <c r="AI266" s="11">
        <v>0</v>
      </c>
      <c r="AJ266" s="11">
        <v>0</v>
      </c>
      <c r="AK266" s="11">
        <v>0</v>
      </c>
      <c r="AL266" s="11">
        <v>0</v>
      </c>
      <c r="AM266" s="11">
        <v>0</v>
      </c>
      <c r="AN266" s="11">
        <v>0</v>
      </c>
      <c r="AO266" s="11">
        <v>0</v>
      </c>
      <c r="AP266" s="11">
        <v>0</v>
      </c>
      <c r="AQ266" s="11">
        <v>0</v>
      </c>
    </row>
    <row r="267" spans="1:43" x14ac:dyDescent="0.25">
      <c r="A267" s="13" t="s">
        <v>258</v>
      </c>
      <c r="B267" s="11">
        <v>0</v>
      </c>
      <c r="C267" s="11">
        <v>0.54027000000000003</v>
      </c>
      <c r="D267" s="11">
        <v>0</v>
      </c>
      <c r="E267" s="11">
        <v>0</v>
      </c>
      <c r="F267" s="11">
        <v>0</v>
      </c>
      <c r="G267" s="11">
        <v>0</v>
      </c>
      <c r="H267" s="11">
        <v>0</v>
      </c>
      <c r="I267" s="11">
        <v>2.2576199999999997</v>
      </c>
      <c r="J267" s="11">
        <v>0.52394000000000007</v>
      </c>
      <c r="K267" s="11">
        <v>6.0899999999999999E-3</v>
      </c>
      <c r="L267" s="11">
        <v>0</v>
      </c>
      <c r="M267" s="11">
        <v>0</v>
      </c>
      <c r="N267" s="11">
        <v>4.2270000000000002E-2</v>
      </c>
      <c r="O267" s="11">
        <v>0</v>
      </c>
      <c r="P267" s="11">
        <v>0</v>
      </c>
      <c r="Q267" s="11">
        <v>0.14902000000000001</v>
      </c>
      <c r="R267" s="11">
        <v>0.35926999999999998</v>
      </c>
      <c r="S267" s="11">
        <v>0</v>
      </c>
      <c r="T267" s="11">
        <v>2.48E-3</v>
      </c>
      <c r="U267" s="11">
        <v>0</v>
      </c>
      <c r="V267" s="11">
        <v>3.0470000000000001E-2</v>
      </c>
      <c r="W267" s="11">
        <v>0</v>
      </c>
      <c r="X267" s="11">
        <v>0.35631999999999997</v>
      </c>
      <c r="Y267" s="11">
        <v>0</v>
      </c>
      <c r="Z267" s="11">
        <v>0.43049999999999999</v>
      </c>
      <c r="AA267" s="11">
        <v>0</v>
      </c>
      <c r="AB267" s="11">
        <v>0</v>
      </c>
      <c r="AC267" s="11">
        <v>0</v>
      </c>
      <c r="AD267" s="11">
        <v>0</v>
      </c>
      <c r="AE267" s="11">
        <v>0</v>
      </c>
      <c r="AF267" s="11">
        <v>0</v>
      </c>
      <c r="AG267" s="11">
        <v>0</v>
      </c>
      <c r="AH267" s="11">
        <v>0</v>
      </c>
      <c r="AI267" s="11">
        <v>0</v>
      </c>
      <c r="AJ267" s="11">
        <v>0</v>
      </c>
      <c r="AK267" s="11">
        <v>0</v>
      </c>
      <c r="AL267" s="11">
        <v>0</v>
      </c>
      <c r="AM267" s="11">
        <v>0</v>
      </c>
      <c r="AN267" s="11">
        <v>0</v>
      </c>
      <c r="AO267" s="11">
        <v>0</v>
      </c>
      <c r="AP267" s="11">
        <v>0</v>
      </c>
      <c r="AQ267" s="11">
        <v>4.6982499999999998</v>
      </c>
    </row>
    <row r="268" spans="1:43" x14ac:dyDescent="0.25">
      <c r="A268" s="8" t="s">
        <v>259</v>
      </c>
      <c r="B268" s="9">
        <v>27300.679049999999</v>
      </c>
      <c r="C268" s="9">
        <v>6974.8887700000023</v>
      </c>
      <c r="D268" s="9">
        <v>17380.049029999995</v>
      </c>
      <c r="E268" s="9">
        <v>6325.0757600000015</v>
      </c>
      <c r="F268" s="9">
        <v>3412.0124999999994</v>
      </c>
      <c r="G268" s="9">
        <v>3364.3666099999996</v>
      </c>
      <c r="H268" s="9">
        <v>3325.0285899999999</v>
      </c>
      <c r="I268" s="9">
        <v>3355.4687799999997</v>
      </c>
      <c r="J268" s="9">
        <v>4155.4175300000006</v>
      </c>
      <c r="K268" s="9">
        <v>5501.1266899999991</v>
      </c>
      <c r="L268" s="9">
        <v>2617.1246700000002</v>
      </c>
      <c r="M268" s="9">
        <v>4502.0003800000013</v>
      </c>
      <c r="N268" s="9">
        <v>8287.1512900000016</v>
      </c>
      <c r="O268" s="9">
        <v>3116.0172200000002</v>
      </c>
      <c r="P268" s="9">
        <v>2950.1588900000011</v>
      </c>
      <c r="Q268" s="9">
        <v>1889.9727700000003</v>
      </c>
      <c r="R268" s="9">
        <v>1386.1884800000005</v>
      </c>
      <c r="S268" s="9">
        <v>1319.9482899999998</v>
      </c>
      <c r="T268" s="9">
        <v>3970.1944700000004</v>
      </c>
      <c r="U268" s="9">
        <v>3884.2221500000001</v>
      </c>
      <c r="V268" s="9">
        <v>1495.9059500000003</v>
      </c>
      <c r="W268" s="9">
        <v>1708.9607599999999</v>
      </c>
      <c r="X268" s="9">
        <v>3739.8692599999999</v>
      </c>
      <c r="Y268" s="9">
        <v>2839.7698499999997</v>
      </c>
      <c r="Z268" s="9">
        <v>4312.0943099999986</v>
      </c>
      <c r="AA268" s="9">
        <v>1914.0859599999997</v>
      </c>
      <c r="AB268" s="9">
        <v>5611.6918799999985</v>
      </c>
      <c r="AC268" s="9">
        <v>6315.0689500000008</v>
      </c>
      <c r="AD268" s="9">
        <v>3594.1336699999988</v>
      </c>
      <c r="AE268" s="9">
        <v>6688.842770000002</v>
      </c>
      <c r="AF268" s="9">
        <v>2098.2421599999998</v>
      </c>
      <c r="AG268" s="9">
        <v>1903.2780199999997</v>
      </c>
      <c r="AH268" s="9">
        <v>1444.4306199999999</v>
      </c>
      <c r="AI268" s="9">
        <v>701.09069000000011</v>
      </c>
      <c r="AJ268" s="9">
        <v>925.55986000000053</v>
      </c>
      <c r="AK268" s="9">
        <v>855.53530999999987</v>
      </c>
      <c r="AL268" s="9">
        <v>1919.8070999999998</v>
      </c>
      <c r="AM268" s="9">
        <v>771.35848000000021</v>
      </c>
      <c r="AN268" s="9">
        <v>3613.5542699999983</v>
      </c>
      <c r="AO268" s="9">
        <v>1880.4361699999995</v>
      </c>
      <c r="AP268" s="9">
        <v>774.97139000000016</v>
      </c>
      <c r="AQ268" s="9">
        <v>170125.77935</v>
      </c>
    </row>
    <row r="269" spans="1:43" x14ac:dyDescent="0.25">
      <c r="A269" s="2" t="s">
        <v>260</v>
      </c>
      <c r="B269" s="9">
        <v>4209.4088499999998</v>
      </c>
      <c r="C269" s="9">
        <v>316.88058999999998</v>
      </c>
      <c r="D269" s="9">
        <v>1844.0856100000003</v>
      </c>
      <c r="E269" s="9">
        <v>371.39713999999998</v>
      </c>
      <c r="F269" s="9">
        <v>34.75356</v>
      </c>
      <c r="G269" s="9">
        <v>79.323130000000006</v>
      </c>
      <c r="H269" s="9">
        <v>139.60525000000001</v>
      </c>
      <c r="I269" s="9">
        <v>209.23813999999999</v>
      </c>
      <c r="J269" s="9">
        <v>122.87808999999999</v>
      </c>
      <c r="K269" s="9">
        <v>19.437069999999999</v>
      </c>
      <c r="L269" s="9">
        <v>75.011299999999991</v>
      </c>
      <c r="M269" s="9">
        <v>35.99618000000001</v>
      </c>
      <c r="N269" s="9">
        <v>58.945159999999994</v>
      </c>
      <c r="O269" s="9">
        <v>59.308850000000007</v>
      </c>
      <c r="P269" s="9">
        <v>88.925759999999997</v>
      </c>
      <c r="Q269" s="9">
        <v>305.53319999999997</v>
      </c>
      <c r="R269" s="9">
        <v>23.53417</v>
      </c>
      <c r="S269" s="9">
        <v>3.6709800000000001</v>
      </c>
      <c r="T269" s="9">
        <v>29.898780000000002</v>
      </c>
      <c r="U269" s="9">
        <v>31.485309999999998</v>
      </c>
      <c r="V269" s="9">
        <v>11.969280000000001</v>
      </c>
      <c r="W269" s="9">
        <v>68.780700000000024</v>
      </c>
      <c r="X269" s="9">
        <v>12.699099999999996</v>
      </c>
      <c r="Y269" s="9">
        <v>17.237199999999998</v>
      </c>
      <c r="Z269" s="9">
        <v>870.11540000000002</v>
      </c>
      <c r="AA269" s="9">
        <v>126.80652000000001</v>
      </c>
      <c r="AB269" s="9">
        <v>104.38826</v>
      </c>
      <c r="AC269" s="9">
        <v>1274.8343599999998</v>
      </c>
      <c r="AD269" s="9">
        <v>102.34829000000001</v>
      </c>
      <c r="AE269" s="9">
        <v>173.35303999999999</v>
      </c>
      <c r="AF269" s="9">
        <v>105.61021</v>
      </c>
      <c r="AG269" s="9">
        <v>12.35141</v>
      </c>
      <c r="AH269" s="9">
        <v>32.468150000000001</v>
      </c>
      <c r="AI269" s="9">
        <v>7.5529800000000007</v>
      </c>
      <c r="AJ269" s="9">
        <v>69.369509999999991</v>
      </c>
      <c r="AK269" s="9">
        <v>10.599780000000001</v>
      </c>
      <c r="AL269" s="9">
        <v>167.09566999999998</v>
      </c>
      <c r="AM269" s="9">
        <v>2.7353200000000002</v>
      </c>
      <c r="AN269" s="9">
        <v>64.492639999999994</v>
      </c>
      <c r="AO269" s="9">
        <v>77.881329999999991</v>
      </c>
      <c r="AP269" s="9">
        <v>7.5116800000000001</v>
      </c>
      <c r="AQ269" s="9">
        <v>11379.517950000001</v>
      </c>
    </row>
    <row r="270" spans="1:43" x14ac:dyDescent="0.25">
      <c r="A270" s="10" t="s">
        <v>261</v>
      </c>
      <c r="B270" s="11">
        <v>1409.06185</v>
      </c>
      <c r="C270" s="11">
        <v>98.231740000000002</v>
      </c>
      <c r="D270" s="11">
        <v>1094.7407000000001</v>
      </c>
      <c r="E270" s="11">
        <v>283.43763999999999</v>
      </c>
      <c r="F270" s="11">
        <v>27.71368</v>
      </c>
      <c r="G270" s="11">
        <v>73.492699999999999</v>
      </c>
      <c r="H270" s="11">
        <v>113.57813</v>
      </c>
      <c r="I270" s="11">
        <v>93.933739999999986</v>
      </c>
      <c r="J270" s="11">
        <v>116.69497</v>
      </c>
      <c r="K270" s="11">
        <v>8.467039999999999</v>
      </c>
      <c r="L270" s="11">
        <v>9.5496800000000004</v>
      </c>
      <c r="M270" s="11">
        <v>34.422050000000006</v>
      </c>
      <c r="N270" s="11">
        <v>58.452669999999998</v>
      </c>
      <c r="O270" s="11">
        <v>49.968990000000005</v>
      </c>
      <c r="P270" s="11">
        <v>87.4923</v>
      </c>
      <c r="Q270" s="11">
        <v>86.774729999999991</v>
      </c>
      <c r="R270" s="11">
        <v>22.546189999999999</v>
      </c>
      <c r="S270" s="11">
        <v>2.9459200000000001</v>
      </c>
      <c r="T270" s="11">
        <v>29.136680000000002</v>
      </c>
      <c r="U270" s="11">
        <v>30.816599999999998</v>
      </c>
      <c r="V270" s="11">
        <v>0.29378999999999994</v>
      </c>
      <c r="W270" s="11">
        <v>63.978550000000006</v>
      </c>
      <c r="X270" s="11">
        <v>16.879699999999996</v>
      </c>
      <c r="Y270" s="11">
        <v>16.397949999999998</v>
      </c>
      <c r="Z270" s="11">
        <v>138.52965</v>
      </c>
      <c r="AA270" s="11">
        <v>106.88707000000001</v>
      </c>
      <c r="AB270" s="11">
        <v>95.678889999999996</v>
      </c>
      <c r="AC270" s="11">
        <v>572.57123999999999</v>
      </c>
      <c r="AD270" s="11">
        <v>100.78672</v>
      </c>
      <c r="AE270" s="11">
        <v>166.82077000000001</v>
      </c>
      <c r="AF270" s="11">
        <v>5.0072900000000002</v>
      </c>
      <c r="AG270" s="11">
        <v>11.09498</v>
      </c>
      <c r="AH270" s="11">
        <v>30.241</v>
      </c>
      <c r="AI270" s="11">
        <v>6.4089300000000007</v>
      </c>
      <c r="AJ270" s="11">
        <v>66.658019999999993</v>
      </c>
      <c r="AK270" s="11">
        <v>10.426360000000001</v>
      </c>
      <c r="AL270" s="11">
        <v>123.23136</v>
      </c>
      <c r="AM270" s="11">
        <v>2.4039800000000002</v>
      </c>
      <c r="AN270" s="11">
        <v>48.289639999999999</v>
      </c>
      <c r="AO270" s="11">
        <v>0</v>
      </c>
      <c r="AP270" s="11">
        <v>7.1633000000000004</v>
      </c>
      <c r="AQ270" s="11">
        <v>5321.2071900000001</v>
      </c>
    </row>
    <row r="271" spans="1:43" x14ac:dyDescent="0.25">
      <c r="A271" s="10" t="s">
        <v>262</v>
      </c>
      <c r="B271" s="11">
        <v>10.895030000000002</v>
      </c>
      <c r="C271" s="11">
        <v>119.27928</v>
      </c>
      <c r="D271" s="11">
        <v>58.553380000000004</v>
      </c>
      <c r="E271" s="11">
        <v>19.218070000000001</v>
      </c>
      <c r="F271" s="11">
        <v>6.2423299999999999</v>
      </c>
      <c r="G271" s="11">
        <v>2.40143</v>
      </c>
      <c r="H271" s="11">
        <v>1.5741800000000001</v>
      </c>
      <c r="I271" s="11">
        <v>36.408000000000001</v>
      </c>
      <c r="J271" s="11">
        <v>0.12803999999999999</v>
      </c>
      <c r="K271" s="11">
        <v>0.76425999999999994</v>
      </c>
      <c r="L271" s="11">
        <v>29.914180000000002</v>
      </c>
      <c r="M271" s="11">
        <v>0.38270999999999999</v>
      </c>
      <c r="N271" s="11">
        <v>0.33038000000000001</v>
      </c>
      <c r="O271" s="11">
        <v>1.75237</v>
      </c>
      <c r="P271" s="11">
        <v>0.17636000000000002</v>
      </c>
      <c r="Q271" s="11">
        <v>216.64267000000001</v>
      </c>
      <c r="R271" s="11">
        <v>4.8219999999999999E-2</v>
      </c>
      <c r="S271" s="11">
        <v>0</v>
      </c>
      <c r="T271" s="11">
        <v>1.423E-2</v>
      </c>
      <c r="U271" s="11">
        <v>0.22750000000000001</v>
      </c>
      <c r="V271" s="11">
        <v>0.1103</v>
      </c>
      <c r="W271" s="11">
        <v>1.5728400000000002</v>
      </c>
      <c r="X271" s="11">
        <v>-4.5535999999999994</v>
      </c>
      <c r="Y271" s="11">
        <v>0.10365000000000001</v>
      </c>
      <c r="Z271" s="11">
        <v>25.608060000000002</v>
      </c>
      <c r="AA271" s="11">
        <v>0.50790000000000002</v>
      </c>
      <c r="AB271" s="11">
        <v>5.1431400000000007</v>
      </c>
      <c r="AC271" s="11">
        <v>5.5598000000000001</v>
      </c>
      <c r="AD271" s="11">
        <v>8.906E-2</v>
      </c>
      <c r="AE271" s="11">
        <v>0.17199</v>
      </c>
      <c r="AF271" s="11">
        <v>100.56487</v>
      </c>
      <c r="AG271" s="11">
        <v>0.21592999999999998</v>
      </c>
      <c r="AH271" s="11">
        <v>0.52715000000000001</v>
      </c>
      <c r="AI271" s="11">
        <v>0.74375000000000002</v>
      </c>
      <c r="AJ271" s="11">
        <v>0.27514</v>
      </c>
      <c r="AK271" s="11">
        <v>0</v>
      </c>
      <c r="AL271" s="11">
        <v>12.47954</v>
      </c>
      <c r="AM271" s="11">
        <v>0.25633999999999996</v>
      </c>
      <c r="AN271" s="11">
        <v>13.465069999999999</v>
      </c>
      <c r="AO271" s="11">
        <v>9.908430000000001</v>
      </c>
      <c r="AP271" s="11">
        <v>9.9930000000000005E-2</v>
      </c>
      <c r="AQ271" s="11">
        <v>677.80190999999991</v>
      </c>
    </row>
    <row r="272" spans="1:43" x14ac:dyDescent="0.25">
      <c r="A272" s="10" t="s">
        <v>263</v>
      </c>
      <c r="B272" s="11">
        <v>2274.8932599999998</v>
      </c>
      <c r="C272" s="11">
        <v>0</v>
      </c>
      <c r="D272" s="11">
        <v>644.84</v>
      </c>
      <c r="E272" s="11">
        <v>0</v>
      </c>
      <c r="F272" s="11">
        <v>0</v>
      </c>
      <c r="G272" s="11">
        <v>0</v>
      </c>
      <c r="H272" s="11">
        <v>5.2156499999999992</v>
      </c>
      <c r="I272" s="11">
        <v>0</v>
      </c>
      <c r="J272" s="11">
        <v>0.26100000000000001</v>
      </c>
      <c r="K272" s="11">
        <v>9.4917000000000016</v>
      </c>
      <c r="L272" s="11">
        <v>34.799999999999997</v>
      </c>
      <c r="M272" s="11">
        <v>0</v>
      </c>
      <c r="N272" s="11">
        <v>0</v>
      </c>
      <c r="O272" s="11">
        <v>0</v>
      </c>
      <c r="P272" s="11">
        <v>0</v>
      </c>
      <c r="Q272" s="11">
        <v>0</v>
      </c>
      <c r="R272" s="11">
        <v>0</v>
      </c>
      <c r="S272" s="11">
        <v>0</v>
      </c>
      <c r="T272" s="11">
        <v>0</v>
      </c>
      <c r="U272" s="11">
        <v>0</v>
      </c>
      <c r="V272" s="11">
        <v>0</v>
      </c>
      <c r="W272" s="11">
        <v>1.3050000000000001E-2</v>
      </c>
      <c r="X272" s="11">
        <v>0</v>
      </c>
      <c r="Y272" s="11">
        <v>0</v>
      </c>
      <c r="Z272" s="11">
        <v>699.25906000000009</v>
      </c>
      <c r="AA272" s="11">
        <v>0</v>
      </c>
      <c r="AB272" s="11">
        <v>0</v>
      </c>
      <c r="AC272" s="11">
        <v>679.90188999999987</v>
      </c>
      <c r="AD272" s="11">
        <v>0</v>
      </c>
      <c r="AE272" s="11">
        <v>0</v>
      </c>
      <c r="AF272" s="11">
        <v>0</v>
      </c>
      <c r="AG272" s="11">
        <v>0</v>
      </c>
      <c r="AH272" s="11">
        <v>0</v>
      </c>
      <c r="AI272" s="11">
        <v>0</v>
      </c>
      <c r="AJ272" s="11">
        <v>0</v>
      </c>
      <c r="AK272" s="11">
        <v>0</v>
      </c>
      <c r="AL272" s="11">
        <v>29.911750000000001</v>
      </c>
      <c r="AM272" s="11">
        <v>0</v>
      </c>
      <c r="AN272" s="11">
        <v>0</v>
      </c>
      <c r="AO272" s="11">
        <v>0</v>
      </c>
      <c r="AP272" s="11">
        <v>0</v>
      </c>
      <c r="AQ272" s="11">
        <v>4378.5873600000004</v>
      </c>
    </row>
    <row r="273" spans="1:43" x14ac:dyDescent="0.25">
      <c r="A273" s="10" t="s">
        <v>264</v>
      </c>
      <c r="B273" s="11">
        <v>0</v>
      </c>
      <c r="C273" s="11">
        <v>0</v>
      </c>
      <c r="D273" s="11">
        <v>0</v>
      </c>
      <c r="E273" s="11">
        <v>0</v>
      </c>
      <c r="F273" s="11">
        <v>0</v>
      </c>
      <c r="G273" s="11">
        <v>0</v>
      </c>
      <c r="H273" s="11">
        <v>0</v>
      </c>
      <c r="I273" s="11">
        <v>0</v>
      </c>
      <c r="J273" s="11">
        <v>0</v>
      </c>
      <c r="K273" s="11">
        <v>0</v>
      </c>
      <c r="L273" s="11">
        <v>0</v>
      </c>
      <c r="M273" s="11">
        <v>0</v>
      </c>
      <c r="N273" s="11">
        <v>0</v>
      </c>
      <c r="O273" s="11">
        <v>0</v>
      </c>
      <c r="P273" s="11">
        <v>0</v>
      </c>
      <c r="Q273" s="11">
        <v>0</v>
      </c>
      <c r="R273" s="11">
        <v>0</v>
      </c>
      <c r="S273" s="11">
        <v>0</v>
      </c>
      <c r="T273" s="11">
        <v>0</v>
      </c>
      <c r="U273" s="11">
        <v>0</v>
      </c>
      <c r="V273" s="11">
        <v>0</v>
      </c>
      <c r="W273" s="11">
        <v>0</v>
      </c>
      <c r="X273" s="11">
        <v>0</v>
      </c>
      <c r="Y273" s="11">
        <v>0</v>
      </c>
      <c r="Z273" s="11">
        <v>0</v>
      </c>
      <c r="AA273" s="11">
        <v>0</v>
      </c>
      <c r="AB273" s="11">
        <v>0</v>
      </c>
      <c r="AC273" s="11">
        <v>0</v>
      </c>
      <c r="AD273" s="11">
        <v>0</v>
      </c>
      <c r="AE273" s="11">
        <v>0</v>
      </c>
      <c r="AF273" s="11">
        <v>0</v>
      </c>
      <c r="AG273" s="11">
        <v>0</v>
      </c>
      <c r="AH273" s="11">
        <v>0</v>
      </c>
      <c r="AI273" s="11">
        <v>0</v>
      </c>
      <c r="AJ273" s="11">
        <v>0</v>
      </c>
      <c r="AK273" s="11">
        <v>0</v>
      </c>
      <c r="AL273" s="11">
        <v>0</v>
      </c>
      <c r="AM273" s="11">
        <v>0</v>
      </c>
      <c r="AN273" s="11">
        <v>0</v>
      </c>
      <c r="AO273" s="11">
        <v>0</v>
      </c>
      <c r="AP273" s="11">
        <v>0</v>
      </c>
      <c r="AQ273" s="11">
        <v>0</v>
      </c>
    </row>
    <row r="274" spans="1:43" x14ac:dyDescent="0.25">
      <c r="A274" s="17" t="s">
        <v>265</v>
      </c>
      <c r="B274" s="11">
        <v>514.55871000000002</v>
      </c>
      <c r="C274" s="11">
        <v>99.36957000000001</v>
      </c>
      <c r="D274" s="11">
        <v>45.951530000000005</v>
      </c>
      <c r="E274" s="11">
        <v>68.741429999999994</v>
      </c>
      <c r="F274" s="11">
        <v>0.79754999999999998</v>
      </c>
      <c r="G274" s="11">
        <v>3.4289999999999998</v>
      </c>
      <c r="H274" s="11">
        <v>19.237290000000002</v>
      </c>
      <c r="I274" s="11">
        <v>78.8964</v>
      </c>
      <c r="J274" s="11">
        <v>5.7940800000000001</v>
      </c>
      <c r="K274" s="11">
        <v>0.71407000000000009</v>
      </c>
      <c r="L274" s="11">
        <v>0.74743999999999999</v>
      </c>
      <c r="M274" s="11">
        <v>1.1914199999999999</v>
      </c>
      <c r="N274" s="11">
        <v>0.16210999999999998</v>
      </c>
      <c r="O274" s="11">
        <v>7.5874899999999998</v>
      </c>
      <c r="P274" s="11">
        <v>1.2570999999999999</v>
      </c>
      <c r="Q274" s="11">
        <v>2.1157999999999997</v>
      </c>
      <c r="R274" s="11">
        <v>0.93976000000000004</v>
      </c>
      <c r="S274" s="11">
        <v>0.72505999999999993</v>
      </c>
      <c r="T274" s="11">
        <v>0.74787000000000003</v>
      </c>
      <c r="U274" s="11">
        <v>0.44120999999999999</v>
      </c>
      <c r="V274" s="11">
        <v>11.565190000000001</v>
      </c>
      <c r="W274" s="11">
        <v>3.2162600000000001</v>
      </c>
      <c r="X274" s="11">
        <v>0.373</v>
      </c>
      <c r="Y274" s="11">
        <v>0.73560000000000003</v>
      </c>
      <c r="Z274" s="11">
        <v>6.7186300000000001</v>
      </c>
      <c r="AA274" s="11">
        <v>19.411549999999998</v>
      </c>
      <c r="AB274" s="11">
        <v>3.56623</v>
      </c>
      <c r="AC274" s="11">
        <v>16.80143</v>
      </c>
      <c r="AD274" s="11">
        <v>1.47251</v>
      </c>
      <c r="AE274" s="11">
        <v>6.3602799999999995</v>
      </c>
      <c r="AF274" s="11">
        <v>3.805E-2</v>
      </c>
      <c r="AG274" s="11">
        <v>1.0405</v>
      </c>
      <c r="AH274" s="11">
        <v>1.7</v>
      </c>
      <c r="AI274" s="11">
        <v>0.40029999999999999</v>
      </c>
      <c r="AJ274" s="11">
        <v>2.43635</v>
      </c>
      <c r="AK274" s="11">
        <v>0.17341999999999999</v>
      </c>
      <c r="AL274" s="11">
        <v>1.47302</v>
      </c>
      <c r="AM274" s="11">
        <v>7.4999999999999997E-2</v>
      </c>
      <c r="AN274" s="11">
        <v>2.7379300000000004</v>
      </c>
      <c r="AO274" s="11">
        <v>67.972899999999996</v>
      </c>
      <c r="AP274" s="11">
        <v>0.24844999999999998</v>
      </c>
      <c r="AQ274" s="11">
        <v>1001.9214900000003</v>
      </c>
    </row>
    <row r="275" spans="1:43" x14ac:dyDescent="0.25">
      <c r="A275" s="17" t="s">
        <v>266</v>
      </c>
      <c r="B275" s="11">
        <v>0</v>
      </c>
      <c r="C275" s="11">
        <v>0</v>
      </c>
      <c r="D275" s="11">
        <v>0</v>
      </c>
      <c r="E275" s="11">
        <v>0</v>
      </c>
      <c r="F275" s="11">
        <v>0</v>
      </c>
      <c r="G275" s="11">
        <v>0</v>
      </c>
      <c r="H275" s="11">
        <v>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c r="AF275" s="11">
        <v>0</v>
      </c>
      <c r="AG275" s="11">
        <v>0</v>
      </c>
      <c r="AH275" s="11">
        <v>0</v>
      </c>
      <c r="AI275" s="11">
        <v>0</v>
      </c>
      <c r="AJ275" s="11">
        <v>0</v>
      </c>
      <c r="AK275" s="11">
        <v>0</v>
      </c>
      <c r="AL275" s="11">
        <v>0</v>
      </c>
      <c r="AM275" s="11">
        <v>0</v>
      </c>
      <c r="AN275" s="11">
        <v>0</v>
      </c>
      <c r="AO275" s="11">
        <v>0</v>
      </c>
      <c r="AP275" s="11">
        <v>0</v>
      </c>
      <c r="AQ275" s="11">
        <v>0</v>
      </c>
    </row>
    <row r="276" spans="1:43" x14ac:dyDescent="0.25">
      <c r="A276" s="8" t="s">
        <v>267</v>
      </c>
      <c r="B276" s="9">
        <v>2614.7818899999997</v>
      </c>
      <c r="C276" s="9">
        <v>320.76400000000001</v>
      </c>
      <c r="D276" s="9">
        <v>1888.5373400000001</v>
      </c>
      <c r="E276" s="9">
        <v>59.139569999999999</v>
      </c>
      <c r="F276" s="9">
        <v>1.85656</v>
      </c>
      <c r="G276" s="9">
        <v>25.714190000000002</v>
      </c>
      <c r="H276" s="9">
        <v>32.011970000000005</v>
      </c>
      <c r="I276" s="9">
        <v>15.968299999999999</v>
      </c>
      <c r="J276" s="9">
        <v>179.49698000000001</v>
      </c>
      <c r="K276" s="9">
        <v>20.300289999999997</v>
      </c>
      <c r="L276" s="9">
        <v>21.390940000000001</v>
      </c>
      <c r="M276" s="9">
        <v>1300.0063</v>
      </c>
      <c r="N276" s="9">
        <v>40.863479999999996</v>
      </c>
      <c r="O276" s="9">
        <v>49.712849999999989</v>
      </c>
      <c r="P276" s="9">
        <v>22.432449999999999</v>
      </c>
      <c r="Q276" s="9">
        <v>188.06134</v>
      </c>
      <c r="R276" s="9">
        <v>26.778240000000004</v>
      </c>
      <c r="S276" s="9">
        <v>13.478760000000001</v>
      </c>
      <c r="T276" s="9">
        <v>51.491320000000002</v>
      </c>
      <c r="U276" s="9">
        <v>1.0500000000000002E-3</v>
      </c>
      <c r="V276" s="9">
        <v>11.774790000000001</v>
      </c>
      <c r="W276" s="9">
        <v>254.31130999999999</v>
      </c>
      <c r="X276" s="9">
        <v>295.61624999999998</v>
      </c>
      <c r="Y276" s="9">
        <v>82.668750000000003</v>
      </c>
      <c r="Z276" s="9">
        <v>524.5616</v>
      </c>
      <c r="AA276" s="9">
        <v>34.831980000000001</v>
      </c>
      <c r="AB276" s="9">
        <v>84.832489999999993</v>
      </c>
      <c r="AC276" s="9">
        <v>818.51224999999999</v>
      </c>
      <c r="AD276" s="9">
        <v>12.901819999999999</v>
      </c>
      <c r="AE276" s="9">
        <v>72.472950000000012</v>
      </c>
      <c r="AF276" s="9">
        <v>226.98383999999999</v>
      </c>
      <c r="AG276" s="9">
        <v>0.89888999999999997</v>
      </c>
      <c r="AH276" s="9">
        <v>6.3662999999999998</v>
      </c>
      <c r="AI276" s="9">
        <v>11.094620000000001</v>
      </c>
      <c r="AJ276" s="9">
        <v>5.7575599999999998</v>
      </c>
      <c r="AK276" s="9">
        <v>4.0034000000000001</v>
      </c>
      <c r="AL276" s="9">
        <v>12.642549999999998</v>
      </c>
      <c r="AM276" s="9">
        <v>7.8586900000000011</v>
      </c>
      <c r="AN276" s="9">
        <v>160.56628999999998</v>
      </c>
      <c r="AO276" s="9">
        <v>5.7438199999999995</v>
      </c>
      <c r="AP276" s="9">
        <v>4.1801400000000006</v>
      </c>
      <c r="AQ276" s="9">
        <v>9511.3681099999994</v>
      </c>
    </row>
    <row r="277" spans="1:43" x14ac:dyDescent="0.25">
      <c r="A277" s="10" t="s">
        <v>261</v>
      </c>
      <c r="B277" s="11">
        <v>475.77098999999998</v>
      </c>
      <c r="C277" s="11">
        <v>12.066930000000001</v>
      </c>
      <c r="D277" s="11">
        <v>558.14516000000003</v>
      </c>
      <c r="E277" s="11">
        <v>23.222980000000003</v>
      </c>
      <c r="F277" s="11">
        <v>0</v>
      </c>
      <c r="G277" s="11">
        <v>9.0708300000000026</v>
      </c>
      <c r="H277" s="11">
        <v>31.994970000000002</v>
      </c>
      <c r="I277" s="11">
        <v>9.3260199999999998</v>
      </c>
      <c r="J277" s="11">
        <v>12.23016</v>
      </c>
      <c r="K277" s="11">
        <v>2.7</v>
      </c>
      <c r="L277" s="11">
        <v>2.9885999999999999</v>
      </c>
      <c r="M277" s="11">
        <v>1154.9021</v>
      </c>
      <c r="N277" s="11">
        <v>11.102129999999999</v>
      </c>
      <c r="O277" s="11">
        <v>6.0834899999999994</v>
      </c>
      <c r="P277" s="11">
        <v>19.858720000000002</v>
      </c>
      <c r="Q277" s="11">
        <v>141.73468</v>
      </c>
      <c r="R277" s="11">
        <v>17.138090000000002</v>
      </c>
      <c r="S277" s="11">
        <v>12.031560000000001</v>
      </c>
      <c r="T277" s="11">
        <v>0</v>
      </c>
      <c r="U277" s="11">
        <v>0</v>
      </c>
      <c r="V277" s="11">
        <v>4.7282000000000011</v>
      </c>
      <c r="W277" s="11">
        <v>5.80403</v>
      </c>
      <c r="X277" s="11">
        <v>191.69442999999998</v>
      </c>
      <c r="Y277" s="11">
        <v>73.54195</v>
      </c>
      <c r="Z277" s="11">
        <v>75.585619999999992</v>
      </c>
      <c r="AA277" s="11">
        <v>21.985799999999998</v>
      </c>
      <c r="AB277" s="11">
        <v>59.487020000000001</v>
      </c>
      <c r="AC277" s="11">
        <v>47.333080000000002</v>
      </c>
      <c r="AD277" s="11">
        <v>7.2429899999999998</v>
      </c>
      <c r="AE277" s="11">
        <v>70.489720000000005</v>
      </c>
      <c r="AF277" s="11">
        <v>4.53111</v>
      </c>
      <c r="AG277" s="11">
        <v>0.68708999999999998</v>
      </c>
      <c r="AH277" s="11">
        <v>6.1247600000000002</v>
      </c>
      <c r="AI277" s="11">
        <v>10.49709</v>
      </c>
      <c r="AJ277" s="11">
        <v>5.7575599999999998</v>
      </c>
      <c r="AK277" s="11">
        <v>4.0018500000000001</v>
      </c>
      <c r="AL277" s="11">
        <v>10.750489999999999</v>
      </c>
      <c r="AM277" s="11">
        <v>5.2873100000000006</v>
      </c>
      <c r="AN277" s="11">
        <v>4.9326400000000001</v>
      </c>
      <c r="AO277" s="11">
        <v>5.7438199999999995</v>
      </c>
      <c r="AP277" s="11">
        <v>4.1801400000000006</v>
      </c>
      <c r="AQ277" s="11">
        <v>3120.7541099999999</v>
      </c>
    </row>
    <row r="278" spans="1:43" x14ac:dyDescent="0.25">
      <c r="A278" s="10" t="s">
        <v>268</v>
      </c>
      <c r="B278" s="11">
        <v>1165.7149199999999</v>
      </c>
      <c r="C278" s="11">
        <v>308.69707</v>
      </c>
      <c r="D278" s="11">
        <v>572.48855000000003</v>
      </c>
      <c r="E278" s="11">
        <v>13.846869999999999</v>
      </c>
      <c r="F278" s="11">
        <v>0</v>
      </c>
      <c r="G278" s="11">
        <v>0</v>
      </c>
      <c r="H278" s="11">
        <v>1.7000000000000001E-2</v>
      </c>
      <c r="I278" s="11">
        <v>2.23515</v>
      </c>
      <c r="J278" s="11">
        <v>150.96711999999999</v>
      </c>
      <c r="K278" s="11">
        <v>17.159369999999999</v>
      </c>
      <c r="L278" s="11">
        <v>7.3582000000000001</v>
      </c>
      <c r="M278" s="11">
        <v>0</v>
      </c>
      <c r="N278" s="11">
        <v>0</v>
      </c>
      <c r="O278" s="11">
        <v>4.3499999999999996</v>
      </c>
      <c r="P278" s="11">
        <v>2.5737199999999998</v>
      </c>
      <c r="Q278" s="11">
        <v>0</v>
      </c>
      <c r="R278" s="11">
        <v>9.6401500000000002</v>
      </c>
      <c r="S278" s="11">
        <v>0</v>
      </c>
      <c r="T278" s="11">
        <v>51.396979999999999</v>
      </c>
      <c r="U278" s="11">
        <v>0</v>
      </c>
      <c r="V278" s="11">
        <v>0</v>
      </c>
      <c r="W278" s="11">
        <v>236.14680999999999</v>
      </c>
      <c r="X278" s="11">
        <v>1E-3</v>
      </c>
      <c r="Y278" s="11">
        <v>0</v>
      </c>
      <c r="Z278" s="11">
        <v>425.58623999999998</v>
      </c>
      <c r="AA278" s="11">
        <v>0</v>
      </c>
      <c r="AB278" s="11">
        <v>8.8734599999999997</v>
      </c>
      <c r="AC278" s="11">
        <v>487.84708999999998</v>
      </c>
      <c r="AD278" s="11">
        <v>1.704</v>
      </c>
      <c r="AE278" s="11">
        <v>1.976</v>
      </c>
      <c r="AF278" s="11">
        <v>0</v>
      </c>
      <c r="AG278" s="11">
        <v>0</v>
      </c>
      <c r="AH278" s="11">
        <v>0.19954</v>
      </c>
      <c r="AI278" s="11">
        <v>0</v>
      </c>
      <c r="AJ278" s="11">
        <v>0</v>
      </c>
      <c r="AK278" s="11">
        <v>0</v>
      </c>
      <c r="AL278" s="11">
        <v>0</v>
      </c>
      <c r="AM278" s="11">
        <v>0</v>
      </c>
      <c r="AN278" s="11">
        <v>141.72528</v>
      </c>
      <c r="AO278" s="11">
        <v>0</v>
      </c>
      <c r="AP278" s="11">
        <v>0</v>
      </c>
      <c r="AQ278" s="11">
        <v>3610.5045200000004</v>
      </c>
    </row>
    <row r="279" spans="1:43" x14ac:dyDescent="0.25">
      <c r="A279" s="10" t="s">
        <v>269</v>
      </c>
      <c r="B279" s="11">
        <v>0</v>
      </c>
      <c r="C279" s="11">
        <v>0</v>
      </c>
      <c r="D279" s="11">
        <v>0</v>
      </c>
      <c r="E279" s="11">
        <v>0</v>
      </c>
      <c r="F279" s="11">
        <v>0</v>
      </c>
      <c r="G279" s="11">
        <v>8.9999999999999998E-4</v>
      </c>
      <c r="H279" s="11">
        <v>0</v>
      </c>
      <c r="I279" s="11">
        <v>0</v>
      </c>
      <c r="J279" s="11">
        <v>4.41</v>
      </c>
      <c r="K279" s="11">
        <v>0</v>
      </c>
      <c r="L279" s="11">
        <v>0</v>
      </c>
      <c r="M279" s="11">
        <v>0</v>
      </c>
      <c r="N279" s="11">
        <v>0</v>
      </c>
      <c r="O279" s="11">
        <v>0</v>
      </c>
      <c r="P279" s="11">
        <v>0</v>
      </c>
      <c r="Q279" s="11">
        <v>0</v>
      </c>
      <c r="R279" s="11">
        <v>0</v>
      </c>
      <c r="S279" s="11">
        <v>0</v>
      </c>
      <c r="T279" s="11">
        <v>0</v>
      </c>
      <c r="U279" s="11">
        <v>0</v>
      </c>
      <c r="V279" s="11">
        <v>0</v>
      </c>
      <c r="W279" s="11">
        <v>0</v>
      </c>
      <c r="X279" s="11">
        <v>0</v>
      </c>
      <c r="Y279" s="11">
        <v>0.25457000000000002</v>
      </c>
      <c r="Z279" s="11">
        <v>0</v>
      </c>
      <c r="AA279" s="11">
        <v>0</v>
      </c>
      <c r="AB279" s="11">
        <v>0</v>
      </c>
      <c r="AC279" s="11">
        <v>0</v>
      </c>
      <c r="AD279" s="11">
        <v>0</v>
      </c>
      <c r="AE279" s="11">
        <v>0</v>
      </c>
      <c r="AF279" s="11">
        <v>0</v>
      </c>
      <c r="AG279" s="11">
        <v>0</v>
      </c>
      <c r="AH279" s="11">
        <v>0</v>
      </c>
      <c r="AI279" s="11">
        <v>0</v>
      </c>
      <c r="AJ279" s="11">
        <v>0</v>
      </c>
      <c r="AK279" s="11">
        <v>0</v>
      </c>
      <c r="AL279" s="11">
        <v>0.14054</v>
      </c>
      <c r="AM279" s="11">
        <v>0</v>
      </c>
      <c r="AN279" s="11">
        <v>0</v>
      </c>
      <c r="AO279" s="11">
        <v>0</v>
      </c>
      <c r="AP279" s="11">
        <v>0</v>
      </c>
      <c r="AQ279" s="11">
        <v>4.8060099999999997</v>
      </c>
    </row>
    <row r="280" spans="1:43" x14ac:dyDescent="0.25">
      <c r="A280" s="10" t="s">
        <v>270</v>
      </c>
      <c r="B280" s="11">
        <v>0</v>
      </c>
      <c r="C280" s="11">
        <v>0</v>
      </c>
      <c r="D280" s="11">
        <v>0</v>
      </c>
      <c r="E280" s="11">
        <v>18.98706</v>
      </c>
      <c r="F280" s="11">
        <v>0</v>
      </c>
      <c r="G280" s="11">
        <v>0</v>
      </c>
      <c r="H280" s="11">
        <v>0</v>
      </c>
      <c r="I280" s="11">
        <v>0</v>
      </c>
      <c r="J280" s="11">
        <v>0</v>
      </c>
      <c r="K280" s="11">
        <v>0</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c r="AF280" s="11">
        <v>0</v>
      </c>
      <c r="AG280" s="11">
        <v>0</v>
      </c>
      <c r="AH280" s="11">
        <v>0</v>
      </c>
      <c r="AI280" s="11">
        <v>0</v>
      </c>
      <c r="AJ280" s="11">
        <v>0</v>
      </c>
      <c r="AK280" s="11">
        <v>0</v>
      </c>
      <c r="AL280" s="11">
        <v>0</v>
      </c>
      <c r="AM280" s="11">
        <v>0</v>
      </c>
      <c r="AN280" s="11">
        <v>0</v>
      </c>
      <c r="AO280" s="11">
        <v>0</v>
      </c>
      <c r="AP280" s="11">
        <v>0</v>
      </c>
      <c r="AQ280" s="11">
        <v>18.98706</v>
      </c>
    </row>
    <row r="281" spans="1:43" x14ac:dyDescent="0.25">
      <c r="A281" s="13" t="s">
        <v>271</v>
      </c>
      <c r="B281" s="11">
        <v>973.29597999999999</v>
      </c>
      <c r="C281" s="11">
        <v>0</v>
      </c>
      <c r="D281" s="11">
        <v>757.90363000000002</v>
      </c>
      <c r="E281" s="11">
        <v>3.0826599999999997</v>
      </c>
      <c r="F281" s="11">
        <v>1.85656</v>
      </c>
      <c r="G281" s="11">
        <v>16.64246</v>
      </c>
      <c r="H281" s="11">
        <v>0</v>
      </c>
      <c r="I281" s="11">
        <v>4.4071299999999995</v>
      </c>
      <c r="J281" s="11">
        <v>11.889700000000001</v>
      </c>
      <c r="K281" s="11">
        <v>0.44092000000000003</v>
      </c>
      <c r="L281" s="11">
        <v>11.044139999999999</v>
      </c>
      <c r="M281" s="11">
        <v>145.10420000000002</v>
      </c>
      <c r="N281" s="11">
        <v>29.76135</v>
      </c>
      <c r="O281" s="11">
        <v>39.27935999999999</v>
      </c>
      <c r="P281" s="11">
        <v>1.0000000000000001E-5</v>
      </c>
      <c r="Q281" s="11">
        <v>46.326659999999997</v>
      </c>
      <c r="R281" s="11">
        <v>0</v>
      </c>
      <c r="S281" s="11">
        <v>1.4472</v>
      </c>
      <c r="T281" s="11">
        <v>9.4340000000000007E-2</v>
      </c>
      <c r="U281" s="11">
        <v>1.0500000000000002E-3</v>
      </c>
      <c r="V281" s="11">
        <v>7.0465900000000001</v>
      </c>
      <c r="W281" s="11">
        <v>12.360470000000001</v>
      </c>
      <c r="X281" s="11">
        <v>103.92082000000001</v>
      </c>
      <c r="Y281" s="11">
        <v>8.8722300000000001</v>
      </c>
      <c r="Z281" s="11">
        <v>23.389740000000003</v>
      </c>
      <c r="AA281" s="11">
        <v>12.84618</v>
      </c>
      <c r="AB281" s="11">
        <v>16.472010000000001</v>
      </c>
      <c r="AC281" s="11">
        <v>283.33207999999996</v>
      </c>
      <c r="AD281" s="11">
        <v>3.9548299999999998</v>
      </c>
      <c r="AE281" s="11">
        <v>7.2300000000000003E-3</v>
      </c>
      <c r="AF281" s="11">
        <v>222.45272999999997</v>
      </c>
      <c r="AG281" s="11">
        <v>0.21180000000000002</v>
      </c>
      <c r="AH281" s="11">
        <v>4.2000000000000003E-2</v>
      </c>
      <c r="AI281" s="11">
        <v>0.59753000000000012</v>
      </c>
      <c r="AJ281" s="11">
        <v>0</v>
      </c>
      <c r="AK281" s="11">
        <v>1.5499999999999999E-3</v>
      </c>
      <c r="AL281" s="11">
        <v>1.75152</v>
      </c>
      <c r="AM281" s="11">
        <v>2.57138</v>
      </c>
      <c r="AN281" s="11">
        <v>13.908370000000001</v>
      </c>
      <c r="AO281" s="11">
        <v>0</v>
      </c>
      <c r="AP281" s="11">
        <v>0</v>
      </c>
      <c r="AQ281" s="11">
        <v>2756.3164100000004</v>
      </c>
    </row>
    <row r="282" spans="1:43" x14ac:dyDescent="0.25">
      <c r="A282" s="13" t="s">
        <v>272</v>
      </c>
      <c r="B282" s="11">
        <v>0</v>
      </c>
      <c r="C282" s="11">
        <v>0</v>
      </c>
      <c r="D282" s="11">
        <v>0</v>
      </c>
      <c r="E282" s="11">
        <v>0</v>
      </c>
      <c r="F282" s="11">
        <v>0</v>
      </c>
      <c r="G282" s="11">
        <v>0</v>
      </c>
      <c r="H282" s="11">
        <v>0</v>
      </c>
      <c r="I282" s="11">
        <v>0</v>
      </c>
      <c r="J282" s="11">
        <v>0</v>
      </c>
      <c r="K282" s="11">
        <v>0</v>
      </c>
      <c r="L282" s="11">
        <v>0</v>
      </c>
      <c r="M282" s="11">
        <v>0</v>
      </c>
      <c r="N282" s="11">
        <v>0</v>
      </c>
      <c r="O282" s="11">
        <v>0</v>
      </c>
      <c r="P282" s="11">
        <v>0</v>
      </c>
      <c r="Q282" s="11">
        <v>0</v>
      </c>
      <c r="R282" s="11">
        <v>0</v>
      </c>
      <c r="S282" s="11">
        <v>0</v>
      </c>
      <c r="T282" s="11">
        <v>0</v>
      </c>
      <c r="U282" s="11">
        <v>0</v>
      </c>
      <c r="V282" s="11">
        <v>0</v>
      </c>
      <c r="W282" s="11">
        <v>0</v>
      </c>
      <c r="X282" s="11">
        <v>0</v>
      </c>
      <c r="Y282" s="11">
        <v>0</v>
      </c>
      <c r="Z282" s="11">
        <v>0</v>
      </c>
      <c r="AA282" s="11">
        <v>0</v>
      </c>
      <c r="AB282" s="11">
        <v>0</v>
      </c>
      <c r="AC282" s="11">
        <v>0</v>
      </c>
      <c r="AD282" s="11">
        <v>0</v>
      </c>
      <c r="AE282" s="11">
        <v>0</v>
      </c>
      <c r="AF282" s="11">
        <v>0</v>
      </c>
      <c r="AG282" s="11">
        <v>0</v>
      </c>
      <c r="AH282" s="11">
        <v>0</v>
      </c>
      <c r="AI282" s="11">
        <v>0</v>
      </c>
      <c r="AJ282" s="11">
        <v>0</v>
      </c>
      <c r="AK282" s="11">
        <v>0</v>
      </c>
      <c r="AL282" s="11">
        <v>0</v>
      </c>
      <c r="AM282" s="11">
        <v>0</v>
      </c>
      <c r="AN282" s="11">
        <v>0</v>
      </c>
      <c r="AO282" s="11">
        <v>0</v>
      </c>
      <c r="AP282" s="11">
        <v>0</v>
      </c>
      <c r="AQ282" s="11">
        <v>0</v>
      </c>
    </row>
    <row r="283" spans="1:43" x14ac:dyDescent="0.25">
      <c r="A283" s="8" t="s">
        <v>273</v>
      </c>
      <c r="B283" s="9">
        <v>28895.30601</v>
      </c>
      <c r="C283" s="9">
        <v>6971.0053600000019</v>
      </c>
      <c r="D283" s="9">
        <v>17335.597299999998</v>
      </c>
      <c r="E283" s="9">
        <v>6637.3333300000013</v>
      </c>
      <c r="F283" s="9">
        <v>3444.9094999999993</v>
      </c>
      <c r="G283" s="9">
        <v>3417.9755499999997</v>
      </c>
      <c r="H283" s="9">
        <v>3432.6218699999999</v>
      </c>
      <c r="I283" s="9">
        <v>3548.7386199999996</v>
      </c>
      <c r="J283" s="9">
        <v>4098.7986400000009</v>
      </c>
      <c r="K283" s="9">
        <v>5500.263469999999</v>
      </c>
      <c r="L283" s="9">
        <v>2670.74503</v>
      </c>
      <c r="M283" s="9">
        <v>3237.9902600000014</v>
      </c>
      <c r="N283" s="9">
        <v>8305.2329700000009</v>
      </c>
      <c r="O283" s="9">
        <v>3125.6132200000002</v>
      </c>
      <c r="P283" s="9">
        <v>3016.6522000000014</v>
      </c>
      <c r="Q283" s="9">
        <v>2007.4446300000002</v>
      </c>
      <c r="R283" s="9">
        <v>1382.9444100000003</v>
      </c>
      <c r="S283" s="9">
        <v>1310.1405099999999</v>
      </c>
      <c r="T283" s="9">
        <v>3948.6019300000003</v>
      </c>
      <c r="U283" s="9">
        <v>3915.7064100000002</v>
      </c>
      <c r="V283" s="9">
        <v>1496.1004400000004</v>
      </c>
      <c r="W283" s="9">
        <v>1523.4301499999999</v>
      </c>
      <c r="X283" s="9">
        <v>3456.9521099999997</v>
      </c>
      <c r="Y283" s="9">
        <v>2774.3382999999999</v>
      </c>
      <c r="Z283" s="9">
        <v>4657.6481099999983</v>
      </c>
      <c r="AA283" s="9">
        <v>2006.0604999999998</v>
      </c>
      <c r="AB283" s="9">
        <v>5631.2476499999984</v>
      </c>
      <c r="AC283" s="9">
        <v>6771.3910600000008</v>
      </c>
      <c r="AD283" s="9">
        <v>3683.5801399999987</v>
      </c>
      <c r="AE283" s="9">
        <v>6789.7228600000017</v>
      </c>
      <c r="AF283" s="9">
        <v>1976.8685299999997</v>
      </c>
      <c r="AG283" s="9">
        <v>1914.7305399999998</v>
      </c>
      <c r="AH283" s="9">
        <v>1470.5324699999999</v>
      </c>
      <c r="AI283" s="9">
        <v>697.54905000000019</v>
      </c>
      <c r="AJ283" s="9">
        <v>989.17181000000051</v>
      </c>
      <c r="AK283" s="9">
        <v>862.13168999999982</v>
      </c>
      <c r="AL283" s="9">
        <v>2074.2602199999997</v>
      </c>
      <c r="AM283" s="9">
        <v>766.23511000000019</v>
      </c>
      <c r="AN283" s="9">
        <v>3517.4806199999985</v>
      </c>
      <c r="AO283" s="9">
        <v>1952.5736799999995</v>
      </c>
      <c r="AP283" s="9">
        <v>778.30293000000006</v>
      </c>
      <c r="AQ283" s="9">
        <v>171993.92919000005</v>
      </c>
    </row>
    <row r="284" spans="1:43" x14ac:dyDescent="0.25">
      <c r="A284" s="10" t="s">
        <v>274</v>
      </c>
      <c r="B284" s="11">
        <v>4563.4114499999996</v>
      </c>
      <c r="C284" s="11">
        <v>1753.37599</v>
      </c>
      <c r="D284" s="11">
        <v>32686.729509999997</v>
      </c>
      <c r="E284" s="11">
        <v>2076.6258899999998</v>
      </c>
      <c r="F284" s="11">
        <v>670.84828000000005</v>
      </c>
      <c r="G284" s="11">
        <v>157.12362000000002</v>
      </c>
      <c r="H284" s="11">
        <v>355.56870000000004</v>
      </c>
      <c r="I284" s="11">
        <v>557.42468999999994</v>
      </c>
      <c r="J284" s="11">
        <v>1144.4544000000001</v>
      </c>
      <c r="K284" s="11">
        <v>1851.8627199999999</v>
      </c>
      <c r="L284" s="11">
        <v>2907.0449600000002</v>
      </c>
      <c r="M284" s="11">
        <v>1815.2482</v>
      </c>
      <c r="N284" s="11">
        <v>782.94986000000017</v>
      </c>
      <c r="O284" s="11">
        <v>1779.5048999999999</v>
      </c>
      <c r="P284" s="11">
        <v>1703.3813599999999</v>
      </c>
      <c r="Q284" s="11">
        <v>113.07656</v>
      </c>
      <c r="R284" s="11">
        <v>350.53336999999993</v>
      </c>
      <c r="S284" s="11">
        <v>119.06024000000001</v>
      </c>
      <c r="T284" s="11">
        <v>1229.57467</v>
      </c>
      <c r="U284" s="11">
        <v>107.37762999999998</v>
      </c>
      <c r="V284" s="11">
        <v>13.568770000000001</v>
      </c>
      <c r="W284" s="11">
        <v>1548.2105900000001</v>
      </c>
      <c r="X284" s="11">
        <v>2906.9244099999996</v>
      </c>
      <c r="Y284" s="11">
        <v>252.85497999999998</v>
      </c>
      <c r="Z284" s="11">
        <v>2000.70946</v>
      </c>
      <c r="AA284" s="11">
        <v>234.14084999999997</v>
      </c>
      <c r="AB284" s="11">
        <v>2931.0077499999998</v>
      </c>
      <c r="AC284" s="11">
        <v>4168.0919000000004</v>
      </c>
      <c r="AD284" s="11">
        <v>273.71204</v>
      </c>
      <c r="AE284" s="11">
        <v>1283.3712600000001</v>
      </c>
      <c r="AF284" s="11">
        <v>1428.7000399999999</v>
      </c>
      <c r="AG284" s="11">
        <v>77.690259999999995</v>
      </c>
      <c r="AH284" s="11">
        <v>267.9735</v>
      </c>
      <c r="AI284" s="11">
        <v>169.84655999999998</v>
      </c>
      <c r="AJ284" s="11">
        <v>16.614049999999999</v>
      </c>
      <c r="AK284" s="11">
        <v>1206.7529199999999</v>
      </c>
      <c r="AL284" s="11">
        <v>1826.2450399999998</v>
      </c>
      <c r="AM284" s="11">
        <v>253.81673000000001</v>
      </c>
      <c r="AN284" s="11">
        <v>275.63310999999999</v>
      </c>
      <c r="AO284" s="11">
        <v>1697.28386</v>
      </c>
      <c r="AP284" s="11">
        <v>10.93526</v>
      </c>
      <c r="AQ284" s="11">
        <v>79569.260339999993</v>
      </c>
    </row>
    <row r="285" spans="1:43" x14ac:dyDescent="0.25">
      <c r="A285" s="10" t="s">
        <v>275</v>
      </c>
      <c r="B285" s="11">
        <v>1086.1908399999998</v>
      </c>
      <c r="C285" s="11">
        <v>1396.3462</v>
      </c>
      <c r="D285" s="11">
        <v>5104.1570599999995</v>
      </c>
      <c r="E285" s="11">
        <v>239.77582999999998</v>
      </c>
      <c r="F285" s="11">
        <v>0</v>
      </c>
      <c r="G285" s="11">
        <v>0.21328999999999998</v>
      </c>
      <c r="H285" s="11">
        <v>0</v>
      </c>
      <c r="I285" s="11">
        <v>553.49295999999993</v>
      </c>
      <c r="J285" s="11">
        <v>35.990139999999997</v>
      </c>
      <c r="K285" s="11">
        <v>2.2435900000000002</v>
      </c>
      <c r="L285" s="11">
        <v>1476.4294100000002</v>
      </c>
      <c r="M285" s="11">
        <v>90.243660000000006</v>
      </c>
      <c r="N285" s="11">
        <v>233.89402999999999</v>
      </c>
      <c r="O285" s="11">
        <v>1014.2005799999999</v>
      </c>
      <c r="P285" s="11">
        <v>13.43505</v>
      </c>
      <c r="Q285" s="11">
        <v>1.66632</v>
      </c>
      <c r="R285" s="11">
        <v>4.3106400000000002</v>
      </c>
      <c r="S285" s="11">
        <v>0</v>
      </c>
      <c r="T285" s="11">
        <v>753.48626999999999</v>
      </c>
      <c r="U285" s="11">
        <v>34.48565</v>
      </c>
      <c r="V285" s="11">
        <v>0</v>
      </c>
      <c r="W285" s="11">
        <v>795.99317000000008</v>
      </c>
      <c r="X285" s="11">
        <v>1084.0090699999998</v>
      </c>
      <c r="Y285" s="11">
        <v>10.35544</v>
      </c>
      <c r="Z285" s="11">
        <v>412.53708</v>
      </c>
      <c r="AA285" s="11">
        <v>0.91598999999999997</v>
      </c>
      <c r="AB285" s="11">
        <v>1617.3983899999998</v>
      </c>
      <c r="AC285" s="11">
        <v>2839.6508300000005</v>
      </c>
      <c r="AD285" s="11">
        <v>16.411519999999999</v>
      </c>
      <c r="AE285" s="11">
        <v>0</v>
      </c>
      <c r="AF285" s="11">
        <v>368.60157999999996</v>
      </c>
      <c r="AG285" s="11">
        <v>0</v>
      </c>
      <c r="AH285" s="11">
        <v>8.4692900000000009</v>
      </c>
      <c r="AI285" s="11">
        <v>5.4270000000000006E-2</v>
      </c>
      <c r="AJ285" s="11">
        <v>0</v>
      </c>
      <c r="AK285" s="11">
        <v>123.28148999999999</v>
      </c>
      <c r="AL285" s="11">
        <v>902.39377999999999</v>
      </c>
      <c r="AM285" s="11">
        <v>8.9208600000000011</v>
      </c>
      <c r="AN285" s="11">
        <v>23.864069999999998</v>
      </c>
      <c r="AO285" s="11">
        <v>211.72984000000002</v>
      </c>
      <c r="AP285" s="11">
        <v>0</v>
      </c>
      <c r="AQ285" s="11">
        <v>20465.14819</v>
      </c>
    </row>
    <row r="286" spans="1:43" x14ac:dyDescent="0.25">
      <c r="A286" s="10" t="s">
        <v>276</v>
      </c>
      <c r="B286" s="11">
        <v>3477.2206100000003</v>
      </c>
      <c r="C286" s="11">
        <v>357.02978999999999</v>
      </c>
      <c r="D286" s="11">
        <v>27582.57245</v>
      </c>
      <c r="E286" s="11">
        <v>1836.85006</v>
      </c>
      <c r="F286" s="11">
        <v>670.84828000000005</v>
      </c>
      <c r="G286" s="11">
        <v>156.91033000000002</v>
      </c>
      <c r="H286" s="11">
        <v>355.56870000000004</v>
      </c>
      <c r="I286" s="11">
        <v>3.9317299999999999</v>
      </c>
      <c r="J286" s="11">
        <v>1108.46426</v>
      </c>
      <c r="K286" s="11">
        <v>1849.6191299999998</v>
      </c>
      <c r="L286" s="11">
        <v>1430.61555</v>
      </c>
      <c r="M286" s="11">
        <v>1725.0045399999999</v>
      </c>
      <c r="N286" s="11">
        <v>549.05583000000013</v>
      </c>
      <c r="O286" s="11">
        <v>765.30431999999996</v>
      </c>
      <c r="P286" s="11">
        <v>1689.9463099999998</v>
      </c>
      <c r="Q286" s="11">
        <v>111.41024</v>
      </c>
      <c r="R286" s="11">
        <v>346.22272999999996</v>
      </c>
      <c r="S286" s="11">
        <v>119.06024000000001</v>
      </c>
      <c r="T286" s="11">
        <v>476.08840000000004</v>
      </c>
      <c r="U286" s="11">
        <v>72.89197999999999</v>
      </c>
      <c r="V286" s="11">
        <v>13.568770000000001</v>
      </c>
      <c r="W286" s="11">
        <v>752.21742000000017</v>
      </c>
      <c r="X286" s="11">
        <v>1822.9153399999998</v>
      </c>
      <c r="Y286" s="11">
        <v>242.49954</v>
      </c>
      <c r="Z286" s="11">
        <v>1588.17238</v>
      </c>
      <c r="AA286" s="11">
        <v>233.22485999999998</v>
      </c>
      <c r="AB286" s="11">
        <v>1313.6093599999999</v>
      </c>
      <c r="AC286" s="11">
        <v>1328.4410700000001</v>
      </c>
      <c r="AD286" s="11">
        <v>257.30052000000001</v>
      </c>
      <c r="AE286" s="11">
        <v>1283.3712600000001</v>
      </c>
      <c r="AF286" s="11">
        <v>1060.0984599999999</v>
      </c>
      <c r="AG286" s="11">
        <v>77.690259999999995</v>
      </c>
      <c r="AH286" s="11">
        <v>259.50421</v>
      </c>
      <c r="AI286" s="11">
        <v>169.79228999999998</v>
      </c>
      <c r="AJ286" s="11">
        <v>16.614049999999999</v>
      </c>
      <c r="AK286" s="11">
        <v>1083.4714299999998</v>
      </c>
      <c r="AL286" s="11">
        <v>923.85125999999991</v>
      </c>
      <c r="AM286" s="11">
        <v>244.89587</v>
      </c>
      <c r="AN286" s="11">
        <v>251.76904000000002</v>
      </c>
      <c r="AO286" s="11">
        <v>1485.55402</v>
      </c>
      <c r="AP286" s="11">
        <v>10.93526</v>
      </c>
      <c r="AQ286" s="11">
        <v>59104.112149999994</v>
      </c>
    </row>
    <row r="287" spans="1:43" x14ac:dyDescent="0.25">
      <c r="A287" s="10" t="s">
        <v>277</v>
      </c>
      <c r="B287" s="11">
        <v>0</v>
      </c>
      <c r="C287" s="11">
        <v>0</v>
      </c>
      <c r="D287" s="11">
        <v>0</v>
      </c>
      <c r="E287" s="11">
        <v>0</v>
      </c>
      <c r="F287" s="11">
        <v>0</v>
      </c>
      <c r="G287" s="11">
        <v>0</v>
      </c>
      <c r="H287" s="11">
        <v>0</v>
      </c>
      <c r="I287" s="11">
        <v>0</v>
      </c>
      <c r="J287" s="11">
        <v>0</v>
      </c>
      <c r="K287" s="11">
        <v>0</v>
      </c>
      <c r="L287" s="11">
        <v>0</v>
      </c>
      <c r="M287" s="11">
        <v>0</v>
      </c>
      <c r="N287" s="11">
        <v>0</v>
      </c>
      <c r="O287" s="11">
        <v>0</v>
      </c>
      <c r="P287" s="11">
        <v>0</v>
      </c>
      <c r="Q287" s="11">
        <v>0</v>
      </c>
      <c r="R287" s="11">
        <v>0</v>
      </c>
      <c r="S287" s="11">
        <v>0</v>
      </c>
      <c r="T287" s="11">
        <v>0</v>
      </c>
      <c r="U287" s="11">
        <v>0</v>
      </c>
      <c r="V287" s="11">
        <v>0</v>
      </c>
      <c r="W287" s="11">
        <v>0</v>
      </c>
      <c r="X287" s="11">
        <v>0</v>
      </c>
      <c r="Y287" s="11">
        <v>0</v>
      </c>
      <c r="Z287" s="11">
        <v>0</v>
      </c>
      <c r="AA287" s="11">
        <v>0</v>
      </c>
      <c r="AB287" s="11">
        <v>0</v>
      </c>
      <c r="AC287" s="11">
        <v>0</v>
      </c>
      <c r="AD287" s="11">
        <v>0</v>
      </c>
      <c r="AE287" s="11">
        <v>0</v>
      </c>
      <c r="AF287" s="11">
        <v>0</v>
      </c>
      <c r="AG287" s="11">
        <v>0</v>
      </c>
      <c r="AH287" s="11">
        <v>0</v>
      </c>
      <c r="AI287" s="11">
        <v>0</v>
      </c>
      <c r="AJ287" s="11">
        <v>0</v>
      </c>
      <c r="AK287" s="11">
        <v>0</v>
      </c>
      <c r="AL287" s="11">
        <v>0</v>
      </c>
      <c r="AM287" s="11">
        <v>0</v>
      </c>
      <c r="AN287" s="11">
        <v>0</v>
      </c>
      <c r="AO287" s="11">
        <v>0</v>
      </c>
      <c r="AP287" s="11">
        <v>0</v>
      </c>
      <c r="AQ287" s="11">
        <v>0</v>
      </c>
    </row>
    <row r="288" spans="1:43" x14ac:dyDescent="0.25">
      <c r="A288" s="10" t="s">
        <v>278</v>
      </c>
      <c r="B288" s="11">
        <v>0</v>
      </c>
      <c r="C288" s="11">
        <v>0</v>
      </c>
      <c r="D288" s="11">
        <v>0</v>
      </c>
      <c r="E288" s="11">
        <v>0</v>
      </c>
      <c r="F288" s="11">
        <v>0</v>
      </c>
      <c r="G288" s="11">
        <v>0</v>
      </c>
      <c r="H288" s="11">
        <v>0</v>
      </c>
      <c r="I288" s="11">
        <v>0</v>
      </c>
      <c r="J288" s="11">
        <v>0</v>
      </c>
      <c r="K288" s="11">
        <v>0</v>
      </c>
      <c r="L288" s="11">
        <v>0</v>
      </c>
      <c r="M288" s="11">
        <v>0</v>
      </c>
      <c r="N288" s="11">
        <v>0</v>
      </c>
      <c r="O288" s="11">
        <v>0</v>
      </c>
      <c r="P288" s="11">
        <v>0</v>
      </c>
      <c r="Q288" s="11">
        <v>0</v>
      </c>
      <c r="R288" s="11">
        <v>0</v>
      </c>
      <c r="S288" s="11">
        <v>0</v>
      </c>
      <c r="T288" s="11">
        <v>0</v>
      </c>
      <c r="U288" s="11">
        <v>0</v>
      </c>
      <c r="V288" s="11">
        <v>0</v>
      </c>
      <c r="W288" s="11">
        <v>0</v>
      </c>
      <c r="X288" s="11">
        <v>0</v>
      </c>
      <c r="Y288" s="11">
        <v>0</v>
      </c>
      <c r="Z288" s="11">
        <v>0</v>
      </c>
      <c r="AA288" s="11">
        <v>0</v>
      </c>
      <c r="AB288" s="11">
        <v>0</v>
      </c>
      <c r="AC288" s="11">
        <v>0</v>
      </c>
      <c r="AD288" s="11">
        <v>0</v>
      </c>
      <c r="AE288" s="11">
        <v>0</v>
      </c>
      <c r="AF288" s="11">
        <v>0</v>
      </c>
      <c r="AG288" s="11">
        <v>0</v>
      </c>
      <c r="AH288" s="11">
        <v>0</v>
      </c>
      <c r="AI288" s="11">
        <v>0</v>
      </c>
      <c r="AJ288" s="11">
        <v>0</v>
      </c>
      <c r="AK288" s="11">
        <v>0</v>
      </c>
      <c r="AL288" s="11">
        <v>0</v>
      </c>
      <c r="AM288" s="11">
        <v>0</v>
      </c>
      <c r="AN288" s="11">
        <v>0</v>
      </c>
      <c r="AO288" s="11">
        <v>0</v>
      </c>
      <c r="AP288" s="11">
        <v>0</v>
      </c>
      <c r="AQ288" s="11">
        <v>0</v>
      </c>
    </row>
    <row r="289" spans="1:43" x14ac:dyDescent="0.25">
      <c r="A289" s="10" t="s">
        <v>279</v>
      </c>
      <c r="B289" s="11">
        <v>0</v>
      </c>
      <c r="C289" s="11">
        <v>0</v>
      </c>
      <c r="D289" s="11">
        <v>0</v>
      </c>
      <c r="E289" s="11">
        <v>0</v>
      </c>
      <c r="F289" s="11">
        <v>0</v>
      </c>
      <c r="G289" s="11">
        <v>0</v>
      </c>
      <c r="H289" s="11">
        <v>0</v>
      </c>
      <c r="I289" s="11">
        <v>0</v>
      </c>
      <c r="J289" s="11">
        <v>0</v>
      </c>
      <c r="K289" s="11">
        <v>0</v>
      </c>
      <c r="L289" s="11">
        <v>0</v>
      </c>
      <c r="M289" s="11">
        <v>0</v>
      </c>
      <c r="N289" s="11">
        <v>0</v>
      </c>
      <c r="O289" s="11">
        <v>0</v>
      </c>
      <c r="P289" s="11">
        <v>0</v>
      </c>
      <c r="Q289" s="11">
        <v>0</v>
      </c>
      <c r="R289" s="11">
        <v>0</v>
      </c>
      <c r="S289" s="11">
        <v>0</v>
      </c>
      <c r="T289" s="11">
        <v>0</v>
      </c>
      <c r="U289" s="11">
        <v>0</v>
      </c>
      <c r="V289" s="11">
        <v>0</v>
      </c>
      <c r="W289" s="11">
        <v>0</v>
      </c>
      <c r="X289" s="11">
        <v>0</v>
      </c>
      <c r="Y289" s="11">
        <v>0</v>
      </c>
      <c r="Z289" s="11">
        <v>0</v>
      </c>
      <c r="AA289" s="11">
        <v>0</v>
      </c>
      <c r="AB289" s="11">
        <v>0</v>
      </c>
      <c r="AC289" s="11">
        <v>0</v>
      </c>
      <c r="AD289" s="11">
        <v>0</v>
      </c>
      <c r="AE289" s="11">
        <v>0</v>
      </c>
      <c r="AF289" s="11">
        <v>0</v>
      </c>
      <c r="AG289" s="11">
        <v>0</v>
      </c>
      <c r="AH289" s="11">
        <v>0</v>
      </c>
      <c r="AI289" s="11">
        <v>0</v>
      </c>
      <c r="AJ289" s="11">
        <v>0</v>
      </c>
      <c r="AK289" s="11">
        <v>0</v>
      </c>
      <c r="AL289" s="11">
        <v>0</v>
      </c>
      <c r="AM289" s="11">
        <v>0</v>
      </c>
      <c r="AN289" s="11">
        <v>0</v>
      </c>
      <c r="AO289" s="11">
        <v>0</v>
      </c>
      <c r="AP289" s="11">
        <v>0</v>
      </c>
      <c r="AQ289" s="11">
        <v>0</v>
      </c>
    </row>
    <row r="290" spans="1:43" x14ac:dyDescent="0.25">
      <c r="A290" s="10" t="s">
        <v>280</v>
      </c>
      <c r="B290" s="11">
        <v>0</v>
      </c>
      <c r="C290" s="11">
        <v>0</v>
      </c>
      <c r="D290" s="11">
        <v>0</v>
      </c>
      <c r="E290" s="11">
        <v>0</v>
      </c>
      <c r="F290" s="11">
        <v>0</v>
      </c>
      <c r="G290" s="11">
        <v>0</v>
      </c>
      <c r="H290" s="11">
        <v>0</v>
      </c>
      <c r="I290" s="11">
        <v>0</v>
      </c>
      <c r="J290" s="11">
        <v>0</v>
      </c>
      <c r="K290" s="11">
        <v>0</v>
      </c>
      <c r="L290" s="11">
        <v>0</v>
      </c>
      <c r="M290" s="11">
        <v>0</v>
      </c>
      <c r="N290" s="11">
        <v>0</v>
      </c>
      <c r="O290" s="11">
        <v>0</v>
      </c>
      <c r="P290" s="11">
        <v>0</v>
      </c>
      <c r="Q290" s="11">
        <v>0</v>
      </c>
      <c r="R290" s="11">
        <v>0</v>
      </c>
      <c r="S290" s="11">
        <v>0</v>
      </c>
      <c r="T290" s="11">
        <v>0</v>
      </c>
      <c r="U290" s="11">
        <v>0</v>
      </c>
      <c r="V290" s="11">
        <v>0</v>
      </c>
      <c r="W290" s="11">
        <v>0</v>
      </c>
      <c r="X290" s="11">
        <v>0</v>
      </c>
      <c r="Y290" s="11">
        <v>0</v>
      </c>
      <c r="Z290" s="11">
        <v>0</v>
      </c>
      <c r="AA290" s="11">
        <v>0</v>
      </c>
      <c r="AB290" s="11">
        <v>0</v>
      </c>
      <c r="AC290" s="11">
        <v>0</v>
      </c>
      <c r="AD290" s="11">
        <v>0</v>
      </c>
      <c r="AE290" s="11">
        <v>0</v>
      </c>
      <c r="AF290" s="11">
        <v>0</v>
      </c>
      <c r="AG290" s="11">
        <v>0</v>
      </c>
      <c r="AH290" s="11">
        <v>0</v>
      </c>
      <c r="AI290" s="11">
        <v>0</v>
      </c>
      <c r="AJ290" s="11">
        <v>0</v>
      </c>
      <c r="AK290" s="11">
        <v>0</v>
      </c>
      <c r="AL290" s="11">
        <v>0</v>
      </c>
      <c r="AM290" s="11">
        <v>0</v>
      </c>
      <c r="AN290" s="11">
        <v>0</v>
      </c>
      <c r="AO290" s="11">
        <v>0</v>
      </c>
      <c r="AP290" s="11">
        <v>0</v>
      </c>
      <c r="AQ290" s="11">
        <v>0</v>
      </c>
    </row>
    <row r="291" spans="1:43" x14ac:dyDescent="0.25">
      <c r="A291" s="10" t="s">
        <v>281</v>
      </c>
      <c r="B291" s="11">
        <v>0</v>
      </c>
      <c r="C291" s="11">
        <v>0</v>
      </c>
      <c r="D291" s="11">
        <v>0</v>
      </c>
      <c r="E291" s="11">
        <v>0</v>
      </c>
      <c r="F291" s="11">
        <v>0</v>
      </c>
      <c r="G291" s="11">
        <v>0</v>
      </c>
      <c r="H291" s="11">
        <v>0</v>
      </c>
      <c r="I291" s="11">
        <v>0</v>
      </c>
      <c r="J291" s="11">
        <v>0</v>
      </c>
      <c r="K291" s="11">
        <v>0</v>
      </c>
      <c r="L291" s="11">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c r="AF291" s="11">
        <v>0</v>
      </c>
      <c r="AG291" s="11">
        <v>0</v>
      </c>
      <c r="AH291" s="11">
        <v>0</v>
      </c>
      <c r="AI291" s="11">
        <v>0</v>
      </c>
      <c r="AJ291" s="11">
        <v>0</v>
      </c>
      <c r="AK291" s="11">
        <v>0</v>
      </c>
      <c r="AL291" s="11">
        <v>0</v>
      </c>
      <c r="AM291" s="11">
        <v>0</v>
      </c>
      <c r="AN291" s="11">
        <v>0</v>
      </c>
      <c r="AO291" s="11">
        <v>0</v>
      </c>
      <c r="AP291" s="11">
        <v>0</v>
      </c>
      <c r="AQ291" s="11">
        <v>0</v>
      </c>
    </row>
    <row r="292" spans="1:43" x14ac:dyDescent="0.25">
      <c r="A292" s="10" t="s">
        <v>282</v>
      </c>
      <c r="B292" s="11">
        <v>16246.167609999999</v>
      </c>
      <c r="C292" s="11">
        <v>6123.9049899999991</v>
      </c>
      <c r="D292" s="11">
        <v>34449.943180000002</v>
      </c>
      <c r="E292" s="11">
        <v>2992.2350200000001</v>
      </c>
      <c r="F292" s="11">
        <v>2169.0473400000001</v>
      </c>
      <c r="G292" s="11">
        <v>387.09624999999994</v>
      </c>
      <c r="H292" s="11">
        <v>812.49556000000007</v>
      </c>
      <c r="I292" s="11">
        <v>1232.92697</v>
      </c>
      <c r="J292" s="11">
        <v>2973.2797599999994</v>
      </c>
      <c r="K292" s="11">
        <v>2604.92328</v>
      </c>
      <c r="L292" s="11">
        <v>3397.6116599999996</v>
      </c>
      <c r="M292" s="11">
        <v>2516.8071400000008</v>
      </c>
      <c r="N292" s="11">
        <v>1565.1134099999999</v>
      </c>
      <c r="O292" s="11">
        <v>2285.2677199999998</v>
      </c>
      <c r="P292" s="11">
        <v>2350.7096299999998</v>
      </c>
      <c r="Q292" s="11">
        <v>6.3787700000000003</v>
      </c>
      <c r="R292" s="11">
        <v>847.89645000000007</v>
      </c>
      <c r="S292" s="11">
        <v>298.20916</v>
      </c>
      <c r="T292" s="11">
        <v>1726.4100400000002</v>
      </c>
      <c r="U292" s="11">
        <v>1331.97129</v>
      </c>
      <c r="V292" s="11">
        <v>66.049899999999994</v>
      </c>
      <c r="W292" s="11">
        <v>1514.0071200000002</v>
      </c>
      <c r="X292" s="11">
        <v>7925.7004099999995</v>
      </c>
      <c r="Y292" s="11">
        <v>830.35536000000002</v>
      </c>
      <c r="Z292" s="11">
        <v>2382.2681200000002</v>
      </c>
      <c r="AA292" s="11">
        <v>587.7729700000001</v>
      </c>
      <c r="AB292" s="11">
        <v>3337.1524900000004</v>
      </c>
      <c r="AC292" s="11">
        <v>5521.1190900000001</v>
      </c>
      <c r="AD292" s="11">
        <v>882.41804999999999</v>
      </c>
      <c r="AE292" s="11">
        <v>1759.36373</v>
      </c>
      <c r="AF292" s="11">
        <v>1479.1333000000002</v>
      </c>
      <c r="AG292" s="11">
        <v>263.04182000000003</v>
      </c>
      <c r="AH292" s="11">
        <v>345.32547999999997</v>
      </c>
      <c r="AI292" s="11">
        <v>532.45229999999992</v>
      </c>
      <c r="AJ292" s="11">
        <v>87.198859999999996</v>
      </c>
      <c r="AK292" s="11">
        <v>1271.9671000000001</v>
      </c>
      <c r="AL292" s="11">
        <v>1927.2075</v>
      </c>
      <c r="AM292" s="11">
        <v>389.23916000000003</v>
      </c>
      <c r="AN292" s="11">
        <v>403.28568999999999</v>
      </c>
      <c r="AO292" s="11">
        <v>1804.2907299999999</v>
      </c>
      <c r="AP292" s="11">
        <v>36.977040000000002</v>
      </c>
      <c r="AQ292" s="11">
        <v>119664.72144999998</v>
      </c>
    </row>
    <row r="293" spans="1:43" x14ac:dyDescent="0.25">
      <c r="A293" s="10" t="s">
        <v>283</v>
      </c>
      <c r="B293" s="11">
        <v>7966.6052099999988</v>
      </c>
      <c r="C293" s="11">
        <v>2878.5029599999998</v>
      </c>
      <c r="D293" s="11">
        <v>27369.029140000002</v>
      </c>
      <c r="E293" s="11">
        <v>2373.7664599999998</v>
      </c>
      <c r="F293" s="11">
        <v>1910.2049299999999</v>
      </c>
      <c r="G293" s="11">
        <v>146.63999999999999</v>
      </c>
      <c r="H293" s="11">
        <v>801.65636000000006</v>
      </c>
      <c r="I293" s="11">
        <v>558.32508000000007</v>
      </c>
      <c r="J293" s="11">
        <v>2320.7665199999997</v>
      </c>
      <c r="K293" s="11">
        <v>2075.7680499999997</v>
      </c>
      <c r="L293" s="11">
        <v>1329.8622199999998</v>
      </c>
      <c r="M293" s="11">
        <v>2480.4300400000006</v>
      </c>
      <c r="N293" s="11">
        <v>1199.8720899999998</v>
      </c>
      <c r="O293" s="11">
        <v>1095.11229</v>
      </c>
      <c r="P293" s="11">
        <v>2334.8475199999998</v>
      </c>
      <c r="Q293" s="11">
        <v>0</v>
      </c>
      <c r="R293" s="11">
        <v>582.66403000000003</v>
      </c>
      <c r="S293" s="11">
        <v>294.27267000000001</v>
      </c>
      <c r="T293" s="11">
        <v>445.41290000000004</v>
      </c>
      <c r="U293" s="11">
        <v>1074.5101400000001</v>
      </c>
      <c r="V293" s="11">
        <v>65.485900000000001</v>
      </c>
      <c r="W293" s="11">
        <v>799.6943</v>
      </c>
      <c r="X293" s="11">
        <v>5222.2079100000001</v>
      </c>
      <c r="Y293" s="11">
        <v>536.21839999999997</v>
      </c>
      <c r="Z293" s="11">
        <v>1905.1945700000001</v>
      </c>
      <c r="AA293" s="11">
        <v>550.27515000000005</v>
      </c>
      <c r="AB293" s="11">
        <v>1450.0950200000002</v>
      </c>
      <c r="AC293" s="11">
        <v>2311.12961</v>
      </c>
      <c r="AD293" s="11">
        <v>805.44355999999993</v>
      </c>
      <c r="AE293" s="11">
        <v>1566.1379400000001</v>
      </c>
      <c r="AF293" s="11">
        <v>1290.3631200000002</v>
      </c>
      <c r="AG293" s="11">
        <v>241.80784000000003</v>
      </c>
      <c r="AH293" s="11">
        <v>331.40320999999994</v>
      </c>
      <c r="AI293" s="11">
        <v>464.19509999999997</v>
      </c>
      <c r="AJ293" s="11">
        <v>59.180069999999994</v>
      </c>
      <c r="AK293" s="11">
        <v>1148.8717900000001</v>
      </c>
      <c r="AL293" s="11">
        <v>1031.03748</v>
      </c>
      <c r="AM293" s="11">
        <v>343.13991000000004</v>
      </c>
      <c r="AN293" s="11">
        <v>358.46388999999999</v>
      </c>
      <c r="AO293" s="11">
        <v>1701.8605299999999</v>
      </c>
      <c r="AP293" s="11">
        <v>36.977040000000002</v>
      </c>
      <c r="AQ293" s="11">
        <v>81457.430950000009</v>
      </c>
    </row>
    <row r="294" spans="1:43" x14ac:dyDescent="0.25">
      <c r="A294" s="10" t="s">
        <v>284</v>
      </c>
      <c r="B294" s="11">
        <v>14.166869999999999</v>
      </c>
      <c r="C294" s="11">
        <v>0</v>
      </c>
      <c r="D294" s="11">
        <v>0</v>
      </c>
      <c r="E294" s="11">
        <v>0</v>
      </c>
      <c r="F294" s="11">
        <v>0.97341</v>
      </c>
      <c r="G294" s="11">
        <v>6.9669999999999996E-2</v>
      </c>
      <c r="H294" s="11">
        <v>0</v>
      </c>
      <c r="I294" s="11">
        <v>7.4757400000000001</v>
      </c>
      <c r="J294" s="11">
        <v>0</v>
      </c>
      <c r="K294" s="11">
        <v>0</v>
      </c>
      <c r="L294" s="11">
        <v>2.1643300000000001</v>
      </c>
      <c r="M294" s="11">
        <v>6.9209999999999994E-2</v>
      </c>
      <c r="N294" s="11">
        <v>0</v>
      </c>
      <c r="O294" s="11">
        <v>0</v>
      </c>
      <c r="P294" s="11">
        <v>0</v>
      </c>
      <c r="Q294" s="11">
        <v>2.0460000000000002E-2</v>
      </c>
      <c r="R294" s="11">
        <v>0.14735999999999999</v>
      </c>
      <c r="S294" s="11">
        <v>0</v>
      </c>
      <c r="T294" s="11">
        <v>3.5550000000000005E-2</v>
      </c>
      <c r="U294" s="11">
        <v>0</v>
      </c>
      <c r="V294" s="11">
        <v>0</v>
      </c>
      <c r="W294" s="11">
        <v>0</v>
      </c>
      <c r="X294" s="11">
        <v>0</v>
      </c>
      <c r="Y294" s="11">
        <v>0</v>
      </c>
      <c r="Z294" s="11">
        <v>2.4389900000000004</v>
      </c>
      <c r="AA294" s="11">
        <v>0</v>
      </c>
      <c r="AB294" s="11">
        <v>1.3470599999999999</v>
      </c>
      <c r="AC294" s="11">
        <v>0</v>
      </c>
      <c r="AD294" s="11">
        <v>0</v>
      </c>
      <c r="AE294" s="11">
        <v>1.4956199999999999</v>
      </c>
      <c r="AF294" s="11">
        <v>0</v>
      </c>
      <c r="AG294" s="11">
        <v>0.11219999999999999</v>
      </c>
      <c r="AH294" s="11">
        <v>0</v>
      </c>
      <c r="AI294" s="11">
        <v>0</v>
      </c>
      <c r="AJ294" s="11">
        <v>1.22845</v>
      </c>
      <c r="AK294" s="11">
        <v>1.2800000000000001E-3</v>
      </c>
      <c r="AL294" s="11">
        <v>0</v>
      </c>
      <c r="AM294" s="11">
        <v>0</v>
      </c>
      <c r="AN294" s="11">
        <v>0</v>
      </c>
      <c r="AO294" s="11">
        <v>1.85118</v>
      </c>
      <c r="AP294" s="11">
        <v>0</v>
      </c>
      <c r="AQ294" s="11">
        <v>33.597380000000001</v>
      </c>
    </row>
    <row r="295" spans="1:43" x14ac:dyDescent="0.25">
      <c r="A295" s="13" t="s">
        <v>285</v>
      </c>
      <c r="B295" s="11">
        <v>0</v>
      </c>
      <c r="C295" s="11">
        <v>0</v>
      </c>
      <c r="D295" s="11">
        <v>0</v>
      </c>
      <c r="E295" s="11">
        <v>0</v>
      </c>
      <c r="F295" s="11">
        <v>0</v>
      </c>
      <c r="G295" s="11">
        <v>0</v>
      </c>
      <c r="H295" s="11">
        <v>0</v>
      </c>
      <c r="I295" s="11">
        <v>0</v>
      </c>
      <c r="J295" s="11">
        <v>0</v>
      </c>
      <c r="K295" s="11">
        <v>0</v>
      </c>
      <c r="L295" s="11">
        <v>0</v>
      </c>
      <c r="M295" s="11">
        <v>0</v>
      </c>
      <c r="N295" s="11">
        <v>0</v>
      </c>
      <c r="O295" s="11">
        <v>0</v>
      </c>
      <c r="P295" s="11">
        <v>0</v>
      </c>
      <c r="Q295" s="11">
        <v>0</v>
      </c>
      <c r="R295" s="11">
        <v>0</v>
      </c>
      <c r="S295" s="11">
        <v>0</v>
      </c>
      <c r="T295" s="11">
        <v>0</v>
      </c>
      <c r="U295" s="11">
        <v>0</v>
      </c>
      <c r="V295" s="11">
        <v>0</v>
      </c>
      <c r="W295" s="11">
        <v>0</v>
      </c>
      <c r="X295" s="11">
        <v>0</v>
      </c>
      <c r="Y295" s="11">
        <v>0</v>
      </c>
      <c r="Z295" s="11">
        <v>0</v>
      </c>
      <c r="AA295" s="11">
        <v>0</v>
      </c>
      <c r="AB295" s="11">
        <v>0</v>
      </c>
      <c r="AC295" s="11">
        <v>0</v>
      </c>
      <c r="AD295" s="11">
        <v>0</v>
      </c>
      <c r="AE295" s="11">
        <v>0</v>
      </c>
      <c r="AF295" s="11">
        <v>0</v>
      </c>
      <c r="AG295" s="11">
        <v>0</v>
      </c>
      <c r="AH295" s="11">
        <v>0</v>
      </c>
      <c r="AI295" s="11">
        <v>0</v>
      </c>
      <c r="AJ295" s="11">
        <v>0</v>
      </c>
      <c r="AK295" s="11">
        <v>0</v>
      </c>
      <c r="AL295" s="11">
        <v>0</v>
      </c>
      <c r="AM295" s="11">
        <v>0</v>
      </c>
      <c r="AN295" s="11">
        <v>0</v>
      </c>
      <c r="AO295" s="11">
        <v>0</v>
      </c>
      <c r="AP295" s="11">
        <v>0</v>
      </c>
      <c r="AQ295" s="11">
        <v>0</v>
      </c>
    </row>
    <row r="296" spans="1:43" x14ac:dyDescent="0.25">
      <c r="A296" s="13" t="s">
        <v>286</v>
      </c>
      <c r="B296" s="11">
        <v>8265.3955299999998</v>
      </c>
      <c r="C296" s="11">
        <v>3245.4020299999997</v>
      </c>
      <c r="D296" s="11">
        <v>7080.9140399999997</v>
      </c>
      <c r="E296" s="11">
        <v>618.46856000000002</v>
      </c>
      <c r="F296" s="11">
        <v>257.86900000000003</v>
      </c>
      <c r="G296" s="11">
        <v>240.38657999999998</v>
      </c>
      <c r="H296" s="11">
        <v>10.8392</v>
      </c>
      <c r="I296" s="11">
        <v>667.12614999999994</v>
      </c>
      <c r="J296" s="11">
        <v>652.51324</v>
      </c>
      <c r="K296" s="11">
        <v>219.06325000000001</v>
      </c>
      <c r="L296" s="11">
        <v>1665.5851099999998</v>
      </c>
      <c r="M296" s="11">
        <v>36.30789</v>
      </c>
      <c r="N296" s="11">
        <v>365.24132000000003</v>
      </c>
      <c r="O296" s="11">
        <v>1190.15543</v>
      </c>
      <c r="P296" s="11">
        <v>15.862110000000001</v>
      </c>
      <c r="Q296" s="11">
        <v>6.3583100000000004</v>
      </c>
      <c r="R296" s="11">
        <v>265.08506</v>
      </c>
      <c r="S296" s="11">
        <v>3.9364899999999996</v>
      </c>
      <c r="T296" s="11">
        <v>1280.9615900000001</v>
      </c>
      <c r="U296" s="11">
        <v>257.46114999999998</v>
      </c>
      <c r="V296" s="11">
        <v>0.56399999999999995</v>
      </c>
      <c r="W296" s="11">
        <v>714.3128200000001</v>
      </c>
      <c r="X296" s="11">
        <v>2703.4924999999998</v>
      </c>
      <c r="Y296" s="11">
        <v>294.13696000000004</v>
      </c>
      <c r="Z296" s="11">
        <v>474.63456000000002</v>
      </c>
      <c r="AA296" s="11">
        <v>37.497819999999997</v>
      </c>
      <c r="AB296" s="11">
        <v>1885.7104099999999</v>
      </c>
      <c r="AC296" s="11">
        <v>3209.9894800000002</v>
      </c>
      <c r="AD296" s="11">
        <v>76.974490000000003</v>
      </c>
      <c r="AE296" s="11">
        <v>191.73017000000002</v>
      </c>
      <c r="AF296" s="11">
        <v>188.77017999999998</v>
      </c>
      <c r="AG296" s="11">
        <v>21.121779999999998</v>
      </c>
      <c r="AH296" s="11">
        <v>13.922270000000001</v>
      </c>
      <c r="AI296" s="11">
        <v>68.257199999999997</v>
      </c>
      <c r="AJ296" s="11">
        <v>26.79034</v>
      </c>
      <c r="AK296" s="11">
        <v>123.09403</v>
      </c>
      <c r="AL296" s="11">
        <v>896.17002000000002</v>
      </c>
      <c r="AM296" s="11">
        <v>46.099249999999998</v>
      </c>
      <c r="AN296" s="11">
        <v>44.821800000000003</v>
      </c>
      <c r="AO296" s="11">
        <v>100.57902</v>
      </c>
      <c r="AP296" s="11">
        <v>0</v>
      </c>
      <c r="AQ296" s="11">
        <v>37463.601139999984</v>
      </c>
    </row>
    <row r="297" spans="1:43" x14ac:dyDescent="0.25">
      <c r="A297" s="10" t="s">
        <v>287</v>
      </c>
      <c r="B297" s="11">
        <v>0</v>
      </c>
      <c r="C297" s="11">
        <v>0</v>
      </c>
      <c r="D297" s="11">
        <v>0</v>
      </c>
      <c r="E297" s="11">
        <v>0</v>
      </c>
      <c r="F297" s="11">
        <v>0</v>
      </c>
      <c r="G297" s="11">
        <v>0</v>
      </c>
      <c r="H297" s="11">
        <v>0</v>
      </c>
      <c r="I297" s="11">
        <v>0</v>
      </c>
      <c r="J297" s="11">
        <v>0</v>
      </c>
      <c r="K297" s="11">
        <v>0</v>
      </c>
      <c r="L297" s="11">
        <v>400</v>
      </c>
      <c r="M297" s="11">
        <v>0</v>
      </c>
      <c r="N297" s="11">
        <v>0</v>
      </c>
      <c r="O297" s="11">
        <v>0</v>
      </c>
      <c r="P297" s="11">
        <v>0</v>
      </c>
      <c r="Q297" s="11">
        <v>0</v>
      </c>
      <c r="R297" s="11">
        <v>0</v>
      </c>
      <c r="S297" s="11">
        <v>0</v>
      </c>
      <c r="T297" s="11">
        <v>0</v>
      </c>
      <c r="U297" s="11">
        <v>0</v>
      </c>
      <c r="V297" s="11">
        <v>0</v>
      </c>
      <c r="W297" s="11">
        <v>0</v>
      </c>
      <c r="X297" s="11">
        <v>0</v>
      </c>
      <c r="Y297" s="11">
        <v>0</v>
      </c>
      <c r="Z297" s="11">
        <v>0</v>
      </c>
      <c r="AA297" s="11">
        <v>0</v>
      </c>
      <c r="AB297" s="11">
        <v>0</v>
      </c>
      <c r="AC297" s="11">
        <v>0</v>
      </c>
      <c r="AD297" s="11">
        <v>0</v>
      </c>
      <c r="AE297" s="11">
        <v>0</v>
      </c>
      <c r="AF297" s="11">
        <v>0</v>
      </c>
      <c r="AG297" s="11">
        <v>0</v>
      </c>
      <c r="AH297" s="11">
        <v>0</v>
      </c>
      <c r="AI297" s="11">
        <v>0</v>
      </c>
      <c r="AJ297" s="11">
        <v>0</v>
      </c>
      <c r="AK297" s="11">
        <v>0</v>
      </c>
      <c r="AL297" s="11">
        <v>0</v>
      </c>
      <c r="AM297" s="11">
        <v>0</v>
      </c>
      <c r="AN297" s="11">
        <v>0</v>
      </c>
      <c r="AO297" s="11">
        <v>0</v>
      </c>
      <c r="AP297" s="11">
        <v>0</v>
      </c>
      <c r="AQ297" s="11">
        <v>400</v>
      </c>
    </row>
    <row r="298" spans="1:43" x14ac:dyDescent="0.25">
      <c r="A298" s="13" t="s">
        <v>288</v>
      </c>
      <c r="B298" s="11">
        <v>0</v>
      </c>
      <c r="C298" s="11">
        <v>0</v>
      </c>
      <c r="D298" s="11">
        <v>0</v>
      </c>
      <c r="E298" s="11">
        <v>0</v>
      </c>
      <c r="F298" s="11">
        <v>0</v>
      </c>
      <c r="G298" s="11">
        <v>0</v>
      </c>
      <c r="H298" s="11">
        <v>0</v>
      </c>
      <c r="I298" s="11">
        <v>0</v>
      </c>
      <c r="J298" s="11">
        <v>0</v>
      </c>
      <c r="K298" s="11">
        <v>310.09197999999998</v>
      </c>
      <c r="L298" s="11">
        <v>0</v>
      </c>
      <c r="M298" s="11">
        <v>0</v>
      </c>
      <c r="N298" s="11">
        <v>0</v>
      </c>
      <c r="O298" s="11">
        <v>0</v>
      </c>
      <c r="P298" s="11">
        <v>0</v>
      </c>
      <c r="Q298" s="11">
        <v>0</v>
      </c>
      <c r="R298" s="11">
        <v>0</v>
      </c>
      <c r="S298" s="11">
        <v>0</v>
      </c>
      <c r="T298" s="11">
        <v>0</v>
      </c>
      <c r="U298" s="11">
        <v>0</v>
      </c>
      <c r="V298" s="11">
        <v>0</v>
      </c>
      <c r="W298" s="11">
        <v>0</v>
      </c>
      <c r="X298" s="11">
        <v>0</v>
      </c>
      <c r="Y298" s="11">
        <v>0</v>
      </c>
      <c r="Z298" s="11">
        <v>0</v>
      </c>
      <c r="AA298" s="11">
        <v>0</v>
      </c>
      <c r="AB298" s="11">
        <v>0</v>
      </c>
      <c r="AC298" s="11">
        <v>0</v>
      </c>
      <c r="AD298" s="11">
        <v>0</v>
      </c>
      <c r="AE298" s="11">
        <v>0</v>
      </c>
      <c r="AF298" s="11">
        <v>0</v>
      </c>
      <c r="AG298" s="11">
        <v>0</v>
      </c>
      <c r="AH298" s="11">
        <v>0</v>
      </c>
      <c r="AI298" s="11">
        <v>0</v>
      </c>
      <c r="AJ298" s="11">
        <v>0</v>
      </c>
      <c r="AK298" s="11">
        <v>0</v>
      </c>
      <c r="AL298" s="11">
        <v>0</v>
      </c>
      <c r="AM298" s="11">
        <v>0</v>
      </c>
      <c r="AN298" s="11">
        <v>0</v>
      </c>
      <c r="AO298" s="11">
        <v>0</v>
      </c>
      <c r="AP298" s="11">
        <v>0</v>
      </c>
      <c r="AQ298" s="11">
        <v>310.09197999999998</v>
      </c>
    </row>
    <row r="299" spans="1:43" x14ac:dyDescent="0.25">
      <c r="A299" s="8" t="s">
        <v>289</v>
      </c>
      <c r="B299" s="9">
        <v>17212.549850000003</v>
      </c>
      <c r="C299" s="9">
        <v>2600.4763600000024</v>
      </c>
      <c r="D299" s="9">
        <v>15572.383629999997</v>
      </c>
      <c r="E299" s="9">
        <v>5721.7242000000006</v>
      </c>
      <c r="F299" s="9">
        <v>1946.7104399999989</v>
      </c>
      <c r="G299" s="9">
        <v>3188.0029199999994</v>
      </c>
      <c r="H299" s="9">
        <v>2975.6950099999995</v>
      </c>
      <c r="I299" s="9">
        <v>2873.2363399999999</v>
      </c>
      <c r="J299" s="9">
        <v>2269.973280000002</v>
      </c>
      <c r="K299" s="9">
        <v>4747.2029099999991</v>
      </c>
      <c r="L299" s="9">
        <v>2180.1783300000006</v>
      </c>
      <c r="M299" s="9">
        <v>2536.4313200000006</v>
      </c>
      <c r="N299" s="9">
        <v>7523.0694200000016</v>
      </c>
      <c r="O299" s="9">
        <v>2619.8504000000003</v>
      </c>
      <c r="P299" s="9">
        <v>2369.3239300000018</v>
      </c>
      <c r="Q299" s="9">
        <v>2114.1424200000006</v>
      </c>
      <c r="R299" s="9">
        <v>885.58133000000009</v>
      </c>
      <c r="S299" s="9">
        <v>1130.9915900000001</v>
      </c>
      <c r="T299" s="9">
        <v>3451.7665600000005</v>
      </c>
      <c r="U299" s="9">
        <v>2691.1127500000002</v>
      </c>
      <c r="V299" s="9">
        <v>1443.6193100000005</v>
      </c>
      <c r="W299" s="9">
        <v>1557.6336199999996</v>
      </c>
      <c r="X299" s="9">
        <v>-1561.8238899999997</v>
      </c>
      <c r="Y299" s="9">
        <v>2196.8379199999999</v>
      </c>
      <c r="Z299" s="9">
        <v>4276.0894499999977</v>
      </c>
      <c r="AA299" s="9">
        <v>1652.4283799999998</v>
      </c>
      <c r="AB299" s="9">
        <v>5225.1029099999978</v>
      </c>
      <c r="AC299" s="9">
        <v>5418.363870000001</v>
      </c>
      <c r="AD299" s="9">
        <v>3074.8741299999983</v>
      </c>
      <c r="AE299" s="9">
        <v>6313.7303900000015</v>
      </c>
      <c r="AF299" s="9">
        <v>1926.4352699999993</v>
      </c>
      <c r="AG299" s="9">
        <v>1729.37898</v>
      </c>
      <c r="AH299" s="9">
        <v>1393.18049</v>
      </c>
      <c r="AI299" s="9">
        <v>334.94331000000022</v>
      </c>
      <c r="AJ299" s="9">
        <v>918.58700000000056</v>
      </c>
      <c r="AK299" s="9">
        <v>796.91750999999954</v>
      </c>
      <c r="AL299" s="9">
        <v>1973.2977599999995</v>
      </c>
      <c r="AM299" s="9">
        <v>630.81268000000023</v>
      </c>
      <c r="AN299" s="9">
        <v>3389.8280399999981</v>
      </c>
      <c r="AO299" s="9">
        <v>1845.5668099999996</v>
      </c>
      <c r="AP299" s="9">
        <v>752.26115000000004</v>
      </c>
      <c r="AQ299" s="9">
        <v>131898.46807999999</v>
      </c>
    </row>
    <row r="300" spans="1:43" x14ac:dyDescent="0.25">
      <c r="A300" s="10" t="s">
        <v>290</v>
      </c>
      <c r="B300" s="11">
        <v>18564.177500000002</v>
      </c>
      <c r="C300" s="11">
        <v>6323.9119799999999</v>
      </c>
      <c r="D300" s="11">
        <v>15593.22637</v>
      </c>
      <c r="E300" s="11">
        <v>5738.488260000001</v>
      </c>
      <c r="F300" s="11">
        <v>2926.4413100000002</v>
      </c>
      <c r="G300" s="11">
        <v>3364.86922</v>
      </c>
      <c r="H300" s="11">
        <v>2675.4020599999999</v>
      </c>
      <c r="I300" s="11">
        <v>2831.9839900000006</v>
      </c>
      <c r="J300" s="11">
        <v>3118.6277099999998</v>
      </c>
      <c r="K300" s="11">
        <v>3867.7731299999996</v>
      </c>
      <c r="L300" s="11">
        <v>1975.4995699999999</v>
      </c>
      <c r="M300" s="11">
        <v>3044.1542799999997</v>
      </c>
      <c r="N300" s="11">
        <v>5773.136559999999</v>
      </c>
      <c r="O300" s="11">
        <v>2422.8391399999996</v>
      </c>
      <c r="P300" s="11">
        <v>2612.32692</v>
      </c>
      <c r="Q300" s="11">
        <v>2084.6412499999997</v>
      </c>
      <c r="R300" s="11">
        <v>1993.3333499999997</v>
      </c>
      <c r="S300" s="11">
        <v>1445.2578100000001</v>
      </c>
      <c r="T300" s="11">
        <v>3062.0385899999997</v>
      </c>
      <c r="U300" s="11">
        <v>3300.1549199999999</v>
      </c>
      <c r="V300" s="11">
        <v>1265.05565</v>
      </c>
      <c r="W300" s="11">
        <v>1843.7051800000002</v>
      </c>
      <c r="X300" s="11">
        <v>3332.2338200000008</v>
      </c>
      <c r="Y300" s="11">
        <v>2521.7565299999992</v>
      </c>
      <c r="Z300" s="11">
        <v>4977.6575299999995</v>
      </c>
      <c r="AA300" s="11">
        <v>1993.18344</v>
      </c>
      <c r="AB300" s="11">
        <v>4331.74082</v>
      </c>
      <c r="AC300" s="11">
        <v>6307.7765299999992</v>
      </c>
      <c r="AD300" s="11">
        <v>2999.5304299999993</v>
      </c>
      <c r="AE300" s="11">
        <v>5923.8947799999996</v>
      </c>
      <c r="AF300" s="11">
        <v>1185.9887000000001</v>
      </c>
      <c r="AG300" s="11">
        <v>1747.7400200000002</v>
      </c>
      <c r="AH300" s="11">
        <v>1568.4673299999999</v>
      </c>
      <c r="AI300" s="11">
        <v>841.1532400000001</v>
      </c>
      <c r="AJ300" s="11">
        <v>962.99302999999998</v>
      </c>
      <c r="AK300" s="11">
        <v>666.73081000000013</v>
      </c>
      <c r="AL300" s="11">
        <v>2088.3422300000002</v>
      </c>
      <c r="AM300" s="11">
        <v>676.79411000000005</v>
      </c>
      <c r="AN300" s="11">
        <v>4081.7124100000001</v>
      </c>
      <c r="AO300" s="11">
        <v>2025.62763</v>
      </c>
      <c r="AP300" s="11">
        <v>752.80561999999998</v>
      </c>
      <c r="AQ300" s="11">
        <v>144813.17376000006</v>
      </c>
    </row>
    <row r="301" spans="1:43" x14ac:dyDescent="0.25">
      <c r="A301" s="10" t="s">
        <v>291</v>
      </c>
      <c r="B301" s="11">
        <v>9623.3931300000022</v>
      </c>
      <c r="C301" s="11">
        <v>3623.1085099999996</v>
      </c>
      <c r="D301" s="11">
        <v>8360.2328500000003</v>
      </c>
      <c r="E301" s="11">
        <v>3492.7589200000002</v>
      </c>
      <c r="F301" s="11">
        <v>1845.1372799999997</v>
      </c>
      <c r="G301" s="11">
        <v>1910.3984399999999</v>
      </c>
      <c r="H301" s="11">
        <v>1649.88975</v>
      </c>
      <c r="I301" s="11">
        <v>1366.06675</v>
      </c>
      <c r="J301" s="11">
        <v>1636.5313900000001</v>
      </c>
      <c r="K301" s="11">
        <v>2375.2555400000001</v>
      </c>
      <c r="L301" s="11">
        <v>1158.47002</v>
      </c>
      <c r="M301" s="11">
        <v>1770.1287299999997</v>
      </c>
      <c r="N301" s="11">
        <v>2751.2376699999995</v>
      </c>
      <c r="O301" s="11">
        <v>1360.8914499999998</v>
      </c>
      <c r="P301" s="11">
        <v>1580.8539300000002</v>
      </c>
      <c r="Q301" s="11">
        <v>1201.05306</v>
      </c>
      <c r="R301" s="11">
        <v>1294.98732</v>
      </c>
      <c r="S301" s="11">
        <v>805.50743000000011</v>
      </c>
      <c r="T301" s="11">
        <v>1979.5803899999996</v>
      </c>
      <c r="U301" s="11">
        <v>1927.7413899999999</v>
      </c>
      <c r="V301" s="11">
        <v>778.97996000000001</v>
      </c>
      <c r="W301" s="11">
        <v>1027.2410500000001</v>
      </c>
      <c r="X301" s="11">
        <v>1996.1549400000004</v>
      </c>
      <c r="Y301" s="11">
        <v>1639.3658299999995</v>
      </c>
      <c r="Z301" s="11">
        <v>2773.1062599999996</v>
      </c>
      <c r="AA301" s="11">
        <v>1160.8023900000001</v>
      </c>
      <c r="AB301" s="11">
        <v>2419.8966899999996</v>
      </c>
      <c r="AC301" s="11">
        <v>3522.5098700000003</v>
      </c>
      <c r="AD301" s="11">
        <v>1853.5509</v>
      </c>
      <c r="AE301" s="11">
        <v>3145.2040799999995</v>
      </c>
      <c r="AF301" s="11">
        <v>729.04855000000009</v>
      </c>
      <c r="AG301" s="11">
        <v>1160.4654500000001</v>
      </c>
      <c r="AH301" s="11">
        <v>930.79715999999996</v>
      </c>
      <c r="AI301" s="11">
        <v>527.22993000000008</v>
      </c>
      <c r="AJ301" s="11">
        <v>676.88580000000002</v>
      </c>
      <c r="AK301" s="11">
        <v>451.65052000000003</v>
      </c>
      <c r="AL301" s="11">
        <v>1304.0484500000002</v>
      </c>
      <c r="AM301" s="11">
        <v>398.05678</v>
      </c>
      <c r="AN301" s="11">
        <v>1300.8651</v>
      </c>
      <c r="AO301" s="11">
        <v>1136.2602300000001</v>
      </c>
      <c r="AP301" s="11">
        <v>559.27328</v>
      </c>
      <c r="AQ301" s="11">
        <v>81204.617169999998</v>
      </c>
    </row>
    <row r="302" spans="1:43" x14ac:dyDescent="0.25">
      <c r="A302" s="10" t="s">
        <v>292</v>
      </c>
      <c r="B302" s="11">
        <v>2098.47838</v>
      </c>
      <c r="C302" s="11">
        <v>700.11459000000002</v>
      </c>
      <c r="D302" s="11">
        <v>1524.87445</v>
      </c>
      <c r="E302" s="11">
        <v>791.87500999999997</v>
      </c>
      <c r="F302" s="11">
        <v>319.79259999999999</v>
      </c>
      <c r="G302" s="11">
        <v>287.07908000000003</v>
      </c>
      <c r="H302" s="11">
        <v>250.17698000000001</v>
      </c>
      <c r="I302" s="11">
        <v>394.17476000000005</v>
      </c>
      <c r="J302" s="11">
        <v>288.35104999999999</v>
      </c>
      <c r="K302" s="11">
        <v>281.63996000000003</v>
      </c>
      <c r="L302" s="11">
        <v>242.50868</v>
      </c>
      <c r="M302" s="11">
        <v>238.60145</v>
      </c>
      <c r="N302" s="11">
        <v>393.82704999999999</v>
      </c>
      <c r="O302" s="11">
        <v>215.51202000000001</v>
      </c>
      <c r="P302" s="11">
        <v>132.62739999999999</v>
      </c>
      <c r="Q302" s="11">
        <v>244.8758</v>
      </c>
      <c r="R302" s="11">
        <v>186.32253999999998</v>
      </c>
      <c r="S302" s="11">
        <v>207.98110999999997</v>
      </c>
      <c r="T302" s="11">
        <v>159.67928000000001</v>
      </c>
      <c r="U302" s="11">
        <v>244.77775</v>
      </c>
      <c r="V302" s="11">
        <v>91.084990000000005</v>
      </c>
      <c r="W302" s="11">
        <v>186.59951000000001</v>
      </c>
      <c r="X302" s="11">
        <v>225.66892000000004</v>
      </c>
      <c r="Y302" s="11">
        <v>160.06815</v>
      </c>
      <c r="Z302" s="11">
        <v>829.08027000000004</v>
      </c>
      <c r="AA302" s="11">
        <v>191.70425000000003</v>
      </c>
      <c r="AB302" s="11">
        <v>336.86180000000002</v>
      </c>
      <c r="AC302" s="11">
        <v>401.14028000000002</v>
      </c>
      <c r="AD302" s="11">
        <v>195.02977000000001</v>
      </c>
      <c r="AE302" s="11">
        <v>516.94700999999998</v>
      </c>
      <c r="AF302" s="11">
        <v>77.640260000000012</v>
      </c>
      <c r="AG302" s="11">
        <v>127.49674999999999</v>
      </c>
      <c r="AH302" s="11">
        <v>143.71083999999999</v>
      </c>
      <c r="AI302" s="11">
        <v>89.784539999999993</v>
      </c>
      <c r="AJ302" s="11">
        <v>97.181250000000006</v>
      </c>
      <c r="AK302" s="11">
        <v>47.580770000000001</v>
      </c>
      <c r="AL302" s="11">
        <v>180.19262000000001</v>
      </c>
      <c r="AM302" s="11">
        <v>57.332860000000004</v>
      </c>
      <c r="AN302" s="11">
        <v>269.04803999999996</v>
      </c>
      <c r="AO302" s="11">
        <v>251.04595999999998</v>
      </c>
      <c r="AP302" s="11">
        <v>39.212150000000001</v>
      </c>
      <c r="AQ302" s="11">
        <v>13717.680929999999</v>
      </c>
    </row>
    <row r="303" spans="1:43" x14ac:dyDescent="0.25">
      <c r="A303" s="10" t="s">
        <v>293</v>
      </c>
      <c r="B303" s="11">
        <v>925.90885999999989</v>
      </c>
      <c r="C303" s="11">
        <v>132.07512</v>
      </c>
      <c r="D303" s="11">
        <v>201.19514999999998</v>
      </c>
      <c r="E303" s="11">
        <v>49.769790000000008</v>
      </c>
      <c r="F303" s="11">
        <v>52.15014</v>
      </c>
      <c r="G303" s="11">
        <v>23.292249999999996</v>
      </c>
      <c r="H303" s="11">
        <v>21.18355</v>
      </c>
      <c r="I303" s="11">
        <v>34.560070000000003</v>
      </c>
      <c r="J303" s="11">
        <v>22.48348</v>
      </c>
      <c r="K303" s="11">
        <v>30.171270000000003</v>
      </c>
      <c r="L303" s="11">
        <v>23.618309999999997</v>
      </c>
      <c r="M303" s="11">
        <v>36.102899999999998</v>
      </c>
      <c r="N303" s="11">
        <v>288.65032000000002</v>
      </c>
      <c r="O303" s="11">
        <v>48.886769999999999</v>
      </c>
      <c r="P303" s="11">
        <v>40.166450000000005</v>
      </c>
      <c r="Q303" s="11">
        <v>22.970410000000001</v>
      </c>
      <c r="R303" s="11">
        <v>21.10746</v>
      </c>
      <c r="S303" s="11">
        <v>1.7850699999999999</v>
      </c>
      <c r="T303" s="11">
        <v>39.614419999999996</v>
      </c>
      <c r="U303" s="11">
        <v>32.438360000000003</v>
      </c>
      <c r="V303" s="11">
        <v>25.939379999999996</v>
      </c>
      <c r="W303" s="11">
        <v>16.248720000000002</v>
      </c>
      <c r="X303" s="11">
        <v>44.374340000000004</v>
      </c>
      <c r="Y303" s="11">
        <v>31.79271</v>
      </c>
      <c r="Z303" s="11">
        <v>14.827080000000016</v>
      </c>
      <c r="AA303" s="11">
        <v>27.735080000000004</v>
      </c>
      <c r="AB303" s="11">
        <v>31.497480000000003</v>
      </c>
      <c r="AC303" s="11">
        <v>156.81858000000003</v>
      </c>
      <c r="AD303" s="11">
        <v>28.232689999999995</v>
      </c>
      <c r="AE303" s="11">
        <v>67.440559999999991</v>
      </c>
      <c r="AF303" s="11">
        <v>28.801450000000003</v>
      </c>
      <c r="AG303" s="11">
        <v>13.11492</v>
      </c>
      <c r="AH303" s="11">
        <v>31.063809999999997</v>
      </c>
      <c r="AI303" s="11">
        <v>10.435070000000001</v>
      </c>
      <c r="AJ303" s="11">
        <v>21.86748</v>
      </c>
      <c r="AK303" s="11">
        <v>12.850720000000001</v>
      </c>
      <c r="AL303" s="11">
        <v>21.797879999999999</v>
      </c>
      <c r="AM303" s="11">
        <v>21.180400000000002</v>
      </c>
      <c r="AN303" s="11">
        <v>46.691760000000002</v>
      </c>
      <c r="AO303" s="11">
        <v>35.768589999999996</v>
      </c>
      <c r="AP303" s="11">
        <v>13.63518</v>
      </c>
      <c r="AQ303" s="11">
        <v>2750.2440300000003</v>
      </c>
    </row>
    <row r="304" spans="1:43" x14ac:dyDescent="0.25">
      <c r="A304" s="10" t="s">
        <v>294</v>
      </c>
      <c r="B304" s="11">
        <v>839.86669000000006</v>
      </c>
      <c r="C304" s="11">
        <v>123.45429</v>
      </c>
      <c r="D304" s="11">
        <v>652.24153000000001</v>
      </c>
      <c r="E304" s="11">
        <v>190.86435</v>
      </c>
      <c r="F304" s="11">
        <v>45.545339999999996</v>
      </c>
      <c r="G304" s="11">
        <v>44.338749999999997</v>
      </c>
      <c r="H304" s="11">
        <v>53.573729999999998</v>
      </c>
      <c r="I304" s="11">
        <v>61.394159999999999</v>
      </c>
      <c r="J304" s="11">
        <v>71.987669999999994</v>
      </c>
      <c r="K304" s="11">
        <v>78.801959999999994</v>
      </c>
      <c r="L304" s="11">
        <v>49.603659999999998</v>
      </c>
      <c r="M304" s="11">
        <v>59.063470000000002</v>
      </c>
      <c r="N304" s="11">
        <v>85.897849999999991</v>
      </c>
      <c r="O304" s="11">
        <v>33.036819999999999</v>
      </c>
      <c r="P304" s="11">
        <v>102.30882</v>
      </c>
      <c r="Q304" s="11">
        <v>57.441259999999993</v>
      </c>
      <c r="R304" s="11">
        <v>49.014949999999999</v>
      </c>
      <c r="S304" s="11">
        <v>52.526479999999999</v>
      </c>
      <c r="T304" s="11">
        <v>49.201329999999999</v>
      </c>
      <c r="U304" s="11">
        <v>90.853740000000002</v>
      </c>
      <c r="V304" s="11">
        <v>28.259679999999999</v>
      </c>
      <c r="W304" s="11">
        <v>39.934130000000003</v>
      </c>
      <c r="X304" s="11">
        <v>94.697429999999997</v>
      </c>
      <c r="Y304" s="11">
        <v>42.370929999999994</v>
      </c>
      <c r="Z304" s="11">
        <v>47.596359999999997</v>
      </c>
      <c r="AA304" s="11">
        <v>43.849090000000004</v>
      </c>
      <c r="AB304" s="11">
        <v>66.808230000000009</v>
      </c>
      <c r="AC304" s="11">
        <v>158.03136999999998</v>
      </c>
      <c r="AD304" s="11">
        <v>76.416730000000001</v>
      </c>
      <c r="AE304" s="11">
        <v>143.34279000000001</v>
      </c>
      <c r="AF304" s="11">
        <v>7.7642100000000003</v>
      </c>
      <c r="AG304" s="11">
        <v>42.962990000000005</v>
      </c>
      <c r="AH304" s="11">
        <v>31.808970000000002</v>
      </c>
      <c r="AI304" s="11">
        <v>18.422080000000001</v>
      </c>
      <c r="AJ304" s="11">
        <v>18.07386</v>
      </c>
      <c r="AK304" s="11">
        <v>11.047639999999999</v>
      </c>
      <c r="AL304" s="11">
        <v>67.897499999999994</v>
      </c>
      <c r="AM304" s="11">
        <v>25.988109999999999</v>
      </c>
      <c r="AN304" s="11">
        <v>59.68477</v>
      </c>
      <c r="AO304" s="11">
        <v>51.83249</v>
      </c>
      <c r="AP304" s="11">
        <v>8.9551300000000005</v>
      </c>
      <c r="AQ304" s="11">
        <v>3876.7613399999996</v>
      </c>
    </row>
    <row r="305" spans="1:43" x14ac:dyDescent="0.25">
      <c r="A305" s="10" t="s">
        <v>295</v>
      </c>
      <c r="B305" s="11">
        <v>1311.21776</v>
      </c>
      <c r="C305" s="11">
        <v>387.87083000000007</v>
      </c>
      <c r="D305" s="11">
        <v>927.82518000000005</v>
      </c>
      <c r="E305" s="11">
        <v>411.10928999999999</v>
      </c>
      <c r="F305" s="11">
        <v>161.166</v>
      </c>
      <c r="G305" s="11">
        <v>173.82080999999997</v>
      </c>
      <c r="H305" s="11">
        <v>137.17214000000001</v>
      </c>
      <c r="I305" s="11">
        <v>208.63</v>
      </c>
      <c r="J305" s="11">
        <v>209.85235999999998</v>
      </c>
      <c r="K305" s="11">
        <v>246.61099999999999</v>
      </c>
      <c r="L305" s="11">
        <v>154.93342999999999</v>
      </c>
      <c r="M305" s="11">
        <v>82.66283</v>
      </c>
      <c r="N305" s="11">
        <v>150</v>
      </c>
      <c r="O305" s="11">
        <v>311.30831999999998</v>
      </c>
      <c r="P305" s="11">
        <v>134.47215</v>
      </c>
      <c r="Q305" s="11">
        <v>189.97488000000001</v>
      </c>
      <c r="R305" s="11">
        <v>71.263149999999996</v>
      </c>
      <c r="S305" s="11">
        <v>67.594409999999982</v>
      </c>
      <c r="T305" s="11">
        <v>169.41845000000001</v>
      </c>
      <c r="U305" s="11">
        <v>289.08299</v>
      </c>
      <c r="V305" s="11">
        <v>79.937420000000003</v>
      </c>
      <c r="W305" s="11">
        <v>98.332740000000001</v>
      </c>
      <c r="X305" s="11">
        <v>183.34200000000001</v>
      </c>
      <c r="Y305" s="11">
        <v>128.22740999999999</v>
      </c>
      <c r="Z305" s="11">
        <v>284.69334000000003</v>
      </c>
      <c r="AA305" s="11">
        <v>109.06303</v>
      </c>
      <c r="AB305" s="11">
        <v>345.37305999999995</v>
      </c>
      <c r="AC305" s="11">
        <v>317.80989</v>
      </c>
      <c r="AD305" s="11">
        <v>181.82695999999999</v>
      </c>
      <c r="AE305" s="11">
        <v>361.23809</v>
      </c>
      <c r="AF305" s="11">
        <v>105.94666000000001</v>
      </c>
      <c r="AG305" s="11">
        <v>84.74251000000001</v>
      </c>
      <c r="AH305" s="11">
        <v>70.381789999999995</v>
      </c>
      <c r="AI305" s="11">
        <v>29.84422</v>
      </c>
      <c r="AJ305" s="11">
        <v>49.175129999999996</v>
      </c>
      <c r="AK305" s="11">
        <v>31.495000000000001</v>
      </c>
      <c r="AL305" s="11">
        <v>78.412220000000005</v>
      </c>
      <c r="AM305" s="11">
        <v>43.567099999999996</v>
      </c>
      <c r="AN305" s="11">
        <v>156.52313000000001</v>
      </c>
      <c r="AO305" s="11">
        <v>115.14314999999999</v>
      </c>
      <c r="AP305" s="11">
        <v>29.661000000000001</v>
      </c>
      <c r="AQ305" s="11">
        <v>8680.7218300000004</v>
      </c>
    </row>
    <row r="306" spans="1:43" x14ac:dyDescent="0.25">
      <c r="A306" s="10" t="s">
        <v>296</v>
      </c>
      <c r="B306" s="11">
        <v>440.82683000000003</v>
      </c>
      <c r="C306" s="11">
        <v>106.90431000000001</v>
      </c>
      <c r="D306" s="11">
        <v>382.58738</v>
      </c>
      <c r="E306" s="11">
        <v>12.96092</v>
      </c>
      <c r="F306" s="11">
        <v>13.24141</v>
      </c>
      <c r="G306" s="11">
        <v>56.420960000000001</v>
      </c>
      <c r="H306" s="11">
        <v>30.37745</v>
      </c>
      <c r="I306" s="11">
        <v>14.787690000000001</v>
      </c>
      <c r="J306" s="11">
        <v>104.25899000000001</v>
      </c>
      <c r="K306" s="11">
        <v>18.051909999999999</v>
      </c>
      <c r="L306" s="11">
        <v>50.454529999999998</v>
      </c>
      <c r="M306" s="11">
        <v>4.1683600000000007</v>
      </c>
      <c r="N306" s="11">
        <v>7.4669499999999998</v>
      </c>
      <c r="O306" s="11">
        <v>4.71014</v>
      </c>
      <c r="P306" s="11">
        <v>33.219499999999996</v>
      </c>
      <c r="Q306" s="11">
        <v>15.511209999999998</v>
      </c>
      <c r="R306" s="11">
        <v>6.5391100000000009</v>
      </c>
      <c r="S306" s="11">
        <v>73.670640000000006</v>
      </c>
      <c r="T306" s="11">
        <v>9.6593799999999987</v>
      </c>
      <c r="U306" s="11">
        <v>28.804220000000001</v>
      </c>
      <c r="V306" s="11">
        <v>6.4950000000000001</v>
      </c>
      <c r="W306" s="11">
        <v>20.784080000000003</v>
      </c>
      <c r="X306" s="11">
        <v>35.725960000000001</v>
      </c>
      <c r="Y306" s="11">
        <v>59.913359999999997</v>
      </c>
      <c r="Z306" s="11">
        <v>35.933169999999997</v>
      </c>
      <c r="AA306" s="11">
        <v>17.572470000000003</v>
      </c>
      <c r="AB306" s="11">
        <v>29.03434</v>
      </c>
      <c r="AC306" s="11">
        <v>133.15729999999999</v>
      </c>
      <c r="AD306" s="11">
        <v>20.203399999999998</v>
      </c>
      <c r="AE306" s="11">
        <v>241.98823999999999</v>
      </c>
      <c r="AF306" s="11">
        <v>19.59853</v>
      </c>
      <c r="AG306" s="11">
        <v>17.643639999999998</v>
      </c>
      <c r="AH306" s="11">
        <v>29.736940000000001</v>
      </c>
      <c r="AI306" s="11">
        <v>10.13566</v>
      </c>
      <c r="AJ306" s="11">
        <v>6.9142999999999999</v>
      </c>
      <c r="AK306" s="11">
        <v>3.9880900000000001</v>
      </c>
      <c r="AL306" s="11">
        <v>9.4391299999999987</v>
      </c>
      <c r="AM306" s="11">
        <v>5.9673500000000006</v>
      </c>
      <c r="AN306" s="11">
        <v>13.199039999999998</v>
      </c>
      <c r="AO306" s="11">
        <v>9.8440300000000001</v>
      </c>
      <c r="AP306" s="11">
        <v>14.58155</v>
      </c>
      <c r="AQ306" s="11">
        <v>2156.4774699999989</v>
      </c>
    </row>
    <row r="307" spans="1:43" x14ac:dyDescent="0.25">
      <c r="A307" s="10" t="s">
        <v>297</v>
      </c>
      <c r="B307" s="11">
        <v>708.88891000000001</v>
      </c>
      <c r="C307" s="11">
        <v>240.32902000000001</v>
      </c>
      <c r="D307" s="11">
        <v>462.55506000000003</v>
      </c>
      <c r="E307" s="11">
        <v>98.622479999999996</v>
      </c>
      <c r="F307" s="11">
        <v>53.65711000000001</v>
      </c>
      <c r="G307" s="11">
        <v>59.977059999999994</v>
      </c>
      <c r="H307" s="11">
        <v>105.55294000000001</v>
      </c>
      <c r="I307" s="11">
        <v>94.747079999999983</v>
      </c>
      <c r="J307" s="11">
        <v>108.12707999999999</v>
      </c>
      <c r="K307" s="11">
        <v>115.68689999999999</v>
      </c>
      <c r="L307" s="11">
        <v>52.202249999999992</v>
      </c>
      <c r="M307" s="11">
        <v>88.040800000000004</v>
      </c>
      <c r="N307" s="11">
        <v>248.48362</v>
      </c>
      <c r="O307" s="11">
        <v>49.041539999999998</v>
      </c>
      <c r="P307" s="11">
        <v>70.87088</v>
      </c>
      <c r="Q307" s="11">
        <v>43.584570000000006</v>
      </c>
      <c r="R307" s="11">
        <v>56.866949999999996</v>
      </c>
      <c r="S307" s="11">
        <v>51.225050000000003</v>
      </c>
      <c r="T307" s="11">
        <v>210.89771999999999</v>
      </c>
      <c r="U307" s="11">
        <v>71.877929999999992</v>
      </c>
      <c r="V307" s="11">
        <v>52.619949999999996</v>
      </c>
      <c r="W307" s="11">
        <v>51.992339999999999</v>
      </c>
      <c r="X307" s="11">
        <v>50.295890000000007</v>
      </c>
      <c r="Y307" s="11">
        <v>69.956570000000013</v>
      </c>
      <c r="Z307" s="11">
        <v>133.74894</v>
      </c>
      <c r="AA307" s="11">
        <v>35.729320000000001</v>
      </c>
      <c r="AB307" s="11">
        <v>86.590240000000009</v>
      </c>
      <c r="AC307" s="11">
        <v>253.38887000000003</v>
      </c>
      <c r="AD307" s="11">
        <v>88.127260000000007</v>
      </c>
      <c r="AE307" s="11">
        <v>184.97046</v>
      </c>
      <c r="AF307" s="11">
        <v>41.6907</v>
      </c>
      <c r="AG307" s="11">
        <v>59.70637</v>
      </c>
      <c r="AH307" s="11">
        <v>92.16331000000001</v>
      </c>
      <c r="AI307" s="11">
        <v>27.64387</v>
      </c>
      <c r="AJ307" s="11">
        <v>16.731990000000003</v>
      </c>
      <c r="AK307" s="11">
        <v>10.821009999999999</v>
      </c>
      <c r="AL307" s="11">
        <v>102.35208</v>
      </c>
      <c r="AM307" s="11">
        <v>11.08494</v>
      </c>
      <c r="AN307" s="11">
        <v>136.86147</v>
      </c>
      <c r="AO307" s="11">
        <v>41.73677</v>
      </c>
      <c r="AP307" s="11">
        <v>14.30232</v>
      </c>
      <c r="AQ307" s="11">
        <v>4553.7496199999987</v>
      </c>
    </row>
    <row r="308" spans="1:43" x14ac:dyDescent="0.25">
      <c r="A308" s="10" t="s">
        <v>298</v>
      </c>
      <c r="B308" s="11">
        <v>207.50116999999997</v>
      </c>
      <c r="C308" s="11">
        <v>49.591720000000002</v>
      </c>
      <c r="D308" s="11">
        <v>214.76495</v>
      </c>
      <c r="E308" s="11">
        <v>15.157360000000001</v>
      </c>
      <c r="F308" s="11">
        <v>13.4755</v>
      </c>
      <c r="G308" s="11">
        <v>68.093399999999988</v>
      </c>
      <c r="H308" s="11">
        <v>23.299979999999998</v>
      </c>
      <c r="I308" s="11">
        <v>32.54025</v>
      </c>
      <c r="J308" s="11">
        <v>34.182910000000007</v>
      </c>
      <c r="K308" s="11">
        <v>114.30931</v>
      </c>
      <c r="L308" s="11">
        <v>8.616299999999999</v>
      </c>
      <c r="M308" s="11">
        <v>18.6663</v>
      </c>
      <c r="N308" s="11">
        <v>74.563539999999989</v>
      </c>
      <c r="O308" s="11">
        <v>47.443769999999994</v>
      </c>
      <c r="P308" s="11">
        <v>35.055630000000001</v>
      </c>
      <c r="Q308" s="11">
        <v>22.376069999999999</v>
      </c>
      <c r="R308" s="11">
        <v>36.966720000000002</v>
      </c>
      <c r="S308" s="11">
        <v>-7.0999999999999991E-4</v>
      </c>
      <c r="T308" s="11">
        <v>70.971460000000008</v>
      </c>
      <c r="U308" s="11">
        <v>8.4188999999999989</v>
      </c>
      <c r="V308" s="11">
        <v>2.5132500000000002</v>
      </c>
      <c r="W308" s="11">
        <v>32.344929999999998</v>
      </c>
      <c r="X308" s="11">
        <v>40.634160000000001</v>
      </c>
      <c r="Y308" s="11">
        <v>30.33249</v>
      </c>
      <c r="Z308" s="11">
        <v>27.755749999999999</v>
      </c>
      <c r="AA308" s="11">
        <v>37.94811</v>
      </c>
      <c r="AB308" s="11">
        <v>24.379020000000001</v>
      </c>
      <c r="AC308" s="11">
        <v>47.579699999999995</v>
      </c>
      <c r="AD308" s="11">
        <v>94.07983999999999</v>
      </c>
      <c r="AE308" s="11">
        <v>24.104220000000002</v>
      </c>
      <c r="AF308" s="11">
        <v>24.452490000000001</v>
      </c>
      <c r="AG308" s="11">
        <v>40.502879999999998</v>
      </c>
      <c r="AH308" s="11">
        <v>7.2302700000000009</v>
      </c>
      <c r="AI308" s="11">
        <v>15.25445</v>
      </c>
      <c r="AJ308" s="11">
        <v>9.981069999999999</v>
      </c>
      <c r="AK308" s="11">
        <v>18.316680000000002</v>
      </c>
      <c r="AL308" s="11">
        <v>42.211790000000001</v>
      </c>
      <c r="AM308" s="11">
        <v>1.3605999999999998</v>
      </c>
      <c r="AN308" s="11">
        <v>43.236809999999998</v>
      </c>
      <c r="AO308" s="11">
        <v>45.455640000000002</v>
      </c>
      <c r="AP308" s="11">
        <v>8.8819500000000016</v>
      </c>
      <c r="AQ308" s="11">
        <v>1714.5506299999997</v>
      </c>
    </row>
    <row r="309" spans="1:43" x14ac:dyDescent="0.25">
      <c r="A309" s="13" t="s">
        <v>299</v>
      </c>
      <c r="B309" s="11">
        <v>2408.0957699999999</v>
      </c>
      <c r="C309" s="11">
        <v>960.46359000000007</v>
      </c>
      <c r="D309" s="11">
        <v>2866.9498199999998</v>
      </c>
      <c r="E309" s="11">
        <v>675.37013999999999</v>
      </c>
      <c r="F309" s="11">
        <v>422.27593000000002</v>
      </c>
      <c r="G309" s="11">
        <v>741.44846999999993</v>
      </c>
      <c r="H309" s="11">
        <v>404.17554000000001</v>
      </c>
      <c r="I309" s="11">
        <v>625.08322999999996</v>
      </c>
      <c r="J309" s="11">
        <v>642.85277999999994</v>
      </c>
      <c r="K309" s="11">
        <v>607.24527999999987</v>
      </c>
      <c r="L309" s="11">
        <v>235.09238999999999</v>
      </c>
      <c r="M309" s="11">
        <v>746.71943999999996</v>
      </c>
      <c r="N309" s="11">
        <v>1773.00956</v>
      </c>
      <c r="O309" s="11">
        <v>352.00830999999999</v>
      </c>
      <c r="P309" s="11">
        <v>482.75215999999995</v>
      </c>
      <c r="Q309" s="11">
        <v>286.85399000000001</v>
      </c>
      <c r="R309" s="11">
        <v>270.26515000000001</v>
      </c>
      <c r="S309" s="11">
        <v>184.96832999999998</v>
      </c>
      <c r="T309" s="11">
        <v>373.01615999999996</v>
      </c>
      <c r="U309" s="11">
        <v>606.15963999999997</v>
      </c>
      <c r="V309" s="11">
        <v>199.22601999999998</v>
      </c>
      <c r="W309" s="11">
        <v>370.22768000000002</v>
      </c>
      <c r="X309" s="11">
        <v>661.34018000000003</v>
      </c>
      <c r="Y309" s="11">
        <v>359.72907999999995</v>
      </c>
      <c r="Z309" s="11">
        <v>830.91636000000005</v>
      </c>
      <c r="AA309" s="11">
        <v>368.77969999999999</v>
      </c>
      <c r="AB309" s="11">
        <v>991.29995999999994</v>
      </c>
      <c r="AC309" s="11">
        <v>1317.34067</v>
      </c>
      <c r="AD309" s="11">
        <v>462.06288000000001</v>
      </c>
      <c r="AE309" s="11">
        <v>1238.6593300000002</v>
      </c>
      <c r="AF309" s="11">
        <v>151.04585</v>
      </c>
      <c r="AG309" s="11">
        <v>201.10451</v>
      </c>
      <c r="AH309" s="11">
        <v>231.57424</v>
      </c>
      <c r="AI309" s="11">
        <v>112.40342000000001</v>
      </c>
      <c r="AJ309" s="11">
        <v>66.182149999999993</v>
      </c>
      <c r="AK309" s="11">
        <v>78.980380000000011</v>
      </c>
      <c r="AL309" s="11">
        <v>281.99056000000002</v>
      </c>
      <c r="AM309" s="11">
        <v>112.25596999999999</v>
      </c>
      <c r="AN309" s="11">
        <v>2055.6022899999998</v>
      </c>
      <c r="AO309" s="11">
        <v>338.54077000000001</v>
      </c>
      <c r="AP309" s="11">
        <v>64.303060000000002</v>
      </c>
      <c r="AQ309" s="11">
        <v>26158.370739999991</v>
      </c>
    </row>
    <row r="310" spans="1:43" x14ac:dyDescent="0.25">
      <c r="A310" s="8" t="s">
        <v>300</v>
      </c>
      <c r="B310" s="9">
        <v>-1351.6276499999985</v>
      </c>
      <c r="C310" s="9">
        <v>-3723.4356199999975</v>
      </c>
      <c r="D310" s="9">
        <v>-20.842740000003687</v>
      </c>
      <c r="E310" s="9">
        <v>-16.764060000000427</v>
      </c>
      <c r="F310" s="9">
        <v>-979.73087000000123</v>
      </c>
      <c r="G310" s="9">
        <v>-176.86630000000059</v>
      </c>
      <c r="H310" s="9">
        <v>300.29294999999956</v>
      </c>
      <c r="I310" s="9">
        <v>41.252349999999296</v>
      </c>
      <c r="J310" s="9">
        <v>-848.65442999999777</v>
      </c>
      <c r="K310" s="9">
        <v>879.42977999999948</v>
      </c>
      <c r="L310" s="9">
        <v>204.67876000000069</v>
      </c>
      <c r="M310" s="9">
        <v>-507.72295999999915</v>
      </c>
      <c r="N310" s="9">
        <v>1749.9328600000026</v>
      </c>
      <c r="O310" s="9">
        <v>197.01126000000068</v>
      </c>
      <c r="P310" s="9">
        <v>-243.00298999999814</v>
      </c>
      <c r="Q310" s="9">
        <v>29.501170000000911</v>
      </c>
      <c r="R310" s="9">
        <v>-1107.7520199999994</v>
      </c>
      <c r="S310" s="9">
        <v>-314.26621999999998</v>
      </c>
      <c r="T310" s="9">
        <v>389.72797000000082</v>
      </c>
      <c r="U310" s="9">
        <v>-609.04216999999971</v>
      </c>
      <c r="V310" s="9">
        <v>178.56366000000048</v>
      </c>
      <c r="W310" s="9">
        <v>-286.07156000000055</v>
      </c>
      <c r="X310" s="9">
        <v>-4894.057710000001</v>
      </c>
      <c r="Y310" s="9">
        <v>-324.91860999999926</v>
      </c>
      <c r="Z310" s="9">
        <v>-701.56808000000183</v>
      </c>
      <c r="AA310" s="9">
        <v>-340.75506000000019</v>
      </c>
      <c r="AB310" s="9">
        <v>893.36208999999781</v>
      </c>
      <c r="AC310" s="9">
        <v>-889.41265999999814</v>
      </c>
      <c r="AD310" s="9">
        <v>75.343699999998989</v>
      </c>
      <c r="AE310" s="9">
        <v>389.83561000000191</v>
      </c>
      <c r="AF310" s="9">
        <v>740.44656999999916</v>
      </c>
      <c r="AG310" s="9">
        <v>-18.36104000000023</v>
      </c>
      <c r="AH310" s="9">
        <v>-175.28683999999998</v>
      </c>
      <c r="AI310" s="9">
        <v>-506.20992999999987</v>
      </c>
      <c r="AJ310" s="9">
        <v>-44.406029999999419</v>
      </c>
      <c r="AK310" s="9">
        <v>130.18669999999941</v>
      </c>
      <c r="AL310" s="9">
        <v>-115.04447000000073</v>
      </c>
      <c r="AM310" s="9">
        <v>-45.981429999999818</v>
      </c>
      <c r="AN310" s="9">
        <v>-691.88437000000204</v>
      </c>
      <c r="AO310" s="9">
        <v>-180.06082000000038</v>
      </c>
      <c r="AP310" s="9">
        <v>-0.54446999999993295</v>
      </c>
      <c r="AQ310" s="9">
        <v>-12914.705679999997</v>
      </c>
    </row>
    <row r="311" spans="1:43" x14ac:dyDescent="0.25">
      <c r="A311" s="13" t="s">
        <v>301</v>
      </c>
      <c r="B311" s="11">
        <v>13.653429999999998</v>
      </c>
      <c r="C311" s="11">
        <v>0.80683000000000005</v>
      </c>
      <c r="D311" s="11">
        <v>0</v>
      </c>
      <c r="E311" s="11">
        <v>0</v>
      </c>
      <c r="F311" s="11">
        <v>2.0000000000000002E-5</v>
      </c>
      <c r="G311" s="11">
        <v>0</v>
      </c>
      <c r="H311" s="11">
        <v>0.20618</v>
      </c>
      <c r="I311" s="11">
        <v>0</v>
      </c>
      <c r="J311" s="11">
        <v>0</v>
      </c>
      <c r="K311" s="11">
        <v>-0.10081</v>
      </c>
      <c r="L311" s="11">
        <v>0</v>
      </c>
      <c r="M311" s="11">
        <v>0</v>
      </c>
      <c r="N311" s="11">
        <v>6.1493899999999995</v>
      </c>
      <c r="O311" s="11">
        <v>0</v>
      </c>
      <c r="P311" s="11">
        <v>0.81428</v>
      </c>
      <c r="Q311" s="11">
        <v>2.0200000000000001E-3</v>
      </c>
      <c r="R311" s="11">
        <v>0.18456</v>
      </c>
      <c r="S311" s="11">
        <v>0.38025999999999999</v>
      </c>
      <c r="T311" s="11">
        <v>0</v>
      </c>
      <c r="U311" s="11">
        <v>5.0000000000000002E-5</v>
      </c>
      <c r="V311" s="11">
        <v>0</v>
      </c>
      <c r="W311" s="11">
        <v>0</v>
      </c>
      <c r="X311" s="11">
        <v>0</v>
      </c>
      <c r="Y311" s="11">
        <v>0</v>
      </c>
      <c r="Z311" s="11">
        <v>0</v>
      </c>
      <c r="AA311" s="11">
        <v>5.9999999999999995E-5</v>
      </c>
      <c r="AB311" s="11">
        <v>-1.5499999999999999E-3</v>
      </c>
      <c r="AC311" s="11">
        <v>7.0200000000000002E-3</v>
      </c>
      <c r="AD311" s="11">
        <v>0</v>
      </c>
      <c r="AE311" s="11">
        <v>0</v>
      </c>
      <c r="AF311" s="11">
        <v>0</v>
      </c>
      <c r="AG311" s="11">
        <v>5.8999999999999992E-4</v>
      </c>
      <c r="AH311" s="11">
        <v>-1.0000000000000001E-5</v>
      </c>
      <c r="AI311" s="11">
        <v>0</v>
      </c>
      <c r="AJ311" s="11">
        <v>13.68624</v>
      </c>
      <c r="AK311" s="11">
        <v>0</v>
      </c>
      <c r="AL311" s="11">
        <v>0</v>
      </c>
      <c r="AM311" s="11">
        <v>2.9999999999999997E-5</v>
      </c>
      <c r="AN311" s="11">
        <v>0</v>
      </c>
      <c r="AO311" s="11">
        <v>4.4900000000000001E-3</v>
      </c>
      <c r="AP311" s="11">
        <v>3.286E-2</v>
      </c>
      <c r="AQ311" s="11">
        <v>35.825940000000003</v>
      </c>
    </row>
    <row r="312" spans="1:43" x14ac:dyDescent="0.25">
      <c r="A312" s="13" t="s">
        <v>302</v>
      </c>
      <c r="B312" s="11">
        <v>13.651449999999999</v>
      </c>
      <c r="C312" s="11">
        <v>0.80683000000000005</v>
      </c>
      <c r="D312" s="11">
        <v>0</v>
      </c>
      <c r="E312" s="11">
        <v>0</v>
      </c>
      <c r="F312" s="11">
        <v>2.0000000000000002E-5</v>
      </c>
      <c r="G312" s="11">
        <v>0</v>
      </c>
      <c r="H312" s="11">
        <v>0.20618</v>
      </c>
      <c r="I312" s="11">
        <v>0</v>
      </c>
      <c r="J312" s="11">
        <v>0</v>
      </c>
      <c r="K312" s="11">
        <v>-0.10081</v>
      </c>
      <c r="L312" s="11">
        <v>0</v>
      </c>
      <c r="M312" s="11">
        <v>0</v>
      </c>
      <c r="N312" s="11">
        <v>6.5999999999999989E-4</v>
      </c>
      <c r="O312" s="11">
        <v>0</v>
      </c>
      <c r="P312" s="11">
        <v>0.81428</v>
      </c>
      <c r="Q312" s="11">
        <v>2.0200000000000001E-3</v>
      </c>
      <c r="R312" s="11">
        <v>0</v>
      </c>
      <c r="S312" s="11">
        <v>0.38025999999999999</v>
      </c>
      <c r="T312" s="11">
        <v>0</v>
      </c>
      <c r="U312" s="11">
        <v>5.0000000000000002E-5</v>
      </c>
      <c r="V312" s="11">
        <v>0</v>
      </c>
      <c r="W312" s="11">
        <v>0</v>
      </c>
      <c r="X312" s="11">
        <v>0</v>
      </c>
      <c r="Y312" s="11">
        <v>0</v>
      </c>
      <c r="Z312" s="11">
        <v>0</v>
      </c>
      <c r="AA312" s="11">
        <v>5.9999999999999995E-5</v>
      </c>
      <c r="AB312" s="11">
        <v>-1.5499999999999999E-3</v>
      </c>
      <c r="AC312" s="11">
        <v>7.2999999999999996E-4</v>
      </c>
      <c r="AD312" s="11">
        <v>0</v>
      </c>
      <c r="AE312" s="11">
        <v>0</v>
      </c>
      <c r="AF312" s="11">
        <v>0</v>
      </c>
      <c r="AG312" s="11">
        <v>5.8999999999999992E-4</v>
      </c>
      <c r="AH312" s="11">
        <v>-1.0000000000000001E-5</v>
      </c>
      <c r="AI312" s="11">
        <v>0</v>
      </c>
      <c r="AJ312" s="11">
        <v>0</v>
      </c>
      <c r="AK312" s="11">
        <v>0</v>
      </c>
      <c r="AL312" s="11">
        <v>0</v>
      </c>
      <c r="AM312" s="11">
        <v>2.9999999999999997E-5</v>
      </c>
      <c r="AN312" s="11">
        <v>0</v>
      </c>
      <c r="AO312" s="11">
        <v>4.4900000000000001E-3</v>
      </c>
      <c r="AP312" s="11">
        <v>3.286E-2</v>
      </c>
      <c r="AQ312" s="11">
        <v>15.79814</v>
      </c>
    </row>
    <row r="313" spans="1:43" x14ac:dyDescent="0.25">
      <c r="A313" s="13" t="s">
        <v>303</v>
      </c>
      <c r="B313" s="11">
        <v>1.98E-3</v>
      </c>
      <c r="C313" s="11">
        <v>0</v>
      </c>
      <c r="D313" s="11">
        <v>0</v>
      </c>
      <c r="E313" s="11">
        <v>0</v>
      </c>
      <c r="F313" s="11">
        <v>0</v>
      </c>
      <c r="G313" s="11">
        <v>0</v>
      </c>
      <c r="H313" s="11">
        <v>0</v>
      </c>
      <c r="I313" s="11">
        <v>0</v>
      </c>
      <c r="J313" s="11">
        <v>0</v>
      </c>
      <c r="K313" s="11">
        <v>0</v>
      </c>
      <c r="L313" s="11">
        <v>0</v>
      </c>
      <c r="M313" s="11">
        <v>0</v>
      </c>
      <c r="N313" s="11">
        <v>6.1487299999999996</v>
      </c>
      <c r="O313" s="11">
        <v>0</v>
      </c>
      <c r="P313" s="11">
        <v>0</v>
      </c>
      <c r="Q313" s="11">
        <v>0</v>
      </c>
      <c r="R313" s="11">
        <v>0.18456</v>
      </c>
      <c r="S313" s="11">
        <v>0</v>
      </c>
      <c r="T313" s="11">
        <v>0</v>
      </c>
      <c r="U313" s="11">
        <v>0</v>
      </c>
      <c r="V313" s="11">
        <v>0</v>
      </c>
      <c r="W313" s="11">
        <v>0</v>
      </c>
      <c r="X313" s="11">
        <v>0</v>
      </c>
      <c r="Y313" s="11">
        <v>0</v>
      </c>
      <c r="Z313" s="11">
        <v>0</v>
      </c>
      <c r="AA313" s="11">
        <v>0</v>
      </c>
      <c r="AB313" s="11">
        <v>0</v>
      </c>
      <c r="AC313" s="11">
        <v>6.2900000000000005E-3</v>
      </c>
      <c r="AD313" s="11">
        <v>0</v>
      </c>
      <c r="AE313" s="11">
        <v>0</v>
      </c>
      <c r="AF313" s="11">
        <v>0</v>
      </c>
      <c r="AG313" s="11">
        <v>0</v>
      </c>
      <c r="AH313" s="11">
        <v>0</v>
      </c>
      <c r="AI313" s="11">
        <v>0</v>
      </c>
      <c r="AJ313" s="11">
        <v>13.68624</v>
      </c>
      <c r="AK313" s="11">
        <v>0</v>
      </c>
      <c r="AL313" s="11">
        <v>0</v>
      </c>
      <c r="AM313" s="11">
        <v>0</v>
      </c>
      <c r="AN313" s="11">
        <v>0</v>
      </c>
      <c r="AO313" s="11">
        <v>0</v>
      </c>
      <c r="AP313" s="11">
        <v>0</v>
      </c>
      <c r="AQ313" s="11">
        <v>20.027799999999999</v>
      </c>
    </row>
    <row r="314" spans="1:43" x14ac:dyDescent="0.25">
      <c r="A314" s="13" t="s">
        <v>304</v>
      </c>
      <c r="B314" s="11">
        <v>1.7473899999999998</v>
      </c>
      <c r="C314" s="11">
        <v>58.721049999999998</v>
      </c>
      <c r="D314" s="11">
        <v>0</v>
      </c>
      <c r="E314" s="11">
        <v>0</v>
      </c>
      <c r="F314" s="11">
        <v>5.0699999999999999E-3</v>
      </c>
      <c r="G314" s="11">
        <v>0</v>
      </c>
      <c r="H314" s="11">
        <v>0.74531000000000003</v>
      </c>
      <c r="I314" s="11">
        <v>0</v>
      </c>
      <c r="J314" s="11">
        <v>1.9299999999999999E-3</v>
      </c>
      <c r="K314" s="11">
        <v>0</v>
      </c>
      <c r="L314" s="11">
        <v>0</v>
      </c>
      <c r="M314" s="11">
        <v>0</v>
      </c>
      <c r="N314" s="11">
        <v>2.6399999999999996E-3</v>
      </c>
      <c r="O314" s="11">
        <v>0</v>
      </c>
      <c r="P314" s="11">
        <v>1.1999999999999999E-3</v>
      </c>
      <c r="Q314" s="11">
        <v>0</v>
      </c>
      <c r="R314" s="11">
        <v>1.3100000000000002E-3</v>
      </c>
      <c r="S314" s="11">
        <v>0</v>
      </c>
      <c r="T314" s="11">
        <v>0</v>
      </c>
      <c r="U314" s="11">
        <v>143.14388</v>
      </c>
      <c r="V314" s="11">
        <v>0</v>
      </c>
      <c r="W314" s="11">
        <v>0</v>
      </c>
      <c r="X314" s="11">
        <v>0</v>
      </c>
      <c r="Y314" s="11">
        <v>0</v>
      </c>
      <c r="Z314" s="11">
        <v>0</v>
      </c>
      <c r="AA314" s="11">
        <v>5.1150000000000001E-2</v>
      </c>
      <c r="AB314" s="11">
        <v>1.75E-3</v>
      </c>
      <c r="AC314" s="11">
        <v>1.1610000000000001E-2</v>
      </c>
      <c r="AD314" s="11">
        <v>0</v>
      </c>
      <c r="AE314" s="11">
        <v>0</v>
      </c>
      <c r="AF314" s="11">
        <v>1.2240899999999999</v>
      </c>
      <c r="AG314" s="11">
        <v>3.9700000000000004E-3</v>
      </c>
      <c r="AH314" s="11">
        <v>1.1999999999999966E-4</v>
      </c>
      <c r="AI314" s="11">
        <v>0</v>
      </c>
      <c r="AJ314" s="11">
        <v>0.16560999999999998</v>
      </c>
      <c r="AK314" s="11">
        <v>0</v>
      </c>
      <c r="AL314" s="11">
        <v>0</v>
      </c>
      <c r="AM314" s="11">
        <v>8.4999999999999995E-4</v>
      </c>
      <c r="AN314" s="11">
        <v>0</v>
      </c>
      <c r="AO314" s="11">
        <v>2.0600000000000002E-3</v>
      </c>
      <c r="AP314" s="11">
        <v>0.81849000000000005</v>
      </c>
      <c r="AQ314" s="11">
        <v>206.64947999999998</v>
      </c>
    </row>
    <row r="315" spans="1:43" x14ac:dyDescent="0.25">
      <c r="A315" s="13" t="s">
        <v>305</v>
      </c>
      <c r="B315" s="11">
        <v>1.7473899999999998</v>
      </c>
      <c r="C315" s="11">
        <v>58.721049999999998</v>
      </c>
      <c r="D315" s="11">
        <v>0</v>
      </c>
      <c r="E315" s="11">
        <v>0</v>
      </c>
      <c r="F315" s="11">
        <v>5.0699999999999999E-3</v>
      </c>
      <c r="G315" s="11">
        <v>0</v>
      </c>
      <c r="H315" s="11">
        <v>0.74531000000000003</v>
      </c>
      <c r="I315" s="11">
        <v>0</v>
      </c>
      <c r="J315" s="11">
        <v>1.9299999999999999E-3</v>
      </c>
      <c r="K315" s="11">
        <v>0</v>
      </c>
      <c r="L315" s="11">
        <v>0</v>
      </c>
      <c r="M315" s="11">
        <v>0</v>
      </c>
      <c r="N315" s="11">
        <v>2.6399999999999996E-3</v>
      </c>
      <c r="O315" s="11">
        <v>0</v>
      </c>
      <c r="P315" s="11">
        <v>1.1999999999999999E-3</v>
      </c>
      <c r="Q315" s="11">
        <v>0</v>
      </c>
      <c r="R315" s="11">
        <v>2.6000000000000003E-4</v>
      </c>
      <c r="S315" s="11">
        <v>0</v>
      </c>
      <c r="T315" s="11">
        <v>0</v>
      </c>
      <c r="U315" s="11">
        <v>143.14388</v>
      </c>
      <c r="V315" s="11">
        <v>0</v>
      </c>
      <c r="W315" s="11">
        <v>0</v>
      </c>
      <c r="X315" s="11">
        <v>0</v>
      </c>
      <c r="Y315" s="11">
        <v>0</v>
      </c>
      <c r="Z315" s="11">
        <v>0</v>
      </c>
      <c r="AA315" s="11">
        <v>5.1150000000000001E-2</v>
      </c>
      <c r="AB315" s="11">
        <v>1.75E-3</v>
      </c>
      <c r="AC315" s="11">
        <v>1.1610000000000001E-2</v>
      </c>
      <c r="AD315" s="11">
        <v>0</v>
      </c>
      <c r="AE315" s="11">
        <v>0</v>
      </c>
      <c r="AF315" s="11">
        <v>1.2240899999999999</v>
      </c>
      <c r="AG315" s="11">
        <v>3.9700000000000004E-3</v>
      </c>
      <c r="AH315" s="11">
        <v>1.1999999999999966E-4</v>
      </c>
      <c r="AI315" s="11">
        <v>0</v>
      </c>
      <c r="AJ315" s="11">
        <v>0.16560999999999998</v>
      </c>
      <c r="AK315" s="11">
        <v>0</v>
      </c>
      <c r="AL315" s="11">
        <v>0</v>
      </c>
      <c r="AM315" s="11">
        <v>8.4999999999999995E-4</v>
      </c>
      <c r="AN315" s="11">
        <v>0</v>
      </c>
      <c r="AO315" s="11">
        <v>2.0600000000000002E-3</v>
      </c>
      <c r="AP315" s="11">
        <v>0.81849000000000005</v>
      </c>
      <c r="AQ315" s="11">
        <v>206.64842999999999</v>
      </c>
    </row>
    <row r="316" spans="1:43" x14ac:dyDescent="0.25">
      <c r="A316" s="13" t="s">
        <v>306</v>
      </c>
      <c r="B316" s="11">
        <v>0</v>
      </c>
      <c r="C316" s="11">
        <v>0</v>
      </c>
      <c r="D316" s="11">
        <v>0</v>
      </c>
      <c r="E316" s="11">
        <v>0</v>
      </c>
      <c r="F316" s="11">
        <v>0</v>
      </c>
      <c r="G316" s="11">
        <v>0</v>
      </c>
      <c r="H316" s="11">
        <v>0</v>
      </c>
      <c r="I316" s="11">
        <v>0</v>
      </c>
      <c r="J316" s="11">
        <v>0</v>
      </c>
      <c r="K316" s="11">
        <v>0</v>
      </c>
      <c r="L316" s="11">
        <v>0</v>
      </c>
      <c r="M316" s="11">
        <v>0</v>
      </c>
      <c r="N316" s="11">
        <v>0</v>
      </c>
      <c r="O316" s="11">
        <v>0</v>
      </c>
      <c r="P316" s="11">
        <v>0</v>
      </c>
      <c r="Q316" s="11">
        <v>0</v>
      </c>
      <c r="R316" s="11">
        <v>1.0500000000000002E-3</v>
      </c>
      <c r="S316" s="11">
        <v>0</v>
      </c>
      <c r="T316" s="11">
        <v>0</v>
      </c>
      <c r="U316" s="11">
        <v>0</v>
      </c>
      <c r="V316" s="11">
        <v>0</v>
      </c>
      <c r="W316" s="11">
        <v>0</v>
      </c>
      <c r="X316" s="11">
        <v>0</v>
      </c>
      <c r="Y316" s="11">
        <v>0</v>
      </c>
      <c r="Z316" s="11">
        <v>0</v>
      </c>
      <c r="AA316" s="11">
        <v>0</v>
      </c>
      <c r="AB316" s="11">
        <v>0</v>
      </c>
      <c r="AC316" s="11">
        <v>0</v>
      </c>
      <c r="AD316" s="11">
        <v>0</v>
      </c>
      <c r="AE316" s="11">
        <v>0</v>
      </c>
      <c r="AF316" s="11">
        <v>0</v>
      </c>
      <c r="AG316" s="11">
        <v>0</v>
      </c>
      <c r="AH316" s="11">
        <v>0</v>
      </c>
      <c r="AI316" s="11">
        <v>0</v>
      </c>
      <c r="AJ316" s="11">
        <v>0</v>
      </c>
      <c r="AK316" s="11">
        <v>0</v>
      </c>
      <c r="AL316" s="11">
        <v>0</v>
      </c>
      <c r="AM316" s="11">
        <v>0</v>
      </c>
      <c r="AN316" s="11">
        <v>0</v>
      </c>
      <c r="AO316" s="11">
        <v>0</v>
      </c>
      <c r="AP316" s="11">
        <v>0</v>
      </c>
      <c r="AQ316" s="11">
        <v>1.0500000000000002E-3</v>
      </c>
    </row>
    <row r="317" spans="1:43" x14ac:dyDescent="0.25">
      <c r="A317" s="8" t="s">
        <v>307</v>
      </c>
      <c r="B317" s="9">
        <v>-1339.7216099999985</v>
      </c>
      <c r="C317" s="9">
        <v>-3781.3498399999976</v>
      </c>
      <c r="D317" s="9">
        <v>-20.842740000003687</v>
      </c>
      <c r="E317" s="9">
        <v>-16.764060000000427</v>
      </c>
      <c r="F317" s="9">
        <v>-979.73592000000133</v>
      </c>
      <c r="G317" s="9">
        <v>-176.86630000000059</v>
      </c>
      <c r="H317" s="9">
        <v>299.75381999999956</v>
      </c>
      <c r="I317" s="9">
        <v>41.252349999999296</v>
      </c>
      <c r="J317" s="9">
        <v>-848.65635999999779</v>
      </c>
      <c r="K317" s="9">
        <v>879.32896999999946</v>
      </c>
      <c r="L317" s="9">
        <v>204.67876000000069</v>
      </c>
      <c r="M317" s="9">
        <v>-507.72295999999915</v>
      </c>
      <c r="N317" s="9">
        <v>1756.0796100000027</v>
      </c>
      <c r="O317" s="9">
        <v>197.01126000000068</v>
      </c>
      <c r="P317" s="9">
        <v>-242.18990999999815</v>
      </c>
      <c r="Q317" s="9">
        <v>29.503190000000913</v>
      </c>
      <c r="R317" s="9">
        <v>-1107.5687699999996</v>
      </c>
      <c r="S317" s="9">
        <v>-313.88595999999995</v>
      </c>
      <c r="T317" s="9">
        <v>389.72797000000082</v>
      </c>
      <c r="U317" s="9">
        <v>-752.18599999999969</v>
      </c>
      <c r="V317" s="9">
        <v>178.56366000000048</v>
      </c>
      <c r="W317" s="9">
        <v>-286.07156000000055</v>
      </c>
      <c r="X317" s="9">
        <v>-4894.057710000001</v>
      </c>
      <c r="Y317" s="9">
        <v>-324.91860999999926</v>
      </c>
      <c r="Z317" s="9">
        <v>-701.56808000000183</v>
      </c>
      <c r="AA317" s="9">
        <v>-340.80615000000017</v>
      </c>
      <c r="AB317" s="9">
        <v>893.35878999999784</v>
      </c>
      <c r="AC317" s="9">
        <v>-889.41724999999815</v>
      </c>
      <c r="AD317" s="9">
        <v>75.343699999998989</v>
      </c>
      <c r="AE317" s="9">
        <v>389.83561000000191</v>
      </c>
      <c r="AF317" s="9">
        <v>739.22247999999911</v>
      </c>
      <c r="AG317" s="9">
        <v>-18.36442000000023</v>
      </c>
      <c r="AH317" s="9">
        <v>-175.28697</v>
      </c>
      <c r="AI317" s="9">
        <v>-506.20992999999987</v>
      </c>
      <c r="AJ317" s="9">
        <v>-30.885399999999422</v>
      </c>
      <c r="AK317" s="9">
        <v>130.18669999999941</v>
      </c>
      <c r="AL317" s="9">
        <v>-115.04447000000073</v>
      </c>
      <c r="AM317" s="9">
        <v>-45.982249999999816</v>
      </c>
      <c r="AN317" s="9">
        <v>-691.88437000000204</v>
      </c>
      <c r="AO317" s="9">
        <v>-180.05839000000037</v>
      </c>
      <c r="AP317" s="9">
        <v>-1.330099999999933</v>
      </c>
      <c r="AQ317" s="9">
        <v>-13085.529219999991</v>
      </c>
    </row>
    <row r="318" spans="1:43" x14ac:dyDescent="0.25">
      <c r="A318" s="13" t="s">
        <v>308</v>
      </c>
      <c r="B318" s="11">
        <v>0</v>
      </c>
      <c r="C318" s="11">
        <v>4.92</v>
      </c>
      <c r="D318" s="11">
        <v>0</v>
      </c>
      <c r="E318" s="11">
        <v>0</v>
      </c>
      <c r="F318" s="11">
        <v>0.33479999999999999</v>
      </c>
      <c r="G318" s="11">
        <v>0</v>
      </c>
      <c r="H318" s="11">
        <v>0</v>
      </c>
      <c r="I318" s="11">
        <v>0</v>
      </c>
      <c r="J318" s="11">
        <v>0</v>
      </c>
      <c r="K318" s="11">
        <v>0.152</v>
      </c>
      <c r="L318" s="11">
        <v>2.6100000000000002E-2</v>
      </c>
      <c r="M318" s="11">
        <v>0</v>
      </c>
      <c r="N318" s="11">
        <v>0</v>
      </c>
      <c r="O318" s="11">
        <v>0</v>
      </c>
      <c r="P318" s="11">
        <v>0</v>
      </c>
      <c r="Q318" s="11">
        <v>0</v>
      </c>
      <c r="R318" s="11">
        <v>-0.25287999999999999</v>
      </c>
      <c r="S318" s="11">
        <v>0</v>
      </c>
      <c r="T318" s="11">
        <v>2.1378900000000001</v>
      </c>
      <c r="U318" s="11">
        <v>0</v>
      </c>
      <c r="V318" s="11">
        <v>0</v>
      </c>
      <c r="W318" s="11">
        <v>0.39600000000000002</v>
      </c>
      <c r="X318" s="11">
        <v>-151.61694</v>
      </c>
      <c r="Y318" s="11">
        <v>0.75429000000000002</v>
      </c>
      <c r="Z318" s="11">
        <v>0</v>
      </c>
      <c r="AA318" s="11">
        <v>0</v>
      </c>
      <c r="AB318" s="11">
        <v>1.1045399999999999</v>
      </c>
      <c r="AC318" s="11">
        <v>0</v>
      </c>
      <c r="AD318" s="11">
        <v>4.4071300000000004</v>
      </c>
      <c r="AE318" s="11">
        <v>1.075</v>
      </c>
      <c r="AF318" s="11">
        <v>0.23055</v>
      </c>
      <c r="AG318" s="11">
        <v>0</v>
      </c>
      <c r="AH318" s="11">
        <v>-1.0409999999999999</v>
      </c>
      <c r="AI318" s="11">
        <v>0</v>
      </c>
      <c r="AJ318" s="11">
        <v>0</v>
      </c>
      <c r="AK318" s="11">
        <v>0</v>
      </c>
      <c r="AL318" s="11">
        <v>0</v>
      </c>
      <c r="AM318" s="11">
        <v>0</v>
      </c>
      <c r="AN318" s="11">
        <v>0</v>
      </c>
      <c r="AO318" s="11">
        <v>0</v>
      </c>
      <c r="AP318" s="11">
        <v>0</v>
      </c>
      <c r="AQ318" s="11">
        <v>-137.37252000000004</v>
      </c>
    </row>
    <row r="319" spans="1:43" x14ac:dyDescent="0.25">
      <c r="A319" s="8" t="s">
        <v>309</v>
      </c>
      <c r="B319" s="9">
        <v>-1339.7216099999985</v>
      </c>
      <c r="C319" s="9">
        <v>-3776.4298399999975</v>
      </c>
      <c r="D319" s="9">
        <v>-20.842740000003687</v>
      </c>
      <c r="E319" s="9">
        <v>-16.764060000000427</v>
      </c>
      <c r="F319" s="9">
        <v>-979.40112000000136</v>
      </c>
      <c r="G319" s="9">
        <v>-176.86630000000059</v>
      </c>
      <c r="H319" s="9">
        <v>299.75381999999956</v>
      </c>
      <c r="I319" s="9">
        <v>41.252349999999296</v>
      </c>
      <c r="J319" s="9">
        <v>-848.65635999999779</v>
      </c>
      <c r="K319" s="9">
        <v>879.4809699999995</v>
      </c>
      <c r="L319" s="9">
        <v>204.70486000000071</v>
      </c>
      <c r="M319" s="9">
        <v>-507.72295999999915</v>
      </c>
      <c r="N319" s="9">
        <v>1756.0796100000027</v>
      </c>
      <c r="O319" s="9">
        <v>197.01126000000068</v>
      </c>
      <c r="P319" s="9">
        <v>-242.18990999999815</v>
      </c>
      <c r="Q319" s="9">
        <v>29.503190000000913</v>
      </c>
      <c r="R319" s="9">
        <v>-1107.8216499999996</v>
      </c>
      <c r="S319" s="9">
        <v>-313.88595999999995</v>
      </c>
      <c r="T319" s="9">
        <v>391.86586000000085</v>
      </c>
      <c r="U319" s="9">
        <v>-752.18599999999969</v>
      </c>
      <c r="V319" s="9">
        <v>178.56366000000048</v>
      </c>
      <c r="W319" s="9">
        <v>-285.67556000000053</v>
      </c>
      <c r="X319" s="9">
        <v>-5045.6746500000008</v>
      </c>
      <c r="Y319" s="9">
        <v>-324.16431999999924</v>
      </c>
      <c r="Z319" s="9">
        <v>-701.56808000000183</v>
      </c>
      <c r="AA319" s="9">
        <v>-340.80615000000017</v>
      </c>
      <c r="AB319" s="9">
        <v>894.46332999999788</v>
      </c>
      <c r="AC319" s="9">
        <v>-889.41724999999815</v>
      </c>
      <c r="AD319" s="9">
        <v>79.750829999998984</v>
      </c>
      <c r="AE319" s="9">
        <v>390.9106100000019</v>
      </c>
      <c r="AF319" s="9">
        <v>739.4530299999991</v>
      </c>
      <c r="AG319" s="9">
        <v>-18.36442000000023</v>
      </c>
      <c r="AH319" s="9">
        <v>-176.32796999999999</v>
      </c>
      <c r="AI319" s="9">
        <v>-506.20992999999987</v>
      </c>
      <c r="AJ319" s="9">
        <v>-30.885399999999422</v>
      </c>
      <c r="AK319" s="9">
        <v>130.18669999999941</v>
      </c>
      <c r="AL319" s="9">
        <v>-115.04447000000073</v>
      </c>
      <c r="AM319" s="9">
        <v>-45.982249999999816</v>
      </c>
      <c r="AN319" s="9">
        <v>-691.88437000000204</v>
      </c>
      <c r="AO319" s="9">
        <v>-180.05839000000037</v>
      </c>
      <c r="AP319" s="9">
        <v>-1.330099999999933</v>
      </c>
      <c r="AQ319" s="9">
        <v>-13222.901739999992</v>
      </c>
    </row>
    <row r="320" spans="1:43" x14ac:dyDescent="0.25">
      <c r="A320" s="13" t="s">
        <v>310</v>
      </c>
      <c r="B320" s="11">
        <v>1517.04961</v>
      </c>
      <c r="C320" s="11">
        <v>-23.768750000000001</v>
      </c>
      <c r="D320" s="11">
        <v>133.65258</v>
      </c>
      <c r="E320" s="11">
        <v>57.691859999999998</v>
      </c>
      <c r="F320" s="11">
        <v>-268.16462999999999</v>
      </c>
      <c r="G320" s="11">
        <v>279.66495000000003</v>
      </c>
      <c r="H320" s="11">
        <v>-59.268569999999997</v>
      </c>
      <c r="I320" s="11">
        <v>-16.239849999999997</v>
      </c>
      <c r="J320" s="11">
        <v>-197.64467999999999</v>
      </c>
      <c r="K320" s="11">
        <v>64.592860000000002</v>
      </c>
      <c r="L320" s="11">
        <v>53.92987999999999</v>
      </c>
      <c r="M320" s="11">
        <v>-17.527480000000001</v>
      </c>
      <c r="N320" s="11">
        <v>-496.47951999999998</v>
      </c>
      <c r="O320" s="11">
        <v>0</v>
      </c>
      <c r="P320" s="11">
        <v>0</v>
      </c>
      <c r="Q320" s="11">
        <v>9.7562800000000021</v>
      </c>
      <c r="R320" s="11">
        <v>-0.46319000000000049</v>
      </c>
      <c r="S320" s="11">
        <v>-226.22384</v>
      </c>
      <c r="T320" s="11">
        <v>35.958750000000002</v>
      </c>
      <c r="U320" s="11">
        <v>-56.3127</v>
      </c>
      <c r="V320" s="11">
        <v>-19.364820000000002</v>
      </c>
      <c r="W320" s="11">
        <v>33.790430000000001</v>
      </c>
      <c r="X320" s="11">
        <v>46.298079999999999</v>
      </c>
      <c r="Y320" s="11">
        <v>362.57716999999997</v>
      </c>
      <c r="Z320" s="11">
        <v>-64.744740000000007</v>
      </c>
      <c r="AA320" s="11">
        <v>10.339600000000001</v>
      </c>
      <c r="AB320" s="11">
        <v>10.08333</v>
      </c>
      <c r="AC320" s="11">
        <v>0</v>
      </c>
      <c r="AD320" s="11">
        <v>-3.2067399999999999</v>
      </c>
      <c r="AE320" s="11">
        <v>-96.687399999999997</v>
      </c>
      <c r="AF320" s="11">
        <v>-47.056669999999997</v>
      </c>
      <c r="AG320" s="11">
        <v>22.860120000000002</v>
      </c>
      <c r="AH320" s="11">
        <v>4.7646399999999991</v>
      </c>
      <c r="AI320" s="11">
        <v>2.5102600000000002</v>
      </c>
      <c r="AJ320" s="11">
        <v>-11.229239999999999</v>
      </c>
      <c r="AK320" s="11">
        <v>0</v>
      </c>
      <c r="AL320" s="11">
        <v>-68.653259999999989</v>
      </c>
      <c r="AM320" s="11">
        <v>15.390930000000003</v>
      </c>
      <c r="AN320" s="11">
        <v>-591.81694999999991</v>
      </c>
      <c r="AO320" s="11">
        <v>124.96614</v>
      </c>
      <c r="AP320" s="11">
        <v>1.8375100000000002</v>
      </c>
      <c r="AQ320" s="11">
        <v>522.86195000000032</v>
      </c>
    </row>
    <row r="321" spans="1:43" x14ac:dyDescent="0.25">
      <c r="A321" s="8" t="s">
        <v>311</v>
      </c>
      <c r="B321" s="9">
        <v>177.32800000000157</v>
      </c>
      <c r="C321" s="9">
        <v>-3800.1985899999977</v>
      </c>
      <c r="D321" s="9">
        <v>112.80983999999631</v>
      </c>
      <c r="E321" s="9">
        <v>40.927799999999571</v>
      </c>
      <c r="F321" s="9">
        <v>-1247.5657500000013</v>
      </c>
      <c r="G321" s="9">
        <v>102.79864999999944</v>
      </c>
      <c r="H321" s="9">
        <v>240.48524999999955</v>
      </c>
      <c r="I321" s="9">
        <v>25.012499999999299</v>
      </c>
      <c r="J321" s="9">
        <v>-1046.3010399999978</v>
      </c>
      <c r="K321" s="9">
        <v>944.07382999999948</v>
      </c>
      <c r="L321" s="9">
        <v>258.6347400000007</v>
      </c>
      <c r="M321" s="9">
        <v>-525.25043999999912</v>
      </c>
      <c r="N321" s="9">
        <v>1259.6000900000026</v>
      </c>
      <c r="O321" s="9">
        <v>197.01126000000068</v>
      </c>
      <c r="P321" s="9">
        <v>-242.18990999999815</v>
      </c>
      <c r="Q321" s="9">
        <v>39.259470000000917</v>
      </c>
      <c r="R321" s="9">
        <v>-1108.2848399999996</v>
      </c>
      <c r="S321" s="9">
        <v>-540.10979999999995</v>
      </c>
      <c r="T321" s="9">
        <v>427.82461000000086</v>
      </c>
      <c r="U321" s="9">
        <v>-808.49869999999964</v>
      </c>
      <c r="V321" s="9">
        <v>159.19884000000047</v>
      </c>
      <c r="W321" s="9">
        <v>-251.88513000000052</v>
      </c>
      <c r="X321" s="9">
        <v>-4999.3765700000013</v>
      </c>
      <c r="Y321" s="9">
        <v>38.412850000000731</v>
      </c>
      <c r="Z321" s="9">
        <v>-766.31282000000181</v>
      </c>
      <c r="AA321" s="9">
        <v>-330.46655000000015</v>
      </c>
      <c r="AB321" s="9">
        <v>904.54665999999793</v>
      </c>
      <c r="AC321" s="9">
        <v>-889.41724999999815</v>
      </c>
      <c r="AD321" s="9">
        <v>76.544089999998988</v>
      </c>
      <c r="AE321" s="9">
        <v>294.22321000000193</v>
      </c>
      <c r="AF321" s="9">
        <v>692.39635999999905</v>
      </c>
      <c r="AG321" s="9">
        <v>4.495699999999772</v>
      </c>
      <c r="AH321" s="9">
        <v>-171.56333000000001</v>
      </c>
      <c r="AI321" s="9">
        <v>-503.69966999999986</v>
      </c>
      <c r="AJ321" s="9">
        <v>-42.114639999999419</v>
      </c>
      <c r="AK321" s="9">
        <v>130.18669999999941</v>
      </c>
      <c r="AL321" s="9">
        <v>-183.69773000000072</v>
      </c>
      <c r="AM321" s="9">
        <v>-30.591319999999811</v>
      </c>
      <c r="AN321" s="9">
        <v>-1283.7013200000019</v>
      </c>
      <c r="AO321" s="9">
        <v>-55.092250000000377</v>
      </c>
      <c r="AP321" s="9">
        <v>0.5074100000000672</v>
      </c>
      <c r="AQ321" s="9">
        <v>-12700.039789999999</v>
      </c>
    </row>
    <row r="322" spans="1:43" x14ac:dyDescent="0.25">
      <c r="A322" s="13" t="s">
        <v>312</v>
      </c>
      <c r="B322" s="11">
        <v>0</v>
      </c>
      <c r="C322" s="11">
        <v>0</v>
      </c>
      <c r="D322" s="11">
        <v>0</v>
      </c>
      <c r="E322" s="11">
        <v>0</v>
      </c>
      <c r="F322" s="11">
        <v>0</v>
      </c>
      <c r="G322" s="11">
        <v>0</v>
      </c>
      <c r="H322" s="11">
        <v>0</v>
      </c>
      <c r="I322" s="11">
        <v>0</v>
      </c>
      <c r="J322" s="11">
        <v>0</v>
      </c>
      <c r="K322" s="11">
        <v>0</v>
      </c>
      <c r="L322" s="11">
        <v>0</v>
      </c>
      <c r="M322" s="11">
        <v>0</v>
      </c>
      <c r="N322" s="11">
        <v>0</v>
      </c>
      <c r="O322" s="11">
        <v>0</v>
      </c>
      <c r="P322" s="11">
        <v>0</v>
      </c>
      <c r="Q322" s="11">
        <v>0</v>
      </c>
      <c r="R322" s="11">
        <v>0</v>
      </c>
      <c r="S322" s="11">
        <v>0</v>
      </c>
      <c r="T322" s="11">
        <v>0</v>
      </c>
      <c r="U322" s="11">
        <v>0</v>
      </c>
      <c r="V322" s="11">
        <v>0</v>
      </c>
      <c r="W322" s="11">
        <v>0</v>
      </c>
      <c r="X322" s="11">
        <v>0</v>
      </c>
      <c r="Y322" s="11">
        <v>0</v>
      </c>
      <c r="Z322" s="11">
        <v>0</v>
      </c>
      <c r="AA322" s="11">
        <v>0</v>
      </c>
      <c r="AB322" s="11">
        <v>0</v>
      </c>
      <c r="AC322" s="11">
        <v>0</v>
      </c>
      <c r="AD322" s="11">
        <v>0</v>
      </c>
      <c r="AE322" s="11">
        <v>0</v>
      </c>
      <c r="AF322" s="11">
        <v>0</v>
      </c>
      <c r="AG322" s="11">
        <v>0</v>
      </c>
      <c r="AH322" s="11">
        <v>0</v>
      </c>
      <c r="AI322" s="11">
        <v>0</v>
      </c>
      <c r="AJ322" s="11">
        <v>0</v>
      </c>
      <c r="AK322" s="11">
        <v>0</v>
      </c>
      <c r="AL322" s="11">
        <v>0</v>
      </c>
      <c r="AM322" s="11">
        <v>0</v>
      </c>
      <c r="AN322" s="11">
        <v>0</v>
      </c>
      <c r="AO322" s="11">
        <v>0</v>
      </c>
      <c r="AP322" s="11">
        <v>0</v>
      </c>
      <c r="AQ322" s="11">
        <v>0</v>
      </c>
    </row>
    <row r="323" spans="1:43" x14ac:dyDescent="0.25">
      <c r="A323" s="8" t="s">
        <v>313</v>
      </c>
      <c r="B323" s="9">
        <v>177.32800000000157</v>
      </c>
      <c r="C323" s="9">
        <v>-3800.1985899999977</v>
      </c>
      <c r="D323" s="9">
        <v>112.80983999999631</v>
      </c>
      <c r="E323" s="9">
        <v>40.927799999999571</v>
      </c>
      <c r="F323" s="9">
        <v>-1247.5657500000013</v>
      </c>
      <c r="G323" s="9">
        <v>102.79864999999944</v>
      </c>
      <c r="H323" s="9">
        <v>240.48524999999955</v>
      </c>
      <c r="I323" s="9">
        <v>25.012499999999299</v>
      </c>
      <c r="J323" s="9">
        <v>-1046.3010399999978</v>
      </c>
      <c r="K323" s="9">
        <v>944.07382999999948</v>
      </c>
      <c r="L323" s="9">
        <v>258.6347400000007</v>
      </c>
      <c r="M323" s="9">
        <v>-525.25043999999912</v>
      </c>
      <c r="N323" s="9">
        <v>1259.6000900000026</v>
      </c>
      <c r="O323" s="9">
        <v>197.01126000000068</v>
      </c>
      <c r="P323" s="9">
        <v>-242.18990999999815</v>
      </c>
      <c r="Q323" s="9">
        <v>39.259470000000917</v>
      </c>
      <c r="R323" s="9">
        <v>-1108.2848399999996</v>
      </c>
      <c r="S323" s="9">
        <v>-540.10979999999995</v>
      </c>
      <c r="T323" s="9">
        <v>427.82461000000086</v>
      </c>
      <c r="U323" s="9">
        <v>-808.49869999999964</v>
      </c>
      <c r="V323" s="9">
        <v>159.19884000000047</v>
      </c>
      <c r="W323" s="9">
        <v>-251.88513000000052</v>
      </c>
      <c r="X323" s="9">
        <v>-4999.3765700000013</v>
      </c>
      <c r="Y323" s="9">
        <v>38.412850000000731</v>
      </c>
      <c r="Z323" s="9">
        <v>-766.31282000000181</v>
      </c>
      <c r="AA323" s="9">
        <v>-330.46655000000015</v>
      </c>
      <c r="AB323" s="9">
        <v>904.54665999999793</v>
      </c>
      <c r="AC323" s="9">
        <v>-889.41724999999815</v>
      </c>
      <c r="AD323" s="9">
        <v>76.544089999998988</v>
      </c>
      <c r="AE323" s="9">
        <v>294.22321000000193</v>
      </c>
      <c r="AF323" s="9">
        <v>692.39635999999905</v>
      </c>
      <c r="AG323" s="9">
        <v>4.495699999999772</v>
      </c>
      <c r="AH323" s="9">
        <v>-171.56333000000001</v>
      </c>
      <c r="AI323" s="9">
        <v>-503.69966999999986</v>
      </c>
      <c r="AJ323" s="9">
        <v>-42.114639999999419</v>
      </c>
      <c r="AK323" s="9">
        <v>130.18669999999941</v>
      </c>
      <c r="AL323" s="9">
        <v>-183.69773000000072</v>
      </c>
      <c r="AM323" s="9">
        <v>-30.591319999999811</v>
      </c>
      <c r="AN323" s="9">
        <v>-1283.7013200000019</v>
      </c>
      <c r="AO323" s="9">
        <v>-55.092250000000377</v>
      </c>
      <c r="AP323" s="9">
        <v>0.5074100000000672</v>
      </c>
      <c r="AQ323" s="9">
        <v>-12700.039789999999</v>
      </c>
    </row>
    <row r="324" spans="1:43" x14ac:dyDescent="0.25">
      <c r="A324" s="13" t="s">
        <v>314</v>
      </c>
      <c r="B324" s="11">
        <v>0</v>
      </c>
      <c r="C324" s="11">
        <v>0</v>
      </c>
      <c r="D324" s="11">
        <v>0</v>
      </c>
      <c r="E324" s="11">
        <v>0</v>
      </c>
      <c r="F324" s="11">
        <v>0</v>
      </c>
      <c r="G324" s="11">
        <v>0</v>
      </c>
      <c r="H324" s="11">
        <v>0</v>
      </c>
      <c r="I324" s="11">
        <v>0</v>
      </c>
      <c r="J324" s="11">
        <v>0</v>
      </c>
      <c r="K324" s="11">
        <v>0</v>
      </c>
      <c r="L324" s="11">
        <v>0</v>
      </c>
      <c r="M324" s="11">
        <v>133.57862</v>
      </c>
      <c r="N324" s="11">
        <v>0</v>
      </c>
      <c r="O324" s="11">
        <v>0</v>
      </c>
      <c r="P324" s="11">
        <v>0</v>
      </c>
      <c r="Q324" s="11">
        <v>0</v>
      </c>
      <c r="R324" s="11">
        <v>0</v>
      </c>
      <c r="S324" s="11">
        <v>0</v>
      </c>
      <c r="T324" s="11">
        <v>0</v>
      </c>
      <c r="U324" s="11">
        <v>0</v>
      </c>
      <c r="V324" s="11">
        <v>0</v>
      </c>
      <c r="W324" s="11">
        <v>0</v>
      </c>
      <c r="X324" s="11">
        <v>0</v>
      </c>
      <c r="Y324" s="11">
        <v>0</v>
      </c>
      <c r="Z324" s="11">
        <v>0</v>
      </c>
      <c r="AA324" s="11">
        <v>0</v>
      </c>
      <c r="AB324" s="11">
        <v>0</v>
      </c>
      <c r="AC324" s="11">
        <v>0</v>
      </c>
      <c r="AD324" s="11">
        <v>0</v>
      </c>
      <c r="AE324" s="11">
        <v>0</v>
      </c>
      <c r="AF324" s="11">
        <v>0</v>
      </c>
      <c r="AG324" s="11">
        <v>0</v>
      </c>
      <c r="AH324" s="11">
        <v>0</v>
      </c>
      <c r="AI324" s="11">
        <v>0</v>
      </c>
      <c r="AJ324" s="11">
        <v>0</v>
      </c>
      <c r="AK324" s="11">
        <v>0</v>
      </c>
      <c r="AL324" s="11">
        <v>0</v>
      </c>
      <c r="AM324" s="11">
        <v>0</v>
      </c>
      <c r="AN324" s="11">
        <v>0</v>
      </c>
      <c r="AO324" s="11">
        <v>0</v>
      </c>
      <c r="AP324" s="11">
        <v>0</v>
      </c>
      <c r="AQ324" s="11">
        <v>133.57862</v>
      </c>
    </row>
    <row r="325" spans="1:43" x14ac:dyDescent="0.25">
      <c r="A325" s="8" t="s">
        <v>315</v>
      </c>
      <c r="B325" s="9">
        <v>177.32800000000157</v>
      </c>
      <c r="C325" s="9">
        <v>-3800.1985899999977</v>
      </c>
      <c r="D325" s="9">
        <v>112.80983999999631</v>
      </c>
      <c r="E325" s="9">
        <v>40.927799999999571</v>
      </c>
      <c r="F325" s="9">
        <v>-1247.5657500000013</v>
      </c>
      <c r="G325" s="9">
        <v>102.79864999999944</v>
      </c>
      <c r="H325" s="9">
        <v>240.48524999999955</v>
      </c>
      <c r="I325" s="9">
        <v>25.012499999999299</v>
      </c>
      <c r="J325" s="9">
        <v>-1046.3010399999978</v>
      </c>
      <c r="K325" s="9">
        <v>944.07382999999948</v>
      </c>
      <c r="L325" s="9">
        <v>258.6347400000007</v>
      </c>
      <c r="M325" s="9">
        <v>-658.82905999999912</v>
      </c>
      <c r="N325" s="9">
        <v>1259.6000900000026</v>
      </c>
      <c r="O325" s="9">
        <v>197.01126000000068</v>
      </c>
      <c r="P325" s="9">
        <v>-242.18990999999815</v>
      </c>
      <c r="Q325" s="9">
        <v>39.259470000000917</v>
      </c>
      <c r="R325" s="9">
        <v>-1108.2848399999996</v>
      </c>
      <c r="S325" s="9">
        <v>-540.10979999999995</v>
      </c>
      <c r="T325" s="9">
        <v>427.82461000000086</v>
      </c>
      <c r="U325" s="9">
        <v>-808.49869999999964</v>
      </c>
      <c r="V325" s="9">
        <v>159.19884000000047</v>
      </c>
      <c r="W325" s="9">
        <v>-251.88513000000052</v>
      </c>
      <c r="X325" s="9">
        <v>-4999.3765700000013</v>
      </c>
      <c r="Y325" s="9">
        <v>38.412850000000731</v>
      </c>
      <c r="Z325" s="9">
        <v>-766.31282000000181</v>
      </c>
      <c r="AA325" s="9">
        <v>-330.46655000000015</v>
      </c>
      <c r="AB325" s="9">
        <v>904.54665999999793</v>
      </c>
      <c r="AC325" s="9">
        <v>-889.41724999999815</v>
      </c>
      <c r="AD325" s="9">
        <v>76.544089999998988</v>
      </c>
      <c r="AE325" s="9">
        <v>294.22321000000193</v>
      </c>
      <c r="AF325" s="9">
        <v>692.39635999999905</v>
      </c>
      <c r="AG325" s="9">
        <v>4.495699999999772</v>
      </c>
      <c r="AH325" s="9">
        <v>-171.56333000000001</v>
      </c>
      <c r="AI325" s="9">
        <v>-503.69966999999986</v>
      </c>
      <c r="AJ325" s="9">
        <v>-42.114639999999419</v>
      </c>
      <c r="AK325" s="9">
        <v>130.18669999999941</v>
      </c>
      <c r="AL325" s="9">
        <v>-183.69773000000072</v>
      </c>
      <c r="AM325" s="9">
        <v>-30.591319999999811</v>
      </c>
      <c r="AN325" s="9">
        <v>-1283.7013200000019</v>
      </c>
      <c r="AO325" s="9">
        <v>-55.092250000000377</v>
      </c>
      <c r="AP325" s="9">
        <v>0.5074100000000672</v>
      </c>
      <c r="AQ325" s="9">
        <v>-12833.618409999999</v>
      </c>
    </row>
    <row r="326" spans="1:43" ht="3.75" customHeight="1" thickBot="1" x14ac:dyDescent="0.3">
      <c r="A326" s="18"/>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row>
    <row r="327" spans="1:43" x14ac:dyDescent="0.25">
      <c r="A327" s="1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row>
    <row r="328" spans="1:43" x14ac:dyDescent="0.25">
      <c r="A328" s="21"/>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783A3-B0EC-4B08-9B6E-29F7E211B358}">
  <sheetPr codeName="Sheet32"/>
  <dimension ref="A1:AR125"/>
  <sheetViews>
    <sheetView zoomScaleNormal="100" workbookViewId="0">
      <selection activeCell="E14" sqref="E14"/>
    </sheetView>
  </sheetViews>
  <sheetFormatPr baseColWidth="10"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76" t="s">
        <v>900</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c r="AQ1" s="776"/>
      <c r="AR1" s="446"/>
    </row>
    <row r="2" spans="1:44" ht="20.25" x14ac:dyDescent="0.3">
      <c r="A2" s="777" t="s">
        <v>856</v>
      </c>
      <c r="B2" s="777"/>
      <c r="C2" s="777"/>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777"/>
      <c r="AG2" s="777"/>
      <c r="AH2" s="777"/>
      <c r="AI2" s="777"/>
      <c r="AJ2" s="777"/>
      <c r="AK2" s="777"/>
      <c r="AL2" s="777"/>
      <c r="AM2" s="777"/>
      <c r="AN2" s="777"/>
      <c r="AO2" s="777"/>
      <c r="AP2" s="777"/>
      <c r="AQ2" s="777"/>
      <c r="AR2" s="446"/>
    </row>
    <row r="3" spans="1:44" ht="30" customHeight="1" x14ac:dyDescent="0.25">
      <c r="A3" s="782" t="s">
        <v>2</v>
      </c>
      <c r="B3" s="782"/>
      <c r="C3" s="782"/>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2"/>
      <c r="AD3" s="782"/>
      <c r="AE3" s="782"/>
      <c r="AF3" s="782"/>
      <c r="AG3" s="782"/>
      <c r="AH3" s="782"/>
      <c r="AI3" s="782"/>
      <c r="AJ3" s="782"/>
      <c r="AK3" s="782"/>
      <c r="AL3" s="782"/>
      <c r="AM3" s="782"/>
      <c r="AN3" s="782"/>
      <c r="AO3" s="782"/>
      <c r="AP3" s="782"/>
      <c r="AQ3" s="782"/>
      <c r="AR3" s="447"/>
    </row>
    <row r="4" spans="1:44" x14ac:dyDescent="0.25">
      <c r="A4" s="13"/>
      <c r="B4" s="23"/>
      <c r="C4" s="23"/>
      <c r="D4" s="23"/>
      <c r="E4" s="23"/>
      <c r="F4" s="23"/>
      <c r="G4" s="23"/>
      <c r="H4" s="23"/>
      <c r="I4" s="23"/>
      <c r="J4" s="23"/>
      <c r="K4" s="14"/>
      <c r="L4" s="14"/>
      <c r="M4" s="14"/>
      <c r="N4" s="14"/>
      <c r="O4" s="14"/>
      <c r="P4" s="14"/>
      <c r="Q4" s="14"/>
      <c r="R4" s="14"/>
      <c r="S4" s="14"/>
      <c r="T4" s="14"/>
      <c r="U4" s="14"/>
      <c r="V4" s="14"/>
      <c r="W4" s="14"/>
      <c r="X4" s="14"/>
      <c r="Y4" s="14"/>
      <c r="Z4" s="1"/>
      <c r="AA4" s="1"/>
      <c r="AB4" s="1"/>
      <c r="AC4" s="1"/>
      <c r="AD4" s="1"/>
      <c r="AE4" s="1"/>
      <c r="AF4" s="1"/>
      <c r="AG4" s="1"/>
      <c r="AH4" s="1"/>
      <c r="AI4" s="1"/>
      <c r="AJ4" s="1"/>
      <c r="AK4" s="1"/>
      <c r="AL4" s="1"/>
      <c r="AM4" s="1"/>
      <c r="AN4" s="1"/>
      <c r="AO4" s="1"/>
      <c r="AP4" s="1"/>
      <c r="AQ4" s="1"/>
      <c r="AR4" s="1"/>
    </row>
    <row r="5" spans="1:44" ht="30" customHeight="1" x14ac:dyDescent="0.25">
      <c r="A5" s="24"/>
      <c r="B5" s="25" t="s">
        <v>901</v>
      </c>
      <c r="C5" s="25" t="s">
        <v>903</v>
      </c>
      <c r="D5" s="25" t="s">
        <v>902</v>
      </c>
      <c r="E5" s="25" t="s">
        <v>925</v>
      </c>
      <c r="F5" s="25" t="s">
        <v>911</v>
      </c>
      <c r="G5" s="25" t="s">
        <v>908</v>
      </c>
      <c r="H5" s="25" t="s">
        <v>914</v>
      </c>
      <c r="I5" s="25" t="s">
        <v>904</v>
      </c>
      <c r="J5" s="26" t="s">
        <v>909</v>
      </c>
      <c r="K5" s="25" t="s">
        <v>905</v>
      </c>
      <c r="L5" s="25" t="s">
        <v>906</v>
      </c>
      <c r="M5" s="25" t="s">
        <v>907</v>
      </c>
      <c r="N5" s="25" t="s">
        <v>916</v>
      </c>
      <c r="O5" s="25" t="s">
        <v>915</v>
      </c>
      <c r="P5" s="25" t="s">
        <v>923</v>
      </c>
      <c r="Q5" s="25" t="s">
        <v>918</v>
      </c>
      <c r="R5" s="26" t="s">
        <v>910</v>
      </c>
      <c r="S5" s="25" t="s">
        <v>919</v>
      </c>
      <c r="T5" s="25" t="s">
        <v>924</v>
      </c>
      <c r="U5" s="25" t="s">
        <v>917</v>
      </c>
      <c r="V5" s="25" t="s">
        <v>912</v>
      </c>
      <c r="W5" s="25" t="s">
        <v>913</v>
      </c>
      <c r="X5" s="25" t="s">
        <v>921</v>
      </c>
      <c r="Y5" s="25" t="s">
        <v>920</v>
      </c>
      <c r="Z5" s="26" t="s">
        <v>922</v>
      </c>
      <c r="AA5" s="25" t="s">
        <v>926</v>
      </c>
      <c r="AB5" s="25" t="s">
        <v>927</v>
      </c>
      <c r="AC5" s="25" t="s">
        <v>928</v>
      </c>
      <c r="AD5" s="25" t="s">
        <v>929</v>
      </c>
      <c r="AE5" s="25" t="s">
        <v>930</v>
      </c>
      <c r="AF5" s="25" t="s">
        <v>931</v>
      </c>
      <c r="AG5" s="25" t="s">
        <v>932</v>
      </c>
      <c r="AH5" s="25" t="s">
        <v>933</v>
      </c>
      <c r="AI5" s="25" t="s">
        <v>934</v>
      </c>
      <c r="AJ5" s="25" t="s">
        <v>935</v>
      </c>
      <c r="AK5" s="25" t="s">
        <v>936</v>
      </c>
      <c r="AL5" s="25" t="s">
        <v>937</v>
      </c>
      <c r="AM5" s="25" t="s">
        <v>938</v>
      </c>
      <c r="AN5" s="25" t="s">
        <v>939</v>
      </c>
      <c r="AO5" s="25" t="s">
        <v>940</v>
      </c>
      <c r="AP5" s="25" t="s">
        <v>941</v>
      </c>
      <c r="AQ5" s="26" t="s">
        <v>942</v>
      </c>
      <c r="AR5" s="1"/>
    </row>
    <row r="6" spans="1:44" x14ac:dyDescent="0.25">
      <c r="A6" s="13"/>
      <c r="B6" s="27"/>
      <c r="C6" s="27"/>
      <c r="D6" s="27"/>
      <c r="E6" s="27"/>
      <c r="F6" s="27"/>
      <c r="G6" s="27"/>
      <c r="H6" s="27"/>
      <c r="I6" s="27"/>
      <c r="J6" s="28"/>
      <c r="K6" s="27"/>
      <c r="L6" s="27"/>
      <c r="M6" s="27"/>
      <c r="N6" s="27"/>
      <c r="O6" s="27"/>
      <c r="P6" s="27"/>
      <c r="Q6" s="27"/>
      <c r="R6" s="28"/>
      <c r="S6" s="27"/>
      <c r="T6" s="27"/>
      <c r="U6" s="27"/>
      <c r="V6" s="27"/>
      <c r="W6" s="27"/>
      <c r="X6" s="27"/>
      <c r="Y6" s="27"/>
      <c r="Z6" s="28"/>
      <c r="AA6" s="27"/>
      <c r="AB6" s="27"/>
      <c r="AC6" s="27"/>
      <c r="AD6" s="27"/>
      <c r="AE6" s="27"/>
      <c r="AF6" s="27"/>
      <c r="AG6" s="27"/>
      <c r="AH6" s="27"/>
      <c r="AI6" s="27"/>
      <c r="AJ6" s="27"/>
      <c r="AK6" s="27"/>
      <c r="AL6" s="27"/>
      <c r="AM6" s="27"/>
      <c r="AN6" s="27"/>
      <c r="AO6" s="27"/>
      <c r="AP6" s="27"/>
      <c r="AQ6" s="28"/>
      <c r="AR6" s="1"/>
    </row>
    <row r="7" spans="1:44" x14ac:dyDescent="0.25">
      <c r="A7" s="2" t="s">
        <v>331</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1"/>
    </row>
    <row r="8" spans="1:44" x14ac:dyDescent="0.25">
      <c r="A8" s="13" t="s">
        <v>332</v>
      </c>
      <c r="B8" s="32">
        <v>0.29000286712266266</v>
      </c>
      <c r="C8" s="32">
        <v>0.16342424883657491</v>
      </c>
      <c r="D8" s="32">
        <v>0.10757029648464501</v>
      </c>
      <c r="E8" s="32">
        <v>4.9333115697830547E-2</v>
      </c>
      <c r="F8" s="32">
        <v>9.4092800346894628E-2</v>
      </c>
      <c r="G8" s="32">
        <v>0.10518435783626483</v>
      </c>
      <c r="H8" s="32">
        <v>6.8555978892470948E-2</v>
      </c>
      <c r="I8" s="32">
        <v>7.2294581601495406E-2</v>
      </c>
      <c r="J8" s="32">
        <v>9.1769015609657417E-2</v>
      </c>
      <c r="K8" s="32">
        <v>9.4363888420859646E-2</v>
      </c>
      <c r="L8" s="32">
        <v>7.5722344074217476E-2</v>
      </c>
      <c r="M8" s="32">
        <v>0.11452672204014627</v>
      </c>
      <c r="N8" s="32">
        <v>0.10770279670435959</v>
      </c>
      <c r="O8" s="32">
        <v>0.20315768967877515</v>
      </c>
      <c r="P8" s="32">
        <v>5.1377738652630608E-2</v>
      </c>
      <c r="Q8" s="32">
        <v>7.2098216917520538E-2</v>
      </c>
      <c r="R8" s="32">
        <v>0.16982132518195175</v>
      </c>
      <c r="S8" s="32">
        <v>7.3722406315104086E-2</v>
      </c>
      <c r="T8" s="32">
        <v>6.6526967718174415E-2</v>
      </c>
      <c r="U8" s="32">
        <v>0.1073286318602435</v>
      </c>
      <c r="V8" s="32">
        <v>0.10724166875485328</v>
      </c>
      <c r="W8" s="32">
        <v>0.12354997098084901</v>
      </c>
      <c r="X8" s="32">
        <v>9.3494962120525549E-2</v>
      </c>
      <c r="Y8" s="32">
        <v>5.5439045734773554E-2</v>
      </c>
      <c r="Z8" s="32">
        <v>0.14909569876360312</v>
      </c>
      <c r="AA8" s="32">
        <v>4.9016094599782685E-2</v>
      </c>
      <c r="AB8" s="32">
        <v>9.2992944673646077E-2</v>
      </c>
      <c r="AC8" s="32">
        <v>0.1370684952140519</v>
      </c>
      <c r="AD8" s="32">
        <v>4.3469881355213492E-2</v>
      </c>
      <c r="AE8" s="32">
        <v>5.2483399918665463E-2</v>
      </c>
      <c r="AF8" s="32">
        <v>4.6448066987937874E-2</v>
      </c>
      <c r="AG8" s="32">
        <v>7.8685974554001226E-2</v>
      </c>
      <c r="AH8" s="32">
        <v>4.6320760814464124E-2</v>
      </c>
      <c r="AI8" s="32">
        <v>5.3090189439088241E-2</v>
      </c>
      <c r="AJ8" s="32">
        <v>5.6730050252532603E-2</v>
      </c>
      <c r="AK8" s="32">
        <v>4.4250347959792227E-2</v>
      </c>
      <c r="AL8" s="32">
        <v>0.15138124375536152</v>
      </c>
      <c r="AM8" s="32">
        <v>3.6073587678416591E-2</v>
      </c>
      <c r="AN8" s="32">
        <v>6.6845704768368694E-2</v>
      </c>
      <c r="AO8" s="32">
        <v>0.10016145014086629</v>
      </c>
      <c r="AP8" s="32">
        <v>0.12425341002284919</v>
      </c>
      <c r="AQ8" s="32">
        <v>0.13503384860879591</v>
      </c>
      <c r="AR8" s="448"/>
    </row>
    <row r="9" spans="1:44" x14ac:dyDescent="0.25">
      <c r="A9" s="13" t="s">
        <v>333</v>
      </c>
      <c r="B9" s="32">
        <v>0.58950309182291027</v>
      </c>
      <c r="C9" s="32">
        <v>0.7249477347078821</v>
      </c>
      <c r="D9" s="32">
        <v>0.67156216592698581</v>
      </c>
      <c r="E9" s="32">
        <v>0.80915719904045602</v>
      </c>
      <c r="F9" s="32">
        <v>0.60130086211069478</v>
      </c>
      <c r="G9" s="32">
        <v>0.72695267332223701</v>
      </c>
      <c r="H9" s="32">
        <v>0.75092447540455509</v>
      </c>
      <c r="I9" s="32">
        <v>0.77996841269927575</v>
      </c>
      <c r="J9" s="32">
        <v>0.76565344549094916</v>
      </c>
      <c r="K9" s="32">
        <v>0.74962933880697269</v>
      </c>
      <c r="L9" s="32">
        <v>0.72292253472254031</v>
      </c>
      <c r="M9" s="32">
        <v>0.75776315822269336</v>
      </c>
      <c r="N9" s="32">
        <v>0.80117537350086054</v>
      </c>
      <c r="O9" s="32">
        <v>0.65077140256335364</v>
      </c>
      <c r="P9" s="32">
        <v>0.7135889267401746</v>
      </c>
      <c r="Q9" s="32">
        <v>0.80617614834890794</v>
      </c>
      <c r="R9" s="32">
        <v>0.65316573141182144</v>
      </c>
      <c r="S9" s="32">
        <v>0.73969570255374562</v>
      </c>
      <c r="T9" s="32">
        <v>0.73406611927494447</v>
      </c>
      <c r="U9" s="32">
        <v>0.79213809537390945</v>
      </c>
      <c r="V9" s="32">
        <v>0.77287611766607134</v>
      </c>
      <c r="W9" s="32">
        <v>0.69836825870624741</v>
      </c>
      <c r="X9" s="32">
        <v>0.75307332256911585</v>
      </c>
      <c r="Y9" s="32">
        <v>0.86367518690722689</v>
      </c>
      <c r="Z9" s="32">
        <v>0.701925573592589</v>
      </c>
      <c r="AA9" s="32">
        <v>0.87156233829796348</v>
      </c>
      <c r="AB9" s="32">
        <v>0.73908011365080195</v>
      </c>
      <c r="AC9" s="32">
        <v>0.72081793765500135</v>
      </c>
      <c r="AD9" s="32">
        <v>0.86985427354409528</v>
      </c>
      <c r="AE9" s="32">
        <v>0.74405449373293631</v>
      </c>
      <c r="AF9" s="32">
        <v>0.81157192026071101</v>
      </c>
      <c r="AG9" s="32">
        <v>0.78528652614659322</v>
      </c>
      <c r="AH9" s="32">
        <v>0.86519845135907647</v>
      </c>
      <c r="AI9" s="32">
        <v>0.75958791652495894</v>
      </c>
      <c r="AJ9" s="32">
        <v>0.71855894671816123</v>
      </c>
      <c r="AK9" s="32">
        <v>0.85364401741281437</v>
      </c>
      <c r="AL9" s="32">
        <v>0.75970095651551106</v>
      </c>
      <c r="AM9" s="32">
        <v>0.92064152360010232</v>
      </c>
      <c r="AN9" s="32">
        <v>0.7667149761629255</v>
      </c>
      <c r="AO9" s="32">
        <v>0.79838808376806847</v>
      </c>
      <c r="AP9" s="32">
        <v>0.74644060823271152</v>
      </c>
      <c r="AQ9" s="32">
        <v>0.71611716273662762</v>
      </c>
      <c r="AR9" s="1"/>
    </row>
    <row r="10" spans="1:44" x14ac:dyDescent="0.25">
      <c r="A10" s="2" t="s">
        <v>334</v>
      </c>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1"/>
    </row>
    <row r="11" spans="1:44" x14ac:dyDescent="0.25">
      <c r="A11" s="34" t="s">
        <v>335</v>
      </c>
      <c r="B11" s="32">
        <v>0.62445731494905787</v>
      </c>
      <c r="C11" s="32">
        <v>0.72127575836154667</v>
      </c>
      <c r="D11" s="32">
        <v>0.7400810808697843</v>
      </c>
      <c r="E11" s="32">
        <v>0.81475946432177748</v>
      </c>
      <c r="F11" s="32">
        <v>0.57619405651569011</v>
      </c>
      <c r="G11" s="32">
        <v>0.70520422564130103</v>
      </c>
      <c r="H11" s="32">
        <v>0.69482841475404422</v>
      </c>
      <c r="I11" s="32">
        <v>0.71955326933614949</v>
      </c>
      <c r="J11" s="32">
        <v>0.7440668730486597</v>
      </c>
      <c r="K11" s="32">
        <v>0.71571724606765963</v>
      </c>
      <c r="L11" s="32">
        <v>0.71523942391437434</v>
      </c>
      <c r="M11" s="32">
        <v>0.74817471367830879</v>
      </c>
      <c r="N11" s="32">
        <v>0.75530172382446836</v>
      </c>
      <c r="O11" s="32">
        <v>0.84693631159696348</v>
      </c>
      <c r="P11" s="32">
        <v>0.8300269810394908</v>
      </c>
      <c r="Q11" s="32">
        <v>0.88016878495746254</v>
      </c>
      <c r="R11" s="32">
        <v>0.7906095208203654</v>
      </c>
      <c r="S11" s="32">
        <v>0.5536507664141247</v>
      </c>
      <c r="T11" s="32">
        <v>0.78431266119354925</v>
      </c>
      <c r="U11" s="32">
        <v>0.80294391433337819</v>
      </c>
      <c r="V11" s="32">
        <v>0.82316454148074469</v>
      </c>
      <c r="W11" s="32">
        <v>0.81827988870816004</v>
      </c>
      <c r="X11" s="32">
        <v>0.75793691858283252</v>
      </c>
      <c r="Y11" s="32">
        <v>0.78395833294611883</v>
      </c>
      <c r="Z11" s="32">
        <v>0.75147227625752722</v>
      </c>
      <c r="AA11" s="32">
        <v>0.78219607030174843</v>
      </c>
      <c r="AB11" s="32">
        <v>0.77375546701316378</v>
      </c>
      <c r="AC11" s="32">
        <v>0.79020041542363018</v>
      </c>
      <c r="AD11" s="32">
        <v>0.69443509780067314</v>
      </c>
      <c r="AE11" s="32">
        <v>0.78813725830709869</v>
      </c>
      <c r="AF11" s="32">
        <v>0.49244638705942245</v>
      </c>
      <c r="AG11" s="32">
        <v>0.78000436462673406</v>
      </c>
      <c r="AH11" s="32">
        <v>0.77280279499187032</v>
      </c>
      <c r="AI11" s="32">
        <v>0.61811364424831816</v>
      </c>
      <c r="AJ11" s="32">
        <v>0.81890035883294654</v>
      </c>
      <c r="AK11" s="32">
        <v>0.27662319538272789</v>
      </c>
      <c r="AL11" s="32">
        <v>0.89746370116615504</v>
      </c>
      <c r="AM11" s="32">
        <v>0.78571616901841645</v>
      </c>
      <c r="AN11" s="32">
        <v>0.78575407421660537</v>
      </c>
      <c r="AO11" s="32">
        <v>0.66940748737446176</v>
      </c>
      <c r="AP11" s="32">
        <v>0.7604690107838189</v>
      </c>
      <c r="AQ11" s="32">
        <v>0.73297467657071824</v>
      </c>
      <c r="AR11" s="1"/>
    </row>
    <row r="12" spans="1:44" x14ac:dyDescent="0.25">
      <c r="A12" s="34" t="s">
        <v>336</v>
      </c>
      <c r="B12" s="32">
        <v>0.62445731494905787</v>
      </c>
      <c r="C12" s="32">
        <v>0.72127575836154667</v>
      </c>
      <c r="D12" s="32">
        <v>0.7400810808697843</v>
      </c>
      <c r="E12" s="32">
        <v>0.81538609943370277</v>
      </c>
      <c r="F12" s="32">
        <v>0.57689416735826338</v>
      </c>
      <c r="G12" s="32">
        <v>0.70582120153301742</v>
      </c>
      <c r="H12" s="32">
        <v>0.69482841475404422</v>
      </c>
      <c r="I12" s="32">
        <v>0.72020547250270095</v>
      </c>
      <c r="J12" s="32">
        <v>0.74593067651905898</v>
      </c>
      <c r="K12" s="32">
        <v>0.71571724606765963</v>
      </c>
      <c r="L12" s="32">
        <v>0.71523942391437434</v>
      </c>
      <c r="M12" s="32">
        <v>0.74817471367830879</v>
      </c>
      <c r="N12" s="32">
        <v>0.75799145010154612</v>
      </c>
      <c r="O12" s="32">
        <v>0.84786075412380502</v>
      </c>
      <c r="P12" s="32">
        <v>0.83093391116966664</v>
      </c>
      <c r="Q12" s="32">
        <v>0.88153348911987095</v>
      </c>
      <c r="R12" s="32">
        <v>0.79069761029630647</v>
      </c>
      <c r="S12" s="32">
        <v>0.55431758770428097</v>
      </c>
      <c r="T12" s="32">
        <v>0.78459075298722225</v>
      </c>
      <c r="U12" s="32">
        <v>0.80417882935852025</v>
      </c>
      <c r="V12" s="32">
        <v>0.82316454148074469</v>
      </c>
      <c r="W12" s="32">
        <v>0.82091950291278437</v>
      </c>
      <c r="X12" s="32">
        <v>0.7584513739093337</v>
      </c>
      <c r="Y12" s="32">
        <v>0.78443513409130583</v>
      </c>
      <c r="Z12" s="32">
        <v>0.75603269989314781</v>
      </c>
      <c r="AA12" s="32">
        <v>0.78491009779009202</v>
      </c>
      <c r="AB12" s="32">
        <v>0.77563557370894742</v>
      </c>
      <c r="AC12" s="32">
        <v>0.79508373374061292</v>
      </c>
      <c r="AD12" s="32">
        <v>0.69528832145277109</v>
      </c>
      <c r="AE12" s="32">
        <v>0.78813725830709869</v>
      </c>
      <c r="AF12" s="32">
        <v>0.49244638705942245</v>
      </c>
      <c r="AG12" s="32">
        <v>0.78286806404471632</v>
      </c>
      <c r="AH12" s="32">
        <v>0.77280279499187032</v>
      </c>
      <c r="AI12" s="32">
        <v>0.61811364424831816</v>
      </c>
      <c r="AJ12" s="32">
        <v>0.81890035883294654</v>
      </c>
      <c r="AK12" s="32">
        <v>0.27662319538272789</v>
      </c>
      <c r="AL12" s="32">
        <v>0.89746370116615504</v>
      </c>
      <c r="AM12" s="32">
        <v>0.78571616901841645</v>
      </c>
      <c r="AN12" s="32">
        <v>0.78575407421660537</v>
      </c>
      <c r="AO12" s="32">
        <v>0.66940748737446176</v>
      </c>
      <c r="AP12" s="32">
        <v>0.7604690107838189</v>
      </c>
      <c r="AQ12" s="32">
        <v>0.73369274032386478</v>
      </c>
      <c r="AR12" s="1"/>
    </row>
    <row r="13" spans="1:44" x14ac:dyDescent="0.25">
      <c r="A13" s="13" t="s">
        <v>337</v>
      </c>
      <c r="B13" s="32">
        <v>0.12119774945603974</v>
      </c>
      <c r="C13" s="32">
        <v>0.14485405675402738</v>
      </c>
      <c r="D13" s="32">
        <v>7.1712324093549898E-2</v>
      </c>
      <c r="E13" s="32">
        <v>5.6554567325112645E-2</v>
      </c>
      <c r="F13" s="32">
        <v>0.22851167012523807</v>
      </c>
      <c r="G13" s="32">
        <v>7.5889072392911788E-2</v>
      </c>
      <c r="H13" s="32">
        <v>6.7538654815346766E-2</v>
      </c>
      <c r="I13" s="32">
        <v>4.7517204280937725E-2</v>
      </c>
      <c r="J13" s="32">
        <v>5.3392122350689943E-2</v>
      </c>
      <c r="K13" s="32">
        <v>3.6931281241775117E-2</v>
      </c>
      <c r="L13" s="32">
        <v>3.929657450405992E-2</v>
      </c>
      <c r="M13" s="32">
        <v>1.3872525226255919E-2</v>
      </c>
      <c r="N13" s="32">
        <v>6.7033743868891327E-2</v>
      </c>
      <c r="O13" s="32">
        <v>8.4686915381206474E-3</v>
      </c>
      <c r="P13" s="32">
        <v>5.2986098966811633E-2</v>
      </c>
      <c r="Q13" s="32">
        <v>1.9692627052891664E-2</v>
      </c>
      <c r="R13" s="32">
        <v>0</v>
      </c>
      <c r="S13" s="32">
        <v>2.3365191818767193E-2</v>
      </c>
      <c r="T13" s="32">
        <v>2.0177378930058099E-2</v>
      </c>
      <c r="U13" s="32">
        <v>7.2678940103127809E-2</v>
      </c>
      <c r="V13" s="32">
        <v>8.1971105835948119E-3</v>
      </c>
      <c r="W13" s="32">
        <v>3.5689754819487637E-3</v>
      </c>
      <c r="X13" s="32">
        <v>2.3878967853707703E-2</v>
      </c>
      <c r="Y13" s="32">
        <v>2.0518489283236709E-2</v>
      </c>
      <c r="Z13" s="32">
        <v>0.11896562312703696</v>
      </c>
      <c r="AA13" s="32">
        <v>7.4429878175445399E-2</v>
      </c>
      <c r="AB13" s="32">
        <v>9.1259612125354786E-2</v>
      </c>
      <c r="AC13" s="32">
        <v>3.210872483433172E-2</v>
      </c>
      <c r="AD13" s="32">
        <v>0.17315600699967162</v>
      </c>
      <c r="AE13" s="32">
        <v>2.443640424816303E-2</v>
      </c>
      <c r="AF13" s="32">
        <v>5.7568862530800742E-2</v>
      </c>
      <c r="AG13" s="32">
        <v>6.1367273106680595E-2</v>
      </c>
      <c r="AH13" s="32">
        <v>3.7666152684541619E-2</v>
      </c>
      <c r="AI13" s="32">
        <v>1.4984508825649053E-2</v>
      </c>
      <c r="AJ13" s="32">
        <v>4.2632599298578613E-2</v>
      </c>
      <c r="AK13" s="32">
        <v>0</v>
      </c>
      <c r="AL13" s="32">
        <v>1.0520162641333167E-2</v>
      </c>
      <c r="AM13" s="32">
        <v>0</v>
      </c>
      <c r="AN13" s="32">
        <v>0</v>
      </c>
      <c r="AO13" s="32">
        <v>0</v>
      </c>
      <c r="AP13" s="32">
        <v>0</v>
      </c>
      <c r="AQ13" s="32">
        <v>6.8811591031904429E-2</v>
      </c>
      <c r="AR13" s="1"/>
    </row>
    <row r="14" spans="1:44" x14ac:dyDescent="0.25">
      <c r="A14" s="34" t="s">
        <v>338</v>
      </c>
      <c r="B14" s="32">
        <v>0</v>
      </c>
      <c r="C14" s="32">
        <v>0</v>
      </c>
      <c r="D14" s="32">
        <v>0</v>
      </c>
      <c r="E14" s="32">
        <v>3.6111619790028717E-4</v>
      </c>
      <c r="F14" s="32">
        <v>0</v>
      </c>
      <c r="G14" s="32">
        <v>0</v>
      </c>
      <c r="H14" s="32">
        <v>1.6955306185751568E-3</v>
      </c>
      <c r="I14" s="32">
        <v>0</v>
      </c>
      <c r="J14" s="32">
        <v>0</v>
      </c>
      <c r="K14" s="32">
        <v>0</v>
      </c>
      <c r="L14" s="32">
        <v>0</v>
      </c>
      <c r="M14" s="32">
        <v>0</v>
      </c>
      <c r="N14" s="32">
        <v>0</v>
      </c>
      <c r="O14" s="32">
        <v>0</v>
      </c>
      <c r="P14" s="32">
        <v>0</v>
      </c>
      <c r="Q14" s="32">
        <v>0</v>
      </c>
      <c r="R14" s="32">
        <v>0</v>
      </c>
      <c r="S14" s="32">
        <v>0</v>
      </c>
      <c r="T14" s="32">
        <v>3.6578080943314131E-3</v>
      </c>
      <c r="U14" s="32">
        <v>0</v>
      </c>
      <c r="V14" s="32">
        <v>0</v>
      </c>
      <c r="W14" s="32">
        <v>0</v>
      </c>
      <c r="X14" s="32">
        <v>0</v>
      </c>
      <c r="Y14" s="32">
        <v>0</v>
      </c>
      <c r="Z14" s="32">
        <v>0</v>
      </c>
      <c r="AA14" s="32">
        <v>2.7728873696283257E-3</v>
      </c>
      <c r="AB14" s="32">
        <v>0</v>
      </c>
      <c r="AC14" s="32">
        <v>1.7430406580941945E-4</v>
      </c>
      <c r="AD14" s="32">
        <v>0</v>
      </c>
      <c r="AE14" s="32">
        <v>0</v>
      </c>
      <c r="AF14" s="32">
        <v>0</v>
      </c>
      <c r="AG14" s="32">
        <v>0</v>
      </c>
      <c r="AH14" s="32">
        <v>6.4127755093359986E-3</v>
      </c>
      <c r="AI14" s="32">
        <v>0</v>
      </c>
      <c r="AJ14" s="32">
        <v>0</v>
      </c>
      <c r="AK14" s="32">
        <v>0</v>
      </c>
      <c r="AL14" s="32">
        <v>0</v>
      </c>
      <c r="AM14" s="32">
        <v>0</v>
      </c>
      <c r="AN14" s="32">
        <v>0</v>
      </c>
      <c r="AO14" s="32">
        <v>0</v>
      </c>
      <c r="AP14" s="32">
        <v>1.2089683111459937E-2</v>
      </c>
      <c r="AQ14" s="32">
        <v>2.1108732024299637E-4</v>
      </c>
      <c r="AR14" s="1"/>
    </row>
    <row r="15" spans="1:44" x14ac:dyDescent="0.25">
      <c r="A15" s="35" t="s">
        <v>339</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1"/>
    </row>
    <row r="16" spans="1:44" x14ac:dyDescent="0.25">
      <c r="A16" s="34" t="s">
        <v>340</v>
      </c>
      <c r="B16" s="32">
        <v>6.7039908064138162E-2</v>
      </c>
      <c r="C16" s="32">
        <v>5.2551681164276845E-2</v>
      </c>
      <c r="D16" s="32">
        <v>3.7918197683562607E-3</v>
      </c>
      <c r="E16" s="32">
        <v>2.1890780387660513E-2</v>
      </c>
      <c r="F16" s="32">
        <v>3.6134462309095845E-2</v>
      </c>
      <c r="G16" s="32">
        <v>0.13316628764492888</v>
      </c>
      <c r="H16" s="32">
        <v>4.0217588302199049E-2</v>
      </c>
      <c r="I16" s="32">
        <v>3.0553109037001504E-2</v>
      </c>
      <c r="J16" s="32">
        <v>0.11713823163702654</v>
      </c>
      <c r="K16" s="32">
        <v>5.7473262361259547E-2</v>
      </c>
      <c r="L16" s="32">
        <v>0.17223329320064484</v>
      </c>
      <c r="M16" s="32">
        <v>5.5529403334905317E-2</v>
      </c>
      <c r="N16" s="32">
        <v>6.1731985055401319E-2</v>
      </c>
      <c r="O16" s="32">
        <v>8.0669417431226617E-2</v>
      </c>
      <c r="P16" s="32">
        <v>1.8315890259716146E-2</v>
      </c>
      <c r="Q16" s="32">
        <v>1.4536719893331431E-2</v>
      </c>
      <c r="R16" s="32">
        <v>1.8395134674896237E-2</v>
      </c>
      <c r="S16" s="32">
        <v>9.3603533086723412E-3</v>
      </c>
      <c r="T16" s="32">
        <v>3.1487363545230772E-3</v>
      </c>
      <c r="U16" s="32">
        <v>2.472727013590462E-2</v>
      </c>
      <c r="V16" s="32">
        <v>2.6601821314540417E-3</v>
      </c>
      <c r="W16" s="32">
        <v>6.0860634001708904E-3</v>
      </c>
      <c r="X16" s="32">
        <v>2.2112180643830558E-3</v>
      </c>
      <c r="Y16" s="32">
        <v>4.2693593217263482E-3</v>
      </c>
      <c r="Z16" s="32">
        <v>6.2468548039790087E-2</v>
      </c>
      <c r="AA16" s="32">
        <v>0.21358818782409786</v>
      </c>
      <c r="AB16" s="32">
        <v>4.3384650840647854E-2</v>
      </c>
      <c r="AC16" s="32">
        <v>6.7396458693037856E-2</v>
      </c>
      <c r="AD16" s="32">
        <v>4.3278898413058521E-2</v>
      </c>
      <c r="AE16" s="32">
        <v>3.2229034884388323E-2</v>
      </c>
      <c r="AF16" s="32">
        <v>8.6319259262367821E-3</v>
      </c>
      <c r="AG16" s="32">
        <v>6.4965618608567116E-2</v>
      </c>
      <c r="AH16" s="32">
        <v>1.2634137730929324E-2</v>
      </c>
      <c r="AI16" s="32">
        <v>3.8023880764370549E-3</v>
      </c>
      <c r="AJ16" s="32">
        <v>0.39985805497589227</v>
      </c>
      <c r="AK16" s="32">
        <v>1.296901523314553E-4</v>
      </c>
      <c r="AL16" s="32">
        <v>4.7952858743362126E-3</v>
      </c>
      <c r="AM16" s="32">
        <v>0.34956112372061737</v>
      </c>
      <c r="AN16" s="32">
        <v>6.9481418168437933E-2</v>
      </c>
      <c r="AO16" s="32">
        <v>2.0959138997213494E-2</v>
      </c>
      <c r="AP16" s="32">
        <v>1.8138258438381457E-2</v>
      </c>
      <c r="AQ16" s="32">
        <v>5.16022886985519E-2</v>
      </c>
      <c r="AR16" s="1"/>
    </row>
    <row r="17" spans="1:44" x14ac:dyDescent="0.25">
      <c r="A17" s="34" t="s">
        <v>341</v>
      </c>
      <c r="B17" s="32">
        <v>0.93296009193586182</v>
      </c>
      <c r="C17" s="32">
        <v>0.94744831883572311</v>
      </c>
      <c r="D17" s="32">
        <v>0.99620818023164381</v>
      </c>
      <c r="E17" s="32">
        <v>0.97810921961233943</v>
      </c>
      <c r="F17" s="32">
        <v>0.96386553769090411</v>
      </c>
      <c r="G17" s="32">
        <v>0.86683371235507112</v>
      </c>
      <c r="H17" s="32">
        <v>0.95978241169780099</v>
      </c>
      <c r="I17" s="32">
        <v>0.96944689096299852</v>
      </c>
      <c r="J17" s="32">
        <v>0.88286176836297348</v>
      </c>
      <c r="K17" s="32">
        <v>0.94252673763874051</v>
      </c>
      <c r="L17" s="32">
        <v>0.82776670679935505</v>
      </c>
      <c r="M17" s="32">
        <v>0.9444705966650947</v>
      </c>
      <c r="N17" s="32">
        <v>0.93826801494459866</v>
      </c>
      <c r="O17" s="32">
        <v>0.91933058256877331</v>
      </c>
      <c r="P17" s="32">
        <v>0.98168410974028386</v>
      </c>
      <c r="Q17" s="32">
        <v>0.9854632801066685</v>
      </c>
      <c r="R17" s="32">
        <v>0.98160486532510383</v>
      </c>
      <c r="S17" s="32">
        <v>0.99063964669132776</v>
      </c>
      <c r="T17" s="32">
        <v>0.99685126364547694</v>
      </c>
      <c r="U17" s="32">
        <v>0.97527272986409541</v>
      </c>
      <c r="V17" s="32">
        <v>0.99733981786854597</v>
      </c>
      <c r="W17" s="32">
        <v>0.99391393659982907</v>
      </c>
      <c r="X17" s="32">
        <v>0.99778878193561693</v>
      </c>
      <c r="Y17" s="32">
        <v>0.99573064067827366</v>
      </c>
      <c r="Z17" s="32">
        <v>0.93753145196020993</v>
      </c>
      <c r="AA17" s="32">
        <v>0.78641181217590217</v>
      </c>
      <c r="AB17" s="32">
        <v>0.9566153491593522</v>
      </c>
      <c r="AC17" s="32">
        <v>0.9326035413069621</v>
      </c>
      <c r="AD17" s="32">
        <v>0.95672110158694146</v>
      </c>
      <c r="AE17" s="32">
        <v>0.96777096511561167</v>
      </c>
      <c r="AF17" s="32">
        <v>0.99136807407376315</v>
      </c>
      <c r="AG17" s="32">
        <v>0.93503438139143291</v>
      </c>
      <c r="AH17" s="32">
        <v>0.98736586226907075</v>
      </c>
      <c r="AI17" s="32">
        <v>0.99619761192356293</v>
      </c>
      <c r="AJ17" s="32">
        <v>0.60014194502410767</v>
      </c>
      <c r="AK17" s="32">
        <v>0.99987030984766856</v>
      </c>
      <c r="AL17" s="32">
        <v>0.9952047141256638</v>
      </c>
      <c r="AM17" s="32">
        <v>0.65043887627938257</v>
      </c>
      <c r="AN17" s="32">
        <v>0.93051858183156211</v>
      </c>
      <c r="AO17" s="32">
        <v>0.97904086100278653</v>
      </c>
      <c r="AP17" s="32">
        <v>0.98186174156161854</v>
      </c>
      <c r="AQ17" s="32">
        <v>0.94839771130144812</v>
      </c>
      <c r="AR17" s="1"/>
    </row>
    <row r="18" spans="1:44" x14ac:dyDescent="0.25">
      <c r="A18" s="34" t="s">
        <v>342</v>
      </c>
      <c r="B18" s="36">
        <v>705.21706448507018</v>
      </c>
      <c r="C18" s="36">
        <v>643.09898113170755</v>
      </c>
      <c r="D18" s="36">
        <v>585.82175324169214</v>
      </c>
      <c r="E18" s="36">
        <v>687.8236177085729</v>
      </c>
      <c r="F18" s="36">
        <v>587.74499845797254</v>
      </c>
      <c r="G18" s="36">
        <v>625.19367397691121</v>
      </c>
      <c r="H18" s="36">
        <v>497.91935088194094</v>
      </c>
      <c r="I18" s="36">
        <v>645.2635317154967</v>
      </c>
      <c r="J18" s="36">
        <v>724.90298627478762</v>
      </c>
      <c r="K18" s="36">
        <v>647.32983176404809</v>
      </c>
      <c r="L18" s="36">
        <v>658.45667438121723</v>
      </c>
      <c r="M18" s="36">
        <v>537.87078795834498</v>
      </c>
      <c r="N18" s="36">
        <v>788.94373556118592</v>
      </c>
      <c r="O18" s="36">
        <v>612.91493788919308</v>
      </c>
      <c r="P18" s="36">
        <v>391.50928306109586</v>
      </c>
      <c r="Q18" s="36">
        <v>860.95926526780477</v>
      </c>
      <c r="R18" s="36">
        <v>714.70199563033134</v>
      </c>
      <c r="S18" s="36">
        <v>587.88519669624304</v>
      </c>
      <c r="T18" s="36">
        <v>454.95830780221519</v>
      </c>
      <c r="U18" s="36">
        <v>555.47231234089941</v>
      </c>
      <c r="V18" s="36">
        <v>505.11372077304708</v>
      </c>
      <c r="W18" s="36">
        <v>574.11848008090953</v>
      </c>
      <c r="X18" s="36">
        <v>517.21664890267493</v>
      </c>
      <c r="Y18" s="36">
        <v>649.92404879907099</v>
      </c>
      <c r="Z18" s="36">
        <v>499.89232533409427</v>
      </c>
      <c r="AA18" s="36">
        <v>806.73466404311273</v>
      </c>
      <c r="AB18" s="36">
        <v>674.4709567125858</v>
      </c>
      <c r="AC18" s="36">
        <v>655.88779021881658</v>
      </c>
      <c r="AD18" s="36">
        <v>527.75643218104915</v>
      </c>
      <c r="AE18" s="36">
        <v>432.13502590632277</v>
      </c>
      <c r="AF18" s="36">
        <v>520.54623948055723</v>
      </c>
      <c r="AG18" s="36">
        <v>648.2208697741072</v>
      </c>
      <c r="AH18" s="36">
        <v>731.04573701634024</v>
      </c>
      <c r="AI18" s="36">
        <v>704.04652150045854</v>
      </c>
      <c r="AJ18" s="36">
        <v>463.64610030526069</v>
      </c>
      <c r="AK18" s="36">
        <v>599.07190498636851</v>
      </c>
      <c r="AL18" s="36">
        <v>751.08614722601135</v>
      </c>
      <c r="AM18" s="36">
        <v>570.00004327439831</v>
      </c>
      <c r="AN18" s="36">
        <v>578.7403008818851</v>
      </c>
      <c r="AO18" s="36">
        <v>691.10468581301961</v>
      </c>
      <c r="AP18" s="36">
        <v>505.89968297738631</v>
      </c>
      <c r="AQ18" s="36">
        <v>623.19919860068831</v>
      </c>
      <c r="AR18" s="1"/>
    </row>
    <row r="19" spans="1:44" x14ac:dyDescent="0.25">
      <c r="A19" s="35" t="s">
        <v>343</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1"/>
    </row>
    <row r="20" spans="1:44" x14ac:dyDescent="0.25">
      <c r="A20" s="13" t="s">
        <v>344</v>
      </c>
      <c r="B20" s="32">
        <v>0.95524351597331847</v>
      </c>
      <c r="C20" s="32">
        <v>0.95281423565038503</v>
      </c>
      <c r="D20" s="32">
        <v>0.91322373579095451</v>
      </c>
      <c r="E20" s="32">
        <v>0.9712461132285688</v>
      </c>
      <c r="F20" s="32">
        <v>0.8995797514114684</v>
      </c>
      <c r="G20" s="32">
        <v>0.98180480644173407</v>
      </c>
      <c r="H20" s="32">
        <v>0.93842004231939735</v>
      </c>
      <c r="I20" s="32">
        <v>0.89994293268105485</v>
      </c>
      <c r="J20" s="32">
        <v>0.91783111311292298</v>
      </c>
      <c r="K20" s="32">
        <v>0.92471577798425675</v>
      </c>
      <c r="L20" s="32">
        <v>0.96383318522408667</v>
      </c>
      <c r="M20" s="32">
        <v>0.97814246420141104</v>
      </c>
      <c r="N20" s="32">
        <v>0.93722432514140563</v>
      </c>
      <c r="O20" s="32">
        <v>0.95582270421552851</v>
      </c>
      <c r="P20" s="32">
        <v>0.94362479187220627</v>
      </c>
      <c r="Q20" s="32">
        <v>0.95842105313200143</v>
      </c>
      <c r="R20" s="32">
        <v>0.95529020617692317</v>
      </c>
      <c r="S20" s="32">
        <v>0.91394615051978623</v>
      </c>
      <c r="T20" s="32">
        <v>0.97382019958799904</v>
      </c>
      <c r="U20" s="32">
        <v>0.98245219609832113</v>
      </c>
      <c r="V20" s="32">
        <v>0.92385747116137373</v>
      </c>
      <c r="W20" s="32">
        <v>0.96767772189795442</v>
      </c>
      <c r="X20" s="32">
        <v>0.98587170265771229</v>
      </c>
      <c r="Y20" s="32">
        <v>0.97585736581528526</v>
      </c>
      <c r="Z20" s="32">
        <v>0.93495565551850524</v>
      </c>
      <c r="AA20" s="32">
        <v>0.95364509966386979</v>
      </c>
      <c r="AB20" s="32">
        <v>0.97795048192732725</v>
      </c>
      <c r="AC20" s="32">
        <v>0.93487230815599698</v>
      </c>
      <c r="AD20" s="32">
        <v>0.97038153372048985</v>
      </c>
      <c r="AE20" s="32">
        <v>0.98592727285690229</v>
      </c>
      <c r="AF20" s="32">
        <v>0.97310430759188504</v>
      </c>
      <c r="AG20" s="32">
        <v>0.99208161062397171</v>
      </c>
      <c r="AH20" s="32">
        <v>0.94649984098566642</v>
      </c>
      <c r="AI20" s="32">
        <v>0.92203794626343494</v>
      </c>
      <c r="AJ20" s="32">
        <v>0.98428509974995937</v>
      </c>
      <c r="AK20" s="32">
        <v>0.96527159180505051</v>
      </c>
      <c r="AL20" s="32">
        <v>0.96644012279040703</v>
      </c>
      <c r="AM20" s="32">
        <v>0.87106486800198291</v>
      </c>
      <c r="AN20" s="32">
        <v>0.92748831017163036</v>
      </c>
      <c r="AO20" s="32">
        <v>0.84047159071169686</v>
      </c>
      <c r="AP20" s="32">
        <v>0.99605936496001635</v>
      </c>
      <c r="AQ20" s="32">
        <v>0.94981223975309459</v>
      </c>
      <c r="AR20" s="1"/>
    </row>
    <row r="21" spans="1:44" x14ac:dyDescent="0.25">
      <c r="A21" s="13" t="s">
        <v>345</v>
      </c>
      <c r="B21" s="32">
        <v>0.21181466410163924</v>
      </c>
      <c r="C21" s="32">
        <v>0.46223409682544797</v>
      </c>
      <c r="D21" s="32">
        <v>0.51538890157364881</v>
      </c>
      <c r="E21" s="32">
        <v>0.51439059241461038</v>
      </c>
      <c r="F21" s="32">
        <v>0.23418329930595369</v>
      </c>
      <c r="G21" s="32">
        <v>0.34658123515047357</v>
      </c>
      <c r="H21" s="32">
        <v>0.22703732734071519</v>
      </c>
      <c r="I21" s="32">
        <v>0.35658849739924686</v>
      </c>
      <c r="J21" s="32">
        <v>0.34330486001057631</v>
      </c>
      <c r="K21" s="32">
        <v>0.2686585729389443</v>
      </c>
      <c r="L21" s="32">
        <v>0.30838116038679692</v>
      </c>
      <c r="M21" s="32">
        <v>5.2056897071926067E-2</v>
      </c>
      <c r="N21" s="32">
        <v>0.26016159618933543</v>
      </c>
      <c r="O21" s="32">
        <v>0.14109873558753758</v>
      </c>
      <c r="P21" s="32">
        <v>0.28217564522152289</v>
      </c>
      <c r="Q21" s="32">
        <v>0.47448633647151761</v>
      </c>
      <c r="R21" s="32">
        <v>0.11666071765028387</v>
      </c>
      <c r="S21" s="32">
        <v>0.25258849837694036</v>
      </c>
      <c r="T21" s="32">
        <v>0.1163732014562964</v>
      </c>
      <c r="U21" s="32">
        <v>0.4621725579793548</v>
      </c>
      <c r="V21" s="32">
        <v>0.21685042158767517</v>
      </c>
      <c r="W21" s="32">
        <v>6.154200483979734E-2</v>
      </c>
      <c r="X21" s="32">
        <v>0.21484931946260311</v>
      </c>
      <c r="Y21" s="32">
        <v>0.19640270532514156</v>
      </c>
      <c r="Z21" s="32">
        <v>0.25940863610074499</v>
      </c>
      <c r="AA21" s="32">
        <v>0.46441551737723252</v>
      </c>
      <c r="AB21" s="32">
        <v>0.13035249447972805</v>
      </c>
      <c r="AC21" s="32">
        <v>0.32567271172353024</v>
      </c>
      <c r="AD21" s="32">
        <v>0.29029392930481546</v>
      </c>
      <c r="AE21" s="32">
        <v>0.17022412174805854</v>
      </c>
      <c r="AF21" s="32">
        <v>0.16495409514639439</v>
      </c>
      <c r="AG21" s="32">
        <v>9.8608095858676664E-2</v>
      </c>
      <c r="AH21" s="32">
        <v>0.40707079515389782</v>
      </c>
      <c r="AI21" s="32">
        <v>0.30031174072522782</v>
      </c>
      <c r="AJ21" s="32">
        <v>0.17248067612030651</v>
      </c>
      <c r="AK21" s="32">
        <v>0.11176091906013716</v>
      </c>
      <c r="AL21" s="32">
        <v>0.33708208650341936</v>
      </c>
      <c r="AM21" s="32">
        <v>0.3438334132952976</v>
      </c>
      <c r="AN21" s="32">
        <v>0.16959025765892982</v>
      </c>
      <c r="AO21" s="32">
        <v>8.2081085993696193E-2</v>
      </c>
      <c r="AP21" s="32">
        <v>4.7417552954926133E-2</v>
      </c>
      <c r="AQ21" s="32">
        <v>0.27078122385181774</v>
      </c>
      <c r="AR21" s="1"/>
    </row>
    <row r="22" spans="1:44" x14ac:dyDescent="0.25">
      <c r="A22" s="34" t="s">
        <v>346</v>
      </c>
      <c r="B22" s="32">
        <v>4.4756484026681524E-2</v>
      </c>
      <c r="C22" s="32">
        <v>4.718576434961487E-2</v>
      </c>
      <c r="D22" s="32">
        <v>8.6776264209045356E-2</v>
      </c>
      <c r="E22" s="32">
        <v>2.8753886771431182E-2</v>
      </c>
      <c r="F22" s="32">
        <v>0.10042024858853162</v>
      </c>
      <c r="G22" s="32">
        <v>1.8195193558265974E-2</v>
      </c>
      <c r="H22" s="32">
        <v>6.1579957680602634E-2</v>
      </c>
      <c r="I22" s="32">
        <v>0.10005706731894497</v>
      </c>
      <c r="J22" s="32">
        <v>8.2168886887076756E-2</v>
      </c>
      <c r="K22" s="32">
        <v>7.5284222015743113E-2</v>
      </c>
      <c r="L22" s="32">
        <v>3.6166814775913131E-2</v>
      </c>
      <c r="M22" s="32">
        <v>2.1857535798588987E-2</v>
      </c>
      <c r="N22" s="32">
        <v>6.2775674858594088E-2</v>
      </c>
      <c r="O22" s="32">
        <v>4.4177295784471639E-2</v>
      </c>
      <c r="P22" s="32">
        <v>5.6375208127793237E-2</v>
      </c>
      <c r="Q22" s="32">
        <v>4.1578946867998574E-2</v>
      </c>
      <c r="R22" s="32">
        <v>4.4709793823076972E-2</v>
      </c>
      <c r="S22" s="32">
        <v>8.605384948021344E-2</v>
      </c>
      <c r="T22" s="32">
        <v>2.61798004120011E-2</v>
      </c>
      <c r="U22" s="32">
        <v>1.7547803901678892E-2</v>
      </c>
      <c r="V22" s="32">
        <v>7.6142528838626281E-2</v>
      </c>
      <c r="W22" s="32">
        <v>3.232227810204559E-2</v>
      </c>
      <c r="X22" s="32">
        <v>1.4128297342287755E-2</v>
      </c>
      <c r="Y22" s="32">
        <v>2.4142634184714788E-2</v>
      </c>
      <c r="Z22" s="32">
        <v>6.5044344481494404E-2</v>
      </c>
      <c r="AA22" s="32">
        <v>4.6354900336130246E-2</v>
      </c>
      <c r="AB22" s="32">
        <v>2.2049518072673305E-2</v>
      </c>
      <c r="AC22" s="32">
        <v>6.5127691844003105E-2</v>
      </c>
      <c r="AD22" s="32">
        <v>2.9618466279509995E-2</v>
      </c>
      <c r="AE22" s="32">
        <v>1.4072727143097834E-2</v>
      </c>
      <c r="AF22" s="32">
        <v>2.6895692408115186E-2</v>
      </c>
      <c r="AG22" s="32">
        <v>7.9183893760282655E-3</v>
      </c>
      <c r="AH22" s="32">
        <v>5.3500159014333443E-2</v>
      </c>
      <c r="AI22" s="32">
        <v>7.7962053736565118E-2</v>
      </c>
      <c r="AJ22" s="32">
        <v>1.5714900250040544E-2</v>
      </c>
      <c r="AK22" s="32">
        <v>3.4728408194949531E-2</v>
      </c>
      <c r="AL22" s="32">
        <v>3.3559877209593074E-2</v>
      </c>
      <c r="AM22" s="32">
        <v>0.12893513199801709</v>
      </c>
      <c r="AN22" s="32">
        <v>7.2511689828369433E-2</v>
      </c>
      <c r="AO22" s="32">
        <v>0.15952840928830314</v>
      </c>
      <c r="AP22" s="32">
        <v>3.9406350399835994E-3</v>
      </c>
      <c r="AQ22" s="32">
        <v>5.0187760246905272E-2</v>
      </c>
      <c r="AR22" s="1"/>
    </row>
    <row r="23" spans="1:44" x14ac:dyDescent="0.25">
      <c r="A23" s="34" t="s">
        <v>347</v>
      </c>
      <c r="B23" s="32">
        <v>0.19140046344812928</v>
      </c>
      <c r="C23" s="32">
        <v>0.45018602945400443</v>
      </c>
      <c r="D23" s="32">
        <v>0.48584206027381371</v>
      </c>
      <c r="E23" s="32">
        <v>0.51354227346980275</v>
      </c>
      <c r="F23" s="32">
        <v>0.22984612880814756</v>
      </c>
      <c r="G23" s="32">
        <v>0.34178273769959316</v>
      </c>
      <c r="H23" s="32">
        <v>0.20007057774538725</v>
      </c>
      <c r="I23" s="32">
        <v>0.34437926614680647</v>
      </c>
      <c r="J23" s="32">
        <v>0.30119733978270291</v>
      </c>
      <c r="K23" s="32">
        <v>0.27304754567117584</v>
      </c>
      <c r="L23" s="32">
        <v>0.31387967297120267</v>
      </c>
      <c r="M23" s="32">
        <v>4.6345746694356607E-2</v>
      </c>
      <c r="N23" s="32">
        <v>0.23890715630873344</v>
      </c>
      <c r="O23" s="32">
        <v>0.12407886295217546</v>
      </c>
      <c r="P23" s="32">
        <v>0.27399829404088843</v>
      </c>
      <c r="Q23" s="32">
        <v>0.49116972444060975</v>
      </c>
      <c r="R23" s="32">
        <v>0.1079621657768384</v>
      </c>
      <c r="S23" s="32">
        <v>0.24016683380824214</v>
      </c>
      <c r="T23" s="32">
        <v>0.10930402900850174</v>
      </c>
      <c r="U23" s="32">
        <v>0.45463394580162841</v>
      </c>
      <c r="V23" s="32">
        <v>0.19816505204862001</v>
      </c>
      <c r="W23" s="32">
        <v>5.8662135832951788E-2</v>
      </c>
      <c r="X23" s="32">
        <v>0.21542636294927184</v>
      </c>
      <c r="Y23" s="32">
        <v>0.18507816674566677</v>
      </c>
      <c r="Z23" s="32">
        <v>0.25151262393644819</v>
      </c>
      <c r="AA23" s="32">
        <v>0.45590196963774665</v>
      </c>
      <c r="AB23" s="32">
        <v>0.12065438518102108</v>
      </c>
      <c r="AC23" s="32">
        <v>0.29804990632187495</v>
      </c>
      <c r="AD23" s="32">
        <v>0.27576376027907945</v>
      </c>
      <c r="AE23" s="32">
        <v>0.16063048512371431</v>
      </c>
      <c r="AF23" s="32">
        <v>0.15768509473062056</v>
      </c>
      <c r="AG23" s="32">
        <v>9.3671488838820927E-2</v>
      </c>
      <c r="AH23" s="32">
        <v>0.39893031075268165</v>
      </c>
      <c r="AI23" s="32">
        <v>0.29018859079618564</v>
      </c>
      <c r="AJ23" s="32">
        <v>0.17454800930087552</v>
      </c>
      <c r="AK23" s="32">
        <v>0.10128294912900306</v>
      </c>
      <c r="AL23" s="32">
        <v>0.33736005878956338</v>
      </c>
      <c r="AM23" s="32">
        <v>0.33625981556276119</v>
      </c>
      <c r="AN23" s="32">
        <v>0.1532190360558755</v>
      </c>
      <c r="AO23" s="32">
        <v>6.9106851194069993E-2</v>
      </c>
      <c r="AP23" s="32">
        <v>4.760514746711865E-2</v>
      </c>
      <c r="AQ23" s="32">
        <v>0.25734045124432497</v>
      </c>
      <c r="AR23" s="1"/>
    </row>
    <row r="24" spans="1:44" x14ac:dyDescent="0.25">
      <c r="A24" s="34" t="s">
        <v>348</v>
      </c>
      <c r="B24" s="32">
        <v>0.13682061419798228</v>
      </c>
      <c r="C24" s="32">
        <v>7.2020734730264629E-2</v>
      </c>
      <c r="D24" s="32">
        <v>0.13913066437224347</v>
      </c>
      <c r="E24" s="32">
        <v>3.0355639389135495E-2</v>
      </c>
      <c r="F24" s="32">
        <v>0.11708083356538013</v>
      </c>
      <c r="G24" s="32">
        <v>3.1788508438476748E-2</v>
      </c>
      <c r="H24" s="32">
        <v>0.17304241450598298</v>
      </c>
      <c r="I24" s="32">
        <v>0.13087020756110046</v>
      </c>
      <c r="J24" s="32">
        <v>0.19474402538055266</v>
      </c>
      <c r="K24" s="32">
        <v>6.0177492719002967E-2</v>
      </c>
      <c r="L24" s="32">
        <v>1.8981430002163548E-2</v>
      </c>
      <c r="M24" s="32">
        <v>0.12916932382202992</v>
      </c>
      <c r="N24" s="32">
        <v>0.13934415523822194</v>
      </c>
      <c r="O24" s="32">
        <v>0.15947230973336005</v>
      </c>
      <c r="P24" s="32">
        <v>8.3721123470113346E-2</v>
      </c>
      <c r="Q24" s="32">
        <v>7.8799569538667378E-3</v>
      </c>
      <c r="R24" s="32">
        <v>0.1159389237306637</v>
      </c>
      <c r="S24" s="32">
        <v>0.13099941346495217</v>
      </c>
      <c r="T24" s="32">
        <v>8.5335197340895133E-2</v>
      </c>
      <c r="U24" s="32">
        <v>3.3572827373262025E-2</v>
      </c>
      <c r="V24" s="32">
        <v>0.15574863761940999</v>
      </c>
      <c r="W24" s="32">
        <v>7.7604928336844195E-2</v>
      </c>
      <c r="X24" s="32">
        <v>1.1480437688216646E-2</v>
      </c>
      <c r="Y24" s="32">
        <v>8.0410364147725427E-2</v>
      </c>
      <c r="Z24" s="32">
        <v>9.3503000831644478E-2</v>
      </c>
      <c r="AA24" s="32">
        <v>6.3836880973569404E-2</v>
      </c>
      <c r="AB24" s="32">
        <v>9.4808161475000194E-2</v>
      </c>
      <c r="AC24" s="32">
        <v>0.14442139657880959</v>
      </c>
      <c r="AD24" s="32">
        <v>7.8189263947161525E-2</v>
      </c>
      <c r="AE24" s="32">
        <v>6.9638459523959043E-2</v>
      </c>
      <c r="AF24" s="32">
        <v>6.9777292954006656E-2</v>
      </c>
      <c r="AG24" s="32">
        <v>5.7584869603930965E-2</v>
      </c>
      <c r="AH24" s="32">
        <v>7.2427989954365543E-2</v>
      </c>
      <c r="AI24" s="32">
        <v>0.10904285113646069</v>
      </c>
      <c r="AJ24" s="32">
        <v>3.9173743380163514E-3</v>
      </c>
      <c r="AK24" s="32">
        <v>0.1252259345160153</v>
      </c>
      <c r="AL24" s="32">
        <v>3.2762909405281433E-2</v>
      </c>
      <c r="AM24" s="32">
        <v>0.14812202499356822</v>
      </c>
      <c r="AN24" s="32">
        <v>0.16204582268286147</v>
      </c>
      <c r="AO24" s="32">
        <v>0.29237845175906602</v>
      </c>
      <c r="AP24" s="32">
        <v>0</v>
      </c>
      <c r="AQ24" s="32">
        <v>9.7333607926953364E-2</v>
      </c>
      <c r="AR24" s="1"/>
    </row>
    <row r="25" spans="1:44" x14ac:dyDescent="0.25">
      <c r="A25" s="34" t="s">
        <v>349</v>
      </c>
      <c r="B25" s="32">
        <v>5.8955774040065564E-2</v>
      </c>
      <c r="C25" s="32">
        <v>0.14051722863994279</v>
      </c>
      <c r="D25" s="32">
        <v>0.10549324387243827</v>
      </c>
      <c r="E25" s="32">
        <v>0.21076313121194937</v>
      </c>
      <c r="F25" s="32">
        <v>6.1402747895826303E-2</v>
      </c>
      <c r="G25" s="32">
        <v>0.11170329865103895</v>
      </c>
      <c r="H25" s="32">
        <v>7.8006079409976198E-2</v>
      </c>
      <c r="I25" s="32">
        <v>0.10199931258434881</v>
      </c>
      <c r="J25" s="32">
        <v>9.515046808674224E-2</v>
      </c>
      <c r="K25" s="32">
        <v>0.10058295959973891</v>
      </c>
      <c r="L25" s="32">
        <v>9.0511353726133392E-2</v>
      </c>
      <c r="M25" s="32">
        <v>2.4599439589151215E-2</v>
      </c>
      <c r="N25" s="32">
        <v>9.0044880472090486E-2</v>
      </c>
      <c r="O25" s="32">
        <v>7.5105994002451687E-2</v>
      </c>
      <c r="P25" s="32">
        <v>9.7490879081947701E-2</v>
      </c>
      <c r="Q25" s="32">
        <v>0.21663239775516641</v>
      </c>
      <c r="R25" s="32">
        <v>5.5048312832089316E-2</v>
      </c>
      <c r="S25" s="32">
        <v>0.14093091961718704</v>
      </c>
      <c r="T25" s="32">
        <v>5.2046086949224399E-2</v>
      </c>
      <c r="U25" s="32">
        <v>0.18303330306388843</v>
      </c>
      <c r="V25" s="32">
        <v>5.8180302653374379E-2</v>
      </c>
      <c r="W25" s="32">
        <v>3.7803328820511677E-2</v>
      </c>
      <c r="X25" s="32">
        <v>8.5696922329052114E-2</v>
      </c>
      <c r="Y25" s="32">
        <v>8.5600286757095759E-2</v>
      </c>
      <c r="Z25" s="32">
        <v>9.1972744353166033E-2</v>
      </c>
      <c r="AA25" s="32">
        <v>0.16763408180692724</v>
      </c>
      <c r="AB25" s="32">
        <v>5.2647243693114375E-2</v>
      </c>
      <c r="AC25" s="32">
        <v>0.10453185185059069</v>
      </c>
      <c r="AD25" s="32">
        <v>0.10934288826847333</v>
      </c>
      <c r="AE25" s="32">
        <v>7.0983372660347599E-2</v>
      </c>
      <c r="AF25" s="32">
        <v>2.957198696404658E-2</v>
      </c>
      <c r="AG25" s="32">
        <v>3.417797775700205E-2</v>
      </c>
      <c r="AH25" s="32">
        <v>0.13738718671354247</v>
      </c>
      <c r="AI25" s="32">
        <v>9.128457136701533E-2</v>
      </c>
      <c r="AJ25" s="32">
        <v>0.11583989617084685</v>
      </c>
      <c r="AK25" s="32">
        <v>3.6751809594270969E-2</v>
      </c>
      <c r="AL25" s="32">
        <v>9.4663227979921521E-2</v>
      </c>
      <c r="AM25" s="32">
        <v>0.10924463301481868</v>
      </c>
      <c r="AN25" s="32">
        <v>4.395128615253021E-2</v>
      </c>
      <c r="AO25" s="32">
        <v>4.2573926737771196E-2</v>
      </c>
      <c r="AP25" s="32">
        <v>2.3498630248142038E-2</v>
      </c>
      <c r="AQ25" s="32">
        <v>8.8723605039138606E-2</v>
      </c>
      <c r="AR25" s="1"/>
    </row>
    <row r="26" spans="1:44" x14ac:dyDescent="0.25">
      <c r="A26" s="34" t="s">
        <v>350</v>
      </c>
      <c r="B26" s="32">
        <v>0.12133224964373091</v>
      </c>
      <c r="C26" s="32">
        <v>6.8467667167117663E-2</v>
      </c>
      <c r="D26" s="32">
        <v>0.11041799276964147</v>
      </c>
      <c r="E26" s="32">
        <v>4.4073621642236646E-2</v>
      </c>
      <c r="F26" s="32">
        <v>0.13260875405713743</v>
      </c>
      <c r="G26" s="32">
        <v>5.5445280421920567E-2</v>
      </c>
      <c r="H26" s="32">
        <v>0.11982992894864326</v>
      </c>
      <c r="I26" s="32">
        <v>9.1701448142386219E-2</v>
      </c>
      <c r="J26" s="32">
        <v>0.10021158118095327</v>
      </c>
      <c r="K26" s="32">
        <v>9.3919813661857962E-2</v>
      </c>
      <c r="L26" s="32">
        <v>7.8304751869800265E-2</v>
      </c>
      <c r="M26" s="32">
        <v>7.3176074100966312E-2</v>
      </c>
      <c r="N26" s="32">
        <v>8.4903261349094331E-2</v>
      </c>
      <c r="O26" s="32">
        <v>9.7145811661294879E-2</v>
      </c>
      <c r="P26" s="32">
        <v>8.3636272574169043E-2</v>
      </c>
      <c r="Q26" s="32">
        <v>9.6744650520444203E-2</v>
      </c>
      <c r="R26" s="32">
        <v>0.15327798952540642</v>
      </c>
      <c r="S26" s="32">
        <v>0.21387425421988149</v>
      </c>
      <c r="T26" s="32">
        <v>0.11349533276083881</v>
      </c>
      <c r="U26" s="32">
        <v>6.088823454612588E-2</v>
      </c>
      <c r="V26" s="32">
        <v>0.11391580135294224</v>
      </c>
      <c r="W26" s="32">
        <v>0.13199348327433949</v>
      </c>
      <c r="X26" s="32">
        <v>7.6236503025207555E-2</v>
      </c>
      <c r="Y26" s="32">
        <v>0.10370295100177887</v>
      </c>
      <c r="Z26" s="32">
        <v>0.1157544792870573</v>
      </c>
      <c r="AA26" s="32">
        <v>0.10855967107877706</v>
      </c>
      <c r="AB26" s="32">
        <v>8.5078698576049716E-2</v>
      </c>
      <c r="AC26" s="32">
        <v>9.2870910038893195E-2</v>
      </c>
      <c r="AD26" s="32">
        <v>4.1843827589734345E-2</v>
      </c>
      <c r="AE26" s="32">
        <v>8.8312480446017555E-2</v>
      </c>
      <c r="AF26" s="32">
        <v>8.9757851195301233E-2</v>
      </c>
      <c r="AG26" s="32">
        <v>4.2577529047808045E-2</v>
      </c>
      <c r="AH26" s="32">
        <v>8.6645298939599852E-2</v>
      </c>
      <c r="AI26" s="32">
        <v>0.20322910936716906</v>
      </c>
      <c r="AJ26" s="32">
        <v>4.4138527998262761E-2</v>
      </c>
      <c r="AK26" s="32">
        <v>5.2891136160759029E-2</v>
      </c>
      <c r="AL26" s="32">
        <v>8.1635128250356029E-2</v>
      </c>
      <c r="AM26" s="32">
        <v>0.13580603130957253</v>
      </c>
      <c r="AN26" s="32">
        <v>0.17208637116066108</v>
      </c>
      <c r="AO26" s="32">
        <v>0.17393255406664754</v>
      </c>
      <c r="AP26" s="32">
        <v>5.6881925583629651E-2</v>
      </c>
      <c r="AQ26" s="32">
        <v>0.1003880456914705</v>
      </c>
      <c r="AR26" s="1"/>
    </row>
    <row r="27" spans="1:44" x14ac:dyDescent="0.25">
      <c r="A27" s="34" t="s">
        <v>351</v>
      </c>
      <c r="B27" s="32">
        <v>0.93044070424856651</v>
      </c>
      <c r="C27" s="32">
        <v>0.92566328981867652</v>
      </c>
      <c r="D27" s="32">
        <v>0.85498538293838156</v>
      </c>
      <c r="E27" s="32">
        <v>0.95709600340883949</v>
      </c>
      <c r="F27" s="32">
        <v>0.88520966839686166</v>
      </c>
      <c r="G27" s="32">
        <v>0.97309344769133388</v>
      </c>
      <c r="H27" s="32">
        <v>0.91677137638274786</v>
      </c>
      <c r="I27" s="32">
        <v>0.85998858522492849</v>
      </c>
      <c r="J27" s="32">
        <v>0.90216936726645325</v>
      </c>
      <c r="K27" s="32">
        <v>0.89915842441261318</v>
      </c>
      <c r="L27" s="32">
        <v>0.96246864869955617</v>
      </c>
      <c r="M27" s="32">
        <v>0.97441025616623644</v>
      </c>
      <c r="N27" s="32">
        <v>0.91364098551565842</v>
      </c>
      <c r="O27" s="32">
        <v>0.93771395484770925</v>
      </c>
      <c r="P27" s="32">
        <v>0.90693378335550145</v>
      </c>
      <c r="Q27" s="32">
        <v>0.9485850526738091</v>
      </c>
      <c r="R27" s="32">
        <v>0.94191991762172023</v>
      </c>
      <c r="S27" s="32">
        <v>0.90009318980830255</v>
      </c>
      <c r="T27" s="32">
        <v>0.96554239728114388</v>
      </c>
      <c r="U27" s="32">
        <v>0.9574196079114532</v>
      </c>
      <c r="V27" s="32">
        <v>0.91444360043577089</v>
      </c>
      <c r="W27" s="32">
        <v>0.96045592060022944</v>
      </c>
      <c r="X27" s="32">
        <v>0.98962332555016264</v>
      </c>
      <c r="Y27" s="32">
        <v>0.96834851009429357</v>
      </c>
      <c r="Z27" s="32">
        <v>0.92444743357599257</v>
      </c>
      <c r="AA27" s="32">
        <v>0.89439825013919716</v>
      </c>
      <c r="AB27" s="32">
        <v>0.96665339032075481</v>
      </c>
      <c r="AC27" s="32">
        <v>0.8967783519083693</v>
      </c>
      <c r="AD27" s="32">
        <v>0.94409737853158859</v>
      </c>
      <c r="AE27" s="32">
        <v>0.98078620532561422</v>
      </c>
      <c r="AF27" s="32">
        <v>0.93648174162404851</v>
      </c>
      <c r="AG27" s="32">
        <v>0.97889658864065565</v>
      </c>
      <c r="AH27" s="32">
        <v>0.93196268377691371</v>
      </c>
      <c r="AI27" s="32">
        <v>0.86304822486216404</v>
      </c>
      <c r="AJ27" s="32">
        <v>0.98289381471804482</v>
      </c>
      <c r="AK27" s="32">
        <v>0.88656404754931706</v>
      </c>
      <c r="AL27" s="32">
        <v>0.94003064323882424</v>
      </c>
      <c r="AM27" s="32">
        <v>0.8130244982613587</v>
      </c>
      <c r="AN27" s="32">
        <v>0.88625910745489267</v>
      </c>
      <c r="AO27" s="32">
        <v>0.81224611759499699</v>
      </c>
      <c r="AP27" s="32">
        <v>0.99230351938238481</v>
      </c>
      <c r="AQ27" s="32">
        <v>0.92738881831351749</v>
      </c>
      <c r="AR27" s="1"/>
    </row>
    <row r="28" spans="1:44" x14ac:dyDescent="0.25">
      <c r="A28" s="34" t="s">
        <v>352</v>
      </c>
      <c r="B28" s="32">
        <v>1.3512201188016887E-2</v>
      </c>
      <c r="C28" s="32">
        <v>2.7693995389395102E-2</v>
      </c>
      <c r="D28" s="32">
        <v>6.8799206324850856E-2</v>
      </c>
      <c r="E28" s="32">
        <v>1.5603468641770065E-2</v>
      </c>
      <c r="F28" s="32">
        <v>1.5896056732450963E-2</v>
      </c>
      <c r="G28" s="32">
        <v>8.6231867522333899E-3</v>
      </c>
      <c r="H28" s="32">
        <v>1.9933925552553518E-2</v>
      </c>
      <c r="I28" s="32">
        <v>4.3434539061324898E-2</v>
      </c>
      <c r="J28" s="32">
        <v>1.2011905524398049E-2</v>
      </c>
      <c r="K28" s="32">
        <v>2.546277332015293E-2</v>
      </c>
      <c r="L28" s="32">
        <v>1.3645367114724816E-3</v>
      </c>
      <c r="M28" s="32">
        <v>1.3930499134731623E-3</v>
      </c>
      <c r="N28" s="32">
        <v>3.1032829026117668E-2</v>
      </c>
      <c r="O28" s="32">
        <v>1.478259059903919E-2</v>
      </c>
      <c r="P28" s="32">
        <v>4.4498195721662644E-2</v>
      </c>
      <c r="Q28" s="32">
        <v>3.0200461226802047E-3</v>
      </c>
      <c r="R28" s="32">
        <v>1.3194065048349317E-2</v>
      </c>
      <c r="S28" s="32">
        <v>1.500022828227417E-2</v>
      </c>
      <c r="T28" s="32">
        <v>8.2778026071718223E-3</v>
      </c>
      <c r="U28" s="32">
        <v>2.5032596365657831E-2</v>
      </c>
      <c r="V28" s="32">
        <v>1.4117819940090606E-2</v>
      </c>
      <c r="W28" s="32">
        <v>7.8545004738904273E-3</v>
      </c>
      <c r="X28" s="32">
        <v>2.5718963430478893E-3</v>
      </c>
      <c r="Y28" s="32">
        <v>7.2760687793960565E-3</v>
      </c>
      <c r="Z28" s="32">
        <v>8.861839007183292E-3</v>
      </c>
      <c r="AA28" s="32">
        <v>6.3176304595245952E-2</v>
      </c>
      <c r="AB28" s="32">
        <v>1.1191319521076904E-2</v>
      </c>
      <c r="AC28" s="32">
        <v>4.0001833336662247E-2</v>
      </c>
      <c r="AD28" s="32">
        <v>2.6772999816476861E-2</v>
      </c>
      <c r="AE28" s="32">
        <v>4.3014493451570259E-3</v>
      </c>
      <c r="AF28" s="32">
        <v>3.0978468624052027E-2</v>
      </c>
      <c r="AG28" s="32">
        <v>1.3944454058199773E-2</v>
      </c>
      <c r="AH28" s="32">
        <v>1.2945096725293103E-2</v>
      </c>
      <c r="AI28" s="32">
        <v>5.8018920347988244E-2</v>
      </c>
      <c r="AJ28" s="32">
        <v>1.3912861444816431E-3</v>
      </c>
      <c r="AK28" s="32">
        <v>8.405082444109771E-2</v>
      </c>
      <c r="AL28" s="32">
        <v>2.2766623764588184E-2</v>
      </c>
      <c r="AM28" s="32">
        <v>5.5767790076905417E-2</v>
      </c>
      <c r="AN28" s="32">
        <v>4.0742240383959724E-2</v>
      </c>
      <c r="AO28" s="32">
        <v>3.3610334127025646E-2</v>
      </c>
      <c r="AP28" s="32">
        <v>5.7258301642101909E-3</v>
      </c>
      <c r="AQ28" s="32">
        <v>2.1764716607559104E-2</v>
      </c>
      <c r="AR28" s="1"/>
    </row>
    <row r="29" spans="1:44" x14ac:dyDescent="0.25">
      <c r="A29" s="34" t="s">
        <v>353</v>
      </c>
      <c r="B29" s="32">
        <v>5.3981389059184143E-3</v>
      </c>
      <c r="C29" s="32">
        <v>8.4494771248138957E-3</v>
      </c>
      <c r="D29" s="32">
        <v>2.2029037328933888E-2</v>
      </c>
      <c r="E29" s="32">
        <v>1.2749545991884556E-3</v>
      </c>
      <c r="F29" s="32">
        <v>1.6310036536058591E-3</v>
      </c>
      <c r="G29" s="32">
        <v>4.6690030026890237E-4</v>
      </c>
      <c r="H29" s="32">
        <v>8.0559975192003863E-3</v>
      </c>
      <c r="I29" s="32">
        <v>1.6068504381385636E-2</v>
      </c>
      <c r="J29" s="32">
        <v>1.0920417922095329E-2</v>
      </c>
      <c r="K29" s="32">
        <v>6.1940030726270016E-3</v>
      </c>
      <c r="L29" s="32">
        <v>2.3787508061817401E-3</v>
      </c>
      <c r="M29" s="32">
        <v>2.0469754501445557E-3</v>
      </c>
      <c r="N29" s="32">
        <v>9.8154973399127848E-3</v>
      </c>
      <c r="O29" s="32">
        <v>1.0928858967006292E-2</v>
      </c>
      <c r="P29" s="32">
        <v>1.751375447185988E-2</v>
      </c>
      <c r="Q29" s="32">
        <v>1.2092275424455253E-2</v>
      </c>
      <c r="R29" s="32">
        <v>4.7260715919418142E-3</v>
      </c>
      <c r="S29" s="32">
        <v>8.6442534648671701E-3</v>
      </c>
      <c r="T29" s="32">
        <v>4.0626847651599567E-3</v>
      </c>
      <c r="U29" s="32">
        <v>2.3252056825576926E-3</v>
      </c>
      <c r="V29" s="32">
        <v>3.2617358014807181E-3</v>
      </c>
      <c r="W29" s="32">
        <v>4.3924688127378892E-3</v>
      </c>
      <c r="X29" s="32">
        <v>0</v>
      </c>
      <c r="Y29" s="32">
        <v>4.0008908458251478E-3</v>
      </c>
      <c r="Z29" s="32">
        <v>4.9610747072037654E-3</v>
      </c>
      <c r="AA29" s="32">
        <v>8.2084702046890095E-3</v>
      </c>
      <c r="AB29" s="32">
        <v>1.7527051665542127E-3</v>
      </c>
      <c r="AC29" s="32">
        <v>1.1172685228724099E-2</v>
      </c>
      <c r="AD29" s="32">
        <v>1.0678533873212003E-2</v>
      </c>
      <c r="AE29" s="32">
        <v>2.0454638942231378E-3</v>
      </c>
      <c r="AF29" s="32">
        <v>4.5843208445453497E-3</v>
      </c>
      <c r="AG29" s="32">
        <v>5.2953217936672235E-3</v>
      </c>
      <c r="AH29" s="32">
        <v>4.9860014270934599E-3</v>
      </c>
      <c r="AI29" s="32">
        <v>1.1603133958918667E-2</v>
      </c>
      <c r="AJ29" s="32">
        <v>0</v>
      </c>
      <c r="AK29" s="32">
        <v>0</v>
      </c>
      <c r="AL29" s="32">
        <v>4.7030865365599158E-3</v>
      </c>
      <c r="AM29" s="32">
        <v>2.103081997814293E-2</v>
      </c>
      <c r="AN29" s="32">
        <v>5.6346178616053268E-3</v>
      </c>
      <c r="AO29" s="32">
        <v>1.0163492320422164E-2</v>
      </c>
      <c r="AP29" s="32">
        <v>1.0572058587392852E-4</v>
      </c>
      <c r="AQ29" s="32">
        <v>7.016505581251953E-3</v>
      </c>
      <c r="AR29" s="1"/>
    </row>
    <row r="30" spans="1:44" x14ac:dyDescent="0.25">
      <c r="A30" s="34" t="s">
        <v>354</v>
      </c>
      <c r="B30" s="32">
        <v>7.0256068672919763E-3</v>
      </c>
      <c r="C30" s="32">
        <v>1.5167160902133552E-3</v>
      </c>
      <c r="D30" s="32">
        <v>1.43039772659378E-2</v>
      </c>
      <c r="E30" s="32">
        <v>2.8146778366948685E-5</v>
      </c>
      <c r="F30" s="32">
        <v>3.2224127506715861E-3</v>
      </c>
      <c r="G30" s="32">
        <v>5.7607454422184607E-4</v>
      </c>
      <c r="H30" s="32">
        <v>5.5782312682724289E-3</v>
      </c>
      <c r="I30" s="32">
        <v>5.108400287359008E-3</v>
      </c>
      <c r="J30" s="32">
        <v>4.499870429735508E-3</v>
      </c>
      <c r="K30" s="32">
        <v>1.1083857090077785E-2</v>
      </c>
      <c r="L30" s="32">
        <v>0</v>
      </c>
      <c r="M30" s="32">
        <v>2.1446787253571187E-3</v>
      </c>
      <c r="N30" s="32">
        <v>1.8837736650955429E-3</v>
      </c>
      <c r="O30" s="32">
        <v>3.5906457160319542E-3</v>
      </c>
      <c r="P30" s="32">
        <v>1.2666225524730648E-2</v>
      </c>
      <c r="Q30" s="32">
        <v>7.7267115410463167E-4</v>
      </c>
      <c r="R30" s="32">
        <v>3.8823093456227275E-3</v>
      </c>
      <c r="S30" s="32">
        <v>1.0203281602038577E-2</v>
      </c>
      <c r="T30" s="32">
        <v>1.9977539055604154E-3</v>
      </c>
      <c r="U30" s="32">
        <v>6.9402629246894205E-3</v>
      </c>
      <c r="V30" s="32">
        <v>6.3549739865905357E-3</v>
      </c>
      <c r="W30" s="32">
        <v>2.4587158006642313E-3</v>
      </c>
      <c r="X30" s="32">
        <v>2.4365421748230197E-4</v>
      </c>
      <c r="Y30" s="32">
        <v>1.6516578747607878E-3</v>
      </c>
      <c r="Z30" s="32">
        <v>2.0231299629883317E-3</v>
      </c>
      <c r="AA30" s="32">
        <v>1.0628238559271905E-3</v>
      </c>
      <c r="AB30" s="32">
        <v>2.3988849093424095E-3</v>
      </c>
      <c r="AC30" s="32">
        <v>5.0812271352063381E-3</v>
      </c>
      <c r="AD30" s="32">
        <v>6.0139184104225391E-4</v>
      </c>
      <c r="AE30" s="32">
        <v>7.0302100044603705E-4</v>
      </c>
      <c r="AF30" s="32">
        <v>2.8595735777532968E-3</v>
      </c>
      <c r="AG30" s="32">
        <v>5.5617423637393658E-5</v>
      </c>
      <c r="AH30" s="32">
        <v>1.1251553880880776E-3</v>
      </c>
      <c r="AI30" s="32">
        <v>1.7129162510798504E-2</v>
      </c>
      <c r="AJ30" s="32">
        <v>5.1007266712703914E-4</v>
      </c>
      <c r="AK30" s="32">
        <v>2.2593167797502669E-3</v>
      </c>
      <c r="AL30" s="32">
        <v>1.4266375460565337E-3</v>
      </c>
      <c r="AM30" s="32">
        <v>5.6114911290894237E-3</v>
      </c>
      <c r="AN30" s="32">
        <v>2.0321155151951228E-3</v>
      </c>
      <c r="AO30" s="32">
        <v>2.6998218512580899E-3</v>
      </c>
      <c r="AP30" s="32">
        <v>0</v>
      </c>
      <c r="AQ30" s="32">
        <v>4.3078440818548986E-3</v>
      </c>
      <c r="AR30" s="1"/>
    </row>
    <row r="31" spans="1:44" x14ac:dyDescent="0.25">
      <c r="A31" s="34" t="s">
        <v>355</v>
      </c>
      <c r="B31" s="32">
        <v>7.177370336340169E-3</v>
      </c>
      <c r="C31" s="32">
        <v>8.2724042204145585E-4</v>
      </c>
      <c r="D31" s="32">
        <v>6.6808697435562234E-3</v>
      </c>
      <c r="E31" s="32">
        <v>1.3345978014710487E-4</v>
      </c>
      <c r="F31" s="32">
        <v>1.4895268012901326E-2</v>
      </c>
      <c r="G31" s="32">
        <v>1.3298235803974054E-3</v>
      </c>
      <c r="H31" s="32">
        <v>2.0723940809610655E-3</v>
      </c>
      <c r="I31" s="32">
        <v>1.7072386296620771E-3</v>
      </c>
      <c r="J31" s="32">
        <v>7.8191625071389603E-3</v>
      </c>
      <c r="K31" s="32">
        <v>6.6136521641841188E-3</v>
      </c>
      <c r="L31" s="32">
        <v>7.7115618712540399E-5</v>
      </c>
      <c r="M31" s="32">
        <v>4.3482613542111864E-3</v>
      </c>
      <c r="N31" s="32">
        <v>2.8196805493821146E-3</v>
      </c>
      <c r="O31" s="32">
        <v>3.3213193037028733E-3</v>
      </c>
      <c r="P31" s="32">
        <v>5.2744660950055184E-3</v>
      </c>
      <c r="Q31" s="32">
        <v>1.1537979140732188E-3</v>
      </c>
      <c r="R31" s="32">
        <v>1.506564059040043E-3</v>
      </c>
      <c r="S31" s="32">
        <v>3.7287776394314403E-5</v>
      </c>
      <c r="T31" s="32">
        <v>3.4209092605970676E-3</v>
      </c>
      <c r="U31" s="32">
        <v>8.380713429569285E-4</v>
      </c>
      <c r="V31" s="32">
        <v>3.2213431672822998E-3</v>
      </c>
      <c r="W31" s="32">
        <v>6.1103759913301852E-4</v>
      </c>
      <c r="X31" s="32">
        <v>0</v>
      </c>
      <c r="Y31" s="32">
        <v>1.9325261049523714E-3</v>
      </c>
      <c r="Z31" s="32">
        <v>2.4514387560366719E-3</v>
      </c>
      <c r="AA31" s="32">
        <v>1.5967041197186267E-3</v>
      </c>
      <c r="AB31" s="32">
        <v>1.7816674427580566E-3</v>
      </c>
      <c r="AC31" s="32">
        <v>7.607000401112075E-3</v>
      </c>
      <c r="AD31" s="32">
        <v>2.7498782962726257E-3</v>
      </c>
      <c r="AE31" s="32">
        <v>0</v>
      </c>
      <c r="AF31" s="32">
        <v>1.5380480578974499E-4</v>
      </c>
      <c r="AG31" s="32">
        <v>0</v>
      </c>
      <c r="AH31" s="32">
        <v>1.3611727009901263E-3</v>
      </c>
      <c r="AI31" s="32">
        <v>3.1670665290700955E-3</v>
      </c>
      <c r="AJ31" s="32">
        <v>0</v>
      </c>
      <c r="AK31" s="32">
        <v>1.371304538097693E-3</v>
      </c>
      <c r="AL31" s="32">
        <v>7.3178091094672952E-4</v>
      </c>
      <c r="AM31" s="32">
        <v>3.1351826628292184E-3</v>
      </c>
      <c r="AN31" s="32">
        <v>0</v>
      </c>
      <c r="AO31" s="32">
        <v>2.0579004474135768E-3</v>
      </c>
      <c r="AP31" s="32">
        <v>0</v>
      </c>
      <c r="AQ31" s="32">
        <v>3.2219570358139609E-3</v>
      </c>
      <c r="AR31" s="1"/>
    </row>
    <row r="32" spans="1:44" x14ac:dyDescent="0.25">
      <c r="A32" s="34" t="s">
        <v>356</v>
      </c>
      <c r="B32" s="32">
        <v>3.6445978502009271E-2</v>
      </c>
      <c r="C32" s="32">
        <v>3.5849282114147986E-2</v>
      </c>
      <c r="D32" s="32">
        <v>3.320152719480516E-2</v>
      </c>
      <c r="E32" s="32">
        <v>2.5863966943489115E-2</v>
      </c>
      <c r="F32" s="32">
        <v>7.9145595778600433E-2</v>
      </c>
      <c r="G32" s="32">
        <v>1.5910567572869436E-2</v>
      </c>
      <c r="H32" s="32">
        <v>4.7588076743435299E-2</v>
      </c>
      <c r="I32" s="32">
        <v>7.3692733196639715E-2</v>
      </c>
      <c r="J32" s="32">
        <v>6.2579276350178931E-2</v>
      </c>
      <c r="K32" s="32">
        <v>5.1487288579840987E-2</v>
      </c>
      <c r="L32" s="32">
        <v>3.3710948413332893E-2</v>
      </c>
      <c r="M32" s="32">
        <v>1.5656778753114851E-2</v>
      </c>
      <c r="N32" s="32">
        <v>4.0807233903833159E-2</v>
      </c>
      <c r="O32" s="32">
        <v>2.9662630649653004E-2</v>
      </c>
      <c r="P32" s="32">
        <v>1.3113575618787236E-2</v>
      </c>
      <c r="Q32" s="32">
        <v>3.4376157025348394E-2</v>
      </c>
      <c r="R32" s="32">
        <v>3.4771072964735715E-2</v>
      </c>
      <c r="S32" s="32">
        <v>6.6021759363739593E-2</v>
      </c>
      <c r="T32" s="32">
        <v>1.6698452480683655E-2</v>
      </c>
      <c r="U32" s="32">
        <v>7.4442637774580489E-3</v>
      </c>
      <c r="V32" s="32">
        <v>5.8600526868915946E-2</v>
      </c>
      <c r="W32" s="32">
        <v>2.422735690016967E-2</v>
      </c>
      <c r="X32" s="32">
        <v>7.5611324924499748E-3</v>
      </c>
      <c r="Y32" s="32">
        <v>1.6790346671399208E-2</v>
      </c>
      <c r="Z32" s="32">
        <v>5.7255084358711905E-2</v>
      </c>
      <c r="AA32" s="32">
        <v>3.1557447481328216E-2</v>
      </c>
      <c r="AB32" s="32">
        <v>1.6222032805654398E-2</v>
      </c>
      <c r="AC32" s="32">
        <v>3.9358901989925713E-2</v>
      </c>
      <c r="AD32" s="32">
        <v>1.5099817641407139E-2</v>
      </c>
      <c r="AE32" s="32">
        <v>1.2163860823154061E-2</v>
      </c>
      <c r="AF32" s="32">
        <v>2.4942089426738139E-2</v>
      </c>
      <c r="AG32" s="32">
        <v>1.8080192546839461E-3</v>
      </c>
      <c r="AH32" s="32">
        <v>4.761989083543338E-2</v>
      </c>
      <c r="AI32" s="32">
        <v>4.7033492236647198E-2</v>
      </c>
      <c r="AJ32" s="32">
        <v>1.5204827582913505E-2</v>
      </c>
      <c r="AK32" s="32">
        <v>2.5754507151892141E-2</v>
      </c>
      <c r="AL32" s="32">
        <v>3.034122791305378E-2</v>
      </c>
      <c r="AM32" s="32">
        <v>0.1014302443990277</v>
      </c>
      <c r="AN32" s="32">
        <v>6.5331919482809128E-2</v>
      </c>
      <c r="AO32" s="32">
        <v>0.13922233378921126</v>
      </c>
      <c r="AP32" s="32">
        <v>1.8649345797079585E-3</v>
      </c>
      <c r="AQ32" s="32">
        <v>3.6300159044978263E-2</v>
      </c>
      <c r="AR32" s="1"/>
    </row>
    <row r="33" spans="1:44" x14ac:dyDescent="0.25">
      <c r="A33" s="35" t="s">
        <v>357</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1"/>
    </row>
    <row r="34" spans="1:44" x14ac:dyDescent="0.25">
      <c r="A34" s="34" t="s">
        <v>358</v>
      </c>
      <c r="B34" s="32">
        <v>1.1710450155093102</v>
      </c>
      <c r="C34" s="32">
        <v>0.97642028334505615</v>
      </c>
      <c r="D34" s="32">
        <v>0.56706612250269828</v>
      </c>
      <c r="E34" s="32">
        <v>0.38971681263345537</v>
      </c>
      <c r="F34" s="32">
        <v>0.36028485762407098</v>
      </c>
      <c r="G34" s="32">
        <v>0.72107326913889569</v>
      </c>
      <c r="H34" s="32">
        <v>0.32869850403152762</v>
      </c>
      <c r="I34" s="32">
        <v>0.21553633522937274</v>
      </c>
      <c r="J34" s="32">
        <v>0.45911536055520547</v>
      </c>
      <c r="K34" s="32">
        <v>0.50824867560106923</v>
      </c>
      <c r="L34" s="32">
        <v>0.40401761622217991</v>
      </c>
      <c r="M34" s="32">
        <v>0.40968218622874525</v>
      </c>
      <c r="N34" s="32">
        <v>0.41362104467636579</v>
      </c>
      <c r="O34" s="32">
        <v>0.63529347670608671</v>
      </c>
      <c r="P34" s="32">
        <v>0.319284385647507</v>
      </c>
      <c r="Q34" s="32">
        <v>0.20648202914800379</v>
      </c>
      <c r="R34" s="32">
        <v>0.54105842201527321</v>
      </c>
      <c r="S34" s="32">
        <v>0.32775924346691632</v>
      </c>
      <c r="T34" s="32">
        <v>0.24729868907356842</v>
      </c>
      <c r="U34" s="32">
        <v>0.42431331127911531</v>
      </c>
      <c r="V34" s="32">
        <v>0.34472173000563722</v>
      </c>
      <c r="W34" s="32">
        <v>0.2473958752789297</v>
      </c>
      <c r="X34" s="32">
        <v>0.35392449830602241</v>
      </c>
      <c r="Y34" s="32">
        <v>0.24561592625188564</v>
      </c>
      <c r="Z34" s="32">
        <v>0.62818603375816173</v>
      </c>
      <c r="AA34" s="32">
        <v>0.24479505314310918</v>
      </c>
      <c r="AB34" s="32">
        <v>0.35195111716699573</v>
      </c>
      <c r="AC34" s="32">
        <v>0.5120142497226825</v>
      </c>
      <c r="AD34" s="32">
        <v>0.25261005961723371</v>
      </c>
      <c r="AE34" s="32">
        <v>0.14116155627229227</v>
      </c>
      <c r="AF34" s="32">
        <v>0.22099078225198451</v>
      </c>
      <c r="AG34" s="32">
        <v>0.21930033499498128</v>
      </c>
      <c r="AH34" s="32">
        <v>0.24691651715804627</v>
      </c>
      <c r="AI34" s="32">
        <v>0.39085628114106441</v>
      </c>
      <c r="AJ34" s="32">
        <v>0.60645166084331215</v>
      </c>
      <c r="AK34" s="32">
        <v>0.38911343608310589</v>
      </c>
      <c r="AL34" s="32">
        <v>0.70492817504329652</v>
      </c>
      <c r="AM34" s="32">
        <v>0.23765923198768071</v>
      </c>
      <c r="AN34" s="32">
        <v>0.17684762951790051</v>
      </c>
      <c r="AO34" s="32">
        <v>0.38772085451159866</v>
      </c>
      <c r="AP34" s="32">
        <v>0.35686058178510077</v>
      </c>
      <c r="AQ34" s="32">
        <v>0.54196065366901247</v>
      </c>
      <c r="AR34" s="1"/>
    </row>
    <row r="35" spans="1:44" x14ac:dyDescent="0.25">
      <c r="A35" s="34" t="s">
        <v>359</v>
      </c>
      <c r="B35" s="32">
        <v>1.2466160249540013</v>
      </c>
      <c r="C35" s="32">
        <v>1.1035966975890319</v>
      </c>
      <c r="D35" s="32">
        <v>0.72251531544222991</v>
      </c>
      <c r="E35" s="32">
        <v>0.57714452058108312</v>
      </c>
      <c r="F35" s="32">
        <v>0.75830670611497597</v>
      </c>
      <c r="G35" s="32">
        <v>1.0874963499417711</v>
      </c>
      <c r="H35" s="32">
        <v>0.76718048581956277</v>
      </c>
      <c r="I35" s="32">
        <v>0.48665967579503749</v>
      </c>
      <c r="J35" s="32">
        <v>0.91862194507243233</v>
      </c>
      <c r="K35" s="32">
        <v>1.0471442553756098</v>
      </c>
      <c r="L35" s="32">
        <v>1.1600193509406285</v>
      </c>
      <c r="M35" s="32">
        <v>0.70446763449186267</v>
      </c>
      <c r="N35" s="32">
        <v>0.57816399070890201</v>
      </c>
      <c r="O35" s="32">
        <v>0.88113099597194655</v>
      </c>
      <c r="P35" s="32">
        <v>0.81871196571396587</v>
      </c>
      <c r="Q35" s="32">
        <v>0.24844988130119822</v>
      </c>
      <c r="R35" s="32">
        <v>0.90440562086530363</v>
      </c>
      <c r="S35" s="32">
        <v>0.87918409480120319</v>
      </c>
      <c r="T35" s="32">
        <v>0.79154860157697593</v>
      </c>
      <c r="U35" s="32">
        <v>0.60445691941081625</v>
      </c>
      <c r="V35" s="32">
        <v>0.62654446353861171</v>
      </c>
      <c r="W35" s="32">
        <v>0.42331812952606679</v>
      </c>
      <c r="X35" s="32">
        <v>0.51667494926279889</v>
      </c>
      <c r="Y35" s="32">
        <v>0.40014095694051577</v>
      </c>
      <c r="Z35" s="32">
        <v>0.82029750580121163</v>
      </c>
      <c r="AA35" s="32">
        <v>0.4423808776580429</v>
      </c>
      <c r="AB35" s="32">
        <v>0.77546897597463915</v>
      </c>
      <c r="AC35" s="32">
        <v>0.6299804654000557</v>
      </c>
      <c r="AD35" s="32">
        <v>0.5485927845776305</v>
      </c>
      <c r="AE35" s="32">
        <v>0.54964411852312145</v>
      </c>
      <c r="AF35" s="32">
        <v>0.59069605088166244</v>
      </c>
      <c r="AG35" s="32">
        <v>0.51439659222064438</v>
      </c>
      <c r="AH35" s="32">
        <v>0.41431304111701706</v>
      </c>
      <c r="AI35" s="32">
        <v>0.85064618777826184</v>
      </c>
      <c r="AJ35" s="32">
        <v>2.1463885107162239</v>
      </c>
      <c r="AK35" s="32">
        <v>0.98040003458290081</v>
      </c>
      <c r="AL35" s="32">
        <v>0.87968984367873448</v>
      </c>
      <c r="AM35" s="32">
        <v>0.42422724142521212</v>
      </c>
      <c r="AN35" s="32">
        <v>0.53315883436995848</v>
      </c>
      <c r="AO35" s="32">
        <v>0.57711856892383018</v>
      </c>
      <c r="AP35" s="32">
        <v>0.62659026235181214</v>
      </c>
      <c r="AQ35" s="32">
        <v>0.79642961337184481</v>
      </c>
      <c r="AR35" s="1"/>
    </row>
    <row r="36" spans="1:44" x14ac:dyDescent="0.25">
      <c r="A36" s="34" t="s">
        <v>360</v>
      </c>
      <c r="B36" s="32">
        <v>0.36524556190247809</v>
      </c>
      <c r="C36" s="32">
        <v>0.20868864482726796</v>
      </c>
      <c r="D36" s="32">
        <v>0.16182675209022751</v>
      </c>
      <c r="E36" s="32">
        <v>8.162643787046002E-2</v>
      </c>
      <c r="F36" s="32">
        <v>0.23808375536901175</v>
      </c>
      <c r="G36" s="32">
        <v>0.19439766168533668</v>
      </c>
      <c r="H36" s="32">
        <v>0.19625482156642832</v>
      </c>
      <c r="I36" s="32">
        <v>0.20439938951292244</v>
      </c>
      <c r="J36" s="32">
        <v>0.2219980277865965</v>
      </c>
      <c r="K36" s="32">
        <v>0.25078793550088563</v>
      </c>
      <c r="L36" s="32">
        <v>0.2729908802017893</v>
      </c>
      <c r="M36" s="32">
        <v>0.24786971536817307</v>
      </c>
      <c r="N36" s="32">
        <v>0.17480127023093109</v>
      </c>
      <c r="O36" s="32">
        <v>0.31926947756811663</v>
      </c>
      <c r="P36" s="32">
        <v>0.14364397703568907</v>
      </c>
      <c r="Q36" s="32">
        <v>9.3173470351276585E-2</v>
      </c>
      <c r="R36" s="32">
        <v>0.33182836911510472</v>
      </c>
      <c r="S36" s="32">
        <v>0.30516495193156129</v>
      </c>
      <c r="T36" s="32">
        <v>0.24425413117990769</v>
      </c>
      <c r="U36" s="32">
        <v>0.16891924180024828</v>
      </c>
      <c r="V36" s="32">
        <v>0.22259391706995724</v>
      </c>
      <c r="W36" s="32">
        <v>0.24005131364597135</v>
      </c>
      <c r="X36" s="32">
        <v>0.16612856682431873</v>
      </c>
      <c r="Y36" s="32">
        <v>0.10562460283566494</v>
      </c>
      <c r="Z36" s="32">
        <v>0.21512460656195492</v>
      </c>
      <c r="AA36" s="32">
        <v>9.7682723995079213E-2</v>
      </c>
      <c r="AB36" s="32">
        <v>0.22316964961074937</v>
      </c>
      <c r="AC36" s="32">
        <v>0.19448389562141066</v>
      </c>
      <c r="AD36" s="32">
        <v>0.10519806182986591</v>
      </c>
      <c r="AE36" s="32">
        <v>0.23719814862272748</v>
      </c>
      <c r="AF36" s="32">
        <v>0.20026835825985428</v>
      </c>
      <c r="AG36" s="32">
        <v>0.21268160982937315</v>
      </c>
      <c r="AH36" s="32">
        <v>9.0980210079402615E-2</v>
      </c>
      <c r="AI36" s="32">
        <v>0.15276556381913686</v>
      </c>
      <c r="AJ36" s="32">
        <v>0.22049995804275835</v>
      </c>
      <c r="AK36" s="32">
        <v>0.28381503276240405</v>
      </c>
      <c r="AL36" s="32">
        <v>0.20341388961924031</v>
      </c>
      <c r="AM36" s="32">
        <v>7.7724156765707639E-2</v>
      </c>
      <c r="AN36" s="32">
        <v>0.24084139317278477</v>
      </c>
      <c r="AO36" s="32">
        <v>0.20517926959652269</v>
      </c>
      <c r="AP36" s="32">
        <v>0.27032456012997691</v>
      </c>
      <c r="AQ36" s="32">
        <v>0.23299768076971106</v>
      </c>
      <c r="AR36" s="1"/>
    </row>
    <row r="37" spans="1:44" x14ac:dyDescent="0.25">
      <c r="A37" s="34" t="s">
        <v>361</v>
      </c>
      <c r="B37" s="32">
        <v>0.30871761260218006</v>
      </c>
      <c r="C37" s="32">
        <v>0.18470986766492334</v>
      </c>
      <c r="D37" s="32">
        <v>0.1370584198431774</v>
      </c>
      <c r="E37" s="32">
        <v>7.3059043092849371E-2</v>
      </c>
      <c r="F37" s="32">
        <v>0.19804107774808877</v>
      </c>
      <c r="G37" s="32">
        <v>0.15863520409584533</v>
      </c>
      <c r="H37" s="32">
        <v>0.16000927460113065</v>
      </c>
      <c r="I37" s="32">
        <v>0.16323399767598445</v>
      </c>
      <c r="J37" s="32">
        <v>0.18361622994878926</v>
      </c>
      <c r="K37" s="32">
        <v>0.19441782815852818</v>
      </c>
      <c r="L37" s="32">
        <v>0.21741473860974297</v>
      </c>
      <c r="M37" s="32">
        <v>0.19693404222530972</v>
      </c>
      <c r="N37" s="32">
        <v>0.15054813954600557</v>
      </c>
      <c r="O37" s="32">
        <v>0.28177298210923646</v>
      </c>
      <c r="P37" s="32">
        <v>0.13174327119357535</v>
      </c>
      <c r="Q37" s="32">
        <v>8.6752312097564427E-2</v>
      </c>
      <c r="R37" s="32">
        <v>0.28386465266594846</v>
      </c>
      <c r="S37" s="32">
        <v>0.19775359003491752</v>
      </c>
      <c r="T37" s="32">
        <v>0.21293816179030395</v>
      </c>
      <c r="U37" s="32">
        <v>0.15289535457478243</v>
      </c>
      <c r="V37" s="32">
        <v>0.19491568987512412</v>
      </c>
      <c r="W37" s="32">
        <v>0.21140587958326085</v>
      </c>
      <c r="X37" s="32">
        <v>0.13648816355227664</v>
      </c>
      <c r="Y37" s="32">
        <v>9.0317566742115954E-2</v>
      </c>
      <c r="Z37" s="32">
        <v>0.19469205497898165</v>
      </c>
      <c r="AA37" s="32">
        <v>8.857933471288329E-2</v>
      </c>
      <c r="AB37" s="32">
        <v>0.20489533932839299</v>
      </c>
      <c r="AC37" s="32">
        <v>0.16864857658434884</v>
      </c>
      <c r="AD37" s="32">
        <v>9.4403458413533703E-2</v>
      </c>
      <c r="AE37" s="32">
        <v>0.20435586605284245</v>
      </c>
      <c r="AF37" s="32">
        <v>0.124153095714088</v>
      </c>
      <c r="AG37" s="32">
        <v>0.18456787659291476</v>
      </c>
      <c r="AH37" s="32">
        <v>7.7723821398349907E-2</v>
      </c>
      <c r="AI37" s="32">
        <v>0.11554366511123575</v>
      </c>
      <c r="AJ37" s="32">
        <v>0.2007822485061182</v>
      </c>
      <c r="AK37" s="32">
        <v>0.11149201915715921</v>
      </c>
      <c r="AL37" s="32">
        <v>0.1889107959784232</v>
      </c>
      <c r="AM37" s="32">
        <v>6.4392190705717917E-2</v>
      </c>
      <c r="AN37" s="32">
        <v>0.20152590189700234</v>
      </c>
      <c r="AO37" s="32">
        <v>0.14908930508638163</v>
      </c>
      <c r="AP37" s="32">
        <v>0.21816916958121405</v>
      </c>
      <c r="AQ37" s="32">
        <v>0.19843683321205763</v>
      </c>
      <c r="AR37" s="1"/>
    </row>
    <row r="38" spans="1:44" x14ac:dyDescent="0.25">
      <c r="A38" s="13" t="s">
        <v>362</v>
      </c>
      <c r="B38" s="32">
        <v>0.91730803841979036</v>
      </c>
      <c r="C38" s="32">
        <v>0.63176202716010299</v>
      </c>
      <c r="D38" s="32">
        <v>0.71673841217460232</v>
      </c>
      <c r="E38" s="32">
        <v>0.57714452058108312</v>
      </c>
      <c r="F38" s="32">
        <v>0.41226994837414987</v>
      </c>
      <c r="G38" s="32">
        <v>0.70215023626678175</v>
      </c>
      <c r="H38" s="32">
        <v>0.52748146615511127</v>
      </c>
      <c r="I38" s="32">
        <v>0.47070468497440893</v>
      </c>
      <c r="J38" s="32">
        <v>0.84083358874703584</v>
      </c>
      <c r="K38" s="32">
        <v>0.91966842141405147</v>
      </c>
      <c r="L38" s="32">
        <v>0.98320879456181676</v>
      </c>
      <c r="M38" s="32">
        <v>0.66463425222023742</v>
      </c>
      <c r="N38" s="32">
        <v>0.51237085854669673</v>
      </c>
      <c r="O38" s="32">
        <v>0.85404209195750447</v>
      </c>
      <c r="P38" s="32">
        <v>0.78508611530540007</v>
      </c>
      <c r="Q38" s="32">
        <v>0.19205218151081921</v>
      </c>
      <c r="R38" s="32">
        <v>0.90439686871868241</v>
      </c>
      <c r="S38" s="32">
        <v>0.79812085312514869</v>
      </c>
      <c r="T38" s="32">
        <v>0.79574062308442439</v>
      </c>
      <c r="U38" s="32">
        <v>0.47780380245311493</v>
      </c>
      <c r="V38" s="32">
        <v>0.62623252606954938</v>
      </c>
      <c r="W38" s="32">
        <v>0.4161716299647778</v>
      </c>
      <c r="X38" s="32">
        <v>0.44594993981904191</v>
      </c>
      <c r="Y38" s="32">
        <v>0.40014095694051577</v>
      </c>
      <c r="Z38" s="32">
        <v>0.70628244382091177</v>
      </c>
      <c r="AA38" s="32">
        <v>0.38058955660252652</v>
      </c>
      <c r="AB38" s="32">
        <v>0.65344077825580993</v>
      </c>
      <c r="AC38" s="32">
        <v>0.55867767099775101</v>
      </c>
      <c r="AD38" s="32">
        <v>0.44473884557153209</v>
      </c>
      <c r="AE38" s="32">
        <v>0.4956604623422321</v>
      </c>
      <c r="AF38" s="32">
        <v>0.59069605088166244</v>
      </c>
      <c r="AG38" s="32">
        <v>0.45818863249543712</v>
      </c>
      <c r="AH38" s="32">
        <v>0.32437749042807079</v>
      </c>
      <c r="AI38" s="32">
        <v>0.85064618777826184</v>
      </c>
      <c r="AJ38" s="32">
        <v>1.4858428653232012</v>
      </c>
      <c r="AK38" s="32">
        <v>0.98040003458290081</v>
      </c>
      <c r="AL38" s="32">
        <v>0.86610593484243448</v>
      </c>
      <c r="AM38" s="32">
        <v>0.42422724142521212</v>
      </c>
      <c r="AN38" s="32">
        <v>0.53315883436995848</v>
      </c>
      <c r="AO38" s="32">
        <v>0.56712373280622808</v>
      </c>
      <c r="AP38" s="32">
        <v>0.62659026235181214</v>
      </c>
      <c r="AQ38" s="32">
        <v>0.66415044240063736</v>
      </c>
      <c r="AR38" s="1"/>
    </row>
    <row r="39" spans="1:44" x14ac:dyDescent="0.25">
      <c r="A39" s="2" t="s">
        <v>363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1"/>
    </row>
    <row r="40" spans="1:44" x14ac:dyDescent="0.25">
      <c r="A40" s="34" t="s">
        <v>364</v>
      </c>
      <c r="B40" s="32">
        <v>0.11940277298174233</v>
      </c>
      <c r="C40" s="32">
        <v>0.11490216529122542</v>
      </c>
      <c r="D40" s="32">
        <v>0.15305462121423963</v>
      </c>
      <c r="E40" s="32">
        <v>0.10495857719617215</v>
      </c>
      <c r="F40" s="32">
        <v>0.16818735725526396</v>
      </c>
      <c r="G40" s="32">
        <v>0.18396547200952748</v>
      </c>
      <c r="H40" s="32">
        <v>0.18468614771346781</v>
      </c>
      <c r="I40" s="32">
        <v>0.20139684338115571</v>
      </c>
      <c r="J40" s="32">
        <v>0.17289251720156276</v>
      </c>
      <c r="K40" s="32">
        <v>0.22477200599690905</v>
      </c>
      <c r="L40" s="32">
        <v>0.20358241107162814</v>
      </c>
      <c r="M40" s="32">
        <v>0.20549373031613885</v>
      </c>
      <c r="N40" s="32">
        <v>0.13874687897224347</v>
      </c>
      <c r="O40" s="32">
        <v>0.1174446606812892</v>
      </c>
      <c r="P40" s="32">
        <v>8.2848624639471916E-2</v>
      </c>
      <c r="Q40" s="32">
        <v>6.8916164971676672E-2</v>
      </c>
      <c r="R40" s="32">
        <v>0.14454374885746601</v>
      </c>
      <c r="S40" s="32">
        <v>0.35197804078344019</v>
      </c>
      <c r="T40" s="32">
        <v>0.12821060277804502</v>
      </c>
      <c r="U40" s="32">
        <v>9.4861232759702055E-2</v>
      </c>
      <c r="V40" s="32">
        <v>0.12434404119917825</v>
      </c>
      <c r="W40" s="32">
        <v>0.11933046182368914</v>
      </c>
      <c r="X40" s="32">
        <v>0.17841846130766298</v>
      </c>
      <c r="Y40" s="32">
        <v>0.14491922982531166</v>
      </c>
      <c r="Z40" s="32">
        <v>9.4980076475300337E-2</v>
      </c>
      <c r="AA40" s="32">
        <v>9.3193442093757475E-2</v>
      </c>
      <c r="AB40" s="32">
        <v>8.1885284644351394E-2</v>
      </c>
      <c r="AC40" s="32">
        <v>0.13284040282365392</v>
      </c>
      <c r="AD40" s="32">
        <v>0.10261218912749605</v>
      </c>
      <c r="AE40" s="32">
        <v>0.13845927027922075</v>
      </c>
      <c r="AF40" s="32">
        <v>0.38006634301662556</v>
      </c>
      <c r="AG40" s="32">
        <v>0.13218694958634664</v>
      </c>
      <c r="AH40" s="32">
        <v>0.14570628787824572</v>
      </c>
      <c r="AI40" s="32">
        <v>0.24365372520713593</v>
      </c>
      <c r="AJ40" s="32">
        <v>8.942273600259236E-2</v>
      </c>
      <c r="AK40" s="32">
        <v>0.60716661808927197</v>
      </c>
      <c r="AL40" s="32">
        <v>7.1298443129742872E-2</v>
      </c>
      <c r="AM40" s="32">
        <v>0.17152924669453407</v>
      </c>
      <c r="AN40" s="32">
        <v>0.16324225149941923</v>
      </c>
      <c r="AO40" s="32">
        <v>0.27337052432460579</v>
      </c>
      <c r="AP40" s="32">
        <v>0.19293618945938795</v>
      </c>
      <c r="AQ40" s="32">
        <v>0.1423094429836089</v>
      </c>
      <c r="AR40" s="1"/>
    </row>
    <row r="41" spans="1:44" x14ac:dyDescent="0.25">
      <c r="A41" s="34" t="s">
        <v>365</v>
      </c>
      <c r="B41" s="32">
        <v>0.11875503363849013</v>
      </c>
      <c r="C41" s="32">
        <v>0.11490216529122542</v>
      </c>
      <c r="D41" s="32">
        <v>0.15305462121423963</v>
      </c>
      <c r="E41" s="32">
        <v>0.10495857719617215</v>
      </c>
      <c r="F41" s="32">
        <v>0.16818735725526396</v>
      </c>
      <c r="G41" s="32">
        <v>0.18396547200952748</v>
      </c>
      <c r="H41" s="32">
        <v>0.18468614771346781</v>
      </c>
      <c r="I41" s="32">
        <v>0.20139684338115571</v>
      </c>
      <c r="J41" s="32">
        <v>0.17289251720156276</v>
      </c>
      <c r="K41" s="32">
        <v>0.22477200599690905</v>
      </c>
      <c r="L41" s="32">
        <v>0.20358241107162814</v>
      </c>
      <c r="M41" s="32">
        <v>0.20549373031613885</v>
      </c>
      <c r="N41" s="32">
        <v>0.13874687897224347</v>
      </c>
      <c r="O41" s="32">
        <v>0.1174446606812892</v>
      </c>
      <c r="P41" s="32">
        <v>8.2848624639471916E-2</v>
      </c>
      <c r="Q41" s="32">
        <v>6.8916164971676672E-2</v>
      </c>
      <c r="R41" s="32">
        <v>0.14454374885746601</v>
      </c>
      <c r="S41" s="32">
        <v>0.35197804078344019</v>
      </c>
      <c r="T41" s="32">
        <v>0.12821060277804502</v>
      </c>
      <c r="U41" s="32">
        <v>9.4861232759702055E-2</v>
      </c>
      <c r="V41" s="32">
        <v>0.12434404119917825</v>
      </c>
      <c r="W41" s="32">
        <v>0.11933046182368914</v>
      </c>
      <c r="X41" s="32">
        <v>0.17841846130766298</v>
      </c>
      <c r="Y41" s="32">
        <v>0.14491922982531166</v>
      </c>
      <c r="Z41" s="32">
        <v>9.4980076475300337E-2</v>
      </c>
      <c r="AA41" s="32">
        <v>9.3193442093757475E-2</v>
      </c>
      <c r="AB41" s="32">
        <v>8.1885284644351394E-2</v>
      </c>
      <c r="AC41" s="32">
        <v>0.13284040282365392</v>
      </c>
      <c r="AD41" s="32">
        <v>0.10261218912749605</v>
      </c>
      <c r="AE41" s="32">
        <v>0.13845927027922075</v>
      </c>
      <c r="AF41" s="32">
        <v>0.38006634301662556</v>
      </c>
      <c r="AG41" s="32">
        <v>0.13218694958634664</v>
      </c>
      <c r="AH41" s="32">
        <v>0.14570628787824572</v>
      </c>
      <c r="AI41" s="32">
        <v>0.24365372520713593</v>
      </c>
      <c r="AJ41" s="32">
        <v>8.942273600259236E-2</v>
      </c>
      <c r="AK41" s="32">
        <v>0.60716661808927197</v>
      </c>
      <c r="AL41" s="32">
        <v>7.1298443129742872E-2</v>
      </c>
      <c r="AM41" s="32">
        <v>0.17152924669453407</v>
      </c>
      <c r="AN41" s="32">
        <v>0.16324225149941923</v>
      </c>
      <c r="AO41" s="32">
        <v>0.27337052432460579</v>
      </c>
      <c r="AP41" s="32">
        <v>0.19293618945938795</v>
      </c>
      <c r="AQ41" s="32">
        <v>0.14217739097734688</v>
      </c>
      <c r="AR41" s="1"/>
    </row>
    <row r="42" spans="1:44" x14ac:dyDescent="0.25">
      <c r="A42" s="34" t="s">
        <v>366</v>
      </c>
      <c r="B42" s="32">
        <v>0.22551101969312065</v>
      </c>
      <c r="C42" s="32">
        <v>0.27647462315844057</v>
      </c>
      <c r="D42" s="32">
        <v>0.37473786773368589</v>
      </c>
      <c r="E42" s="32">
        <v>0.1900011514538518</v>
      </c>
      <c r="F42" s="32">
        <v>0.3847445679523579</v>
      </c>
      <c r="G42" s="32">
        <v>6.778919062223171E-2</v>
      </c>
      <c r="H42" s="32">
        <v>0.26130996181064692</v>
      </c>
      <c r="I42" s="32">
        <v>0.38353775215091435</v>
      </c>
      <c r="J42" s="32">
        <v>0.3624736039102911</v>
      </c>
      <c r="K42" s="32">
        <v>0.24852292403757839</v>
      </c>
      <c r="L42" s="32">
        <v>0.12687983510895565</v>
      </c>
      <c r="M42" s="32">
        <v>8.448146189827932E-2</v>
      </c>
      <c r="N42" s="32">
        <v>0.36063552313563518</v>
      </c>
      <c r="O42" s="32">
        <v>0.24777925628510361</v>
      </c>
      <c r="P42" s="32">
        <v>0.47126036750666761</v>
      </c>
      <c r="Q42" s="32">
        <v>0.42731550482628544</v>
      </c>
      <c r="R42" s="32">
        <v>0.21204126100375698</v>
      </c>
      <c r="S42" s="32">
        <v>0.18767118082483392</v>
      </c>
      <c r="T42" s="32">
        <v>0.15531126503019596</v>
      </c>
      <c r="U42" s="32">
        <v>0.12970045739156422</v>
      </c>
      <c r="V42" s="32">
        <v>0.49270757457735287</v>
      </c>
      <c r="W42" s="32">
        <v>0.20310132422346419</v>
      </c>
      <c r="X42" s="32">
        <v>5.8486806133875191E-2</v>
      </c>
      <c r="Y42" s="32">
        <v>0.14423655591141704</v>
      </c>
      <c r="Z42" s="32">
        <v>0.48918953316859598</v>
      </c>
      <c r="AA42" s="32">
        <v>0.40107672221215196</v>
      </c>
      <c r="AB42" s="32">
        <v>0.19824732306994491</v>
      </c>
      <c r="AC42" s="32">
        <v>0.34828491621478341</v>
      </c>
      <c r="AD42" s="32">
        <v>0.23328527797641219</v>
      </c>
      <c r="AE42" s="32">
        <v>7.4441086629081624E-2</v>
      </c>
      <c r="AF42" s="32">
        <v>6.0448388941990616E-2</v>
      </c>
      <c r="AG42" s="32">
        <v>4.7439456457154999E-2</v>
      </c>
      <c r="AH42" s="32">
        <v>0.30169829377814156</v>
      </c>
      <c r="AI42" s="32">
        <v>0.24475772152341668</v>
      </c>
      <c r="AJ42" s="32">
        <v>0.11667967269010834</v>
      </c>
      <c r="AK42" s="32">
        <v>4.9308978808220882E-2</v>
      </c>
      <c r="AL42" s="32">
        <v>0.35241213471535848</v>
      </c>
      <c r="AM42" s="32">
        <v>0.71091075357624678</v>
      </c>
      <c r="AN42" s="32">
        <v>0.37790336618417436</v>
      </c>
      <c r="AO42" s="32">
        <v>0.53636432575838588</v>
      </c>
      <c r="AP42" s="32">
        <v>1.5772243736766871E-2</v>
      </c>
      <c r="AQ42" s="32">
        <v>0.25094193328822667</v>
      </c>
      <c r="AR42" s="1"/>
    </row>
    <row r="43" spans="1:44" x14ac:dyDescent="0.25">
      <c r="A43" s="34" t="s">
        <v>367</v>
      </c>
      <c r="B43" s="32">
        <v>0.14602236088176504</v>
      </c>
      <c r="C43" s="32">
        <v>0.19505801758267832</v>
      </c>
      <c r="D43" s="32">
        <v>0.30965960324483838</v>
      </c>
      <c r="E43" s="32">
        <v>0.10317918115049583</v>
      </c>
      <c r="F43" s="32">
        <v>0.10504924389216748</v>
      </c>
      <c r="G43" s="32">
        <v>4.104676779496421E-2</v>
      </c>
      <c r="H43" s="32">
        <v>0.16671182752082472</v>
      </c>
      <c r="I43" s="32">
        <v>0.17888275304742368</v>
      </c>
      <c r="J43" s="32">
        <v>0.29492601063006729</v>
      </c>
      <c r="K43" s="32">
        <v>5.3370009547310374E-2</v>
      </c>
      <c r="L43" s="32">
        <v>2.0535208162882124E-2</v>
      </c>
      <c r="M43" s="32">
        <v>2.5989497702858876E-2</v>
      </c>
      <c r="N43" s="32">
        <v>0.20826153183551985</v>
      </c>
      <c r="O43" s="32">
        <v>0.12620432068003495</v>
      </c>
      <c r="P43" s="32">
        <v>0.19748191671125401</v>
      </c>
      <c r="Q43" s="32">
        <v>3.8425782650276359E-2</v>
      </c>
      <c r="R43" s="32">
        <v>6.4146301223312926E-2</v>
      </c>
      <c r="S43" s="32">
        <v>7.2162273312727163E-2</v>
      </c>
      <c r="T43" s="32">
        <v>5.8913904308377577E-2</v>
      </c>
      <c r="U43" s="32">
        <v>0.11468610615059681</v>
      </c>
      <c r="V43" s="32">
        <v>0.2185478154206108</v>
      </c>
      <c r="W43" s="32">
        <v>3.0010396586303032E-2</v>
      </c>
      <c r="X43" s="32">
        <v>1.0210817348821124E-2</v>
      </c>
      <c r="Y43" s="32">
        <v>9.4351798803230885E-2</v>
      </c>
      <c r="Z43" s="32">
        <v>0.18242216025286695</v>
      </c>
      <c r="AA43" s="32">
        <v>0.25651347678285369</v>
      </c>
      <c r="AB43" s="32">
        <v>0.11111515624032091</v>
      </c>
      <c r="AC43" s="32">
        <v>0.25152542412612328</v>
      </c>
      <c r="AD43" s="32">
        <v>0.17877625904080963</v>
      </c>
      <c r="AE43" s="32">
        <v>6.2705364174972203E-2</v>
      </c>
      <c r="AF43" s="32">
        <v>2.5868974925163161E-2</v>
      </c>
      <c r="AG43" s="32">
        <v>3.4019177634518359E-2</v>
      </c>
      <c r="AH43" s="32">
        <v>0.16626244371077478</v>
      </c>
      <c r="AI43" s="32">
        <v>0.10280698912763786</v>
      </c>
      <c r="AJ43" s="32">
        <v>5.0167111188139987E-3</v>
      </c>
      <c r="AK43" s="32">
        <v>1.9871258669293058E-2</v>
      </c>
      <c r="AL43" s="32">
        <v>0.1159707926342627</v>
      </c>
      <c r="AM43" s="32">
        <v>0.28080933026678451</v>
      </c>
      <c r="AN43" s="32">
        <v>0.14322257389388196</v>
      </c>
      <c r="AO43" s="32">
        <v>8.068825175370474E-2</v>
      </c>
      <c r="AP43" s="32">
        <v>0</v>
      </c>
      <c r="AQ43" s="32">
        <v>0.13178221218056568</v>
      </c>
      <c r="AR43" s="1"/>
    </row>
    <row r="44" spans="1:44" x14ac:dyDescent="0.25">
      <c r="A44" s="34" t="s">
        <v>368</v>
      </c>
      <c r="B44" s="32">
        <v>8.423404217509696E-2</v>
      </c>
      <c r="C44" s="32">
        <v>8.9984787676462064E-2</v>
      </c>
      <c r="D44" s="32">
        <v>0.22293179744783923</v>
      </c>
      <c r="E44" s="32">
        <v>7.1686480961869969E-2</v>
      </c>
      <c r="F44" s="32">
        <v>0.11303888919678723</v>
      </c>
      <c r="G44" s="32">
        <v>2.0711667587710841E-2</v>
      </c>
      <c r="H44" s="32">
        <v>4.5720894732481768E-2</v>
      </c>
      <c r="I44" s="32">
        <v>0.16591958231682447</v>
      </c>
      <c r="J44" s="32">
        <v>0.18055223810531779</v>
      </c>
      <c r="K44" s="32">
        <v>0.10414732588343731</v>
      </c>
      <c r="L44" s="32">
        <v>3.4555452594478939E-2</v>
      </c>
      <c r="M44" s="32">
        <v>2.4360873526574182E-2</v>
      </c>
      <c r="N44" s="32">
        <v>0.11233810156148843</v>
      </c>
      <c r="O44" s="32">
        <v>7.8513890949206411E-2</v>
      </c>
      <c r="P44" s="32">
        <v>0.25862711901880509</v>
      </c>
      <c r="Q44" s="32">
        <v>0.14590032804224679</v>
      </c>
      <c r="R44" s="32">
        <v>6.2929990942901304E-2</v>
      </c>
      <c r="S44" s="32">
        <v>5.2999472963733994E-2</v>
      </c>
      <c r="T44" s="32">
        <v>3.4879676863476872E-2</v>
      </c>
      <c r="U44" s="32">
        <v>4.8993557782776719E-2</v>
      </c>
      <c r="V44" s="32">
        <v>0.16298392535307746</v>
      </c>
      <c r="W44" s="32">
        <v>4.4238740216419249E-2</v>
      </c>
      <c r="X44" s="32">
        <v>3.88423086939544E-2</v>
      </c>
      <c r="Y44" s="32">
        <v>2.8935473517373796E-2</v>
      </c>
      <c r="Z44" s="32">
        <v>6.9417676939482892E-2</v>
      </c>
      <c r="AA44" s="32">
        <v>0.12980569498961705</v>
      </c>
      <c r="AB44" s="32">
        <v>6.0600012276937308E-2</v>
      </c>
      <c r="AC44" s="32">
        <v>0.18263136503143651</v>
      </c>
      <c r="AD44" s="32">
        <v>9.4148019804035643E-2</v>
      </c>
      <c r="AE44" s="32">
        <v>3.5465869320418363E-2</v>
      </c>
      <c r="AF44" s="32">
        <v>1.2913173804146425E-2</v>
      </c>
      <c r="AG44" s="32">
        <v>3.0535441392014268E-2</v>
      </c>
      <c r="AH44" s="32">
        <v>0.11451412011600257</v>
      </c>
      <c r="AI44" s="32">
        <v>9.2981809058122811E-2</v>
      </c>
      <c r="AJ44" s="32">
        <v>4.2737665747807199E-2</v>
      </c>
      <c r="AK44" s="32">
        <v>9.4475552593736786E-3</v>
      </c>
      <c r="AL44" s="32">
        <v>9.3504593103954273E-2</v>
      </c>
      <c r="AM44" s="32">
        <v>0.13839649893075609</v>
      </c>
      <c r="AN44" s="32">
        <v>0.16312016800498588</v>
      </c>
      <c r="AO44" s="32">
        <v>0.28925563788491671</v>
      </c>
      <c r="AP44" s="32">
        <v>7.6122447699637011E-3</v>
      </c>
      <c r="AQ44" s="32">
        <v>9.6638539215339464E-2</v>
      </c>
      <c r="AR44" s="1"/>
    </row>
    <row r="45" spans="1:44" x14ac:dyDescent="0.25">
      <c r="A45" s="34" t="s">
        <v>369</v>
      </c>
      <c r="B45" s="32">
        <v>0.23952229111489978</v>
      </c>
      <c r="C45" s="32">
        <v>0.16662089284994366</v>
      </c>
      <c r="D45" s="32">
        <v>0.26298562267940734</v>
      </c>
      <c r="E45" s="32">
        <v>0.126838361566427</v>
      </c>
      <c r="F45" s="32">
        <v>0.28226271933927172</v>
      </c>
      <c r="G45" s="32">
        <v>0.26285095987193036</v>
      </c>
      <c r="H45" s="32">
        <v>0.22620463156354623</v>
      </c>
      <c r="I45" s="32">
        <v>0.2627487066276884</v>
      </c>
      <c r="J45" s="32">
        <v>0.23633366204691947</v>
      </c>
      <c r="K45" s="32">
        <v>0.31926267174577672</v>
      </c>
      <c r="L45" s="32">
        <v>0.2848523550281612</v>
      </c>
      <c r="M45" s="32">
        <v>0.24094269563112469</v>
      </c>
      <c r="N45" s="32">
        <v>0.17447240115735929</v>
      </c>
      <c r="O45" s="32">
        <v>0.17691451390975987</v>
      </c>
      <c r="P45" s="32">
        <v>0.13739473691407253</v>
      </c>
      <c r="Q45" s="32">
        <v>0.13783567177222705</v>
      </c>
      <c r="R45" s="32">
        <v>0.24945770931068273</v>
      </c>
      <c r="S45" s="32">
        <v>0.48417667151387977</v>
      </c>
      <c r="T45" s="32">
        <v>0.18527361022981309</v>
      </c>
      <c r="U45" s="32">
        <v>0.13159228207791507</v>
      </c>
      <c r="V45" s="32">
        <v>0.198674042268217</v>
      </c>
      <c r="W45" s="32">
        <v>0.19902514803673438</v>
      </c>
      <c r="X45" s="32">
        <v>0.22286695471957435</v>
      </c>
      <c r="Y45" s="32">
        <v>0.17141337922578165</v>
      </c>
      <c r="Z45" s="32">
        <v>0.14025011922806693</v>
      </c>
      <c r="AA45" s="32">
        <v>0.13723009846472706</v>
      </c>
      <c r="AB45" s="32">
        <v>0.12694617136705408</v>
      </c>
      <c r="AC45" s="32">
        <v>0.17062783472160981</v>
      </c>
      <c r="AD45" s="32">
        <v>0.12065891741973073</v>
      </c>
      <c r="AE45" s="32">
        <v>0.20454663855893296</v>
      </c>
      <c r="AF45" s="32">
        <v>0.45999040582267825</v>
      </c>
      <c r="AG45" s="32">
        <v>0.15643405642528793</v>
      </c>
      <c r="AH45" s="32">
        <v>0.18218525610517003</v>
      </c>
      <c r="AI45" s="32">
        <v>0.41168292185875521</v>
      </c>
      <c r="AJ45" s="32">
        <v>0.11655700519383658</v>
      </c>
      <c r="AK45" s="32">
        <v>0.75925183764808002</v>
      </c>
      <c r="AL45" s="32">
        <v>0.10293309506999918</v>
      </c>
      <c r="AM45" s="32">
        <v>0.19773506661572612</v>
      </c>
      <c r="AN45" s="32">
        <v>0.24988874744865178</v>
      </c>
      <c r="AO45" s="32">
        <v>0.33003782161209566</v>
      </c>
      <c r="AP45" s="32">
        <v>0.24850779280236868</v>
      </c>
      <c r="AQ45" s="32">
        <v>0.21365157395601872</v>
      </c>
      <c r="AR45" s="1"/>
    </row>
    <row r="46" spans="1:44" x14ac:dyDescent="0.25">
      <c r="A46" s="35" t="s">
        <v>370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1"/>
    </row>
    <row r="47" spans="1:44" x14ac:dyDescent="0.25">
      <c r="A47" s="34" t="s">
        <v>371</v>
      </c>
      <c r="B47" s="32">
        <v>0.63611978929301505</v>
      </c>
      <c r="C47" s="32">
        <v>0.71462171988283851</v>
      </c>
      <c r="D47" s="32">
        <v>0.77035261080118544</v>
      </c>
      <c r="E47" s="32">
        <v>0.76594353653386715</v>
      </c>
      <c r="F47" s="32">
        <v>0.85141954987122459</v>
      </c>
      <c r="G47" s="32">
        <v>0.81162030883212055</v>
      </c>
      <c r="H47" s="32">
        <v>0.87338797140168201</v>
      </c>
      <c r="I47" s="32">
        <v>0.81798914977913606</v>
      </c>
      <c r="J47" s="32">
        <v>0.80383300216046727</v>
      </c>
      <c r="K47" s="32">
        <v>0.82300583982579356</v>
      </c>
      <c r="L47" s="32">
        <v>0.85908200132256374</v>
      </c>
      <c r="M47" s="32">
        <v>0.87644556614105895</v>
      </c>
      <c r="N47" s="32">
        <v>0.79098456820623397</v>
      </c>
      <c r="O47" s="32">
        <v>0.74260590599766652</v>
      </c>
      <c r="P47" s="32">
        <v>0.84723463548773881</v>
      </c>
      <c r="Q47" s="32">
        <v>0.74039476332658716</v>
      </c>
      <c r="R47" s="32">
        <v>0.80714012900804155</v>
      </c>
      <c r="S47" s="32">
        <v>0.83223698455445672</v>
      </c>
      <c r="T47" s="32">
        <v>0.90574374315251949</v>
      </c>
      <c r="U47" s="32">
        <v>0.7400644378452802</v>
      </c>
      <c r="V47" s="32">
        <v>0.84474141693060811</v>
      </c>
      <c r="W47" s="32">
        <v>0.86302908645173548</v>
      </c>
      <c r="X47" s="32">
        <v>0.79704909178515781</v>
      </c>
      <c r="Y47" s="32">
        <v>0.88780175378912907</v>
      </c>
      <c r="Z47" s="32">
        <v>0.78054616163571</v>
      </c>
      <c r="AA47" s="32">
        <v>0.81320624689607901</v>
      </c>
      <c r="AB47" s="32">
        <v>0.86852307582990751</v>
      </c>
      <c r="AC47" s="32">
        <v>0.73504703853014808</v>
      </c>
      <c r="AD47" s="32">
        <v>0.83123638153034707</v>
      </c>
      <c r="AE47" s="32">
        <v>0.89246603435627914</v>
      </c>
      <c r="AF47" s="32">
        <v>0.91490709423613714</v>
      </c>
      <c r="AG47" s="32">
        <v>0.88915211236146408</v>
      </c>
      <c r="AH47" s="32">
        <v>0.80903574972698977</v>
      </c>
      <c r="AI47" s="32">
        <v>0.76523319739120332</v>
      </c>
      <c r="AJ47" s="32">
        <v>0.82081179072038901</v>
      </c>
      <c r="AK47" s="32">
        <v>0.89513611456746911</v>
      </c>
      <c r="AL47" s="32">
        <v>0.76815820556080128</v>
      </c>
      <c r="AM47" s="32">
        <v>0.84455545882780048</v>
      </c>
      <c r="AN47" s="32">
        <v>0.90668371681353477</v>
      </c>
      <c r="AO47" s="32">
        <v>0.80492297401579704</v>
      </c>
      <c r="AP47" s="32">
        <v>0.8464702901376957</v>
      </c>
      <c r="AQ47" s="32">
        <v>0.7819584293074</v>
      </c>
      <c r="AR47" s="1"/>
    </row>
    <row r="48" spans="1:44" x14ac:dyDescent="0.25">
      <c r="A48" s="34" t="s">
        <v>372</v>
      </c>
      <c r="B48" s="32">
        <v>0.85794633846905699</v>
      </c>
      <c r="C48" s="32">
        <v>0.94722750040727943</v>
      </c>
      <c r="D48" s="32">
        <v>0.93060308368054212</v>
      </c>
      <c r="E48" s="32">
        <v>0.95188740554538664</v>
      </c>
      <c r="F48" s="32">
        <v>0.9535112237550365</v>
      </c>
      <c r="G48" s="32">
        <v>0.94694887478711243</v>
      </c>
      <c r="H48" s="32">
        <v>0.91181023295119989</v>
      </c>
      <c r="I48" s="32">
        <v>0.93964779147503574</v>
      </c>
      <c r="J48" s="32">
        <v>0.94661869457909831</v>
      </c>
      <c r="K48" s="32">
        <v>0.93567167477574997</v>
      </c>
      <c r="L48" s="32">
        <v>0.92769131730563359</v>
      </c>
      <c r="M48" s="32">
        <v>0.93268775174069496</v>
      </c>
      <c r="N48" s="32">
        <v>0.95260644572824837</v>
      </c>
      <c r="O48" s="32">
        <v>0.9349778925838409</v>
      </c>
      <c r="P48" s="32">
        <v>0.9529844850672462</v>
      </c>
      <c r="Q48" s="32">
        <v>0.94462892629377648</v>
      </c>
      <c r="R48" s="32">
        <v>0.89597331841543215</v>
      </c>
      <c r="S48" s="32">
        <v>0.85979653937772582</v>
      </c>
      <c r="T48" s="32">
        <v>0.90812132618053754</v>
      </c>
      <c r="U48" s="32">
        <v>0.94712544867432846</v>
      </c>
      <c r="V48" s="32">
        <v>0.92829380436444942</v>
      </c>
      <c r="W48" s="32">
        <v>0.91933821065502042</v>
      </c>
      <c r="X48" s="32">
        <v>0.93267297188922293</v>
      </c>
      <c r="Y48" s="32">
        <v>0.92858937022793775</v>
      </c>
      <c r="Z48" s="32">
        <v>0.94956491426437528</v>
      </c>
      <c r="AA48" s="32">
        <v>0.93297769995386703</v>
      </c>
      <c r="AB48" s="32">
        <v>0.92751405121218344</v>
      </c>
      <c r="AC48" s="32">
        <v>0.93720193618763969</v>
      </c>
      <c r="AD48" s="32">
        <v>0.94863472886159628</v>
      </c>
      <c r="AE48" s="32">
        <v>0.92972496035228747</v>
      </c>
      <c r="AF48" s="32">
        <v>0.87538354023922815</v>
      </c>
      <c r="AG48" s="32">
        <v>0.94543567618775748</v>
      </c>
      <c r="AH48" s="32">
        <v>0.93696652761571786</v>
      </c>
      <c r="AI48" s="32">
        <v>0.82160924765364796</v>
      </c>
      <c r="AJ48" s="32">
        <v>0.93007213592694038</v>
      </c>
      <c r="AK48" s="32">
        <v>0.68784417238760143</v>
      </c>
      <c r="AL48" s="32">
        <v>0.95394310248618874</v>
      </c>
      <c r="AM48" s="32">
        <v>0.92104550720185097</v>
      </c>
      <c r="AN48" s="32">
        <v>0.92906954861629221</v>
      </c>
      <c r="AO48" s="32">
        <v>0.90125439627965975</v>
      </c>
      <c r="AP48" s="32">
        <v>0.94002631599892006</v>
      </c>
      <c r="AQ48" s="32">
        <v>0.92003281925285862</v>
      </c>
      <c r="AR48" s="1"/>
    </row>
    <row r="49" spans="1:44" x14ac:dyDescent="0.25">
      <c r="A49" s="34" t="s">
        <v>373</v>
      </c>
      <c r="B49" s="32">
        <v>-0.15863947484499766</v>
      </c>
      <c r="C49" s="32">
        <v>-0.14762513378509742</v>
      </c>
      <c r="D49" s="32">
        <v>-2.2605999734461941E-2</v>
      </c>
      <c r="E49" s="32">
        <v>-0.10098271889329598</v>
      </c>
      <c r="F49" s="32">
        <v>7.3475882234125323E-2</v>
      </c>
      <c r="G49" s="32">
        <v>5.031081726722364E-2</v>
      </c>
      <c r="H49" s="32">
        <v>0.17483783267458203</v>
      </c>
      <c r="I49" s="32">
        <v>9.0062559603897113E-2</v>
      </c>
      <c r="J49" s="32">
        <v>2.6665115748264637E-2</v>
      </c>
      <c r="K49" s="32">
        <v>0.1346188316493695</v>
      </c>
      <c r="L49" s="32">
        <v>0.16276054146393173</v>
      </c>
      <c r="M49" s="32">
        <v>0.18274561776834097</v>
      </c>
      <c r="N49" s="32">
        <v>-3.5896440833214138E-2</v>
      </c>
      <c r="O49" s="32">
        <v>-0.1000567787703561</v>
      </c>
      <c r="P49" s="32">
        <v>-3.0658403799659621E-2</v>
      </c>
      <c r="Q49" s="32">
        <v>-0.1581914909069044</v>
      </c>
      <c r="R49" s="32">
        <v>5.3067134329753178E-2</v>
      </c>
      <c r="S49" s="32">
        <v>0.49369386168092511</v>
      </c>
      <c r="T49" s="32">
        <v>0.14406285451509271</v>
      </c>
      <c r="U49" s="32">
        <v>-0.13672957483437509</v>
      </c>
      <c r="V49" s="32">
        <v>3.9213616475087497E-2</v>
      </c>
      <c r="W49" s="32">
        <v>6.5950768356200312E-2</v>
      </c>
      <c r="X49" s="32">
        <v>4.0171638146961716E-2</v>
      </c>
      <c r="Y49" s="32">
        <v>0.11811159442215338</v>
      </c>
      <c r="Z49" s="32">
        <v>-9.1728278363332943E-2</v>
      </c>
      <c r="AA49" s="32">
        <v>-3.8797723829114422E-2</v>
      </c>
      <c r="AB49" s="32">
        <v>1.991485167996512E-2</v>
      </c>
      <c r="AC49" s="32">
        <v>-9.5553421713872308E-2</v>
      </c>
      <c r="AD49" s="32">
        <v>-2.3560460855932223E-2</v>
      </c>
      <c r="AE49" s="32">
        <v>0.11419547990394205</v>
      </c>
      <c r="AF49" s="32">
        <v>0.68590618294916128</v>
      </c>
      <c r="AG49" s="32">
        <v>8.3722028509601518E-2</v>
      </c>
      <c r="AH49" s="32">
        <v>1.0732955880625844E-2</v>
      </c>
      <c r="AI49" s="32">
        <v>0.23142456062120603</v>
      </c>
      <c r="AJ49" s="32">
        <v>-3.0807263969150692E-2</v>
      </c>
      <c r="AK49" s="32">
        <v>2.3127650161409985</v>
      </c>
      <c r="AL49" s="32">
        <v>-0.1329342562847747</v>
      </c>
      <c r="AM49" s="32">
        <v>0.10680191875847241</v>
      </c>
      <c r="AN49" s="32">
        <v>0.16629348013321213</v>
      </c>
      <c r="AO49" s="32">
        <v>0.22911895412417388</v>
      </c>
      <c r="AP49" s="32">
        <v>0.11574213516525467</v>
      </c>
      <c r="AQ49" s="32">
        <v>-9.2071646403508213E-3</v>
      </c>
      <c r="AR49" s="1"/>
    </row>
    <row r="50" spans="1:44" ht="31.5" customHeight="1" thickBot="1" x14ac:dyDescent="0.3">
      <c r="A50" s="449" t="s">
        <v>374</v>
      </c>
      <c r="B50" s="39">
        <v>3.0641245222050646</v>
      </c>
      <c r="C50" s="39">
        <v>2.4836632050741221</v>
      </c>
      <c r="D50" s="39">
        <v>1.5004276733164663</v>
      </c>
      <c r="E50" s="39">
        <v>2.2299889129467823</v>
      </c>
      <c r="F50" s="39">
        <v>0.88342222955123517</v>
      </c>
      <c r="G50" s="39">
        <v>1.0239948241924623</v>
      </c>
      <c r="H50" s="39">
        <v>0.68555238260072848</v>
      </c>
      <c r="I50" s="39">
        <v>0.90374231872342381</v>
      </c>
      <c r="J50" s="39">
        <v>1.1346182068182624</v>
      </c>
      <c r="K50" s="39">
        <v>0.78743862870824033</v>
      </c>
      <c r="L50" s="39">
        <v>0.69219142231229336</v>
      </c>
      <c r="M50" s="39">
        <v>0.60125646494839791</v>
      </c>
      <c r="N50" s="39">
        <v>1.5064514123995532</v>
      </c>
      <c r="O50" s="39">
        <v>2.1916202278520478</v>
      </c>
      <c r="P50" s="39">
        <v>1.8439094816243764</v>
      </c>
      <c r="Q50" s="39">
        <v>3.766971606445396</v>
      </c>
      <c r="R50" s="39">
        <v>1.3342664246389293</v>
      </c>
      <c r="S50" s="39">
        <v>0.47662920979994328</v>
      </c>
      <c r="T50" s="39">
        <v>0.73516741053510692</v>
      </c>
      <c r="U50" s="39">
        <v>2.7401663945605272</v>
      </c>
      <c r="V50" s="39">
        <v>1.2486210161104043</v>
      </c>
      <c r="W50" s="39">
        <v>1.1478285716403174</v>
      </c>
      <c r="X50" s="39">
        <v>1.1374994870338877</v>
      </c>
      <c r="Y50" s="39">
        <v>0.7742122722161634</v>
      </c>
      <c r="Z50" s="39">
        <v>2.3105249701642339</v>
      </c>
      <c r="AA50" s="39">
        <v>2.0043658535114162</v>
      </c>
      <c r="AB50" s="39">
        <v>1.6056233392987538</v>
      </c>
      <c r="AC50" s="39">
        <v>1.994520912598992</v>
      </c>
      <c r="AD50" s="39">
        <v>1.6446741844671444</v>
      </c>
      <c r="AE50" s="39">
        <v>0.77664691881493353</v>
      </c>
      <c r="AF50" s="39">
        <v>0.22388961118859335</v>
      </c>
      <c r="AG50" s="39">
        <v>0.83856907195008956</v>
      </c>
      <c r="AH50" s="39">
        <v>1.3106109081070181</v>
      </c>
      <c r="AI50" s="39">
        <v>0.96352642426958901</v>
      </c>
      <c r="AJ50" s="39">
        <v>2.0038327755305581</v>
      </c>
      <c r="AK50" s="39">
        <v>0.17271022863959995</v>
      </c>
      <c r="AL50" s="39">
        <v>3.2517090733287488</v>
      </c>
      <c r="AM50" s="39">
        <v>0.90622762104832877</v>
      </c>
      <c r="AN50" s="39">
        <v>0.5716429559708518</v>
      </c>
      <c r="AO50" s="39">
        <v>0.71359934091710797</v>
      </c>
      <c r="AP50" s="39">
        <v>0.79575382043409459</v>
      </c>
      <c r="AQ50" s="39">
        <v>1.5335882111336574</v>
      </c>
      <c r="AR50" s="1"/>
    </row>
    <row r="51" spans="1:44" ht="15.75" thickTop="1" x14ac:dyDescent="0.25">
      <c r="A51" s="787" t="s">
        <v>375</v>
      </c>
      <c r="B51" s="787"/>
      <c r="C51" s="787"/>
      <c r="D51" s="787"/>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7"/>
      <c r="AC51" s="787"/>
      <c r="AD51" s="787"/>
      <c r="AE51" s="787"/>
      <c r="AF51" s="787"/>
      <c r="AG51" s="787"/>
      <c r="AH51" s="787"/>
      <c r="AI51" s="787"/>
      <c r="AJ51" s="787"/>
      <c r="AK51" s="787"/>
      <c r="AL51" s="787"/>
      <c r="AM51" s="787"/>
      <c r="AN51" s="787"/>
      <c r="AO51" s="787"/>
      <c r="AP51" s="787"/>
      <c r="AQ51" s="787"/>
      <c r="AR51" s="450"/>
    </row>
    <row r="52" spans="1:44" ht="37.5" customHeight="1" x14ac:dyDescent="0.25">
      <c r="A52" s="784" t="s">
        <v>376</v>
      </c>
      <c r="B52" s="784"/>
      <c r="C52" s="784"/>
      <c r="D52" s="784"/>
      <c r="E52" s="784"/>
      <c r="F52" s="784"/>
      <c r="G52" s="784"/>
      <c r="H52" s="784"/>
      <c r="I52" s="784"/>
      <c r="J52" s="784"/>
      <c r="K52" s="784"/>
      <c r="L52" s="784"/>
      <c r="M52" s="784"/>
      <c r="N52" s="784"/>
      <c r="O52" s="784"/>
      <c r="P52" s="784"/>
      <c r="Q52" s="784"/>
      <c r="R52" s="784"/>
      <c r="S52" s="784"/>
      <c r="T52" s="784"/>
      <c r="U52" s="784"/>
      <c r="V52" s="784"/>
      <c r="W52" s="784"/>
      <c r="X52" s="784"/>
      <c r="Y52" s="784"/>
      <c r="Z52" s="784"/>
      <c r="AA52" s="784"/>
      <c r="AB52" s="784"/>
      <c r="AC52" s="784"/>
      <c r="AD52" s="784"/>
      <c r="AE52" s="784"/>
      <c r="AF52" s="784"/>
      <c r="AG52" s="784"/>
      <c r="AH52" s="784"/>
      <c r="AI52" s="784"/>
      <c r="AJ52" s="784"/>
      <c r="AK52" s="784"/>
      <c r="AL52" s="784"/>
      <c r="AM52" s="784"/>
      <c r="AN52" s="784"/>
      <c r="AO52" s="784"/>
      <c r="AP52" s="784"/>
      <c r="AQ52" s="784"/>
      <c r="AR52" s="450"/>
    </row>
    <row r="53" spans="1:44" ht="26.25" customHeight="1" x14ac:dyDescent="0.25">
      <c r="A53" s="784" t="s">
        <v>377</v>
      </c>
      <c r="B53" s="784"/>
      <c r="C53" s="784"/>
      <c r="D53" s="784"/>
      <c r="E53" s="784"/>
      <c r="F53" s="784"/>
      <c r="G53" s="784"/>
      <c r="H53" s="784"/>
      <c r="I53" s="784"/>
      <c r="J53" s="784"/>
      <c r="K53" s="784"/>
      <c r="L53" s="784"/>
      <c r="M53" s="784"/>
      <c r="N53" s="784"/>
      <c r="O53" s="784"/>
      <c r="P53" s="784"/>
      <c r="Q53" s="784"/>
      <c r="R53" s="784"/>
      <c r="S53" s="784"/>
      <c r="T53" s="784"/>
      <c r="U53" s="784"/>
      <c r="V53" s="784"/>
      <c r="W53" s="784"/>
      <c r="X53" s="784"/>
      <c r="Y53" s="784"/>
      <c r="Z53" s="784"/>
      <c r="AA53" s="784"/>
      <c r="AB53" s="784"/>
      <c r="AC53" s="784"/>
      <c r="AD53" s="784"/>
      <c r="AE53" s="784"/>
      <c r="AF53" s="784"/>
      <c r="AG53" s="784"/>
      <c r="AH53" s="784"/>
      <c r="AI53" s="784"/>
      <c r="AJ53" s="784"/>
      <c r="AK53" s="784"/>
      <c r="AL53" s="784"/>
      <c r="AM53" s="784"/>
      <c r="AN53" s="784"/>
      <c r="AO53" s="784"/>
      <c r="AP53" s="784"/>
      <c r="AQ53" s="784"/>
      <c r="AR53" s="450"/>
    </row>
    <row r="54" spans="1:44" x14ac:dyDescent="0.25">
      <c r="A54" s="785" t="s">
        <v>378</v>
      </c>
      <c r="B54" s="785"/>
      <c r="C54" s="785"/>
      <c r="D54" s="785"/>
      <c r="E54" s="785"/>
      <c r="F54" s="785"/>
      <c r="G54" s="785"/>
      <c r="H54" s="785"/>
      <c r="I54" s="785"/>
      <c r="J54" s="785"/>
      <c r="K54" s="785"/>
      <c r="L54" s="785"/>
      <c r="M54" s="785"/>
      <c r="N54" s="785"/>
      <c r="O54" s="785"/>
      <c r="P54" s="785"/>
      <c r="Q54" s="785"/>
      <c r="R54" s="785"/>
      <c r="S54" s="785"/>
      <c r="T54" s="785"/>
      <c r="U54" s="785"/>
      <c r="V54" s="785"/>
      <c r="W54" s="785"/>
      <c r="X54" s="785"/>
      <c r="Y54" s="785"/>
      <c r="Z54" s="785"/>
      <c r="AA54" s="785"/>
      <c r="AB54" s="785"/>
      <c r="AC54" s="785"/>
      <c r="AD54" s="785"/>
      <c r="AE54" s="785"/>
      <c r="AF54" s="785"/>
      <c r="AG54" s="785"/>
      <c r="AH54" s="785"/>
      <c r="AI54" s="785"/>
      <c r="AJ54" s="785"/>
      <c r="AK54" s="785"/>
      <c r="AL54" s="785"/>
      <c r="AM54" s="785"/>
      <c r="AN54" s="785"/>
      <c r="AO54" s="785"/>
      <c r="AP54" s="785"/>
      <c r="AQ54" s="785"/>
      <c r="AR54" s="1"/>
    </row>
    <row r="55" spans="1:44" x14ac:dyDescent="0.25">
      <c r="A55" s="785" t="s">
        <v>379</v>
      </c>
      <c r="B55" s="785"/>
      <c r="C55" s="785"/>
      <c r="D55" s="785"/>
      <c r="E55" s="785"/>
      <c r="F55" s="785"/>
      <c r="G55" s="785"/>
      <c r="H55" s="785"/>
      <c r="I55" s="785"/>
      <c r="J55" s="785"/>
      <c r="K55" s="785"/>
      <c r="L55" s="785"/>
      <c r="M55" s="785"/>
      <c r="N55" s="785"/>
      <c r="O55" s="785"/>
      <c r="P55" s="785"/>
      <c r="Q55" s="785"/>
      <c r="R55" s="785"/>
      <c r="S55" s="785"/>
      <c r="T55" s="785"/>
      <c r="U55" s="785"/>
      <c r="V55" s="785"/>
      <c r="W55" s="785"/>
      <c r="X55" s="785"/>
      <c r="Y55" s="785"/>
      <c r="Z55" s="785"/>
      <c r="AA55" s="785"/>
      <c r="AB55" s="785"/>
      <c r="AC55" s="785"/>
      <c r="AD55" s="785"/>
      <c r="AE55" s="785"/>
      <c r="AF55" s="785"/>
      <c r="AG55" s="785"/>
      <c r="AH55" s="785"/>
      <c r="AI55" s="785"/>
      <c r="AJ55" s="785"/>
      <c r="AK55" s="785"/>
      <c r="AL55" s="785"/>
      <c r="AM55" s="785"/>
      <c r="AN55" s="785"/>
      <c r="AO55" s="785"/>
      <c r="AP55" s="785"/>
      <c r="AQ55" s="785"/>
      <c r="AR55" s="1"/>
    </row>
    <row r="56" spans="1:44" x14ac:dyDescent="0.25">
      <c r="A56" s="451" t="s">
        <v>891</v>
      </c>
      <c r="B56" s="14"/>
      <c r="C56" s="14"/>
      <c r="D56" s="14"/>
      <c r="E56" s="14"/>
      <c r="F56" s="14"/>
      <c r="G56" s="14"/>
      <c r="H56" s="14"/>
      <c r="I56" s="14"/>
      <c r="J56" s="14"/>
      <c r="K56" s="14"/>
      <c r="L56" s="14"/>
      <c r="M56" s="14"/>
      <c r="N56" s="14"/>
      <c r="O56" s="14"/>
      <c r="P56" s="14"/>
      <c r="Q56" s="14"/>
      <c r="R56" s="14"/>
      <c r="S56" s="14"/>
      <c r="T56" s="14"/>
      <c r="U56" s="14"/>
      <c r="V56" s="14"/>
      <c r="W56" s="14"/>
      <c r="X56" s="14"/>
      <c r="Y56" s="14"/>
      <c r="Z56" s="1"/>
      <c r="AA56" s="1"/>
      <c r="AB56" s="1"/>
      <c r="AC56" s="1"/>
      <c r="AD56" s="1"/>
      <c r="AE56" s="379"/>
      <c r="AF56" s="1"/>
      <c r="AG56" s="1"/>
      <c r="AH56" s="1"/>
      <c r="AI56" s="1"/>
      <c r="AJ56" s="1"/>
      <c r="AK56" s="1"/>
      <c r="AL56" s="1"/>
      <c r="AM56" s="1"/>
      <c r="AN56" s="1"/>
      <c r="AO56" s="1"/>
      <c r="AP56" s="1"/>
      <c r="AQ56" s="1"/>
      <c r="AR56" s="1"/>
    </row>
    <row r="57" spans="1:44" ht="25.5" x14ac:dyDescent="0.25">
      <c r="A57" s="40"/>
      <c r="B57" s="25" t="s">
        <v>901</v>
      </c>
      <c r="C57" s="25" t="s">
        <v>903</v>
      </c>
      <c r="D57" s="25" t="s">
        <v>902</v>
      </c>
      <c r="E57" s="25" t="s">
        <v>925</v>
      </c>
      <c r="F57" s="25" t="s">
        <v>911</v>
      </c>
      <c r="G57" s="25" t="s">
        <v>908</v>
      </c>
      <c r="H57" s="25" t="s">
        <v>914</v>
      </c>
      <c r="I57" s="25" t="s">
        <v>904</v>
      </c>
      <c r="J57" s="26" t="s">
        <v>909</v>
      </c>
      <c r="K57" s="25" t="s">
        <v>905</v>
      </c>
      <c r="L57" s="25" t="s">
        <v>906</v>
      </c>
      <c r="M57" s="25" t="s">
        <v>907</v>
      </c>
      <c r="N57" s="25" t="s">
        <v>916</v>
      </c>
      <c r="O57" s="25" t="s">
        <v>915</v>
      </c>
      <c r="P57" s="25" t="s">
        <v>923</v>
      </c>
      <c r="Q57" s="25" t="s">
        <v>918</v>
      </c>
      <c r="R57" s="26" t="s">
        <v>910</v>
      </c>
      <c r="S57" s="25" t="s">
        <v>919</v>
      </c>
      <c r="T57" s="25" t="s">
        <v>924</v>
      </c>
      <c r="U57" s="25" t="s">
        <v>917</v>
      </c>
      <c r="V57" s="25" t="s">
        <v>912</v>
      </c>
      <c r="W57" s="25" t="s">
        <v>913</v>
      </c>
      <c r="X57" s="25" t="s">
        <v>921</v>
      </c>
      <c r="Y57" s="25" t="s">
        <v>920</v>
      </c>
      <c r="Z57" s="26" t="s">
        <v>922</v>
      </c>
      <c r="AA57" s="25" t="s">
        <v>926</v>
      </c>
      <c r="AB57" s="25" t="s">
        <v>927</v>
      </c>
      <c r="AC57" s="25" t="s">
        <v>928</v>
      </c>
      <c r="AD57" s="25" t="s">
        <v>929</v>
      </c>
      <c r="AE57" s="25" t="s">
        <v>930</v>
      </c>
      <c r="AF57" s="25" t="s">
        <v>931</v>
      </c>
      <c r="AG57" s="25" t="s">
        <v>932</v>
      </c>
      <c r="AH57" s="25" t="s">
        <v>933</v>
      </c>
      <c r="AI57" s="25" t="s">
        <v>934</v>
      </c>
      <c r="AJ57" s="25" t="s">
        <v>935</v>
      </c>
      <c r="AK57" s="25" t="s">
        <v>936</v>
      </c>
      <c r="AL57" s="25" t="s">
        <v>937</v>
      </c>
      <c r="AM57" s="25" t="s">
        <v>938</v>
      </c>
      <c r="AN57" s="25" t="s">
        <v>939</v>
      </c>
      <c r="AO57" s="25" t="s">
        <v>940</v>
      </c>
      <c r="AP57" s="25" t="s">
        <v>941</v>
      </c>
      <c r="AQ57" s="26" t="s">
        <v>8</v>
      </c>
      <c r="AR57" s="1"/>
    </row>
    <row r="58" spans="1:4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x14ac:dyDescent="0.25">
      <c r="A59" s="35" t="s">
        <v>381</v>
      </c>
      <c r="B59" s="41"/>
      <c r="C59" s="41"/>
      <c r="D59" s="41"/>
      <c r="E59" s="41"/>
      <c r="F59" s="41"/>
      <c r="G59" s="41"/>
      <c r="H59" s="42"/>
      <c r="I59" s="42"/>
      <c r="J59" s="42"/>
      <c r="K59" s="41"/>
      <c r="L59" s="41"/>
      <c r="M59" s="41"/>
      <c r="N59" s="41"/>
      <c r="O59" s="41"/>
      <c r="P59" s="42"/>
      <c r="Q59" s="42"/>
      <c r="R59" s="42"/>
      <c r="S59" s="41"/>
      <c r="T59" s="41"/>
      <c r="U59" s="41"/>
      <c r="V59" s="41"/>
      <c r="W59" s="41"/>
      <c r="X59" s="42"/>
      <c r="Y59" s="42"/>
      <c r="Z59" s="42"/>
      <c r="AA59" s="41"/>
      <c r="AB59" s="41"/>
      <c r="AC59" s="41"/>
      <c r="AD59" s="41"/>
      <c r="AE59" s="42"/>
      <c r="AF59" s="42"/>
      <c r="AG59" s="42"/>
      <c r="AH59" s="42"/>
      <c r="AI59" s="42"/>
      <c r="AJ59" s="42"/>
      <c r="AK59" s="42"/>
      <c r="AL59" s="42"/>
      <c r="AM59" s="42"/>
      <c r="AN59" s="42"/>
      <c r="AO59" s="42"/>
      <c r="AP59" s="42"/>
      <c r="AQ59" s="42"/>
      <c r="AR59" s="1"/>
    </row>
    <row r="60" spans="1:44" x14ac:dyDescent="0.25">
      <c r="A60" s="46" t="s">
        <v>382</v>
      </c>
      <c r="B60" s="32">
        <v>6.2696330367021505E-2</v>
      </c>
      <c r="C60" s="32">
        <v>6.5128446261724912E-2</v>
      </c>
      <c r="D60" s="32">
        <v>6.0979091783868157E-2</v>
      </c>
      <c r="E60" s="32">
        <v>6.0193877970003161E-2</v>
      </c>
      <c r="F60" s="32">
        <v>7.2871028305130897E-2</v>
      </c>
      <c r="G60" s="32">
        <v>4.5118805166413298E-2</v>
      </c>
      <c r="H60" s="32">
        <v>8.8392557003937736E-2</v>
      </c>
      <c r="I60" s="32">
        <v>6.3426204227121322E-2</v>
      </c>
      <c r="J60" s="32">
        <v>7.2416482168594615E-2</v>
      </c>
      <c r="K60" s="32">
        <v>5.7181784238460542E-2</v>
      </c>
      <c r="L60" s="32">
        <v>6.010289385312035E-2</v>
      </c>
      <c r="M60" s="32">
        <v>7.7530101281439126E-2</v>
      </c>
      <c r="N60" s="32">
        <v>0.10337152376444449</v>
      </c>
      <c r="O60" s="32">
        <v>6.3060291381545716E-2</v>
      </c>
      <c r="P60" s="32">
        <v>4.9584234974058977E-2</v>
      </c>
      <c r="Q60" s="32">
        <v>5.8147152402111685E-2</v>
      </c>
      <c r="R60" s="32">
        <v>6.7367959651227272E-2</v>
      </c>
      <c r="S60" s="32">
        <v>0.12044829571703394</v>
      </c>
      <c r="T60" s="32">
        <v>8.5372052389816613E-2</v>
      </c>
      <c r="U60" s="32">
        <v>6.6373038854786834E-2</v>
      </c>
      <c r="V60" s="32">
        <v>5.6726136357473936E-2</v>
      </c>
      <c r="W60" s="32">
        <v>7.6506960458995396E-2</v>
      </c>
      <c r="X60" s="32">
        <v>6.771806244080171E-2</v>
      </c>
      <c r="Y60" s="32">
        <v>6.9094040789048086E-2</v>
      </c>
      <c r="Z60" s="32">
        <v>5.9144783256996875E-2</v>
      </c>
      <c r="AA60" s="32">
        <v>6.0424798226576711E-2</v>
      </c>
      <c r="AB60" s="32">
        <v>5.5229592719115948E-2</v>
      </c>
      <c r="AC60" s="32">
        <v>6.9619250552360304E-2</v>
      </c>
      <c r="AD60" s="32">
        <v>0.12609524757463383</v>
      </c>
      <c r="AE60" s="32">
        <v>7.5031609848433142E-2</v>
      </c>
      <c r="AF60" s="32">
        <v>8.2831102086017738E-2</v>
      </c>
      <c r="AG60" s="32">
        <v>7.8406897274587134E-2</v>
      </c>
      <c r="AH60" s="32">
        <v>8.0713387125342706E-2</v>
      </c>
      <c r="AI60" s="32">
        <v>9.5962924634834926E-2</v>
      </c>
      <c r="AJ60" s="32">
        <v>6.7918726234495061E-2</v>
      </c>
      <c r="AK60" s="32">
        <v>0.13438398960910167</v>
      </c>
      <c r="AL60" s="32">
        <v>5.2294183100425849E-2</v>
      </c>
      <c r="AM60" s="32">
        <v>0.10193396231724415</v>
      </c>
      <c r="AN60" s="32">
        <v>7.6586616201020516E-2</v>
      </c>
      <c r="AO60" s="32">
        <v>8.9025561559744323E-2</v>
      </c>
      <c r="AP60" s="32">
        <v>8.3891423578780641E-2</v>
      </c>
      <c r="AQ60" s="32">
        <v>6.7121262938179937E-2</v>
      </c>
      <c r="AR60" s="1"/>
    </row>
    <row r="61" spans="1:44" x14ac:dyDescent="0.25">
      <c r="A61" s="46" t="s">
        <v>383</v>
      </c>
      <c r="B61" s="32">
        <v>6.6358409926039627E-2</v>
      </c>
      <c r="C61" s="32">
        <v>6.4961871811701863E-2</v>
      </c>
      <c r="D61" s="32">
        <v>6.0945140444623465E-2</v>
      </c>
      <c r="E61" s="32">
        <v>6.501757192795625E-2</v>
      </c>
      <c r="F61" s="32">
        <v>7.4364029695581008E-2</v>
      </c>
      <c r="G61" s="32">
        <v>4.7717578937601202E-2</v>
      </c>
      <c r="H61" s="32">
        <v>8.8664768265019858E-2</v>
      </c>
      <c r="I61" s="32">
        <v>6.6557441410323784E-2</v>
      </c>
      <c r="J61" s="32">
        <v>7.1429784488159453E-2</v>
      </c>
      <c r="K61" s="32">
        <v>5.7733103776736745E-2</v>
      </c>
      <c r="L61" s="32">
        <v>6.106059341559409E-2</v>
      </c>
      <c r="M61" s="32">
        <v>8.003886704684933E-2</v>
      </c>
      <c r="N61" s="32">
        <v>0.10979661377653153</v>
      </c>
      <c r="O61" s="32">
        <v>6.4481600422810079E-2</v>
      </c>
      <c r="P61" s="32">
        <v>4.5833240094684216E-2</v>
      </c>
      <c r="Q61" s="32">
        <v>5.7715094205054294E-2</v>
      </c>
      <c r="R61" s="32">
        <v>6.7357388476737542E-2</v>
      </c>
      <c r="S61" s="32">
        <v>0.11979321832401096</v>
      </c>
      <c r="T61" s="32">
        <v>8.340498251809908E-2</v>
      </c>
      <c r="U61" s="32">
        <v>6.6217707319960017E-2</v>
      </c>
      <c r="V61" s="32">
        <v>4.0799347292132492E-2</v>
      </c>
      <c r="W61" s="32">
        <v>7.6673890484571433E-2</v>
      </c>
      <c r="X61" s="32">
        <v>6.772686679508888E-2</v>
      </c>
      <c r="Y61" s="32">
        <v>6.9654094941628678E-2</v>
      </c>
      <c r="Z61" s="32">
        <v>5.2723823821984199E-2</v>
      </c>
      <c r="AA61" s="32">
        <v>6.3328295320031286E-2</v>
      </c>
      <c r="AB61" s="32">
        <v>5.5422058242082045E-2</v>
      </c>
      <c r="AC61" s="32">
        <v>7.4649884985682161E-2</v>
      </c>
      <c r="AD61" s="32">
        <v>0.12923335422700191</v>
      </c>
      <c r="AE61" s="32">
        <v>7.616322495954074E-2</v>
      </c>
      <c r="AF61" s="32">
        <v>7.803970492093526E-2</v>
      </c>
      <c r="AG61" s="32">
        <v>7.8878692014892685E-2</v>
      </c>
      <c r="AH61" s="32">
        <v>8.2171933278108164E-2</v>
      </c>
      <c r="AI61" s="32">
        <v>9.5478156918972504E-2</v>
      </c>
      <c r="AJ61" s="32">
        <v>7.2586649730326414E-2</v>
      </c>
      <c r="AK61" s="32">
        <v>0.13542012201768419</v>
      </c>
      <c r="AL61" s="32">
        <v>5.6501376488611588E-2</v>
      </c>
      <c r="AM61" s="32">
        <v>0.10125691601768536</v>
      </c>
      <c r="AN61" s="32">
        <v>7.4550406084939666E-2</v>
      </c>
      <c r="AO61" s="32">
        <v>9.2440770456343926E-2</v>
      </c>
      <c r="AP61" s="32">
        <v>8.4252066096576886E-2</v>
      </c>
      <c r="AQ61" s="32">
        <v>6.7858320996621438E-2</v>
      </c>
      <c r="AR61" s="1"/>
    </row>
    <row r="62" spans="1:44" x14ac:dyDescent="0.25">
      <c r="A62" s="46" t="s">
        <v>384</v>
      </c>
      <c r="B62" s="32">
        <v>3.9528823069857916E-2</v>
      </c>
      <c r="C62" s="32">
        <v>5.8354562099495959E-2</v>
      </c>
      <c r="D62" s="32">
        <v>2.2735084654005089E-2</v>
      </c>
      <c r="E62" s="32">
        <v>5.9691274827919513E-2</v>
      </c>
      <c r="F62" s="32">
        <v>6.0704726303949075E-2</v>
      </c>
      <c r="G62" s="32">
        <v>3.8634539350867823E-2</v>
      </c>
      <c r="H62" s="32">
        <v>7.4317713758908277E-2</v>
      </c>
      <c r="I62" s="32">
        <v>5.737595270170525E-2</v>
      </c>
      <c r="J62" s="32">
        <v>3.9558835752975766E-2</v>
      </c>
      <c r="K62" s="32">
        <v>3.2624844239239628E-2</v>
      </c>
      <c r="L62" s="32">
        <v>5.6952235982450708E-2</v>
      </c>
      <c r="M62" s="32">
        <v>6.9384647158168652E-2</v>
      </c>
      <c r="N62" s="32">
        <v>0.11563241909059364</v>
      </c>
      <c r="O62" s="32">
        <v>5.0644817101044015E-2</v>
      </c>
      <c r="P62" s="32">
        <v>-2.0707098929404488E-2</v>
      </c>
      <c r="Q62" s="32">
        <v>4.9823118714170694E-2</v>
      </c>
      <c r="R62" s="32">
        <v>5.8135249762275291E-2</v>
      </c>
      <c r="S62" s="32">
        <v>0.1047201598074487</v>
      </c>
      <c r="T62" s="32">
        <v>6.604357814355126E-2</v>
      </c>
      <c r="U62" s="32">
        <v>4.2403125457487416E-2</v>
      </c>
      <c r="V62" s="32">
        <v>3.1959559479132607E-2</v>
      </c>
      <c r="W62" s="32">
        <v>6.9452958502247544E-2</v>
      </c>
      <c r="X62" s="32">
        <v>6.5351102170111072E-2</v>
      </c>
      <c r="Y62" s="32">
        <v>4.7870550894321878E-2</v>
      </c>
      <c r="Z62" s="32">
        <v>5.3907558912418455E-2</v>
      </c>
      <c r="AA62" s="32">
        <v>5.2164664248082679E-2</v>
      </c>
      <c r="AB62" s="32">
        <v>5.1424830836358675E-2</v>
      </c>
      <c r="AC62" s="32">
        <v>5.9733699637497487E-2</v>
      </c>
      <c r="AD62" s="32">
        <v>0.10787773919471028</v>
      </c>
      <c r="AE62" s="32">
        <v>7.0823813864393695E-2</v>
      </c>
      <c r="AF62" s="32">
        <v>7.6048780047139636E-2</v>
      </c>
      <c r="AG62" s="32">
        <v>7.1243002130445598E-2</v>
      </c>
      <c r="AH62" s="32">
        <v>7.7849579389866877E-2</v>
      </c>
      <c r="AI62" s="32">
        <v>4.5845908486492899E-2</v>
      </c>
      <c r="AJ62" s="32">
        <v>6.7407049151381862E-2</v>
      </c>
      <c r="AK62" s="32">
        <v>0.12517654517748794</v>
      </c>
      <c r="AL62" s="32">
        <v>5.3751230721617915E-2</v>
      </c>
      <c r="AM62" s="32">
        <v>8.3361028133585563E-2</v>
      </c>
      <c r="AN62" s="32">
        <v>7.184490385056197E-2</v>
      </c>
      <c r="AO62" s="32">
        <v>8.7374740114829819E-2</v>
      </c>
      <c r="AP62" s="32">
        <v>8.1433017516311962E-2</v>
      </c>
      <c r="AQ62" s="32">
        <v>5.203909596162453E-2</v>
      </c>
      <c r="AR62" s="1"/>
    </row>
    <row r="63" spans="1:44" x14ac:dyDescent="0.25">
      <c r="A63" s="46" t="s">
        <v>385</v>
      </c>
      <c r="B63" s="32">
        <v>-3.1040287870642111E-3</v>
      </c>
      <c r="C63" s="32">
        <v>-7.8104225695450701E-5</v>
      </c>
      <c r="D63" s="32">
        <v>-3.2552737385560325E-2</v>
      </c>
      <c r="E63" s="32">
        <v>-9.7934090396018005E-3</v>
      </c>
      <c r="F63" s="32">
        <v>5.699060455312246E-3</v>
      </c>
      <c r="G63" s="32">
        <v>5.5469350613557874E-4</v>
      </c>
      <c r="H63" s="32">
        <v>5.5886498053331233E-3</v>
      </c>
      <c r="I63" s="32">
        <v>-1.6810560593753741E-4</v>
      </c>
      <c r="J63" s="32">
        <v>-1.4789505014528333E-2</v>
      </c>
      <c r="K63" s="32">
        <v>-1.6419271388982078E-2</v>
      </c>
      <c r="L63" s="32">
        <v>-3.1596367718957053E-3</v>
      </c>
      <c r="M63" s="32">
        <v>7.0019677116827991E-3</v>
      </c>
      <c r="N63" s="32">
        <v>1.6135581126567684E-3</v>
      </c>
      <c r="O63" s="32">
        <v>-5.1942420484297341E-3</v>
      </c>
      <c r="P63" s="32">
        <v>-6.4886788975410573E-2</v>
      </c>
      <c r="Q63" s="32">
        <v>-1.3844243693194683E-2</v>
      </c>
      <c r="R63" s="32">
        <v>1.0769682880204249E-2</v>
      </c>
      <c r="S63" s="32">
        <v>1.1823619758293403E-2</v>
      </c>
      <c r="T63" s="32">
        <v>-9.7680340522476716E-3</v>
      </c>
      <c r="U63" s="32">
        <v>-5.3041032244712204E-2</v>
      </c>
      <c r="V63" s="32">
        <v>-6.3974143557891531E-3</v>
      </c>
      <c r="W63" s="32">
        <v>1.6155375887425917E-2</v>
      </c>
      <c r="X63" s="32">
        <v>8.0833859090794213E-3</v>
      </c>
      <c r="Y63" s="32">
        <v>-1.0833876877055171E-2</v>
      </c>
      <c r="Z63" s="32">
        <v>-9.900543539800747E-3</v>
      </c>
      <c r="AA63" s="32">
        <v>-1.0757121767501522E-2</v>
      </c>
      <c r="AB63" s="32">
        <v>8.7923616329053066E-3</v>
      </c>
      <c r="AC63" s="32">
        <v>-9.8051570475697399E-3</v>
      </c>
      <c r="AD63" s="32">
        <v>2.6433303201794998E-3</v>
      </c>
      <c r="AE63" s="32">
        <v>4.372952751368943E-3</v>
      </c>
      <c r="AF63" s="32">
        <v>2.9230184484002397E-2</v>
      </c>
      <c r="AG63" s="32">
        <v>-7.563961554784437E-4</v>
      </c>
      <c r="AH63" s="32">
        <v>-9.7948592192666738E-3</v>
      </c>
      <c r="AI63" s="32">
        <v>-6.9288304715606833E-2</v>
      </c>
      <c r="AJ63" s="32">
        <v>-3.2585693536134551E-3</v>
      </c>
      <c r="AK63" s="32">
        <v>2.0449194715345179E-2</v>
      </c>
      <c r="AL63" s="32">
        <v>-3.1337297267373487E-3</v>
      </c>
      <c r="AM63" s="32">
        <v>-6.0763827382995352E-3</v>
      </c>
      <c r="AN63" s="32">
        <v>-1.4663978659624483E-2</v>
      </c>
      <c r="AO63" s="32">
        <v>-8.5246262921054149E-3</v>
      </c>
      <c r="AP63" s="32">
        <v>-5.8939418906699008E-5</v>
      </c>
      <c r="AQ63" s="32">
        <v>-5.0953556775961261E-3</v>
      </c>
      <c r="AR63" s="1"/>
    </row>
    <row r="64" spans="1:44" x14ac:dyDescent="0.25">
      <c r="A64" s="46" t="s">
        <v>386</v>
      </c>
      <c r="B64" s="32">
        <v>4.0723583655049385E-4</v>
      </c>
      <c r="C64" s="32">
        <v>4.2273353714663089E-4</v>
      </c>
      <c r="D64" s="32">
        <v>-3.322385005095016E-2</v>
      </c>
      <c r="E64" s="32">
        <v>-1.06972011875893E-2</v>
      </c>
      <c r="F64" s="32">
        <v>7.2014068245477144E-3</v>
      </c>
      <c r="G64" s="32">
        <v>3.3632681101115658E-4</v>
      </c>
      <c r="H64" s="32">
        <v>5.5886498053331233E-3</v>
      </c>
      <c r="I64" s="32">
        <v>4.1041326615933843E-4</v>
      </c>
      <c r="J64" s="32">
        <v>-1.8233893479806855E-2</v>
      </c>
      <c r="K64" s="32">
        <v>-2.0907905683168856E-2</v>
      </c>
      <c r="L64" s="32">
        <v>1.8364515718440411E-3</v>
      </c>
      <c r="M64" s="32">
        <v>5.6074242023862577E-3</v>
      </c>
      <c r="N64" s="32">
        <v>2.1472855590847816E-3</v>
      </c>
      <c r="O64" s="32">
        <v>-5.1768622856344813E-3</v>
      </c>
      <c r="P64" s="32">
        <v>-6.6283135943282931E-2</v>
      </c>
      <c r="Q64" s="32">
        <v>-2.3793240305250225E-2</v>
      </c>
      <c r="R64" s="32">
        <v>1.1561327573646479E-2</v>
      </c>
      <c r="S64" s="32">
        <v>1.2979400764795429E-2</v>
      </c>
      <c r="T64" s="32">
        <v>1.1548062046796836E-3</v>
      </c>
      <c r="U64" s="32">
        <v>-5.3066544563616064E-2</v>
      </c>
      <c r="V64" s="32">
        <v>-6.6182642306358754E-3</v>
      </c>
      <c r="W64" s="32">
        <v>1.1628624952951342E-2</v>
      </c>
      <c r="X64" s="32">
        <v>7.2067612189276866E-3</v>
      </c>
      <c r="Y64" s="32">
        <v>-1.4381886513801099E-2</v>
      </c>
      <c r="Z64" s="32">
        <v>-8.7173981803482011E-3</v>
      </c>
      <c r="AA64" s="32">
        <v>-1.0432329070729369E-2</v>
      </c>
      <c r="AB64" s="32">
        <v>8.9024388180123475E-3</v>
      </c>
      <c r="AC64" s="32">
        <v>-9.8052076491328514E-3</v>
      </c>
      <c r="AD64" s="32">
        <v>2.6854443560317379E-3</v>
      </c>
      <c r="AE64" s="32">
        <v>3.3004275717297858E-3</v>
      </c>
      <c r="AF64" s="32">
        <v>2.7333333908011407E-2</v>
      </c>
      <c r="AG64" s="32">
        <v>1.8520357213883126E-4</v>
      </c>
      <c r="AH64" s="32">
        <v>-9.5867930789247553E-3</v>
      </c>
      <c r="AI64" s="32">
        <v>-6.8944708809071747E-2</v>
      </c>
      <c r="AJ64" s="32">
        <v>-3.090424323959231E-3</v>
      </c>
      <c r="AK64" s="32">
        <v>2.0449194715345179E-2</v>
      </c>
      <c r="AL64" s="32">
        <v>-5.0037958124816619E-3</v>
      </c>
      <c r="AM64" s="32">
        <v>-4.0426008671282463E-3</v>
      </c>
      <c r="AN64" s="32">
        <v>-2.7207102195142479E-2</v>
      </c>
      <c r="AO64" s="32">
        <v>-2.608234500105255E-3</v>
      </c>
      <c r="AP64" s="32">
        <v>5.4927637055260789E-5</v>
      </c>
      <c r="AQ64" s="32">
        <v>-5.0106616018270123E-3</v>
      </c>
      <c r="AR64" s="1"/>
    </row>
    <row r="65" spans="1:44" x14ac:dyDescent="0.25">
      <c r="A65" s="46" t="s">
        <v>387</v>
      </c>
      <c r="B65" s="32">
        <v>4.0723583655049385E-4</v>
      </c>
      <c r="C65" s="32">
        <v>4.2273353714663089E-4</v>
      </c>
      <c r="D65" s="32">
        <v>-3.322385005095016E-2</v>
      </c>
      <c r="E65" s="32">
        <v>-1.06972011875893E-2</v>
      </c>
      <c r="F65" s="32">
        <v>7.2014068245477144E-3</v>
      </c>
      <c r="G65" s="32">
        <v>3.3632681101115658E-4</v>
      </c>
      <c r="H65" s="32">
        <v>5.5886498053331233E-3</v>
      </c>
      <c r="I65" s="32">
        <v>4.1041326615933843E-4</v>
      </c>
      <c r="J65" s="32">
        <v>-1.8233893479806855E-2</v>
      </c>
      <c r="K65" s="32">
        <v>-2.0907905683168856E-2</v>
      </c>
      <c r="L65" s="32">
        <v>1.8364515718440411E-3</v>
      </c>
      <c r="M65" s="32">
        <v>5.6074242023862577E-3</v>
      </c>
      <c r="N65" s="32">
        <v>2.1472855590847816E-3</v>
      </c>
      <c r="O65" s="32">
        <v>-5.1768622856344813E-3</v>
      </c>
      <c r="P65" s="32">
        <v>-6.6283135943282931E-2</v>
      </c>
      <c r="Q65" s="32">
        <v>-2.3793240305250225E-2</v>
      </c>
      <c r="R65" s="32">
        <v>1.1561327573646479E-2</v>
      </c>
      <c r="S65" s="32">
        <v>1.2979400764795429E-2</v>
      </c>
      <c r="T65" s="32">
        <v>1.1548062046796836E-3</v>
      </c>
      <c r="U65" s="32">
        <v>-5.3066544563616064E-2</v>
      </c>
      <c r="V65" s="32">
        <v>-8.3013824831854668E-3</v>
      </c>
      <c r="W65" s="32">
        <v>1.1628624952951342E-2</v>
      </c>
      <c r="X65" s="32">
        <v>7.2067612189276866E-3</v>
      </c>
      <c r="Y65" s="32">
        <v>-1.4381886513801099E-2</v>
      </c>
      <c r="Z65" s="32">
        <v>-8.7173981803482011E-3</v>
      </c>
      <c r="AA65" s="32">
        <v>-1.0432329070729369E-2</v>
      </c>
      <c r="AB65" s="32">
        <v>8.9024388180123475E-3</v>
      </c>
      <c r="AC65" s="32">
        <v>-9.8052076491328514E-3</v>
      </c>
      <c r="AD65" s="32">
        <v>2.6854443560317379E-3</v>
      </c>
      <c r="AE65" s="32">
        <v>3.3004275717297858E-3</v>
      </c>
      <c r="AF65" s="32">
        <v>2.7333333908011407E-2</v>
      </c>
      <c r="AG65" s="32">
        <v>1.8520357213883126E-4</v>
      </c>
      <c r="AH65" s="32">
        <v>-9.5867930789247553E-3</v>
      </c>
      <c r="AI65" s="32">
        <v>-6.8944708809071747E-2</v>
      </c>
      <c r="AJ65" s="32">
        <v>-3.090424323959231E-3</v>
      </c>
      <c r="AK65" s="32">
        <v>2.0449194715345179E-2</v>
      </c>
      <c r="AL65" s="32">
        <v>-5.0037958124816619E-3</v>
      </c>
      <c r="AM65" s="32">
        <v>-4.0426008671282463E-3</v>
      </c>
      <c r="AN65" s="32">
        <v>-2.7207102195142479E-2</v>
      </c>
      <c r="AO65" s="32">
        <v>-2.608234500105255E-3</v>
      </c>
      <c r="AP65" s="32">
        <v>5.4927637055260789E-5</v>
      </c>
      <c r="AQ65" s="32">
        <v>-5.0633635833267909E-3</v>
      </c>
      <c r="AR65" s="1"/>
    </row>
    <row r="66" spans="1:44" x14ac:dyDescent="0.25">
      <c r="A66" s="46" t="s">
        <v>388</v>
      </c>
      <c r="B66" s="32">
        <v>3.4737877231177969E-3</v>
      </c>
      <c r="C66" s="32">
        <v>3.6685066456369876E-3</v>
      </c>
      <c r="D66" s="32">
        <v>-0.21165303907134439</v>
      </c>
      <c r="E66" s="32">
        <v>-0.10137983488809245</v>
      </c>
      <c r="F66" s="32">
        <v>4.3293514267618328E-2</v>
      </c>
      <c r="G66" s="32">
        <v>1.8225117113830401E-3</v>
      </c>
      <c r="H66" s="32">
        <v>3.0561906350575176E-2</v>
      </c>
      <c r="I66" s="32">
        <v>2.0468322818222098E-3</v>
      </c>
      <c r="J66" s="32">
        <v>-0.10459396986893253</v>
      </c>
      <c r="K66" s="32">
        <v>-9.241701678548439E-2</v>
      </c>
      <c r="L66" s="32">
        <v>9.0194570307447243E-3</v>
      </c>
      <c r="M66" s="32">
        <v>2.7139486643336298E-2</v>
      </c>
      <c r="N66" s="32">
        <v>1.5826154441351898E-2</v>
      </c>
      <c r="O66" s="32">
        <v>-4.4968957276811751E-2</v>
      </c>
      <c r="P66" s="32">
        <v>-0.74709100231758696</v>
      </c>
      <c r="Q66" s="32">
        <v>-0.33498567191616102</v>
      </c>
      <c r="R66" s="32">
        <v>8.1647081160434981E-2</v>
      </c>
      <c r="S66" s="32">
        <v>3.7208077224128493E-2</v>
      </c>
      <c r="T66" s="32">
        <v>9.1396015746353209E-3</v>
      </c>
      <c r="U66" s="32">
        <v>-0.53244477175830496</v>
      </c>
      <c r="V66" s="32">
        <v>-6.7978032273675659E-2</v>
      </c>
      <c r="W66" s="32">
        <v>9.9936394517911559E-2</v>
      </c>
      <c r="X66" s="32">
        <v>4.0749706507027091E-2</v>
      </c>
      <c r="Y66" s="32">
        <v>-0.10104457746299535</v>
      </c>
      <c r="Z66" s="32">
        <v>-9.225873023892725E-2</v>
      </c>
      <c r="AA66" s="32">
        <v>-0.11190794022228531</v>
      </c>
      <c r="AB66" s="32">
        <v>0.1101636897320825</v>
      </c>
      <c r="AC66" s="32">
        <v>-7.2864987347599178E-2</v>
      </c>
      <c r="AD66" s="32">
        <v>2.6359481803188485E-2</v>
      </c>
      <c r="AE66" s="32">
        <v>2.4422061844936407E-2</v>
      </c>
      <c r="AF66" s="32">
        <v>7.7621715922800566E-2</v>
      </c>
      <c r="AG66" s="32">
        <v>1.4081618927928182E-3</v>
      </c>
      <c r="AH66" s="32">
        <v>-6.5774570144213756E-2</v>
      </c>
      <c r="AI66" s="32">
        <v>-0.27268413529868324</v>
      </c>
      <c r="AJ66" s="32">
        <v>-3.4764084368915066E-2</v>
      </c>
      <c r="AK66" s="32">
        <v>3.417070760870379E-2</v>
      </c>
      <c r="AL66" s="32">
        <v>-6.9224103415241198E-2</v>
      </c>
      <c r="AM66" s="32">
        <v>-2.3804041509064195E-2</v>
      </c>
      <c r="AN66" s="32">
        <v>-0.16669439141373388</v>
      </c>
      <c r="AO66" s="32">
        <v>-9.6474583965143381E-3</v>
      </c>
      <c r="AP66" s="32">
        <v>2.9476897886131524E-4</v>
      </c>
      <c r="AQ66" s="32">
        <v>-3.5783481375733464E-2</v>
      </c>
      <c r="AR66" s="1"/>
    </row>
    <row r="67" spans="1:44" x14ac:dyDescent="0.25">
      <c r="A67" s="35" t="s">
        <v>389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1"/>
    </row>
    <row r="68" spans="1:44" x14ac:dyDescent="0.25">
      <c r="A68" s="46" t="s">
        <v>390</v>
      </c>
      <c r="B68" s="32">
        <v>9.3443885328978418E-2</v>
      </c>
      <c r="C68" s="32">
        <v>0.10471806955517077</v>
      </c>
      <c r="D68" s="32">
        <v>9.3411112597145504E-2</v>
      </c>
      <c r="E68" s="32">
        <v>0.10557573932187771</v>
      </c>
      <c r="F68" s="32">
        <v>8.9182060337527833E-2</v>
      </c>
      <c r="G68" s="32">
        <v>8.5863419330066554E-2</v>
      </c>
      <c r="H68" s="32">
        <v>0.12164481124441928</v>
      </c>
      <c r="I68" s="32">
        <v>9.2785109269832189E-2</v>
      </c>
      <c r="J68" s="32">
        <v>0.11163357836127756</v>
      </c>
      <c r="K68" s="32">
        <v>9.0253603373327634E-2</v>
      </c>
      <c r="L68" s="32">
        <v>9.5123292962046802E-2</v>
      </c>
      <c r="M68" s="32">
        <v>0.10710421477172929</v>
      </c>
      <c r="N68" s="32">
        <v>0.15282276994641256</v>
      </c>
      <c r="O68" s="32">
        <v>9.7865479355428817E-2</v>
      </c>
      <c r="P68" s="32">
        <v>0.10205488693254385</v>
      </c>
      <c r="Q68" s="32">
        <v>9.7306631220857587E-2</v>
      </c>
      <c r="R68" s="32">
        <v>0.10627014127067155</v>
      </c>
      <c r="S68" s="32">
        <v>0.14469116899511331</v>
      </c>
      <c r="T68" s="32">
        <v>0.12260334462180097</v>
      </c>
      <c r="U68" s="32">
        <v>0.11238340376151887</v>
      </c>
      <c r="V68" s="32">
        <v>0.10158912106958155</v>
      </c>
      <c r="W68" s="32">
        <v>0.10571464361390458</v>
      </c>
      <c r="X68" s="32">
        <v>0.10419838542147453</v>
      </c>
      <c r="Y68" s="32">
        <v>0.12753325227174678</v>
      </c>
      <c r="Z68" s="32">
        <v>9.4977890500109741E-2</v>
      </c>
      <c r="AA68" s="32">
        <v>0.1100914272432449</v>
      </c>
      <c r="AB68" s="32">
        <v>9.5349785297451958E-2</v>
      </c>
      <c r="AC68" s="32">
        <v>0.10828511914390662</v>
      </c>
      <c r="AD68" s="32">
        <v>0.18092093322145153</v>
      </c>
      <c r="AE68" s="32">
        <v>0.10568083542599302</v>
      </c>
      <c r="AF68" s="32">
        <v>0.1240449266165755</v>
      </c>
      <c r="AG68" s="32">
        <v>0.11261259927805173</v>
      </c>
      <c r="AH68" s="32">
        <v>0.12701994495682173</v>
      </c>
      <c r="AI68" s="32">
        <v>0.13480943768722645</v>
      </c>
      <c r="AJ68" s="32">
        <v>0.11705500712188288</v>
      </c>
      <c r="AK68" s="32">
        <v>0.147606511132407</v>
      </c>
      <c r="AL68" s="32">
        <v>9.6104289061967593E-2</v>
      </c>
      <c r="AM68" s="32">
        <v>0.1525071907906041</v>
      </c>
      <c r="AN68" s="32">
        <v>0.10701016787360426</v>
      </c>
      <c r="AO68" s="32">
        <v>0.11116375520197906</v>
      </c>
      <c r="AP68" s="32">
        <v>0.1096212885036161</v>
      </c>
      <c r="AQ68" s="32">
        <v>0.10373918565519802</v>
      </c>
      <c r="AR68" s="1"/>
    </row>
    <row r="69" spans="1:44" x14ac:dyDescent="0.25">
      <c r="A69" s="46" t="s">
        <v>391</v>
      </c>
      <c r="B69" s="32">
        <v>-3.074755496195691E-2</v>
      </c>
      <c r="C69" s="32">
        <v>-3.9589623293445841E-2</v>
      </c>
      <c r="D69" s="32">
        <v>-3.243202081327734E-2</v>
      </c>
      <c r="E69" s="32">
        <v>-4.5381861351874546E-2</v>
      </c>
      <c r="F69" s="32">
        <v>-1.6311032032396929E-2</v>
      </c>
      <c r="G69" s="32">
        <v>-4.0744614163653263E-2</v>
      </c>
      <c r="H69" s="32">
        <v>-3.3252254240481539E-2</v>
      </c>
      <c r="I69" s="32">
        <v>-2.9358905042710874E-2</v>
      </c>
      <c r="J69" s="32">
        <v>-3.9217096192682946E-2</v>
      </c>
      <c r="K69" s="32">
        <v>-3.3071819134867099E-2</v>
      </c>
      <c r="L69" s="32">
        <v>-3.5020399108926459E-2</v>
      </c>
      <c r="M69" s="32">
        <v>-2.9574113490290176E-2</v>
      </c>
      <c r="N69" s="32">
        <v>-4.9451246181968077E-2</v>
      </c>
      <c r="O69" s="32">
        <v>-3.4805187973883107E-2</v>
      </c>
      <c r="P69" s="32">
        <v>-5.2470651958484868E-2</v>
      </c>
      <c r="Q69" s="32">
        <v>-3.9159478818745909E-2</v>
      </c>
      <c r="R69" s="32">
        <v>-3.8902181619444295E-2</v>
      </c>
      <c r="S69" s="32">
        <v>-2.424287327807937E-2</v>
      </c>
      <c r="T69" s="32">
        <v>-3.7231292231984327E-2</v>
      </c>
      <c r="U69" s="32">
        <v>-4.6010364906732042E-2</v>
      </c>
      <c r="V69" s="32">
        <v>-4.4862984712107624E-2</v>
      </c>
      <c r="W69" s="32">
        <v>-2.9207683154909188E-2</v>
      </c>
      <c r="X69" s="32">
        <v>-3.6480322980672823E-2</v>
      </c>
      <c r="Y69" s="32">
        <v>-5.8439211482698705E-2</v>
      </c>
      <c r="Z69" s="32">
        <v>-3.5833107243112873E-2</v>
      </c>
      <c r="AA69" s="32">
        <v>-4.9666629016668191E-2</v>
      </c>
      <c r="AB69" s="32">
        <v>-4.0120192578335996E-2</v>
      </c>
      <c r="AC69" s="32">
        <v>-3.8665868591546318E-2</v>
      </c>
      <c r="AD69" s="32">
        <v>-5.4825685646817696E-2</v>
      </c>
      <c r="AE69" s="32">
        <v>-3.0649225577559881E-2</v>
      </c>
      <c r="AF69" s="32">
        <v>-4.1213824530557767E-2</v>
      </c>
      <c r="AG69" s="32">
        <v>-3.4205702003464587E-2</v>
      </c>
      <c r="AH69" s="32">
        <v>-4.6306557831479009E-2</v>
      </c>
      <c r="AI69" s="32">
        <v>-3.8846513052391507E-2</v>
      </c>
      <c r="AJ69" s="32">
        <v>-4.9136280887387813E-2</v>
      </c>
      <c r="AK69" s="32">
        <v>-1.3222521523305334E-2</v>
      </c>
      <c r="AL69" s="32">
        <v>-4.3810105961541744E-2</v>
      </c>
      <c r="AM69" s="32">
        <v>-5.0573228473359925E-2</v>
      </c>
      <c r="AN69" s="32">
        <v>-3.0423551672583742E-2</v>
      </c>
      <c r="AO69" s="32">
        <v>-2.2138193642234742E-2</v>
      </c>
      <c r="AP69" s="32">
        <v>-2.572986492483547E-2</v>
      </c>
      <c r="AQ69" s="32">
        <v>-3.6617922717018074E-2</v>
      </c>
      <c r="AR69" s="1"/>
    </row>
    <row r="70" spans="1:44" x14ac:dyDescent="0.25">
      <c r="A70" s="46" t="s">
        <v>392</v>
      </c>
      <c r="B70" s="32">
        <v>4.0471318734202004E-2</v>
      </c>
      <c r="C70" s="32">
        <v>4.7077902231922479E-2</v>
      </c>
      <c r="D70" s="32">
        <v>4.1392888009252442E-2</v>
      </c>
      <c r="E70" s="32">
        <v>5.3543525793832973E-2</v>
      </c>
      <c r="F70" s="32">
        <v>2.0529742184139381E-2</v>
      </c>
      <c r="G70" s="32">
        <v>5.2780304525195693E-2</v>
      </c>
      <c r="H70" s="32">
        <v>4.452793956628083E-2</v>
      </c>
      <c r="I70" s="32">
        <v>3.9156741857888033E-2</v>
      </c>
      <c r="J70" s="32">
        <v>5.0218955357435209E-2</v>
      </c>
      <c r="K70" s="32">
        <v>4.5663264008718105E-2</v>
      </c>
      <c r="L70" s="32">
        <v>4.7421677503494089E-2</v>
      </c>
      <c r="M70" s="32">
        <v>4.0071325979045162E-2</v>
      </c>
      <c r="N70" s="32">
        <v>6.0185384541108097E-2</v>
      </c>
      <c r="O70" s="32">
        <v>4.1808013715177998E-2</v>
      </c>
      <c r="P70" s="32">
        <v>6.0499875631689515E-2</v>
      </c>
      <c r="Q70" s="32">
        <v>4.473438126576789E-2</v>
      </c>
      <c r="R70" s="32">
        <v>5.0509712882052478E-2</v>
      </c>
      <c r="S70" s="32">
        <v>4.319967779802119E-2</v>
      </c>
      <c r="T70" s="32">
        <v>4.6953945198430366E-2</v>
      </c>
      <c r="U70" s="32">
        <v>5.392454275067346E-2</v>
      </c>
      <c r="V70" s="32">
        <v>5.5044527361523467E-2</v>
      </c>
      <c r="W70" s="32">
        <v>3.5955725353791136E-2</v>
      </c>
      <c r="X70" s="32">
        <v>4.7494309063740366E-2</v>
      </c>
      <c r="Y70" s="32">
        <v>7.3385609688313314E-2</v>
      </c>
      <c r="Z70" s="32">
        <v>4.1648756750202159E-2</v>
      </c>
      <c r="AA70" s="32">
        <v>5.8591102729569654E-2</v>
      </c>
      <c r="AB70" s="32">
        <v>4.7179150206506246E-2</v>
      </c>
      <c r="AC70" s="32">
        <v>4.7647665915350947E-2</v>
      </c>
      <c r="AD70" s="32">
        <v>6.4167641047182838E-2</v>
      </c>
      <c r="AE70" s="32">
        <v>3.8140204496167514E-2</v>
      </c>
      <c r="AF70" s="32">
        <v>7.22130131246458E-2</v>
      </c>
      <c r="AG70" s="32">
        <v>4.1660345777402297E-2</v>
      </c>
      <c r="AH70" s="32">
        <v>5.7885442526332778E-2</v>
      </c>
      <c r="AI70" s="32">
        <v>6.345734691250178E-2</v>
      </c>
      <c r="AJ70" s="32">
        <v>5.7808341353820458E-2</v>
      </c>
      <c r="AK70" s="32">
        <v>4.7349879362273972E-2</v>
      </c>
      <c r="AL70" s="32">
        <v>4.9407034077071199E-2</v>
      </c>
      <c r="AM70" s="32">
        <v>6.6002606872300126E-2</v>
      </c>
      <c r="AN70" s="32">
        <v>3.9024859643486953E-2</v>
      </c>
      <c r="AO70" s="32">
        <v>3.3670550960482125E-2</v>
      </c>
      <c r="AP70" s="32">
        <v>3.3476963492498964E-2</v>
      </c>
      <c r="AQ70" s="32">
        <v>4.6330557692199008E-2</v>
      </c>
      <c r="AR70" s="1"/>
    </row>
    <row r="71" spans="1:44" x14ac:dyDescent="0.25">
      <c r="A71" s="46" t="s">
        <v>393</v>
      </c>
      <c r="B71" s="32">
        <v>2.7342360819518612E-5</v>
      </c>
      <c r="C71" s="32">
        <v>0</v>
      </c>
      <c r="D71" s="32">
        <v>-5.0632442371853514E-4</v>
      </c>
      <c r="E71" s="32">
        <v>0</v>
      </c>
      <c r="F71" s="32">
        <v>0</v>
      </c>
      <c r="G71" s="32">
        <v>0</v>
      </c>
      <c r="H71" s="32">
        <v>0</v>
      </c>
      <c r="I71" s="32">
        <v>0</v>
      </c>
      <c r="J71" s="32">
        <v>-3.3634119694679054E-8</v>
      </c>
      <c r="K71" s="32">
        <v>-8.4632752782771391E-8</v>
      </c>
      <c r="L71" s="32">
        <v>0</v>
      </c>
      <c r="M71" s="32">
        <v>-1.2570960631608367E-5</v>
      </c>
      <c r="N71" s="32">
        <v>1.1048332617203677E-7</v>
      </c>
      <c r="O71" s="32">
        <v>1.7379762795253097E-5</v>
      </c>
      <c r="P71" s="32">
        <v>0</v>
      </c>
      <c r="Q71" s="32">
        <v>1.675144120413005E-5</v>
      </c>
      <c r="R71" s="32">
        <v>-1.2345405578071181E-6</v>
      </c>
      <c r="S71" s="32">
        <v>0</v>
      </c>
      <c r="T71" s="32">
        <v>0</v>
      </c>
      <c r="U71" s="32">
        <v>8.7743186050281474E-6</v>
      </c>
      <c r="V71" s="32">
        <v>0</v>
      </c>
      <c r="W71" s="32">
        <v>5.674678097994875E-5</v>
      </c>
      <c r="X71" s="32">
        <v>0</v>
      </c>
      <c r="Y71" s="32">
        <v>-2.546297623250145E-3</v>
      </c>
      <c r="Z71" s="32">
        <v>0</v>
      </c>
      <c r="AA71" s="32">
        <v>-1.6128340136802446E-6</v>
      </c>
      <c r="AB71" s="32">
        <v>-3.247820084752811E-8</v>
      </c>
      <c r="AC71" s="32">
        <v>-5.0601563112835683E-8</v>
      </c>
      <c r="AD71" s="32">
        <v>0</v>
      </c>
      <c r="AE71" s="32">
        <v>0</v>
      </c>
      <c r="AF71" s="32">
        <v>-4.8322698726286881E-5</v>
      </c>
      <c r="AG71" s="32">
        <v>-1.3924151385308622E-7</v>
      </c>
      <c r="AH71" s="32">
        <v>-7.2642743659744147E-9</v>
      </c>
      <c r="AI71" s="32">
        <v>0</v>
      </c>
      <c r="AJ71" s="32">
        <v>9.9216053674572769E-4</v>
      </c>
      <c r="AK71" s="32">
        <v>0</v>
      </c>
      <c r="AL71" s="32">
        <v>0</v>
      </c>
      <c r="AM71" s="32">
        <v>-1.0836187229074109E-7</v>
      </c>
      <c r="AN71" s="32">
        <v>0</v>
      </c>
      <c r="AO71" s="32">
        <v>1.1504358299499139E-7</v>
      </c>
      <c r="AP71" s="32">
        <v>-8.5045228709923623E-5</v>
      </c>
      <c r="AQ71" s="32">
        <v>-6.7396556760406675E-5</v>
      </c>
      <c r="AR71" s="1"/>
    </row>
    <row r="72" spans="1:44" x14ac:dyDescent="0.25">
      <c r="A72" s="46" t="s">
        <v>394</v>
      </c>
      <c r="B72" s="32">
        <v>-2.6829586856181722E-2</v>
      </c>
      <c r="C72" s="32">
        <v>-6.6073097122059093E-3</v>
      </c>
      <c r="D72" s="32">
        <v>-3.8210055790618362E-2</v>
      </c>
      <c r="E72" s="32">
        <v>-5.3262971000367434E-3</v>
      </c>
      <c r="F72" s="32">
        <v>-1.3659303391631933E-2</v>
      </c>
      <c r="G72" s="32">
        <v>-9.0830395867333817E-3</v>
      </c>
      <c r="H72" s="32">
        <v>-1.4347054506111581E-2</v>
      </c>
      <c r="I72" s="32">
        <v>-9.1814887086185421E-3</v>
      </c>
      <c r="J72" s="32">
        <v>-3.1870948735183688E-2</v>
      </c>
      <c r="K72" s="32">
        <v>-2.5108259537497117E-2</v>
      </c>
      <c r="L72" s="32">
        <v>-4.1083574331433866E-3</v>
      </c>
      <c r="M72" s="32">
        <v>-1.0654219888680703E-2</v>
      </c>
      <c r="N72" s="32">
        <v>5.8358053140621204E-3</v>
      </c>
      <c r="O72" s="32">
        <v>-1.3836783321766065E-2</v>
      </c>
      <c r="P72" s="32">
        <v>-6.6540339024088707E-2</v>
      </c>
      <c r="Q72" s="32">
        <v>-7.8919754908836019E-3</v>
      </c>
      <c r="R72" s="32">
        <v>-9.222138714462258E-3</v>
      </c>
      <c r="S72" s="32">
        <v>-1.5073058516562281E-2</v>
      </c>
      <c r="T72" s="32">
        <v>-1.7361404374547824E-2</v>
      </c>
      <c r="U72" s="32">
        <v>-2.3814581862472588E-2</v>
      </c>
      <c r="V72" s="32">
        <v>-8.8397878129999E-3</v>
      </c>
      <c r="W72" s="32">
        <v>-7.2209319823238619E-3</v>
      </c>
      <c r="X72" s="32">
        <v>-2.3757646249778141E-3</v>
      </c>
      <c r="Y72" s="32">
        <v>-2.1783544047306796E-2</v>
      </c>
      <c r="Z72" s="32">
        <v>1.1837350904342547E-3</v>
      </c>
      <c r="AA72" s="32">
        <v>-1.1163631071948598E-2</v>
      </c>
      <c r="AB72" s="32">
        <v>-3.9972274057233619E-3</v>
      </c>
      <c r="AC72" s="32">
        <v>-1.4916185348184677E-2</v>
      </c>
      <c r="AD72" s="32">
        <v>-2.1355615032291643E-2</v>
      </c>
      <c r="AE72" s="32">
        <v>-5.3394110951470366E-3</v>
      </c>
      <c r="AF72" s="32">
        <v>-1.9909248737956325E-3</v>
      </c>
      <c r="AG72" s="32">
        <v>-7.6356898844470843E-3</v>
      </c>
      <c r="AH72" s="32">
        <v>-4.3223538882412836E-3</v>
      </c>
      <c r="AI72" s="32">
        <v>-4.9632248432479605E-2</v>
      </c>
      <c r="AJ72" s="32">
        <v>-5.179600578944561E-3</v>
      </c>
      <c r="AK72" s="32">
        <v>-1.0243576840196238E-2</v>
      </c>
      <c r="AL72" s="32">
        <v>-2.7501457669936828E-3</v>
      </c>
      <c r="AM72" s="32">
        <v>-1.7895887884099796E-2</v>
      </c>
      <c r="AN72" s="32">
        <v>-2.7055022343776976E-3</v>
      </c>
      <c r="AO72" s="32">
        <v>-5.0660303415140905E-3</v>
      </c>
      <c r="AP72" s="32">
        <v>-2.8190485802649019E-3</v>
      </c>
      <c r="AQ72" s="32">
        <v>-1.5819225034996907E-2</v>
      </c>
      <c r="AR72" s="1"/>
    </row>
    <row r="73" spans="1:44" x14ac:dyDescent="0.25">
      <c r="A73" s="46" t="s">
        <v>395</v>
      </c>
      <c r="B73" s="32">
        <v>3.6620795590181186E-3</v>
      </c>
      <c r="C73" s="32">
        <v>-1.6657445002303911E-4</v>
      </c>
      <c r="D73" s="32">
        <v>-3.3951339244710259E-5</v>
      </c>
      <c r="E73" s="32">
        <v>4.8236939579530871E-3</v>
      </c>
      <c r="F73" s="32">
        <v>1.4930013904501192E-3</v>
      </c>
      <c r="G73" s="32">
        <v>2.5987737711879026E-3</v>
      </c>
      <c r="H73" s="32">
        <v>2.722112610821153E-4</v>
      </c>
      <c r="I73" s="32">
        <v>3.1312371832024704E-3</v>
      </c>
      <c r="J73" s="32">
        <v>-9.8669768043516451E-4</v>
      </c>
      <c r="K73" s="32">
        <v>5.5131953827620408E-4</v>
      </c>
      <c r="L73" s="32">
        <v>9.5769956247375063E-4</v>
      </c>
      <c r="M73" s="32">
        <v>2.5087657654102266E-3</v>
      </c>
      <c r="N73" s="32">
        <v>6.4250900120870515E-3</v>
      </c>
      <c r="O73" s="32">
        <v>1.4213090412643664E-3</v>
      </c>
      <c r="P73" s="32">
        <v>-3.7509948793747637E-3</v>
      </c>
      <c r="Q73" s="32">
        <v>-4.3205819705738877E-4</v>
      </c>
      <c r="R73" s="32">
        <v>-1.057117448973576E-5</v>
      </c>
      <c r="S73" s="32">
        <v>-6.5507739302298818E-4</v>
      </c>
      <c r="T73" s="32">
        <v>-1.9670698717175641E-3</v>
      </c>
      <c r="U73" s="32">
        <v>-1.5533153482681395E-4</v>
      </c>
      <c r="V73" s="32">
        <v>-1.5926789065341434E-2</v>
      </c>
      <c r="W73" s="32">
        <v>1.6693002557603936E-4</v>
      </c>
      <c r="X73" s="32">
        <v>8.8043542871873127E-6</v>
      </c>
      <c r="Y73" s="32">
        <v>5.6005415258058688E-4</v>
      </c>
      <c r="Z73" s="32">
        <v>-6.4209594350126643E-3</v>
      </c>
      <c r="AA73" s="32">
        <v>2.9034970934545745E-3</v>
      </c>
      <c r="AB73" s="32">
        <v>1.9246552296608001E-4</v>
      </c>
      <c r="AC73" s="32">
        <v>5.0306344333218593E-3</v>
      </c>
      <c r="AD73" s="32">
        <v>3.1381066523680683E-3</v>
      </c>
      <c r="AE73" s="32">
        <v>1.1316151111076011E-3</v>
      </c>
      <c r="AF73" s="32">
        <v>-4.7913971650824809E-3</v>
      </c>
      <c r="AG73" s="32">
        <v>4.7179474030554635E-4</v>
      </c>
      <c r="AH73" s="32">
        <v>1.4585461527654598E-3</v>
      </c>
      <c r="AI73" s="32">
        <v>-4.8476771586243258E-4</v>
      </c>
      <c r="AJ73" s="32">
        <v>4.6679234958313621E-3</v>
      </c>
      <c r="AK73" s="32">
        <v>1.0361324085825122E-3</v>
      </c>
      <c r="AL73" s="32">
        <v>4.2071933881857428E-3</v>
      </c>
      <c r="AM73" s="32">
        <v>-6.7704629955879796E-4</v>
      </c>
      <c r="AN73" s="32">
        <v>-2.0362101160808564E-3</v>
      </c>
      <c r="AO73" s="32">
        <v>3.4152088965995974E-3</v>
      </c>
      <c r="AP73" s="32">
        <v>3.6064251779623861E-4</v>
      </c>
      <c r="AQ73" s="32">
        <v>7.370580584415042E-4</v>
      </c>
      <c r="AR73" s="1"/>
    </row>
    <row r="74" spans="1:44" x14ac:dyDescent="0.25">
      <c r="A74" s="46" t="s">
        <v>396</v>
      </c>
      <c r="B74" s="32">
        <v>-4.263285185692213E-2</v>
      </c>
      <c r="C74" s="32">
        <v>-5.843266632519141E-2</v>
      </c>
      <c r="D74" s="32">
        <v>-5.5287822039565421E-2</v>
      </c>
      <c r="E74" s="32">
        <v>-6.948468386752131E-2</v>
      </c>
      <c r="F74" s="32">
        <v>-5.500566584863683E-2</v>
      </c>
      <c r="G74" s="32">
        <v>-3.8079845844732244E-2</v>
      </c>
      <c r="H74" s="32">
        <v>-6.8729063953575142E-2</v>
      </c>
      <c r="I74" s="32">
        <v>-5.7544058307642788E-2</v>
      </c>
      <c r="J74" s="32">
        <v>-5.4348340767504104E-2</v>
      </c>
      <c r="K74" s="32">
        <v>-4.904411562822171E-2</v>
      </c>
      <c r="L74" s="32">
        <v>-6.0111872754346422E-2</v>
      </c>
      <c r="M74" s="32">
        <v>-6.2382679446485845E-2</v>
      </c>
      <c r="N74" s="32">
        <v>-0.11401886097793687</v>
      </c>
      <c r="O74" s="32">
        <v>-5.5839059149473749E-2</v>
      </c>
      <c r="P74" s="32">
        <v>-4.4179690046006095E-2</v>
      </c>
      <c r="Q74" s="32">
        <v>-6.3667362407365369E-2</v>
      </c>
      <c r="R74" s="32">
        <v>-4.7365566882071046E-2</v>
      </c>
      <c r="S74" s="32">
        <v>-9.2896540049155291E-2</v>
      </c>
      <c r="T74" s="32">
        <v>-7.5811612195798933E-2</v>
      </c>
      <c r="U74" s="32">
        <v>-9.544415770219962E-2</v>
      </c>
      <c r="V74" s="32">
        <v>-3.8356973834921759E-2</v>
      </c>
      <c r="W74" s="32">
        <v>-5.3297582614821634E-2</v>
      </c>
      <c r="X74" s="32">
        <v>-5.7267716261031651E-2</v>
      </c>
      <c r="Y74" s="32">
        <v>-5.8704427771377049E-2</v>
      </c>
      <c r="Z74" s="32">
        <v>-6.3808102452219212E-2</v>
      </c>
      <c r="AA74" s="32">
        <v>-6.2921786015584208E-2</v>
      </c>
      <c r="AB74" s="32">
        <v>-4.2632469203453364E-2</v>
      </c>
      <c r="AC74" s="32">
        <v>-6.9538856685067221E-2</v>
      </c>
      <c r="AD74" s="32">
        <v>-0.10523440887453078</v>
      </c>
      <c r="AE74" s="32">
        <v>-6.6450861113024756E-2</v>
      </c>
      <c r="AF74" s="32">
        <v>-4.6818595563137229E-2</v>
      </c>
      <c r="AG74" s="32">
        <v>-7.1999398285924041E-2</v>
      </c>
      <c r="AH74" s="32">
        <v>-8.764443860913354E-2</v>
      </c>
      <c r="AI74" s="32">
        <v>-0.11513421320209971</v>
      </c>
      <c r="AJ74" s="32">
        <v>-7.0665618504995323E-2</v>
      </c>
      <c r="AK74" s="32">
        <v>-0.10472735046214277</v>
      </c>
      <c r="AL74" s="32">
        <v>-5.6884960448355254E-2</v>
      </c>
      <c r="AM74" s="32">
        <v>-8.9437410871885101E-2</v>
      </c>
      <c r="AN74" s="32">
        <v>-8.6508882510186444E-2</v>
      </c>
      <c r="AO74" s="32">
        <v>-9.5899366406935249E-2</v>
      </c>
      <c r="AP74" s="32">
        <v>-8.1491956935218657E-2</v>
      </c>
      <c r="AQ74" s="32">
        <v>-5.7134451639220658E-2</v>
      </c>
      <c r="AR74" s="1"/>
    </row>
    <row r="75" spans="1:44" x14ac:dyDescent="0.25">
      <c r="A75" s="46" t="s">
        <v>397</v>
      </c>
      <c r="B75" s="32">
        <v>3.4839222627951862E-3</v>
      </c>
      <c r="C75" s="32">
        <v>5.0083776284208157E-4</v>
      </c>
      <c r="D75" s="32">
        <v>-1.6478824167129834E-4</v>
      </c>
      <c r="E75" s="32">
        <v>-9.0379214798750175E-4</v>
      </c>
      <c r="F75" s="32">
        <v>1.5023463692354696E-3</v>
      </c>
      <c r="G75" s="32">
        <v>-2.1836669512442222E-4</v>
      </c>
      <c r="H75" s="32">
        <v>0</v>
      </c>
      <c r="I75" s="32">
        <v>5.7851887209687592E-4</v>
      </c>
      <c r="J75" s="32">
        <v>-3.4443548311588294E-3</v>
      </c>
      <c r="K75" s="32">
        <v>-4.4885496614339975E-3</v>
      </c>
      <c r="L75" s="32">
        <v>4.9960883437397468E-3</v>
      </c>
      <c r="M75" s="32">
        <v>-1.3819725486649316E-3</v>
      </c>
      <c r="N75" s="32">
        <v>5.3361696310184122E-4</v>
      </c>
      <c r="O75" s="32">
        <v>0</v>
      </c>
      <c r="P75" s="32">
        <v>-1.3963469678723527E-3</v>
      </c>
      <c r="Q75" s="32">
        <v>-9.9657480532596744E-3</v>
      </c>
      <c r="R75" s="32">
        <v>7.9287923400003747E-4</v>
      </c>
      <c r="S75" s="32">
        <v>1.1557810065020279E-3</v>
      </c>
      <c r="T75" s="32">
        <v>1.0922840256927356E-2</v>
      </c>
      <c r="U75" s="32">
        <v>-3.4286637508881409E-5</v>
      </c>
      <c r="V75" s="32">
        <v>-2.2084987484672248E-4</v>
      </c>
      <c r="W75" s="32">
        <v>-4.5834977154545226E-3</v>
      </c>
      <c r="X75" s="32">
        <v>-8.7662469015173448E-4</v>
      </c>
      <c r="Y75" s="32">
        <v>-1.0017120134957853E-3</v>
      </c>
      <c r="Z75" s="32">
        <v>1.1831453594525454E-3</v>
      </c>
      <c r="AA75" s="32">
        <v>3.26405530785834E-4</v>
      </c>
      <c r="AB75" s="32">
        <v>1.101096633078892E-4</v>
      </c>
      <c r="AC75" s="32">
        <v>0</v>
      </c>
      <c r="AD75" s="32">
        <v>4.2114035852237754E-5</v>
      </c>
      <c r="AE75" s="32">
        <v>-1.0725251796391575E-3</v>
      </c>
      <c r="AF75" s="32">
        <v>-1.8485278772647086E-3</v>
      </c>
      <c r="AG75" s="32">
        <v>9.4173896913112834E-4</v>
      </c>
      <c r="AH75" s="32">
        <v>2.0807340461628489E-4</v>
      </c>
      <c r="AI75" s="32">
        <v>3.4359590653506E-4</v>
      </c>
      <c r="AJ75" s="32">
        <v>-8.2401550709150365E-4</v>
      </c>
      <c r="AK75" s="32">
        <v>0</v>
      </c>
      <c r="AL75" s="32">
        <v>-1.8700660857443132E-3</v>
      </c>
      <c r="AM75" s="32">
        <v>2.0338902330435805E-3</v>
      </c>
      <c r="AN75" s="32">
        <v>-1.2543123535517996E-2</v>
      </c>
      <c r="AO75" s="32">
        <v>5.9162767484171657E-3</v>
      </c>
      <c r="AP75" s="32">
        <v>1.9891228467188343E-4</v>
      </c>
      <c r="AQ75" s="32">
        <v>1.5209063252952056E-4</v>
      </c>
      <c r="AR75" s="1"/>
    </row>
    <row r="76" spans="1:44" x14ac:dyDescent="0.25">
      <c r="A76" s="46" t="s">
        <v>398</v>
      </c>
      <c r="B76" s="32">
        <v>7.8348590540285173E-2</v>
      </c>
      <c r="C76" s="32">
        <v>0.16666537779103502</v>
      </c>
      <c r="D76" s="32">
        <v>0.10624552002143273</v>
      </c>
      <c r="E76" s="32">
        <v>9.6102607098653953E-2</v>
      </c>
      <c r="F76" s="32">
        <v>8.8451643140528557E-2</v>
      </c>
      <c r="G76" s="32">
        <v>0.18958004118050512</v>
      </c>
      <c r="H76" s="32">
        <v>0.29491778913619282</v>
      </c>
      <c r="I76" s="32">
        <v>0.27737392239455205</v>
      </c>
      <c r="J76" s="32">
        <v>0.20272592930766442</v>
      </c>
      <c r="K76" s="32">
        <v>0.18529135356257159</v>
      </c>
      <c r="L76" s="32">
        <v>0.12833538645959461</v>
      </c>
      <c r="M76" s="32">
        <v>0.21674420467768965</v>
      </c>
      <c r="N76" s="32">
        <v>0.15223697962135896</v>
      </c>
      <c r="O76" s="32">
        <v>0.18088776427515865</v>
      </c>
      <c r="P76" s="32">
        <v>0.10696518815537763</v>
      </c>
      <c r="Q76" s="32">
        <v>0.18155550133410378</v>
      </c>
      <c r="R76" s="32">
        <v>0.17693513401608763</v>
      </c>
      <c r="S76" s="32">
        <v>0.23024898563662582</v>
      </c>
      <c r="T76" s="32">
        <v>0.3472996035689192</v>
      </c>
      <c r="U76" s="32">
        <v>0.17638148575726662</v>
      </c>
      <c r="V76" s="32">
        <v>0.18310101926694369</v>
      </c>
      <c r="W76" s="32">
        <v>0.18797232590364213</v>
      </c>
      <c r="X76" s="32">
        <v>4.9599229514543472E-2</v>
      </c>
      <c r="Y76" s="32">
        <v>0.19649214313770019</v>
      </c>
      <c r="Z76" s="32">
        <v>0.1334743038198086</v>
      </c>
      <c r="AA76" s="32">
        <v>0.26630176742063066</v>
      </c>
      <c r="AB76" s="32">
        <v>0.12307844768104123</v>
      </c>
      <c r="AC76" s="32">
        <v>8.768668963468465E-2</v>
      </c>
      <c r="AD76" s="32">
        <v>0.26951862096921453</v>
      </c>
      <c r="AE76" s="32">
        <v>0.27257290819030622</v>
      </c>
      <c r="AF76" s="32">
        <v>0.14437757401992554</v>
      </c>
      <c r="AG76" s="32">
        <v>0.20519529735166026</v>
      </c>
      <c r="AH76" s="32">
        <v>0.19050182574099803</v>
      </c>
      <c r="AI76" s="32">
        <v>7.4811260702424928E-2</v>
      </c>
      <c r="AJ76" s="32">
        <v>0.11873873057615419</v>
      </c>
      <c r="AK76" s="32">
        <v>0.29782878789458239</v>
      </c>
      <c r="AL76" s="32">
        <v>0.12079795275294475</v>
      </c>
      <c r="AM76" s="32">
        <v>0.24328005175078632</v>
      </c>
      <c r="AN76" s="32">
        <v>0.21445684804191245</v>
      </c>
      <c r="AO76" s="32">
        <v>0.27076033174502606</v>
      </c>
      <c r="AP76" s="32">
        <v>8.8092341645709796E-2</v>
      </c>
      <c r="AQ76" s="32">
        <v>0.13315071304959691</v>
      </c>
      <c r="AR76" s="1"/>
    </row>
    <row r="77" spans="1:44" x14ac:dyDescent="0.25">
      <c r="A77" s="35" t="s">
        <v>399</v>
      </c>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1"/>
    </row>
    <row r="78" spans="1:44" x14ac:dyDescent="0.25">
      <c r="A78" s="46" t="s">
        <v>400</v>
      </c>
      <c r="B78" s="32">
        <v>0.15370131808776935</v>
      </c>
      <c r="C78" s="32">
        <v>0.16101588108167425</v>
      </c>
      <c r="D78" s="32">
        <v>0.12977624083556705</v>
      </c>
      <c r="E78" s="32">
        <v>0.15882672641627643</v>
      </c>
      <c r="F78" s="32">
        <v>0.16990485656240167</v>
      </c>
      <c r="G78" s="32">
        <v>0.18032994551443232</v>
      </c>
      <c r="H78" s="32">
        <v>0.16229668678025261</v>
      </c>
      <c r="I78" s="32">
        <v>0.13618554861523924</v>
      </c>
      <c r="J78" s="32">
        <v>0.14594767829495181</v>
      </c>
      <c r="K78" s="32">
        <v>0.12673305908524701</v>
      </c>
      <c r="L78" s="32">
        <v>0.1655915523357035</v>
      </c>
      <c r="M78" s="32">
        <v>0.13356868500703639</v>
      </c>
      <c r="N78" s="32">
        <v>0.19587491588804562</v>
      </c>
      <c r="O78" s="32">
        <v>0.16324508292162937</v>
      </c>
      <c r="P78" s="32">
        <v>0.20185174306183282</v>
      </c>
      <c r="Q78" s="32">
        <v>0.15458697856245054</v>
      </c>
      <c r="R78" s="32">
        <v>0.14470333646924921</v>
      </c>
      <c r="S78" s="32">
        <v>0.20462567569981918</v>
      </c>
      <c r="T78" s="32">
        <v>0.1566962043714322</v>
      </c>
      <c r="U78" s="32">
        <v>0.16958118541802683</v>
      </c>
      <c r="V78" s="32">
        <v>0.16685562632294473</v>
      </c>
      <c r="W78" s="32">
        <v>0.14779666414279855</v>
      </c>
      <c r="X78" s="32">
        <v>0.15016861879396412</v>
      </c>
      <c r="Y78" s="32">
        <v>0.15279690486815559</v>
      </c>
      <c r="Z78" s="32">
        <v>0.14340441847028326</v>
      </c>
      <c r="AA78" s="32">
        <v>0.1580683753031466</v>
      </c>
      <c r="AB78" s="32">
        <v>0.12678212297524707</v>
      </c>
      <c r="AC78" s="32">
        <v>0.16736989777036845</v>
      </c>
      <c r="AD78" s="32">
        <v>0.23387656152039255</v>
      </c>
      <c r="AE78" s="32">
        <v>0.14080758856861439</v>
      </c>
      <c r="AF78" s="32">
        <v>0.1774489981226379</v>
      </c>
      <c r="AG78" s="32">
        <v>0.14248638567043628</v>
      </c>
      <c r="AH78" s="32">
        <v>0.18422089185433418</v>
      </c>
      <c r="AI78" s="32">
        <v>0.18922708333375426</v>
      </c>
      <c r="AJ78" s="32">
        <v>0.18219649431829515</v>
      </c>
      <c r="AK78" s="32">
        <v>0.16705646831099577</v>
      </c>
      <c r="AL78" s="32">
        <v>0.13736404690898407</v>
      </c>
      <c r="AM78" s="32">
        <v>0.25190268535115906</v>
      </c>
      <c r="AN78" s="32">
        <v>0.15163176247147706</v>
      </c>
      <c r="AO78" s="32">
        <v>0.1366528198781195</v>
      </c>
      <c r="AP78" s="32">
        <v>0.14172010268232416</v>
      </c>
      <c r="AQ78" s="32">
        <v>0.15543333745467322</v>
      </c>
      <c r="AR78" s="1"/>
    </row>
    <row r="79" spans="1:44" x14ac:dyDescent="0.25">
      <c r="A79" s="46" t="s">
        <v>401</v>
      </c>
      <c r="B79" s="32">
        <v>0.17375847969389457</v>
      </c>
      <c r="C79" s="32">
        <v>0.12635209828198565</v>
      </c>
      <c r="D79" s="32">
        <v>0.10875420547402852</v>
      </c>
      <c r="E79" s="32">
        <v>0.14260735757256396</v>
      </c>
      <c r="F79" s="32">
        <v>0</v>
      </c>
      <c r="G79" s="32">
        <v>0</v>
      </c>
      <c r="H79" s="32">
        <v>0.13937235416751848</v>
      </c>
      <c r="I79" s="32">
        <v>8.9929426643581181E-2</v>
      </c>
      <c r="J79" s="32">
        <v>0.1204319713630371</v>
      </c>
      <c r="K79" s="32">
        <v>0.111792433657513</v>
      </c>
      <c r="L79" s="32">
        <v>5.1021922998556297E-2</v>
      </c>
      <c r="M79" s="32">
        <v>8.7263692226484821E-2</v>
      </c>
      <c r="N79" s="32">
        <v>0.13995638747313538</v>
      </c>
      <c r="O79" s="32">
        <v>0</v>
      </c>
      <c r="P79" s="32">
        <v>1.5962124188361533E-3</v>
      </c>
      <c r="Q79" s="32">
        <v>0.1279485553369544</v>
      </c>
      <c r="R79" s="32">
        <v>0.16186297976233818</v>
      </c>
      <c r="S79" s="32">
        <v>0.16489663681545599</v>
      </c>
      <c r="T79" s="32">
        <v>0.12434237265808805</v>
      </c>
      <c r="U79" s="32">
        <v>0.15266501068408217</v>
      </c>
      <c r="V79" s="32">
        <v>0</v>
      </c>
      <c r="W79" s="32">
        <v>0</v>
      </c>
      <c r="X79" s="32">
        <v>0.12163047772454616</v>
      </c>
      <c r="Y79" s="32">
        <v>0.15031699436445051</v>
      </c>
      <c r="Z79" s="32">
        <v>0.11037373036474112</v>
      </c>
      <c r="AA79" s="32">
        <v>0.11896932070369727</v>
      </c>
      <c r="AB79" s="32">
        <v>9.9925696853573998E-2</v>
      </c>
      <c r="AC79" s="32">
        <v>0.10273389374804343</v>
      </c>
      <c r="AD79" s="32">
        <v>0.19520230444445213</v>
      </c>
      <c r="AE79" s="32">
        <v>0.1330708004246369</v>
      </c>
      <c r="AF79" s="32">
        <v>1.4312285995879794E-3</v>
      </c>
      <c r="AG79" s="32">
        <v>0.12257184528314589</v>
      </c>
      <c r="AH79" s="32">
        <v>0.11352761942221748</v>
      </c>
      <c r="AI79" s="32">
        <v>0.15446553854373707</v>
      </c>
      <c r="AJ79" s="32">
        <v>0.13948792318039854</v>
      </c>
      <c r="AK79" s="32">
        <v>0.12621433745547098</v>
      </c>
      <c r="AL79" s="32">
        <v>0.10430381588937881</v>
      </c>
      <c r="AM79" s="32">
        <v>3.4660847213383037E-3</v>
      </c>
      <c r="AN79" s="32">
        <v>0</v>
      </c>
      <c r="AO79" s="32">
        <v>9.6421249801661793E-2</v>
      </c>
      <c r="AP79" s="32">
        <v>0.15574678787191545</v>
      </c>
      <c r="AQ79" s="32">
        <v>0.1082849282941824</v>
      </c>
      <c r="AR79" s="1"/>
    </row>
    <row r="80" spans="1:44" x14ac:dyDescent="0.25">
      <c r="A80" s="46" t="s">
        <v>402</v>
      </c>
      <c r="B80" s="32">
        <v>0.14469318929984434</v>
      </c>
      <c r="C80" s="32">
        <v>0.498781048985252</v>
      </c>
      <c r="D80" s="32">
        <v>1.2177746347352185</v>
      </c>
      <c r="E80" s="32">
        <v>5.3999901278283203E-3</v>
      </c>
      <c r="F80" s="32">
        <v>0.20837697487646231</v>
      </c>
      <c r="G80" s="32">
        <v>0.73630046265981486</v>
      </c>
      <c r="H80" s="32">
        <v>6.0033436201033887E-2</v>
      </c>
      <c r="I80" s="32">
        <v>2.4600569285486932E-2</v>
      </c>
      <c r="J80" s="32">
        <v>0.94105312662199769</v>
      </c>
      <c r="K80" s="32">
        <v>4.5507766986245604E-2</v>
      </c>
      <c r="L80" s="32">
        <v>3.1414166044275338E-3</v>
      </c>
      <c r="M80" s="32">
        <v>5.9875342269993866E-2</v>
      </c>
      <c r="N80" s="32">
        <v>0.52877363702977664</v>
      </c>
      <c r="O80" s="32">
        <v>0.14985326967543477</v>
      </c>
      <c r="P80" s="32">
        <v>4.3427959132894878E-2</v>
      </c>
      <c r="Q80" s="32">
        <v>2.858288288963285E-2</v>
      </c>
      <c r="R80" s="32">
        <v>4.5650304267314853E-2</v>
      </c>
      <c r="S80" s="32">
        <v>5.9679552897860019E-2</v>
      </c>
      <c r="T80" s="32">
        <v>1.0398656382497786E-2</v>
      </c>
      <c r="U80" s="32">
        <v>1.9575134230605511E-2</v>
      </c>
      <c r="V80" s="32">
        <v>1.9025466212195779E-3</v>
      </c>
      <c r="W80" s="32">
        <v>7.8109069560654346E-2</v>
      </c>
      <c r="X80" s="32">
        <v>2.5601427805319503E-3</v>
      </c>
      <c r="Y80" s="32">
        <v>0</v>
      </c>
      <c r="Z80" s="32">
        <v>2.7325705217078933E-2</v>
      </c>
      <c r="AA80" s="32">
        <v>0.13971142021462035</v>
      </c>
      <c r="AB80" s="32">
        <v>0.20711492331030285</v>
      </c>
      <c r="AC80" s="32">
        <v>0.1133752688323891</v>
      </c>
      <c r="AD80" s="32">
        <v>0.5442925914835901</v>
      </c>
      <c r="AE80" s="32">
        <v>1.1029495316300963E-2</v>
      </c>
      <c r="AF80" s="32">
        <v>0.16232358171369918</v>
      </c>
      <c r="AG80" s="32">
        <v>0.13601212366923715</v>
      </c>
      <c r="AH80" s="32">
        <v>5.2013935277553089E-2</v>
      </c>
      <c r="AI80" s="32">
        <v>0.14022026081291064</v>
      </c>
      <c r="AJ80" s="32">
        <v>1.1747657288360691E-3</v>
      </c>
      <c r="AK80" s="32">
        <v>0.67975241802186992</v>
      </c>
      <c r="AL80" s="32">
        <v>0.15393595495465154</v>
      </c>
      <c r="AM80" s="32">
        <v>0.13633451448172793</v>
      </c>
      <c r="AN80" s="32">
        <v>6.0000608174782262E-2</v>
      </c>
      <c r="AO80" s="32">
        <v>2.0401731284207844E-2</v>
      </c>
      <c r="AP80" s="32">
        <v>4.8876870876277706E-2</v>
      </c>
      <c r="AQ80" s="32">
        <v>0.16076296448825306</v>
      </c>
      <c r="AR80" s="1"/>
    </row>
    <row r="81" spans="1:44" x14ac:dyDescent="0.25">
      <c r="A81" s="46" t="s">
        <v>403</v>
      </c>
      <c r="B81" s="32">
        <v>1.1864004310545477E-2</v>
      </c>
      <c r="C81" s="32">
        <v>0.22020335801216523</v>
      </c>
      <c r="D81" s="32">
        <v>0.10832396518056926</v>
      </c>
      <c r="E81" s="32">
        <v>0.20124964474945883</v>
      </c>
      <c r="F81" s="32">
        <v>0</v>
      </c>
      <c r="G81" s="32">
        <v>0</v>
      </c>
      <c r="H81" s="32">
        <v>6.2854654578516411E-2</v>
      </c>
      <c r="I81" s="32">
        <v>5.8510471637259975E-2</v>
      </c>
      <c r="J81" s="32">
        <v>1.6582778988105899E-2</v>
      </c>
      <c r="K81" s="32">
        <v>8.528432917593691E-2</v>
      </c>
      <c r="L81" s="32">
        <v>3.6411728792907017E-3</v>
      </c>
      <c r="M81" s="32">
        <v>8.1810255261856535E-2</v>
      </c>
      <c r="N81" s="32">
        <v>0.26299531855557973</v>
      </c>
      <c r="O81" s="32">
        <v>0.24221249557192548</v>
      </c>
      <c r="P81" s="32">
        <v>6.0321379421493133E-2</v>
      </c>
      <c r="Q81" s="32">
        <v>5.9809021808657117E-4</v>
      </c>
      <c r="R81" s="32">
        <v>0.1328811087660349</v>
      </c>
      <c r="S81" s="32">
        <v>5.6742266864364829E-2</v>
      </c>
      <c r="T81" s="32">
        <v>1.1789842452962107</v>
      </c>
      <c r="U81" s="32">
        <v>1.4226117470994497E-2</v>
      </c>
      <c r="V81" s="32">
        <v>0</v>
      </c>
      <c r="W81" s="32">
        <v>0</v>
      </c>
      <c r="X81" s="32">
        <v>0</v>
      </c>
      <c r="Y81" s="32">
        <v>0</v>
      </c>
      <c r="Z81" s="32">
        <v>5.8237920018872215E-2</v>
      </c>
      <c r="AA81" s="32">
        <v>2.9415976640159346E-2</v>
      </c>
      <c r="AB81" s="32">
        <v>5.2534767306268236E-2</v>
      </c>
      <c r="AC81" s="32">
        <v>0.13609827478831829</v>
      </c>
      <c r="AD81" s="32">
        <v>3.6387196437598829E-2</v>
      </c>
      <c r="AE81" s="32">
        <v>0.14955464897882279</v>
      </c>
      <c r="AF81" s="32">
        <v>7.8954713777558916E-2</v>
      </c>
      <c r="AG81" s="32">
        <v>3.589310365434293E-2</v>
      </c>
      <c r="AH81" s="32">
        <v>0.18545873652111217</v>
      </c>
      <c r="AI81" s="32">
        <v>7.8009026819872707E-2</v>
      </c>
      <c r="AJ81" s="32">
        <v>1.5889789081574308E-2</v>
      </c>
      <c r="AK81" s="32">
        <v>0.28483449289350499</v>
      </c>
      <c r="AL81" s="32">
        <v>2.1746126991693877E-2</v>
      </c>
      <c r="AM81" s="32">
        <v>5.9144821055976803E-3</v>
      </c>
      <c r="AN81" s="32">
        <v>3.6749747351639422E-4</v>
      </c>
      <c r="AO81" s="32">
        <v>0.15935869508004569</v>
      </c>
      <c r="AP81" s="32">
        <v>0.25481123851673038</v>
      </c>
      <c r="AQ81" s="32">
        <v>9.1480810814524277E-2</v>
      </c>
      <c r="AR81" s="1"/>
    </row>
    <row r="82" spans="1:44" x14ac:dyDescent="0.25">
      <c r="A82" s="46" t="s">
        <v>404</v>
      </c>
      <c r="B82" s="32">
        <v>8.8010151362158014E-3</v>
      </c>
      <c r="C82" s="32">
        <v>0</v>
      </c>
      <c r="D82" s="32">
        <v>2.4195070032225477E-3</v>
      </c>
      <c r="E82" s="32">
        <v>5.9676597116234062E-4</v>
      </c>
      <c r="F82" s="32">
        <v>0</v>
      </c>
      <c r="G82" s="32">
        <v>0</v>
      </c>
      <c r="H82" s="32">
        <v>1.3421130012817395E-3</v>
      </c>
      <c r="I82" s="32">
        <v>0</v>
      </c>
      <c r="J82" s="32">
        <v>6.9460440211911922E-3</v>
      </c>
      <c r="K82" s="32">
        <v>0</v>
      </c>
      <c r="L82" s="32">
        <v>0</v>
      </c>
      <c r="M82" s="32">
        <v>1.9582643326661858E-3</v>
      </c>
      <c r="N82" s="32">
        <v>8.0744505856493211E-3</v>
      </c>
      <c r="O82" s="32">
        <v>3.9480123629937885E-3</v>
      </c>
      <c r="P82" s="32">
        <v>0</v>
      </c>
      <c r="Q82" s="32">
        <v>0</v>
      </c>
      <c r="R82" s="32">
        <v>7.9997757727082695E-4</v>
      </c>
      <c r="S82" s="32">
        <v>2.0345954318270734E-3</v>
      </c>
      <c r="T82" s="32">
        <v>3.2426485367150311E-4</v>
      </c>
      <c r="U82" s="32">
        <v>3.5442159850793797E-2</v>
      </c>
      <c r="V82" s="32">
        <v>1</v>
      </c>
      <c r="W82" s="32">
        <v>6.5802973041641111E-3</v>
      </c>
      <c r="X82" s="32">
        <v>6.614389416976933E-3</v>
      </c>
      <c r="Y82" s="32" t="e">
        <v>#DIV/0!</v>
      </c>
      <c r="Z82" s="32">
        <v>9.5054125731523047E-3</v>
      </c>
      <c r="AA82" s="32">
        <v>7.3941113362203511E-3</v>
      </c>
      <c r="AB82" s="32">
        <v>1.8541097123628016E-3</v>
      </c>
      <c r="AC82" s="32">
        <v>0</v>
      </c>
      <c r="AD82" s="32">
        <v>0.53911999773402131</v>
      </c>
      <c r="AE82" s="32">
        <v>1.9109323051573767E-2</v>
      </c>
      <c r="AF82" s="32">
        <v>0</v>
      </c>
      <c r="AG82" s="32">
        <v>0.29507632518687205</v>
      </c>
      <c r="AH82" s="32">
        <v>1.149651163606779E-3</v>
      </c>
      <c r="AI82" s="32">
        <v>3.3662698540644033E-3</v>
      </c>
      <c r="AJ82" s="32">
        <v>0</v>
      </c>
      <c r="AK82" s="32">
        <v>5.5290010284578589E-3</v>
      </c>
      <c r="AL82" s="32">
        <v>1.1514765305356863E-2</v>
      </c>
      <c r="AM82" s="32">
        <v>9.2574316494927866E-4</v>
      </c>
      <c r="AN82" s="32">
        <v>6.1787033770023287E-4</v>
      </c>
      <c r="AO82" s="32">
        <v>1.3580338602651244E-2</v>
      </c>
      <c r="AP82" s="32">
        <v>5.7368652129372165E-2</v>
      </c>
      <c r="AQ82" s="32">
        <v>1.5616506990601015E-2</v>
      </c>
      <c r="AR82" s="1"/>
    </row>
    <row r="83" spans="1:44" x14ac:dyDescent="0.25">
      <c r="A83" s="46" t="s">
        <v>405</v>
      </c>
      <c r="B83" s="32">
        <v>7.6659928118896895E-2</v>
      </c>
      <c r="C83" s="32">
        <v>0</v>
      </c>
      <c r="D83" s="32">
        <v>1.3388267466021229E-2</v>
      </c>
      <c r="E83" s="32">
        <v>5.2631697024491907E-2</v>
      </c>
      <c r="F83" s="32">
        <v>0</v>
      </c>
      <c r="G83" s="32">
        <v>0</v>
      </c>
      <c r="H83" s="32">
        <v>3.745588971604521E-3</v>
      </c>
      <c r="I83" s="32">
        <v>0</v>
      </c>
      <c r="J83" s="32">
        <v>1.9334719169008717E-2</v>
      </c>
      <c r="K83" s="32">
        <v>0</v>
      </c>
      <c r="L83" s="32">
        <v>0</v>
      </c>
      <c r="M83" s="32">
        <v>4.0495331634403985E-3</v>
      </c>
      <c r="N83" s="32">
        <v>0</v>
      </c>
      <c r="O83" s="32">
        <v>2.9377259287100216E-3</v>
      </c>
      <c r="P83" s="32">
        <v>0</v>
      </c>
      <c r="Q83" s="32">
        <v>0</v>
      </c>
      <c r="R83" s="32">
        <v>0</v>
      </c>
      <c r="S83" s="32">
        <v>5.8369537597341122E-3</v>
      </c>
      <c r="T83" s="32">
        <v>2.0601442254377902E-4</v>
      </c>
      <c r="U83" s="32">
        <v>0.40912562200053054</v>
      </c>
      <c r="V83" s="32">
        <v>1</v>
      </c>
      <c r="W83" s="32">
        <v>9.8227354109875088E-3</v>
      </c>
      <c r="X83" s="32">
        <v>0</v>
      </c>
      <c r="Y83" s="32">
        <v>0</v>
      </c>
      <c r="Z83" s="32">
        <v>1.2458124022782928E-2</v>
      </c>
      <c r="AA83" s="32">
        <v>0</v>
      </c>
      <c r="AB83" s="32">
        <v>5.2479002947132043E-2</v>
      </c>
      <c r="AC83" s="32">
        <v>0</v>
      </c>
      <c r="AD83" s="32">
        <v>0</v>
      </c>
      <c r="AE83" s="32">
        <v>5.8514704946918445E-4</v>
      </c>
      <c r="AF83" s="32">
        <v>0</v>
      </c>
      <c r="AG83" s="32">
        <v>0</v>
      </c>
      <c r="AH83" s="32">
        <v>4.5498865091281815E-2</v>
      </c>
      <c r="AI83" s="32">
        <v>6.6852794584077394E-3</v>
      </c>
      <c r="AJ83" s="32">
        <v>1</v>
      </c>
      <c r="AK83" s="32">
        <v>0</v>
      </c>
      <c r="AL83" s="32">
        <v>6.8554649803949754E-4</v>
      </c>
      <c r="AM83" s="32">
        <v>1</v>
      </c>
      <c r="AN83" s="32">
        <v>0</v>
      </c>
      <c r="AO83" s="32">
        <v>0</v>
      </c>
      <c r="AP83" s="32">
        <v>0</v>
      </c>
      <c r="AQ83" s="32">
        <v>1.1310441845839275E-2</v>
      </c>
      <c r="AR83" s="1"/>
    </row>
    <row r="84" spans="1:44" x14ac:dyDescent="0.25">
      <c r="A84" s="46" t="s">
        <v>406</v>
      </c>
      <c r="B84" s="32">
        <v>1.6546825874381769E-2</v>
      </c>
      <c r="C84" s="32">
        <v>0</v>
      </c>
      <c r="D84" s="32">
        <v>1.2509579808402439E-2</v>
      </c>
      <c r="E84" s="32">
        <v>2.0684710294131639E-3</v>
      </c>
      <c r="F84" s="32">
        <v>0</v>
      </c>
      <c r="G84" s="32">
        <v>0</v>
      </c>
      <c r="H84" s="32">
        <v>2.1247931028725766E-3</v>
      </c>
      <c r="I84" s="32">
        <v>0</v>
      </c>
      <c r="J84" s="32">
        <v>1.8643362711630924E-2</v>
      </c>
      <c r="K84" s="32">
        <v>0</v>
      </c>
      <c r="L84" s="32">
        <v>0</v>
      </c>
      <c r="M84" s="32">
        <v>3.864865186136815E-3</v>
      </c>
      <c r="N84" s="32">
        <v>8.0744505856493211E-3</v>
      </c>
      <c r="O84" s="32">
        <v>3.1276529364408345E-3</v>
      </c>
      <c r="P84" s="32">
        <v>0</v>
      </c>
      <c r="Q84" s="32">
        <v>0</v>
      </c>
      <c r="R84" s="32">
        <v>4.8341794127471787E-4</v>
      </c>
      <c r="S84" s="32">
        <v>4.1839043020768579E-3</v>
      </c>
      <c r="T84" s="32">
        <v>2.3337501507651246E-4</v>
      </c>
      <c r="U84" s="32">
        <v>0.19025780903946898</v>
      </c>
      <c r="V84" s="32">
        <v>1</v>
      </c>
      <c r="W84" s="32">
        <v>8.4418658158596314E-3</v>
      </c>
      <c r="X84" s="32">
        <v>6.614389416976933E-3</v>
      </c>
      <c r="Y84" s="32" t="e">
        <v>#DIV/0!</v>
      </c>
      <c r="Z84" s="32">
        <v>1.1202718741701935E-2</v>
      </c>
      <c r="AA84" s="32">
        <v>1.6365205930595136E-3</v>
      </c>
      <c r="AB84" s="32">
        <v>4.6883623786772001E-2</v>
      </c>
      <c r="AC84" s="32">
        <v>0</v>
      </c>
      <c r="AD84" s="32">
        <v>0.53911999773402131</v>
      </c>
      <c r="AE84" s="32">
        <v>2.7866134382027721E-3</v>
      </c>
      <c r="AF84" s="32">
        <v>0</v>
      </c>
      <c r="AG84" s="32">
        <v>0.28648815425384666</v>
      </c>
      <c r="AH84" s="32">
        <v>2.7305552101243552E-2</v>
      </c>
      <c r="AI84" s="32">
        <v>5.7673012409254001E-3</v>
      </c>
      <c r="AJ84" s="32">
        <v>1.2925969447708578E-2</v>
      </c>
      <c r="AK84" s="32">
        <v>5.5290010284578589E-3</v>
      </c>
      <c r="AL84" s="32">
        <v>2.848795728830694E-3</v>
      </c>
      <c r="AM84" s="32">
        <v>1.6789022272415369E-3</v>
      </c>
      <c r="AN84" s="32">
        <v>6.1784486037448931E-4</v>
      </c>
      <c r="AO84" s="32">
        <v>1.1316955313302292E-2</v>
      </c>
      <c r="AP84" s="32">
        <v>5.6731202161188654E-2</v>
      </c>
      <c r="AQ84" s="32">
        <v>1.3295556985170959E-2</v>
      </c>
      <c r="AR84" s="1"/>
    </row>
    <row r="85" spans="1:44" x14ac:dyDescent="0.25">
      <c r="A85" s="46" t="s">
        <v>407</v>
      </c>
      <c r="B85" s="32">
        <v>0</v>
      </c>
      <c r="C85" s="32">
        <v>1.3970488362962416E-3</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2">
        <v>0</v>
      </c>
      <c r="AH85" s="32">
        <v>0</v>
      </c>
      <c r="AI85" s="32">
        <v>0</v>
      </c>
      <c r="AJ85" s="32">
        <v>0</v>
      </c>
      <c r="AK85" s="32">
        <v>0</v>
      </c>
      <c r="AL85" s="32">
        <v>0</v>
      </c>
      <c r="AM85" s="32">
        <v>0</v>
      </c>
      <c r="AN85" s="32">
        <v>0</v>
      </c>
      <c r="AO85" s="32">
        <v>0</v>
      </c>
      <c r="AP85" s="32">
        <v>0</v>
      </c>
      <c r="AQ85" s="32">
        <v>7.3661087378517774E-4</v>
      </c>
      <c r="AR85" s="1"/>
    </row>
    <row r="86" spans="1:44" x14ac:dyDescent="0.25">
      <c r="A86" s="46" t="s">
        <v>408</v>
      </c>
      <c r="B86" s="32">
        <v>1.277804525553561E-2</v>
      </c>
      <c r="C86" s="32">
        <v>3.0069305652606675E-2</v>
      </c>
      <c r="D86" s="32">
        <v>8.4991330796505629E-3</v>
      </c>
      <c r="E86" s="32">
        <v>9.9353317828233794E-3</v>
      </c>
      <c r="F86" s="32">
        <v>9.8944928427332351E-3</v>
      </c>
      <c r="G86" s="32">
        <v>1.4493993976971608E-2</v>
      </c>
      <c r="H86" s="32">
        <v>1.4201539015118662E-2</v>
      </c>
      <c r="I86" s="32">
        <v>2.3641443888894401E-2</v>
      </c>
      <c r="J86" s="32">
        <v>1.6429760114521557E-2</v>
      </c>
      <c r="K86" s="32">
        <v>1.6552443911035903E-2</v>
      </c>
      <c r="L86" s="32">
        <v>1.5500279840495065E-2</v>
      </c>
      <c r="M86" s="32">
        <v>1.7369903730579932E-2</v>
      </c>
      <c r="N86" s="32">
        <v>1.9733821449710746E-2</v>
      </c>
      <c r="O86" s="32">
        <v>7.9830018410478425E-3</v>
      </c>
      <c r="P86" s="32">
        <v>3.3584712964305242E-2</v>
      </c>
      <c r="Q86" s="32">
        <v>7.6824107514887729E-3</v>
      </c>
      <c r="R86" s="32">
        <v>1.5475145781472625E-2</v>
      </c>
      <c r="S86" s="32">
        <v>1.851851670003447E-2</v>
      </c>
      <c r="T86" s="32">
        <v>1.9535629997892316E-2</v>
      </c>
      <c r="U86" s="32">
        <v>1.5809154910503602E-2</v>
      </c>
      <c r="V86" s="32">
        <v>1.7718854115036969E-2</v>
      </c>
      <c r="W86" s="32">
        <v>2.1897184824645734E-2</v>
      </c>
      <c r="X86" s="32">
        <v>1.2194798781109019E-2</v>
      </c>
      <c r="Y86" s="32">
        <v>2.4433673323360033E-2</v>
      </c>
      <c r="Z86" s="32">
        <v>1.9033260032839904E-2</v>
      </c>
      <c r="AA86" s="32">
        <v>2.806757580620307E-2</v>
      </c>
      <c r="AB86" s="32">
        <v>3.2072231426318404E-2</v>
      </c>
      <c r="AC86" s="32">
        <v>1.8058735358153812E-2</v>
      </c>
      <c r="AD86" s="32">
        <v>5.0712901395729391E-2</v>
      </c>
      <c r="AE86" s="32">
        <v>1.7783894846616966E-2</v>
      </c>
      <c r="AF86" s="32">
        <v>2.6380120032060535E-2</v>
      </c>
      <c r="AG86" s="32">
        <v>1.8847313333037116E-2</v>
      </c>
      <c r="AH86" s="32">
        <v>1.699888244245084E-2</v>
      </c>
      <c r="AI86" s="32">
        <v>1.59902743472418E-2</v>
      </c>
      <c r="AJ86" s="32">
        <v>1.947744459402637E-2</v>
      </c>
      <c r="AK86" s="32">
        <v>1.8012159136372448E-2</v>
      </c>
      <c r="AL86" s="32">
        <v>2.1054435873795407E-2</v>
      </c>
      <c r="AM86" s="32">
        <v>2.8251602053249596E-2</v>
      </c>
      <c r="AN86" s="32">
        <v>1.6978278120772693E-2</v>
      </c>
      <c r="AO86" s="32">
        <v>7.5727832729902333E-3</v>
      </c>
      <c r="AP86" s="32">
        <v>1.1961495551822103E-2</v>
      </c>
      <c r="AQ86" s="32">
        <v>1.8529270868513963E-2</v>
      </c>
      <c r="AR86" s="1"/>
    </row>
    <row r="87" spans="1:44" x14ac:dyDescent="0.25">
      <c r="A87" s="46" t="s">
        <v>409</v>
      </c>
      <c r="B87" s="32">
        <v>5.3695127915974007E-2</v>
      </c>
      <c r="C87" s="32">
        <v>5.4932517629416526E-2</v>
      </c>
      <c r="D87" s="32">
        <v>5.8276771369419562E-2</v>
      </c>
      <c r="E87" s="32">
        <v>6.6278066554431053E-2</v>
      </c>
      <c r="F87" s="32">
        <v>3.2632506103464486E-2</v>
      </c>
      <c r="G87" s="32">
        <v>6.7222504572255315E-2</v>
      </c>
      <c r="H87" s="32">
        <v>5.8820538892549949E-2</v>
      </c>
      <c r="I87" s="32">
        <v>5.451445263569793E-2</v>
      </c>
      <c r="J87" s="32">
        <v>6.2265515130600302E-2</v>
      </c>
      <c r="K87" s="32">
        <v>5.9592547641478588E-2</v>
      </c>
      <c r="L87" s="32">
        <v>5.908197342364277E-2</v>
      </c>
      <c r="M87" s="32">
        <v>5.2926897691294592E-2</v>
      </c>
      <c r="N87" s="32">
        <v>7.5433968926619049E-2</v>
      </c>
      <c r="O87" s="32">
        <v>6.2998796175333396E-2</v>
      </c>
      <c r="P87" s="32">
        <v>6.4648446332699547E-2</v>
      </c>
      <c r="Q87" s="32">
        <v>7.1275438252559067E-2</v>
      </c>
      <c r="R87" s="32">
        <v>7.6659367024682346E-2</v>
      </c>
      <c r="S87" s="32">
        <v>5.648044362571078E-2</v>
      </c>
      <c r="T87" s="32">
        <v>6.075465097363044E-2</v>
      </c>
      <c r="U87" s="32">
        <v>8.0015999304730565E-2</v>
      </c>
      <c r="V87" s="32">
        <v>6.6103596553365285E-2</v>
      </c>
      <c r="W87" s="32">
        <v>5.7581381949996492E-2</v>
      </c>
      <c r="X87" s="32">
        <v>7.4175006889328612E-2</v>
      </c>
      <c r="Y87" s="32">
        <v>6.7409182100834603E-2</v>
      </c>
      <c r="Z87" s="32">
        <v>5.3841006052883916E-2</v>
      </c>
      <c r="AA87" s="32">
        <v>7.0888438815108701E-2</v>
      </c>
      <c r="AB87" s="32">
        <v>5.8548554894661028E-2</v>
      </c>
      <c r="AC87" s="32">
        <v>6.317326444053746E-2</v>
      </c>
      <c r="AD87" s="32">
        <v>8.5020189430062884E-2</v>
      </c>
      <c r="AE87" s="32">
        <v>5.4521389647868068E-2</v>
      </c>
      <c r="AF87" s="32">
        <v>7.0196033140729655E-2</v>
      </c>
      <c r="AG87" s="32">
        <v>6.1930456281349272E-2</v>
      </c>
      <c r="AH87" s="32">
        <v>7.1274863257952584E-2</v>
      </c>
      <c r="AI87" s="32">
        <v>7.6846035105366819E-2</v>
      </c>
      <c r="AJ87" s="32">
        <v>6.3875033898969619E-2</v>
      </c>
      <c r="AK87" s="32">
        <v>6.5470304533508758E-2</v>
      </c>
      <c r="AL87" s="32">
        <v>5.8906195465488656E-2</v>
      </c>
      <c r="AM87" s="32">
        <v>7.1996094831671006E-2</v>
      </c>
      <c r="AN87" s="32">
        <v>6.0131717184643274E-2</v>
      </c>
      <c r="AO87" s="32">
        <v>4.6668045464763087E-2</v>
      </c>
      <c r="AP87" s="32">
        <v>5.3507373773533061E-2</v>
      </c>
      <c r="AQ87" s="32">
        <v>6.0508713137400277E-2</v>
      </c>
      <c r="AR87" s="1"/>
    </row>
    <row r="88" spans="1:44" x14ac:dyDescent="0.25">
      <c r="A88" s="46" t="s">
        <v>410</v>
      </c>
      <c r="B88" s="32">
        <v>0</v>
      </c>
      <c r="C88" s="32">
        <v>0</v>
      </c>
      <c r="D88" s="32">
        <v>0</v>
      </c>
      <c r="E88" s="32">
        <v>7.5161259529865007E-3</v>
      </c>
      <c r="F88" s="32">
        <v>0</v>
      </c>
      <c r="G88" s="32">
        <v>6.69373122769477E-2</v>
      </c>
      <c r="H88" s="32">
        <v>0</v>
      </c>
      <c r="I88" s="32">
        <v>0</v>
      </c>
      <c r="J88" s="32">
        <v>4.2904820273931979E-3</v>
      </c>
      <c r="K88" s="32">
        <v>0</v>
      </c>
      <c r="L88" s="32">
        <v>0</v>
      </c>
      <c r="M88" s="32">
        <v>0</v>
      </c>
      <c r="N88" s="32">
        <v>2.2750861954923766E-3</v>
      </c>
      <c r="O88" s="32">
        <v>0</v>
      </c>
      <c r="P88" s="32">
        <v>4.1888574944673124E-3</v>
      </c>
      <c r="Q88" s="32">
        <v>0</v>
      </c>
      <c r="R88" s="32">
        <v>1.5235469624282436E-3</v>
      </c>
      <c r="S88" s="32">
        <v>1.8632698056001025E-4</v>
      </c>
      <c r="T88" s="32">
        <v>0</v>
      </c>
      <c r="U88" s="32">
        <v>6.6227173750244821E-3</v>
      </c>
      <c r="V88" s="32">
        <v>0</v>
      </c>
      <c r="W88" s="32">
        <v>1.2758300549545233E-4</v>
      </c>
      <c r="X88" s="32">
        <v>2.2970761375761639E-3</v>
      </c>
      <c r="Y88" s="32">
        <v>0</v>
      </c>
      <c r="Z88" s="32">
        <v>0</v>
      </c>
      <c r="AA88" s="32">
        <v>0</v>
      </c>
      <c r="AB88" s="32">
        <v>0</v>
      </c>
      <c r="AC88" s="32">
        <v>0</v>
      </c>
      <c r="AD88" s="32">
        <v>0</v>
      </c>
      <c r="AE88" s="32">
        <v>0</v>
      </c>
      <c r="AF88" s="32">
        <v>0</v>
      </c>
      <c r="AG88" s="32">
        <v>0</v>
      </c>
      <c r="AH88" s="32">
        <v>0</v>
      </c>
      <c r="AI88" s="32">
        <v>0</v>
      </c>
      <c r="AJ88" s="32">
        <v>0</v>
      </c>
      <c r="AK88" s="32">
        <v>0</v>
      </c>
      <c r="AL88" s="32">
        <v>0</v>
      </c>
      <c r="AM88" s="32">
        <v>0</v>
      </c>
      <c r="AN88" s="32">
        <v>0</v>
      </c>
      <c r="AO88" s="32">
        <v>0</v>
      </c>
      <c r="AP88" s="32">
        <v>0</v>
      </c>
      <c r="AQ88" s="32">
        <v>2.2385853004268847E-3</v>
      </c>
      <c r="AR88" s="1"/>
    </row>
    <row r="89" spans="1:44" x14ac:dyDescent="0.25">
      <c r="A89" s="46" t="s">
        <v>411</v>
      </c>
      <c r="B89" s="32">
        <v>0</v>
      </c>
      <c r="C89" s="32">
        <v>0</v>
      </c>
      <c r="D89" s="32">
        <v>0</v>
      </c>
      <c r="E89" s="32">
        <v>8.6176430569204026E-4</v>
      </c>
      <c r="F89" s="32">
        <v>0</v>
      </c>
      <c r="G89" s="32">
        <v>9.4211592814371255E-3</v>
      </c>
      <c r="H89" s="32">
        <v>1.5791186344238976E-2</v>
      </c>
      <c r="I89" s="32">
        <v>0</v>
      </c>
      <c r="J89" s="32">
        <v>0</v>
      </c>
      <c r="K89" s="32">
        <v>0</v>
      </c>
      <c r="L89" s="32">
        <v>0</v>
      </c>
      <c r="M89" s="32">
        <v>0</v>
      </c>
      <c r="N89" s="32">
        <v>0</v>
      </c>
      <c r="O89" s="32">
        <v>8.2311849663264953E-3</v>
      </c>
      <c r="P89" s="32">
        <v>0</v>
      </c>
      <c r="Q89" s="32">
        <v>0</v>
      </c>
      <c r="R89" s="32">
        <v>0</v>
      </c>
      <c r="S89" s="32">
        <v>0</v>
      </c>
      <c r="T89" s="32">
        <v>0</v>
      </c>
      <c r="U89" s="32">
        <v>0</v>
      </c>
      <c r="V89" s="32">
        <v>0</v>
      </c>
      <c r="W89" s="32">
        <v>0</v>
      </c>
      <c r="X89" s="32">
        <v>0</v>
      </c>
      <c r="Y89" s="32">
        <v>2.0373118856121537E-2</v>
      </c>
      <c r="Z89" s="32">
        <v>1.021172638436482E-2</v>
      </c>
      <c r="AA89" s="32">
        <v>0</v>
      </c>
      <c r="AB89" s="32">
        <v>3.9285761904761908E-3</v>
      </c>
      <c r="AC89" s="32">
        <v>3.8994530612244907E-2</v>
      </c>
      <c r="AD89" s="32">
        <v>0</v>
      </c>
      <c r="AE89" s="32">
        <v>0</v>
      </c>
      <c r="AF89" s="32">
        <v>0</v>
      </c>
      <c r="AG89" s="32">
        <v>0</v>
      </c>
      <c r="AH89" s="32">
        <v>0</v>
      </c>
      <c r="AI89" s="32">
        <v>0</v>
      </c>
      <c r="AJ89" s="32">
        <v>3.6498994874450928E-2</v>
      </c>
      <c r="AK89" s="32">
        <v>0</v>
      </c>
      <c r="AL89" s="32">
        <v>0</v>
      </c>
      <c r="AM89" s="32">
        <v>0</v>
      </c>
      <c r="AN89" s="32">
        <v>0</v>
      </c>
      <c r="AO89" s="32">
        <v>0</v>
      </c>
      <c r="AP89" s="32">
        <v>0</v>
      </c>
      <c r="AQ89" s="32">
        <v>2.4232143262100203E-3</v>
      </c>
      <c r="AR89" s="1"/>
    </row>
    <row r="90" spans="1:44" x14ac:dyDescent="0.25">
      <c r="A90" s="35" t="s">
        <v>412</v>
      </c>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1"/>
    </row>
    <row r="91" spans="1:44" x14ac:dyDescent="0.25">
      <c r="A91" s="35" t="s">
        <v>413</v>
      </c>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1"/>
    </row>
    <row r="92" spans="1:44" x14ac:dyDescent="0.25">
      <c r="A92" s="46" t="s">
        <v>414</v>
      </c>
      <c r="B92" s="32">
        <v>4.263285185692213E-2</v>
      </c>
      <c r="C92" s="32">
        <v>5.843266632519141E-2</v>
      </c>
      <c r="D92" s="32">
        <v>5.5287822039565421E-2</v>
      </c>
      <c r="E92" s="32">
        <v>6.948468386752131E-2</v>
      </c>
      <c r="F92" s="32">
        <v>5.500566584863683E-2</v>
      </c>
      <c r="G92" s="32">
        <v>3.8079845844732244E-2</v>
      </c>
      <c r="H92" s="32">
        <v>6.8729063953575142E-2</v>
      </c>
      <c r="I92" s="32">
        <v>5.7544058307642788E-2</v>
      </c>
      <c r="J92" s="32">
        <v>5.4348340767504104E-2</v>
      </c>
      <c r="K92" s="32">
        <v>4.904411562822171E-2</v>
      </c>
      <c r="L92" s="32">
        <v>6.0111872754346422E-2</v>
      </c>
      <c r="M92" s="32">
        <v>6.2382679446485845E-2</v>
      </c>
      <c r="N92" s="32">
        <v>0.11401886097793687</v>
      </c>
      <c r="O92" s="32">
        <v>5.5839059149473749E-2</v>
      </c>
      <c r="P92" s="32">
        <v>4.4179690046006095E-2</v>
      </c>
      <c r="Q92" s="32">
        <v>6.3667362407365369E-2</v>
      </c>
      <c r="R92" s="32">
        <v>4.7365566882071046E-2</v>
      </c>
      <c r="S92" s="32">
        <v>9.2896540049155291E-2</v>
      </c>
      <c r="T92" s="32">
        <v>7.5811612195798933E-2</v>
      </c>
      <c r="U92" s="32">
        <v>9.544415770219962E-2</v>
      </c>
      <c r="V92" s="32">
        <v>3.8356973834921759E-2</v>
      </c>
      <c r="W92" s="32">
        <v>5.3297582614821634E-2</v>
      </c>
      <c r="X92" s="32">
        <v>5.7267716261031651E-2</v>
      </c>
      <c r="Y92" s="32">
        <v>5.8704427771377049E-2</v>
      </c>
      <c r="Z92" s="32">
        <v>6.3808102452219212E-2</v>
      </c>
      <c r="AA92" s="32">
        <v>6.2921786015584208E-2</v>
      </c>
      <c r="AB92" s="32">
        <v>4.2632469203453364E-2</v>
      </c>
      <c r="AC92" s="32">
        <v>6.9538856685067221E-2</v>
      </c>
      <c r="AD92" s="32">
        <v>0.10523440887453078</v>
      </c>
      <c r="AE92" s="32">
        <v>6.6450861113024756E-2</v>
      </c>
      <c r="AF92" s="32">
        <v>4.6818595563137229E-2</v>
      </c>
      <c r="AG92" s="32">
        <v>7.1999398285924041E-2</v>
      </c>
      <c r="AH92" s="32">
        <v>8.764443860913354E-2</v>
      </c>
      <c r="AI92" s="32">
        <v>0.11513421320209971</v>
      </c>
      <c r="AJ92" s="32">
        <v>7.0665618504995323E-2</v>
      </c>
      <c r="AK92" s="32">
        <v>0.10472735046214277</v>
      </c>
      <c r="AL92" s="32">
        <v>5.6884960448355254E-2</v>
      </c>
      <c r="AM92" s="32">
        <v>8.9437410871885101E-2</v>
      </c>
      <c r="AN92" s="32">
        <v>8.6508882510186444E-2</v>
      </c>
      <c r="AO92" s="32">
        <v>9.5899366406935249E-2</v>
      </c>
      <c r="AP92" s="32">
        <v>8.1491956935218657E-2</v>
      </c>
      <c r="AQ92" s="32">
        <v>5.7134451639220658E-2</v>
      </c>
      <c r="AR92" s="1"/>
    </row>
    <row r="93" spans="1:44" x14ac:dyDescent="0.25">
      <c r="A93" s="46" t="s">
        <v>415</v>
      </c>
      <c r="B93" s="32">
        <v>6.6767249342035248E-2</v>
      </c>
      <c r="C93" s="32">
        <v>8.1159678087766793E-2</v>
      </c>
      <c r="D93" s="32">
        <v>7.0048510996735952E-2</v>
      </c>
      <c r="E93" s="32">
        <v>9.0318367719672013E-2</v>
      </c>
      <c r="F93" s="32">
        <v>6.4150560342520882E-2</v>
      </c>
      <c r="G93" s="32">
        <v>4.7315608704000478E-2</v>
      </c>
      <c r="H93" s="32">
        <v>7.8635282394816763E-2</v>
      </c>
      <c r="I93" s="32">
        <v>6.9396659889893367E-2</v>
      </c>
      <c r="J93" s="32">
        <v>6.7413900660783996E-2</v>
      </c>
      <c r="K93" s="32">
        <v>5.9438395254445893E-2</v>
      </c>
      <c r="L93" s="32">
        <v>6.9826923548700154E-2</v>
      </c>
      <c r="M93" s="32">
        <v>7.0747768046194162E-2</v>
      </c>
      <c r="N93" s="32">
        <v>0.14364485098800225</v>
      </c>
      <c r="O93" s="32">
        <v>7.6609915391181366E-2</v>
      </c>
      <c r="P93" s="32">
        <v>5.2094270835869767E-2</v>
      </c>
      <c r="Q93" s="32">
        <v>8.5632506866685082E-2</v>
      </c>
      <c r="R93" s="32">
        <v>5.8384344733830112E-2</v>
      </c>
      <c r="S93" s="32">
        <v>0.1120788273540191</v>
      </c>
      <c r="T93" s="32">
        <v>8.3741161133886896E-2</v>
      </c>
      <c r="U93" s="32">
        <v>0.12916235672182252</v>
      </c>
      <c r="V93" s="32">
        <v>4.5713550658423675E-2</v>
      </c>
      <c r="W93" s="32">
        <v>6.1923719663808496E-2</v>
      </c>
      <c r="X93" s="32">
        <v>7.2195686822923613E-2</v>
      </c>
      <c r="Y93" s="32">
        <v>6.6017340811111963E-2</v>
      </c>
      <c r="Z93" s="32">
        <v>8.1504751552420096E-2</v>
      </c>
      <c r="AA93" s="32">
        <v>7.7237325058163789E-2</v>
      </c>
      <c r="AB93" s="32">
        <v>4.9098590989472224E-2</v>
      </c>
      <c r="AC93" s="32">
        <v>9.3401506065138848E-2</v>
      </c>
      <c r="AD93" s="32">
        <v>0.12551652349998449</v>
      </c>
      <c r="AE93" s="32">
        <v>7.4547326750581219E-2</v>
      </c>
      <c r="AF93" s="32">
        <v>5.1441832446677736E-2</v>
      </c>
      <c r="AG93" s="32">
        <v>8.1811369677675702E-2</v>
      </c>
      <c r="AH93" s="32">
        <v>0.10811562450304646</v>
      </c>
      <c r="AI93" s="32">
        <v>0.14918574508063986</v>
      </c>
      <c r="AJ93" s="32">
        <v>8.6002682177158452E-2</v>
      </c>
      <c r="AK93" s="32">
        <v>0.11735682581564699</v>
      </c>
      <c r="AL93" s="32">
        <v>7.3336112285191962E-2</v>
      </c>
      <c r="AM93" s="32">
        <v>0.10660538830188952</v>
      </c>
      <c r="AN93" s="32">
        <v>9.6190171201867306E-2</v>
      </c>
      <c r="AO93" s="32">
        <v>0.11917938720792766</v>
      </c>
      <c r="AP93" s="32">
        <v>0.10001183554780946</v>
      </c>
      <c r="AQ93" s="32">
        <v>7.284768473755962E-2</v>
      </c>
      <c r="AR93" s="1"/>
    </row>
    <row r="94" spans="1:44" x14ac:dyDescent="0.25">
      <c r="A94" s="46" t="s">
        <v>416</v>
      </c>
      <c r="B94" s="32">
        <v>6.9854906264429056E-2</v>
      </c>
      <c r="C94" s="32">
        <v>8.6433593982644524E-2</v>
      </c>
      <c r="D94" s="32">
        <v>8.288834358949361E-2</v>
      </c>
      <c r="E94" s="32">
        <v>9.8980004914316064E-2</v>
      </c>
      <c r="F94" s="32">
        <v>8.4901940271817897E-2</v>
      </c>
      <c r="G94" s="32">
        <v>5.640105540039933E-2</v>
      </c>
      <c r="H94" s="32">
        <v>8.6425585894494672E-2</v>
      </c>
      <c r="I94" s="32">
        <v>7.4112804367537824E-2</v>
      </c>
      <c r="J94" s="32">
        <v>7.0405278573439506E-2</v>
      </c>
      <c r="K94" s="32">
        <v>6.520256114286227E-2</v>
      </c>
      <c r="L94" s="32">
        <v>8.3595837171029558E-2</v>
      </c>
      <c r="M94" s="32">
        <v>7.847571622870321E-2</v>
      </c>
      <c r="N94" s="32">
        <v>0.14538409335409821</v>
      </c>
      <c r="O94" s="32">
        <v>8.6349203845877617E-2</v>
      </c>
      <c r="P94" s="32">
        <v>6.472830618367062E-2</v>
      </c>
      <c r="Q94" s="32">
        <v>8.9738259670866155E-2</v>
      </c>
      <c r="R94" s="32">
        <v>6.8621077005887932E-2</v>
      </c>
      <c r="S94" s="32">
        <v>0.11998464732909807</v>
      </c>
      <c r="T94" s="32">
        <v>0.10037544123551376</v>
      </c>
      <c r="U94" s="32">
        <v>0.13660383565931036</v>
      </c>
      <c r="V94" s="32">
        <v>4.8063896936562149E-2</v>
      </c>
      <c r="W94" s="32">
        <v>7.1778970161018321E-2</v>
      </c>
      <c r="X94" s="32">
        <v>7.8020595453676622E-2</v>
      </c>
      <c r="Y94" s="32">
        <v>6.952164471166522E-2</v>
      </c>
      <c r="Z94" s="32">
        <v>8.8884417420614384E-2</v>
      </c>
      <c r="AA94" s="32">
        <v>7.8988209747938729E-2</v>
      </c>
      <c r="AB94" s="32">
        <v>5.7587696578817529E-2</v>
      </c>
      <c r="AC94" s="32">
        <v>9.6583555992048833E-2</v>
      </c>
      <c r="AD94" s="32">
        <v>0.13066481607813341</v>
      </c>
      <c r="AE94" s="32">
        <v>9.2097755077309565E-2</v>
      </c>
      <c r="AF94" s="32">
        <v>5.8267560513522339E-2</v>
      </c>
      <c r="AG94" s="32">
        <v>9.2298228918264502E-2</v>
      </c>
      <c r="AH94" s="32">
        <v>0.10708323672137045</v>
      </c>
      <c r="AI94" s="32">
        <v>0.1492916802293405</v>
      </c>
      <c r="AJ94" s="32">
        <v>0.1066759797354206</v>
      </c>
      <c r="AK94" s="32">
        <v>0.12628070506088596</v>
      </c>
      <c r="AL94" s="32">
        <v>7.5053155197363094E-2</v>
      </c>
      <c r="AM94" s="32">
        <v>9.552941913214931E-2</v>
      </c>
      <c r="AN94" s="32">
        <v>0.10207582441059825</v>
      </c>
      <c r="AO94" s="32">
        <v>0.10449957801403408</v>
      </c>
      <c r="AP94" s="32">
        <v>0.10929247193140913</v>
      </c>
      <c r="AQ94" s="32">
        <v>8.0217145440496546E-2</v>
      </c>
      <c r="AR94" s="1"/>
    </row>
    <row r="95" spans="1:44" x14ac:dyDescent="0.25">
      <c r="A95" s="46" t="s">
        <v>417</v>
      </c>
      <c r="B95" s="32">
        <v>7.4937702500188774E-2</v>
      </c>
      <c r="C95" s="32">
        <v>9.1840922969537955E-2</v>
      </c>
      <c r="D95" s="32">
        <v>7.909800452533769E-2</v>
      </c>
      <c r="E95" s="32">
        <v>9.0290918614071305E-2</v>
      </c>
      <c r="F95" s="32">
        <v>9.7733642488197062E-2</v>
      </c>
      <c r="G95" s="32">
        <v>5.6232707239798008E-2</v>
      </c>
      <c r="H95" s="32">
        <v>0.10446996770133007</v>
      </c>
      <c r="I95" s="32">
        <v>8.4251420493431303E-2</v>
      </c>
      <c r="J95" s="32">
        <v>7.7399691870875267E-2</v>
      </c>
      <c r="K95" s="32">
        <v>7.3655087078677434E-2</v>
      </c>
      <c r="L95" s="32">
        <v>8.7047932284663954E-2</v>
      </c>
      <c r="M95" s="32">
        <v>8.6505766626430267E-2</v>
      </c>
      <c r="N95" s="32">
        <v>0.15687120088317424</v>
      </c>
      <c r="O95" s="32">
        <v>6.9050691586260912E-2</v>
      </c>
      <c r="P95" s="32">
        <v>5.6316585565960003E-2</v>
      </c>
      <c r="Q95" s="32">
        <v>7.6284682718296581E-2</v>
      </c>
      <c r="R95" s="32">
        <v>6.5264258558310986E-2</v>
      </c>
      <c r="S95" s="32">
        <v>0.17351509149820366</v>
      </c>
      <c r="T95" s="32">
        <v>0.10139546840795595</v>
      </c>
      <c r="U95" s="32">
        <v>0.1341803383651772</v>
      </c>
      <c r="V95" s="32">
        <v>4.8927699242723048E-2</v>
      </c>
      <c r="W95" s="32">
        <v>6.6190428334452517E-2</v>
      </c>
      <c r="X95" s="32">
        <v>8.5055599101845139E-2</v>
      </c>
      <c r="Y95" s="32">
        <v>7.90588829606379E-2</v>
      </c>
      <c r="Z95" s="32">
        <v>9.0260508274299378E-2</v>
      </c>
      <c r="AA95" s="32">
        <v>8.4043763757115031E-2</v>
      </c>
      <c r="AB95" s="32">
        <v>5.8897455832076603E-2</v>
      </c>
      <c r="AC95" s="32">
        <v>9.2126298460933981E-2</v>
      </c>
      <c r="AD95" s="32">
        <v>0.16328533022641983</v>
      </c>
      <c r="AE95" s="32">
        <v>8.6438840821532942E-2</v>
      </c>
      <c r="AF95" s="32">
        <v>0.10202613645515973</v>
      </c>
      <c r="AG95" s="32">
        <v>9.6729268185949138E-2</v>
      </c>
      <c r="AH95" s="32">
        <v>0.128041009105301</v>
      </c>
      <c r="AI95" s="32">
        <v>0.19820917761157553</v>
      </c>
      <c r="AJ95" s="32">
        <v>9.1379900278838896E-2</v>
      </c>
      <c r="AK95" s="32">
        <v>0.39173840121141812</v>
      </c>
      <c r="AL95" s="32">
        <v>6.5922793355269682E-2</v>
      </c>
      <c r="AM95" s="32">
        <v>0.11672385662629677</v>
      </c>
      <c r="AN95" s="32">
        <v>0.11364640234063884</v>
      </c>
      <c r="AO95" s="32">
        <v>0.14585582527033633</v>
      </c>
      <c r="AP95" s="32">
        <v>0.1087941465058698</v>
      </c>
      <c r="AQ95" s="32">
        <v>8.3145101543154534E-2</v>
      </c>
      <c r="AR95" s="1"/>
    </row>
    <row r="96" spans="1:44" x14ac:dyDescent="0.25">
      <c r="A96" s="35" t="s">
        <v>418</v>
      </c>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1"/>
    </row>
    <row r="97" spans="1:44" x14ac:dyDescent="0.25">
      <c r="A97" s="46" t="s">
        <v>419</v>
      </c>
      <c r="B97" s="32">
        <v>0.51838510647724634</v>
      </c>
      <c r="C97" s="32">
        <v>0.53614516018855196</v>
      </c>
      <c r="D97" s="32">
        <v>0.57292203330129221</v>
      </c>
      <c r="E97" s="32">
        <v>0.55711069781050193</v>
      </c>
      <c r="F97" s="32">
        <v>0.5864187659630824</v>
      </c>
      <c r="G97" s="32">
        <v>0.4823709296463925</v>
      </c>
      <c r="H97" s="32">
        <v>0.56169286170603971</v>
      </c>
      <c r="I97" s="32">
        <v>0.6086548864003426</v>
      </c>
      <c r="J97" s="32">
        <v>0.52476010033271947</v>
      </c>
      <c r="K97" s="32">
        <v>0.63050547902496623</v>
      </c>
      <c r="L97" s="32">
        <v>0.56774819914100561</v>
      </c>
      <c r="M97" s="32">
        <v>0.61668852493893955</v>
      </c>
      <c r="N97" s="32">
        <v>0.57614376574386594</v>
      </c>
      <c r="O97" s="32">
        <v>0.6051516438838368</v>
      </c>
      <c r="P97" s="32">
        <v>0.5990440790856626</v>
      </c>
      <c r="Q97" s="32">
        <v>0.55734514937511404</v>
      </c>
      <c r="R97" s="32">
        <v>0.6141144943524649</v>
      </c>
      <c r="S97" s="32">
        <v>0.64649099997136195</v>
      </c>
      <c r="T97" s="32">
        <v>0.65008886087825457</v>
      </c>
      <c r="U97" s="32">
        <v>0.64965918520351862</v>
      </c>
      <c r="V97" s="32">
        <v>0.58148456588737685</v>
      </c>
      <c r="W97" s="32">
        <v>0.47655856420621356</v>
      </c>
      <c r="X97" s="32">
        <v>0.61576734588711557</v>
      </c>
      <c r="Y97" s="32">
        <v>0.58413663501590973</v>
      </c>
      <c r="Z97" s="32">
        <v>0.55716123225297876</v>
      </c>
      <c r="AA97" s="32">
        <v>0.58238612999915362</v>
      </c>
      <c r="AB97" s="32">
        <v>0.55864300071397155</v>
      </c>
      <c r="AC97" s="32">
        <v>0.5584392302496487</v>
      </c>
      <c r="AD97" s="32">
        <v>0.6179470231278833</v>
      </c>
      <c r="AE97" s="32">
        <v>0.53093516964864107</v>
      </c>
      <c r="AF97" s="32">
        <v>0.61471795641897764</v>
      </c>
      <c r="AG97" s="32">
        <v>0.66398059020242595</v>
      </c>
      <c r="AH97" s="32">
        <v>0.59344376653353692</v>
      </c>
      <c r="AI97" s="32">
        <v>0.62679414989829918</v>
      </c>
      <c r="AJ97" s="32">
        <v>0.70289792232452597</v>
      </c>
      <c r="AK97" s="32">
        <v>0.67741060293883826</v>
      </c>
      <c r="AL97" s="32">
        <v>0.62444192875417759</v>
      </c>
      <c r="AM97" s="32">
        <v>0.58815047902825279</v>
      </c>
      <c r="AN97" s="32">
        <v>0.31870572184677753</v>
      </c>
      <c r="AO97" s="32">
        <v>0.56094230408972068</v>
      </c>
      <c r="AP97" s="32">
        <v>0.74291857704250419</v>
      </c>
      <c r="AQ97" s="32">
        <v>0.56075435032299636</v>
      </c>
      <c r="AR97" s="1"/>
    </row>
    <row r="98" spans="1:44" x14ac:dyDescent="0.25">
      <c r="A98" s="46" t="s">
        <v>420</v>
      </c>
      <c r="B98" s="32">
        <v>4.9363354772922197E-2</v>
      </c>
      <c r="C98" s="32">
        <v>4.3436809928130364E-2</v>
      </c>
      <c r="D98" s="32">
        <v>4.5845157383104511E-2</v>
      </c>
      <c r="E98" s="32">
        <v>3.2445922409611812E-2</v>
      </c>
      <c r="F98" s="32">
        <v>3.0786415205344735E-2</v>
      </c>
      <c r="G98" s="32">
        <v>4.4946345194557397E-2</v>
      </c>
      <c r="H98" s="32">
        <v>3.9823242247935625E-2</v>
      </c>
      <c r="I98" s="32">
        <v>1.9827493730901171E-2</v>
      </c>
      <c r="J98" s="32">
        <v>4.5632247011619068E-2</v>
      </c>
      <c r="K98" s="32">
        <v>2.294001583787102E-2</v>
      </c>
      <c r="L98" s="32">
        <v>3.8061051299937296E-2</v>
      </c>
      <c r="M98" s="32">
        <v>4.8162076992644617E-2</v>
      </c>
      <c r="N98" s="32">
        <v>3.1641242827752741E-2</v>
      </c>
      <c r="O98" s="32">
        <v>4.0548718917615419E-2</v>
      </c>
      <c r="P98" s="32">
        <v>2.7288016061249861E-2</v>
      </c>
      <c r="Q98" s="32">
        <v>3.5443046663072519E-2</v>
      </c>
      <c r="R98" s="32">
        <v>5.9464762350215729E-2</v>
      </c>
      <c r="S98" s="32">
        <v>9.2052785004254276E-2</v>
      </c>
      <c r="T98" s="32">
        <v>3.9769525252305003E-2</v>
      </c>
      <c r="U98" s="32">
        <v>4.7073747098045599E-2</v>
      </c>
      <c r="V98" s="32">
        <v>3.5053118267054463E-2</v>
      </c>
      <c r="W98" s="32">
        <v>5.595695799719657E-2</v>
      </c>
      <c r="X98" s="32">
        <v>4.358164006460901E-2</v>
      </c>
      <c r="Y98" s="32">
        <v>2.4331230486597872E-2</v>
      </c>
      <c r="Z98" s="32">
        <v>4.5743360117912114E-2</v>
      </c>
      <c r="AA98" s="32">
        <v>3.6964701051299134E-2</v>
      </c>
      <c r="AB98" s="32">
        <v>2.5617705354772362E-2</v>
      </c>
      <c r="AC98" s="32">
        <v>4.7713892299225125E-2</v>
      </c>
      <c r="AD98" s="32">
        <v>6.0745208042446826E-2</v>
      </c>
      <c r="AE98" s="32">
        <v>3.529344928709216E-2</v>
      </c>
      <c r="AF98" s="32">
        <v>5.5770506076491276E-2</v>
      </c>
      <c r="AG98" s="32">
        <v>5.7336473876703903E-2</v>
      </c>
      <c r="AH98" s="32">
        <v>6.3369875864739897E-2</v>
      </c>
      <c r="AI98" s="32">
        <v>5.0999411236887109E-2</v>
      </c>
      <c r="AJ98" s="32">
        <v>2.7739619257680398E-2</v>
      </c>
      <c r="AK98" s="32">
        <v>4.3702330180301702E-2</v>
      </c>
      <c r="AL98" s="32">
        <v>6.9224223847640154E-2</v>
      </c>
      <c r="AM98" s="32">
        <v>1.8388960270354599E-2</v>
      </c>
      <c r="AN98" s="32">
        <v>4.412321641249585E-2</v>
      </c>
      <c r="AO98" s="32">
        <v>4.3044638959629525E-2</v>
      </c>
      <c r="AP98" s="32">
        <v>3.0797153188096556E-2</v>
      </c>
      <c r="AQ98" s="32">
        <v>4.3285428302182662E-2</v>
      </c>
      <c r="AR98" s="1"/>
    </row>
    <row r="99" spans="1:44" x14ac:dyDescent="0.25">
      <c r="A99" s="46" t="s">
        <v>421</v>
      </c>
      <c r="B99" s="32">
        <v>0.43225153874983147</v>
      </c>
      <c r="C99" s="32">
        <v>0.42041802988331772</v>
      </c>
      <c r="D99" s="32">
        <v>0.38123280931560327</v>
      </c>
      <c r="E99" s="32">
        <v>0.41044337977988621</v>
      </c>
      <c r="F99" s="32">
        <v>0.3827948188315729</v>
      </c>
      <c r="G99" s="32">
        <v>0.47268272515905008</v>
      </c>
      <c r="H99" s="32">
        <v>0.39848389604602469</v>
      </c>
      <c r="I99" s="32">
        <v>0.37151761986875631</v>
      </c>
      <c r="J99" s="32">
        <v>0.42960765265566148</v>
      </c>
      <c r="K99" s="32">
        <v>0.34655450513716274</v>
      </c>
      <c r="L99" s="32">
        <v>0.39419074955905714</v>
      </c>
      <c r="M99" s="32">
        <v>0.33514939806841587</v>
      </c>
      <c r="N99" s="32">
        <v>0.39221499142838129</v>
      </c>
      <c r="O99" s="32">
        <v>0.35429963719854779</v>
      </c>
      <c r="P99" s="32">
        <v>0.3736679048530876</v>
      </c>
      <c r="Q99" s="32">
        <v>0.40721180396181339</v>
      </c>
      <c r="R99" s="32">
        <v>0.32642074329731935</v>
      </c>
      <c r="S99" s="32">
        <v>0.26145621502438382</v>
      </c>
      <c r="T99" s="32">
        <v>0.31014161386944039</v>
      </c>
      <c r="U99" s="32">
        <v>0.30326706769843587</v>
      </c>
      <c r="V99" s="32">
        <v>0.38346231584556867</v>
      </c>
      <c r="W99" s="32">
        <v>0.46748447779658986</v>
      </c>
      <c r="X99" s="32">
        <v>0.34065101404827536</v>
      </c>
      <c r="Y99" s="32">
        <v>0.39153213449749241</v>
      </c>
      <c r="Z99" s="32">
        <v>0.39709540762910905</v>
      </c>
      <c r="AA99" s="32">
        <v>0.38064916894954726</v>
      </c>
      <c r="AB99" s="32">
        <v>0.41573929393125608</v>
      </c>
      <c r="AC99" s="32">
        <v>0.39384687745112618</v>
      </c>
      <c r="AD99" s="32">
        <v>0.32130776882966988</v>
      </c>
      <c r="AE99" s="32">
        <v>0.43377138106426671</v>
      </c>
      <c r="AF99" s="32">
        <v>0.3295115375045311</v>
      </c>
      <c r="AG99" s="32">
        <v>0.27868293592087018</v>
      </c>
      <c r="AH99" s="32">
        <v>0.34318635760172317</v>
      </c>
      <c r="AI99" s="32">
        <v>0.32220643886481365</v>
      </c>
      <c r="AJ99" s="32">
        <v>0.2693624584177936</v>
      </c>
      <c r="AK99" s="32">
        <v>0.27888706688086007</v>
      </c>
      <c r="AL99" s="32">
        <v>0.30633384739818226</v>
      </c>
      <c r="AM99" s="32">
        <v>0.39346056070139263</v>
      </c>
      <c r="AN99" s="32">
        <v>0.63717106174072657</v>
      </c>
      <c r="AO99" s="32">
        <v>0.39601305695064981</v>
      </c>
      <c r="AP99" s="32">
        <v>0.22628426976939925</v>
      </c>
      <c r="AQ99" s="32">
        <v>0.39596022137482095</v>
      </c>
      <c r="AR99" s="1"/>
    </row>
    <row r="100" spans="1:44" x14ac:dyDescent="0.25">
      <c r="A100" s="46" t="s">
        <v>422</v>
      </c>
      <c r="B100" s="32">
        <v>0.36533634917272201</v>
      </c>
      <c r="C100" s="32">
        <v>0.24950553087528457</v>
      </c>
      <c r="D100" s="32">
        <v>0.38170424951412968</v>
      </c>
      <c r="E100" s="32">
        <v>0.44370522843385229</v>
      </c>
      <c r="F100" s="32">
        <v>0.32901055670280432</v>
      </c>
      <c r="G100" s="32">
        <v>0.39478749890009174</v>
      </c>
      <c r="H100" s="32">
        <v>0.40857119687418475</v>
      </c>
      <c r="I100" s="32">
        <v>0.48873597624137871</v>
      </c>
      <c r="J100" s="32">
        <v>0.35592578525985047</v>
      </c>
      <c r="K100" s="32">
        <v>0.39620477977385177</v>
      </c>
      <c r="L100" s="32">
        <v>0.58557936445177539</v>
      </c>
      <c r="M100" s="32">
        <v>0.55173106519535609</v>
      </c>
      <c r="N100" s="32">
        <v>0.65340476306724193</v>
      </c>
      <c r="O100" s="32">
        <v>0.3949833157292158</v>
      </c>
      <c r="P100" s="32">
        <v>0.21206640101889113</v>
      </c>
      <c r="Q100" s="32">
        <v>0.50257461821783356</v>
      </c>
      <c r="R100" s="32">
        <v>0.39909409921685668</v>
      </c>
      <c r="S100" s="32">
        <v>0.54210079461450222</v>
      </c>
      <c r="T100" s="32">
        <v>0.53254844909136567</v>
      </c>
      <c r="U100" s="32">
        <v>0.5187974481037374</v>
      </c>
      <c r="V100" s="32">
        <v>0.28766457319398192</v>
      </c>
      <c r="W100" s="32">
        <v>0.52169562161144278</v>
      </c>
      <c r="X100" s="32">
        <v>0.57987358688502288</v>
      </c>
      <c r="Y100" s="32">
        <v>0.41323894313717174</v>
      </c>
      <c r="Z100" s="32">
        <v>0.39650671788603498</v>
      </c>
      <c r="AA100" s="32">
        <v>0.4757288860418431</v>
      </c>
      <c r="AB100" s="32">
        <v>0.36615947586426384</v>
      </c>
      <c r="AC100" s="32">
        <v>0.39045987106415914</v>
      </c>
      <c r="AD100" s="32">
        <v>0.54831989277717375</v>
      </c>
      <c r="AE100" s="32">
        <v>0.55962918349457702</v>
      </c>
      <c r="AF100" s="32">
        <v>0.2960080461244432</v>
      </c>
      <c r="AG100" s="32">
        <v>0.61489325601455513</v>
      </c>
      <c r="AH100" s="32">
        <v>0.5682282275550139</v>
      </c>
      <c r="AI100" s="32">
        <v>0.50413529595507711</v>
      </c>
      <c r="AJ100" s="32">
        <v>0.55416507964071615</v>
      </c>
      <c r="AK100" s="32">
        <v>0.3289443128440197</v>
      </c>
      <c r="AL100" s="32">
        <v>0.36587820850155223</v>
      </c>
      <c r="AM100" s="32">
        <v>0.46359847611224364</v>
      </c>
      <c r="AN100" s="32">
        <v>0.6114499151492796</v>
      </c>
      <c r="AO100" s="32">
        <v>0.46991921803056735</v>
      </c>
      <c r="AP100" s="32">
        <v>0.7286318591011498</v>
      </c>
      <c r="AQ100" s="32">
        <v>0.39146599081691924</v>
      </c>
      <c r="AR100" s="1"/>
    </row>
    <row r="101" spans="1:44" x14ac:dyDescent="0.25">
      <c r="A101" s="35" t="s">
        <v>423</v>
      </c>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1"/>
    </row>
    <row r="102" spans="1:44" x14ac:dyDescent="0.25">
      <c r="A102" s="34" t="s">
        <v>424</v>
      </c>
      <c r="B102" s="32">
        <v>5.2190931352808854E-2</v>
      </c>
      <c r="C102" s="32">
        <v>3.8427485818773893E-2</v>
      </c>
      <c r="D102" s="32">
        <v>3.2571688940403694E-2</v>
      </c>
      <c r="E102" s="32">
        <v>5.8391999124798775E-2</v>
      </c>
      <c r="F102" s="32">
        <v>2.8259492058656605E-2</v>
      </c>
      <c r="G102" s="32">
        <v>3.8747167720343673E-2</v>
      </c>
      <c r="H102" s="32">
        <v>5.4903439535963272E-2</v>
      </c>
      <c r="I102" s="32">
        <v>6.0385502879953284E-2</v>
      </c>
      <c r="J102" s="32">
        <v>6.0058432977007727E-2</v>
      </c>
      <c r="K102" s="32">
        <v>5.3589771113903666E-2</v>
      </c>
      <c r="L102" s="32">
        <v>5.6932597661826734E-2</v>
      </c>
      <c r="M102" s="32">
        <v>7.9786128085043984E-2</v>
      </c>
      <c r="N102" s="32">
        <v>0.10944884781730731</v>
      </c>
      <c r="O102" s="32">
        <v>6.4142544353011005E-2</v>
      </c>
      <c r="P102" s="32">
        <v>9.9895787120918983E-3</v>
      </c>
      <c r="Q102" s="32">
        <v>5.7541681590565129E-2</v>
      </c>
      <c r="R102" s="32">
        <v>6.4829177632180532E-2</v>
      </c>
      <c r="S102" s="32">
        <v>8.1232960627256823E-2</v>
      </c>
      <c r="T102" s="32">
        <v>7.4562337766834672E-2</v>
      </c>
      <c r="U102" s="32">
        <v>5.3524988226519341E-2</v>
      </c>
      <c r="V102" s="32">
        <v>4.0341860365178436E-2</v>
      </c>
      <c r="W102" s="32">
        <v>7.3383654561849226E-2</v>
      </c>
      <c r="X102" s="32">
        <v>6.7701335118303591E-2</v>
      </c>
      <c r="Y102" s="32">
        <v>6.5074276766271408E-2</v>
      </c>
      <c r="Z102" s="32">
        <v>2.8002438811017525E-2</v>
      </c>
      <c r="AA102" s="32">
        <v>6.2155487505082818E-2</v>
      </c>
      <c r="AB102" s="32">
        <v>3.6863124473520047E-2</v>
      </c>
      <c r="AC102" s="32">
        <v>3.9261979699460242E-2</v>
      </c>
      <c r="AD102" s="32">
        <v>0.12653280987760904</v>
      </c>
      <c r="AE102" s="32">
        <v>7.4012505648849911E-2</v>
      </c>
      <c r="AF102" s="32">
        <v>7.0587732813780585E-2</v>
      </c>
      <c r="AG102" s="32">
        <v>7.8378515075361033E-2</v>
      </c>
      <c r="AH102" s="32">
        <v>8.1393970285206799E-2</v>
      </c>
      <c r="AI102" s="32">
        <v>8.6135342026672557E-2</v>
      </c>
      <c r="AJ102" s="32">
        <v>7.0620741476495011E-2</v>
      </c>
      <c r="AK102" s="32">
        <v>0.11612899617114032</v>
      </c>
      <c r="AL102" s="32">
        <v>3.2090341070005066E-2</v>
      </c>
      <c r="AM102" s="32">
        <v>9.5164963528418356E-2</v>
      </c>
      <c r="AN102" s="32">
        <v>7.3600441109309495E-2</v>
      </c>
      <c r="AO102" s="32">
        <v>8.7679054063370704E-2</v>
      </c>
      <c r="AP102" s="32">
        <v>8.4252066096576886E-2</v>
      </c>
      <c r="AQ102" s="32">
        <v>5.3935267904661507E-2</v>
      </c>
      <c r="AR102" s="1"/>
    </row>
    <row r="103" spans="1:44" x14ac:dyDescent="0.25">
      <c r="A103" s="34" t="s">
        <v>425</v>
      </c>
      <c r="B103" s="32">
        <v>4.6233273545820228E-2</v>
      </c>
      <c r="C103" s="32">
        <v>3.8594060268796936E-2</v>
      </c>
      <c r="D103" s="32">
        <v>3.2605640279648407E-2</v>
      </c>
      <c r="E103" s="32">
        <v>5.3568305166845687E-2</v>
      </c>
      <c r="F103" s="32">
        <v>2.6630544365182984E-2</v>
      </c>
      <c r="G103" s="32">
        <v>3.6148393949155769E-2</v>
      </c>
      <c r="H103" s="32">
        <v>5.4631228274881156E-2</v>
      </c>
      <c r="I103" s="32">
        <v>5.7239314539552569E-2</v>
      </c>
      <c r="J103" s="32">
        <v>6.1045130657442888E-2</v>
      </c>
      <c r="K103" s="32">
        <v>5.2949309656812271E-2</v>
      </c>
      <c r="L103" s="32">
        <v>5.5891696997012665E-2</v>
      </c>
      <c r="M103" s="32">
        <v>7.7277362319633752E-2</v>
      </c>
      <c r="N103" s="32">
        <v>0.10302375780522026</v>
      </c>
      <c r="O103" s="32">
        <v>6.2721235311746643E-2</v>
      </c>
      <c r="P103" s="32">
        <v>1.3740573591466663E-2</v>
      </c>
      <c r="Q103" s="32">
        <v>5.7973739787622519E-2</v>
      </c>
      <c r="R103" s="32">
        <v>6.4762506808801759E-2</v>
      </c>
      <c r="S103" s="32">
        <v>8.1737174059571385E-2</v>
      </c>
      <c r="T103" s="32">
        <v>7.6529407638552233E-2</v>
      </c>
      <c r="U103" s="32">
        <v>5.3680319761346157E-2</v>
      </c>
      <c r="V103" s="32">
        <v>5.6268649430519874E-2</v>
      </c>
      <c r="W103" s="32">
        <v>7.317588901076176E-2</v>
      </c>
      <c r="X103" s="32">
        <v>6.7692530764016406E-2</v>
      </c>
      <c r="Y103" s="32">
        <v>6.4514222613690816E-2</v>
      </c>
      <c r="Z103" s="32">
        <v>3.442339824603019E-2</v>
      </c>
      <c r="AA103" s="32">
        <v>5.9246519592787553E-2</v>
      </c>
      <c r="AB103" s="32">
        <v>3.6670658950553964E-2</v>
      </c>
      <c r="AC103" s="32">
        <v>3.4231345266138385E-2</v>
      </c>
      <c r="AD103" s="32">
        <v>0.12339470322524096</v>
      </c>
      <c r="AE103" s="32">
        <v>7.2880890537742313E-2</v>
      </c>
      <c r="AF103" s="32">
        <v>7.5379129978863063E-2</v>
      </c>
      <c r="AG103" s="32">
        <v>7.772174539913021E-2</v>
      </c>
      <c r="AH103" s="32">
        <v>7.9935424132441341E-2</v>
      </c>
      <c r="AI103" s="32">
        <v>8.6620109742534993E-2</v>
      </c>
      <c r="AJ103" s="32">
        <v>6.5952817980663644E-2</v>
      </c>
      <c r="AK103" s="32">
        <v>0.11507087313478902</v>
      </c>
      <c r="AL103" s="32">
        <v>2.7883147681819324E-2</v>
      </c>
      <c r="AM103" s="32">
        <v>9.5842009827977151E-2</v>
      </c>
      <c r="AN103" s="32">
        <v>7.5636651225390344E-2</v>
      </c>
      <c r="AO103" s="32">
        <v>8.4263845166771101E-2</v>
      </c>
      <c r="AP103" s="32">
        <v>8.3891423578780641E-2</v>
      </c>
      <c r="AQ103" s="32">
        <v>5.2793869953312277E-2</v>
      </c>
      <c r="AR103" s="1"/>
    </row>
    <row r="104" spans="1:44" x14ac:dyDescent="0.25">
      <c r="A104" s="13" t="s">
        <v>426</v>
      </c>
      <c r="B104" s="32">
        <v>8.5536953119554601E-2</v>
      </c>
      <c r="C104" s="32">
        <v>5.4785106549398249E-2</v>
      </c>
      <c r="D104" s="32">
        <v>2.772790420741883E-2</v>
      </c>
      <c r="E104" s="32">
        <v>8.0203476940250068E-2</v>
      </c>
      <c r="F104" s="32">
        <v>2.2262358579290223E-2</v>
      </c>
      <c r="G104" s="32">
        <v>5.0278766348069694E-2</v>
      </c>
      <c r="H104" s="32">
        <v>6.3973996240162367E-2</v>
      </c>
      <c r="I104" s="32">
        <v>7.1732408577120432E-2</v>
      </c>
      <c r="J104" s="32">
        <v>7.0353610419270643E-2</v>
      </c>
      <c r="K104" s="32">
        <v>6.7615728102323469E-2</v>
      </c>
      <c r="L104" s="32">
        <v>7.0476995588953234E-2</v>
      </c>
      <c r="M104" s="32">
        <v>8.9106457492744151E-2</v>
      </c>
      <c r="N104" s="32">
        <v>0.12044256740460302</v>
      </c>
      <c r="O104" s="32">
        <v>9.1870637595125232E-2</v>
      </c>
      <c r="P104" s="32">
        <v>2.3611036800700952E-2</v>
      </c>
      <c r="Q104" s="32">
        <v>9.054668132388155E-2</v>
      </c>
      <c r="R104" s="32">
        <v>8.4273688531508309E-2</v>
      </c>
      <c r="S104" s="32">
        <v>9.8982562273689303E-2</v>
      </c>
      <c r="T104" s="32">
        <v>7.9416885373124635E-2</v>
      </c>
      <c r="U104" s="32">
        <v>8.8704157275042245E-2</v>
      </c>
      <c r="V104" s="32">
        <v>7.5045861237014733E-2</v>
      </c>
      <c r="W104" s="32">
        <v>8.7967460604536987E-2</v>
      </c>
      <c r="X104" s="32">
        <v>9.4819822240148538E-2</v>
      </c>
      <c r="Y104" s="32">
        <v>7.9830746521996065E-2</v>
      </c>
      <c r="Z104" s="32">
        <v>5.1450623966027918E-2</v>
      </c>
      <c r="AA104" s="32">
        <v>8.0894365750179012E-2</v>
      </c>
      <c r="AB104" s="32">
        <v>4.5538527538515484E-2</v>
      </c>
      <c r="AC104" s="32">
        <v>5.1726953771382131E-2</v>
      </c>
      <c r="AD104" s="32">
        <v>0.15313428982257724</v>
      </c>
      <c r="AE104" s="32">
        <v>8.3816709152957511E-2</v>
      </c>
      <c r="AF104" s="32">
        <v>8.424834982801685E-2</v>
      </c>
      <c r="AG104" s="32">
        <v>9.2148853433525607E-2</v>
      </c>
      <c r="AH104" s="32">
        <v>0.10319702404819804</v>
      </c>
      <c r="AI104" s="32">
        <v>0.11636875336805252</v>
      </c>
      <c r="AJ104" s="32">
        <v>9.0908626486088023E-2</v>
      </c>
      <c r="AK104" s="32">
        <v>0.11594242065096567</v>
      </c>
      <c r="AL104" s="32">
        <v>4.5008524722171893E-2</v>
      </c>
      <c r="AM104" s="32">
        <v>0.11191001475981088</v>
      </c>
      <c r="AN104" s="32">
        <v>8.5031262477208117E-2</v>
      </c>
      <c r="AO104" s="32">
        <v>0.10114445459650896</v>
      </c>
      <c r="AP104" s="32">
        <v>0.10829531418037536</v>
      </c>
      <c r="AQ104" s="32">
        <v>7.1625993365621837E-2</v>
      </c>
      <c r="AR104" s="1"/>
    </row>
    <row r="105" spans="1:44" x14ac:dyDescent="0.25">
      <c r="A105" s="13" t="s">
        <v>427</v>
      </c>
      <c r="B105" s="32">
        <v>0.11418046223656711</v>
      </c>
      <c r="C105" s="32">
        <v>9.4374729842844091E-2</v>
      </c>
      <c r="D105" s="32">
        <v>6.015992502069617E-2</v>
      </c>
      <c r="E105" s="32">
        <v>0.12558533829212462</v>
      </c>
      <c r="F105" s="32">
        <v>3.8437444308663651E-2</v>
      </c>
      <c r="G105" s="32">
        <v>9.1023380511722957E-2</v>
      </c>
      <c r="H105" s="32">
        <v>9.72262504806439E-2</v>
      </c>
      <c r="I105" s="32">
        <v>0.10107636246263306</v>
      </c>
      <c r="J105" s="32">
        <v>0.10957070661195359</v>
      </c>
      <c r="K105" s="32">
        <v>0.10059840531837538</v>
      </c>
      <c r="L105" s="32">
        <v>0.10541419359553937</v>
      </c>
      <c r="M105" s="32">
        <v>0.11868057098303432</v>
      </c>
      <c r="N105" s="32">
        <v>0.1698938135865711</v>
      </c>
      <c r="O105" s="32">
        <v>0.12667582556900833</v>
      </c>
      <c r="P105" s="32">
        <v>7.608168875918582E-2</v>
      </c>
      <c r="Q105" s="32">
        <v>0.12970616014262745</v>
      </c>
      <c r="R105" s="32">
        <v>0.12309862815308409</v>
      </c>
      <c r="S105" s="32">
        <v>0.12307457159106025</v>
      </c>
      <c r="T105" s="32">
        <v>0.11664817760510897</v>
      </c>
      <c r="U105" s="32">
        <v>0.13471452218177429</v>
      </c>
      <c r="V105" s="32">
        <v>0.11990884594912236</v>
      </c>
      <c r="W105" s="32">
        <v>0.11713430823393475</v>
      </c>
      <c r="X105" s="32">
        <v>0.13130014522082137</v>
      </c>
      <c r="Y105" s="32">
        <v>0.13826995800469477</v>
      </c>
      <c r="Z105" s="32">
        <v>8.7283731209140791E-2</v>
      </c>
      <c r="AA105" s="32">
        <v>0.13055552394800651</v>
      </c>
      <c r="AB105" s="32">
        <v>8.5658720116851481E-2</v>
      </c>
      <c r="AC105" s="32">
        <v>9.0392822362928449E-2</v>
      </c>
      <c r="AD105" s="32">
        <v>0.20795997546939493</v>
      </c>
      <c r="AE105" s="32">
        <v>0.11446593473051739</v>
      </c>
      <c r="AF105" s="32">
        <v>0.12546217435857462</v>
      </c>
      <c r="AG105" s="32">
        <v>0.12616958050106492</v>
      </c>
      <c r="AH105" s="32">
        <v>0.14950358187967705</v>
      </c>
      <c r="AI105" s="32">
        <v>0.15521526642044403</v>
      </c>
      <c r="AJ105" s="32">
        <v>0.14004490737347583</v>
      </c>
      <c r="AK105" s="32">
        <v>0.12914295154650221</v>
      </c>
      <c r="AL105" s="32">
        <v>8.8818630683713637E-2</v>
      </c>
      <c r="AM105" s="32">
        <v>0.16248324323317082</v>
      </c>
      <c r="AN105" s="32">
        <v>0.11545481414979186</v>
      </c>
      <c r="AO105" s="32">
        <v>0.1232826482387437</v>
      </c>
      <c r="AP105" s="32">
        <v>0.13402517910521083</v>
      </c>
      <c r="AQ105" s="32">
        <v>0.10787513396258631</v>
      </c>
      <c r="AR105" s="1"/>
    </row>
    <row r="106" spans="1:44" x14ac:dyDescent="0.25">
      <c r="A106" s="13" t="s">
        <v>428</v>
      </c>
      <c r="B106" s="32">
        <v>-2.8643509117012512E-2</v>
      </c>
      <c r="C106" s="32">
        <v>-3.9589623293445841E-2</v>
      </c>
      <c r="D106" s="32">
        <v>-3.243202081327734E-2</v>
      </c>
      <c r="E106" s="32">
        <v>-4.5381861351874546E-2</v>
      </c>
      <c r="F106" s="32">
        <v>-1.6175085729373428E-2</v>
      </c>
      <c r="G106" s="32">
        <v>-4.0744614163653263E-2</v>
      </c>
      <c r="H106" s="32">
        <v>-3.3252254240481539E-2</v>
      </c>
      <c r="I106" s="32">
        <v>-2.9343953885512628E-2</v>
      </c>
      <c r="J106" s="32">
        <v>-3.9217096192682946E-2</v>
      </c>
      <c r="K106" s="32">
        <v>-3.2982677216051907E-2</v>
      </c>
      <c r="L106" s="32">
        <v>-3.4937198006586144E-2</v>
      </c>
      <c r="M106" s="32">
        <v>-2.9574113490290176E-2</v>
      </c>
      <c r="N106" s="32">
        <v>-4.9451246181968077E-2</v>
      </c>
      <c r="O106" s="32">
        <v>-3.4805187973883107E-2</v>
      </c>
      <c r="P106" s="32">
        <v>-5.2470651958484868E-2</v>
      </c>
      <c r="Q106" s="32">
        <v>-3.9159478818745909E-2</v>
      </c>
      <c r="R106" s="32">
        <v>-3.882493962157578E-2</v>
      </c>
      <c r="S106" s="32">
        <v>-2.4092009317370947E-2</v>
      </c>
      <c r="T106" s="32">
        <v>-3.7231292231984327E-2</v>
      </c>
      <c r="U106" s="32">
        <v>-4.6010364906732042E-2</v>
      </c>
      <c r="V106" s="32">
        <v>-4.4862984712107624E-2</v>
      </c>
      <c r="W106" s="32">
        <v>-2.9166847629397762E-2</v>
      </c>
      <c r="X106" s="32">
        <v>-3.6480322980672823E-2</v>
      </c>
      <c r="Y106" s="32">
        <v>-5.8439211482698705E-2</v>
      </c>
      <c r="Z106" s="32">
        <v>-3.5833107243112873E-2</v>
      </c>
      <c r="AA106" s="32">
        <v>-4.9661158197827501E-2</v>
      </c>
      <c r="AB106" s="32">
        <v>-4.0120192578335996E-2</v>
      </c>
      <c r="AC106" s="32">
        <v>-3.8665868591546318E-2</v>
      </c>
      <c r="AD106" s="32">
        <v>-5.4825685646817696E-2</v>
      </c>
      <c r="AE106" s="32">
        <v>-3.0649225577559881E-2</v>
      </c>
      <c r="AF106" s="32">
        <v>-4.1213824530557767E-2</v>
      </c>
      <c r="AG106" s="32">
        <v>-3.4020727067539315E-2</v>
      </c>
      <c r="AH106" s="32">
        <v>-4.6306557831479009E-2</v>
      </c>
      <c r="AI106" s="32">
        <v>-3.8846513052391507E-2</v>
      </c>
      <c r="AJ106" s="32">
        <v>-4.9136280887387813E-2</v>
      </c>
      <c r="AK106" s="32">
        <v>-1.3200530895536534E-2</v>
      </c>
      <c r="AL106" s="32">
        <v>-4.3810105961541744E-2</v>
      </c>
      <c r="AM106" s="32">
        <v>-5.0573228473359925E-2</v>
      </c>
      <c r="AN106" s="32">
        <v>-3.0423551672583742E-2</v>
      </c>
      <c r="AO106" s="32">
        <v>-2.2138193642234742E-2</v>
      </c>
      <c r="AP106" s="32">
        <v>-2.572986492483547E-2</v>
      </c>
      <c r="AQ106" s="32">
        <v>-3.6249140596964484E-2</v>
      </c>
      <c r="AR106" s="1"/>
    </row>
    <row r="107" spans="1:44" x14ac:dyDescent="0.25">
      <c r="A107" s="13" t="s">
        <v>429</v>
      </c>
      <c r="B107" s="32">
        <v>-3.930367957373436E-2</v>
      </c>
      <c r="C107" s="32">
        <v>-1.6191046280601307E-2</v>
      </c>
      <c r="D107" s="32">
        <v>4.8777360722295797E-3</v>
      </c>
      <c r="E107" s="32">
        <v>-2.6635171773404395E-2</v>
      </c>
      <c r="F107" s="32">
        <v>4.3681857858927746E-3</v>
      </c>
      <c r="G107" s="32">
        <v>-1.4130372398913918E-2</v>
      </c>
      <c r="H107" s="32">
        <v>-9.342767965281204E-3</v>
      </c>
      <c r="I107" s="32">
        <v>-1.4493094037567867E-2</v>
      </c>
      <c r="J107" s="32">
        <v>-9.3084797618277725E-3</v>
      </c>
      <c r="K107" s="32">
        <v>-1.4666418445511205E-2</v>
      </c>
      <c r="L107" s="32">
        <v>-1.4585298591940585E-2</v>
      </c>
      <c r="M107" s="32">
        <v>-1.1829095173110395E-2</v>
      </c>
      <c r="N107" s="32">
        <v>-1.7418809599382763E-2</v>
      </c>
      <c r="O107" s="32">
        <v>-2.9149402283378575E-2</v>
      </c>
      <c r="P107" s="32">
        <v>-9.8704632092342925E-3</v>
      </c>
      <c r="Q107" s="32">
        <v>-3.2572941536259011E-2</v>
      </c>
      <c r="R107" s="32">
        <v>-1.9511181722706546E-2</v>
      </c>
      <c r="S107" s="32">
        <v>-1.7245388214117894E-2</v>
      </c>
      <c r="T107" s="32">
        <v>-2.8874777345723967E-3</v>
      </c>
      <c r="U107" s="32">
        <v>-3.5023837513696074E-2</v>
      </c>
      <c r="V107" s="32">
        <v>-1.8777211806494842E-2</v>
      </c>
      <c r="W107" s="32">
        <v>-1.4791571593775248E-2</v>
      </c>
      <c r="X107" s="32">
        <v>-2.7127291476132163E-2</v>
      </c>
      <c r="Y107" s="32">
        <v>-1.5316523908305254E-2</v>
      </c>
      <c r="Z107" s="32">
        <v>-1.7027225719997732E-2</v>
      </c>
      <c r="AA107" s="32">
        <v>-2.1647846157391456E-2</v>
      </c>
      <c r="AB107" s="32">
        <v>-8.8678685879615277E-3</v>
      </c>
      <c r="AC107" s="32">
        <v>-1.7495608505243739E-2</v>
      </c>
      <c r="AD107" s="32">
        <v>-2.973958659733629E-2</v>
      </c>
      <c r="AE107" s="32">
        <v>-1.0935818615215186E-2</v>
      </c>
      <c r="AF107" s="32">
        <v>-8.8692198491537571E-3</v>
      </c>
      <c r="AG107" s="32">
        <v>-1.4427108034395392E-2</v>
      </c>
      <c r="AH107" s="32">
        <v>-2.3261599915756662E-2</v>
      </c>
      <c r="AI107" s="32">
        <v>-2.9748643625517553E-2</v>
      </c>
      <c r="AJ107" s="32">
        <v>-2.4955808505424358E-2</v>
      </c>
      <c r="AK107" s="32">
        <v>-8.7154751617667776E-4</v>
      </c>
      <c r="AL107" s="32">
        <v>-1.7125377040352569E-2</v>
      </c>
      <c r="AM107" s="32">
        <v>-1.6068004931833749E-2</v>
      </c>
      <c r="AN107" s="32">
        <v>-9.3946112518177843E-3</v>
      </c>
      <c r="AO107" s="32">
        <v>-1.6880609429737861E-2</v>
      </c>
      <c r="AP107" s="32">
        <v>-2.4403890601594726E-2</v>
      </c>
      <c r="AQ107" s="32">
        <v>-1.8832123412309568E-2</v>
      </c>
      <c r="AR107" s="1"/>
    </row>
    <row r="108" spans="1:44" x14ac:dyDescent="0.25">
      <c r="A108" s="13" t="s">
        <v>430</v>
      </c>
      <c r="B108" s="32">
        <v>5.9576578069886286E-3</v>
      </c>
      <c r="C108" s="32">
        <v>-1.6657445002303911E-4</v>
      </c>
      <c r="D108" s="32">
        <v>-3.3951339244710259E-5</v>
      </c>
      <c r="E108" s="32">
        <v>4.8236939579530871E-3</v>
      </c>
      <c r="F108" s="32">
        <v>1.6289476934736214E-3</v>
      </c>
      <c r="G108" s="32">
        <v>2.5987737711879026E-3</v>
      </c>
      <c r="H108" s="32">
        <v>2.722112610821153E-4</v>
      </c>
      <c r="I108" s="32">
        <v>3.1461883404007127E-3</v>
      </c>
      <c r="J108" s="32">
        <v>-9.8669768043516451E-4</v>
      </c>
      <c r="K108" s="32">
        <v>6.4046145709139766E-4</v>
      </c>
      <c r="L108" s="32">
        <v>1.0409006648140671E-3</v>
      </c>
      <c r="M108" s="32">
        <v>2.5087657654102266E-3</v>
      </c>
      <c r="N108" s="32">
        <v>6.4250900120870515E-3</v>
      </c>
      <c r="O108" s="32">
        <v>1.4213090412643664E-3</v>
      </c>
      <c r="P108" s="32">
        <v>-3.7509948793747637E-3</v>
      </c>
      <c r="Q108" s="32">
        <v>-4.3205819705738877E-4</v>
      </c>
      <c r="R108" s="32">
        <v>6.6670823378767101E-5</v>
      </c>
      <c r="S108" s="32">
        <v>-5.0421343231456456E-4</v>
      </c>
      <c r="T108" s="32">
        <v>-1.9670698717175641E-3</v>
      </c>
      <c r="U108" s="32">
        <v>-1.5533153482681395E-4</v>
      </c>
      <c r="V108" s="32">
        <v>-1.5926789065341434E-2</v>
      </c>
      <c r="W108" s="32">
        <v>2.0776555108746706E-4</v>
      </c>
      <c r="X108" s="32">
        <v>8.8043542871873127E-6</v>
      </c>
      <c r="Y108" s="32">
        <v>5.6005415258058688E-4</v>
      </c>
      <c r="Z108" s="32">
        <v>-6.4209594350126643E-3</v>
      </c>
      <c r="AA108" s="32">
        <v>2.9089679122952638E-3</v>
      </c>
      <c r="AB108" s="32">
        <v>1.9246552296608001E-4</v>
      </c>
      <c r="AC108" s="32">
        <v>5.0306344333218593E-3</v>
      </c>
      <c r="AD108" s="32">
        <v>3.1381066523680683E-3</v>
      </c>
      <c r="AE108" s="32">
        <v>1.1316151111076011E-3</v>
      </c>
      <c r="AF108" s="32">
        <v>-4.7913971650824809E-3</v>
      </c>
      <c r="AG108" s="32">
        <v>6.5676967623082316E-4</v>
      </c>
      <c r="AH108" s="32">
        <v>1.4585461527654598E-3</v>
      </c>
      <c r="AI108" s="32">
        <v>-4.8476771586243258E-4</v>
      </c>
      <c r="AJ108" s="32">
        <v>4.6679234958313621E-3</v>
      </c>
      <c r="AK108" s="32">
        <v>1.0581230363513115E-3</v>
      </c>
      <c r="AL108" s="32">
        <v>4.2071933881857428E-3</v>
      </c>
      <c r="AM108" s="32">
        <v>-6.7704629955879796E-4</v>
      </c>
      <c r="AN108" s="32">
        <v>-2.0362101160808564E-3</v>
      </c>
      <c r="AO108" s="32">
        <v>3.4152088965995974E-3</v>
      </c>
      <c r="AP108" s="32">
        <v>3.6064251779623861E-4</v>
      </c>
      <c r="AQ108" s="32">
        <v>1.1413979513492305E-3</v>
      </c>
      <c r="AR108" s="1"/>
    </row>
    <row r="109" spans="1:44" x14ac:dyDescent="0.25">
      <c r="A109" s="35" t="s">
        <v>431</v>
      </c>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1"/>
    </row>
    <row r="110" spans="1:44" x14ac:dyDescent="0.25">
      <c r="A110" s="13" t="s">
        <v>424</v>
      </c>
      <c r="B110" s="32">
        <v>5.2190931352808854E-2</v>
      </c>
      <c r="C110" s="32">
        <v>3.8427485818773893E-2</v>
      </c>
      <c r="D110" s="32">
        <v>3.2571688940403694E-2</v>
      </c>
      <c r="E110" s="32">
        <v>5.8391999124798775E-2</v>
      </c>
      <c r="F110" s="32">
        <v>2.8259492058656605E-2</v>
      </c>
      <c r="G110" s="32">
        <v>3.8747167720343673E-2</v>
      </c>
      <c r="H110" s="32">
        <v>5.4903439535963272E-2</v>
      </c>
      <c r="I110" s="32">
        <v>6.0385502879953284E-2</v>
      </c>
      <c r="J110" s="32">
        <v>6.0058432977007727E-2</v>
      </c>
      <c r="K110" s="32">
        <v>5.3589771113903666E-2</v>
      </c>
      <c r="L110" s="32">
        <v>5.6932597661826734E-2</v>
      </c>
      <c r="M110" s="32">
        <v>7.9786128085043984E-2</v>
      </c>
      <c r="N110" s="32">
        <v>0.10944884781730731</v>
      </c>
      <c r="O110" s="32">
        <v>6.4142544353011005E-2</v>
      </c>
      <c r="P110" s="32">
        <v>9.9895787120918983E-3</v>
      </c>
      <c r="Q110" s="32">
        <v>5.7541681590565129E-2</v>
      </c>
      <c r="R110" s="32">
        <v>6.4829177632180532E-2</v>
      </c>
      <c r="S110" s="32">
        <v>8.1232960627256823E-2</v>
      </c>
      <c r="T110" s="32">
        <v>7.4562337766834672E-2</v>
      </c>
      <c r="U110" s="32">
        <v>5.3524988226519341E-2</v>
      </c>
      <c r="V110" s="32">
        <v>4.0341860365178436E-2</v>
      </c>
      <c r="W110" s="32">
        <v>7.3383654561849226E-2</v>
      </c>
      <c r="X110" s="32">
        <v>6.7701335118303591E-2</v>
      </c>
      <c r="Y110" s="32">
        <v>6.5074276766271408E-2</v>
      </c>
      <c r="Z110" s="32">
        <v>2.8002438811017525E-2</v>
      </c>
      <c r="AA110" s="32">
        <v>6.2155487505082818E-2</v>
      </c>
      <c r="AB110" s="32">
        <v>3.6863124473520047E-2</v>
      </c>
      <c r="AC110" s="32">
        <v>3.9261979699460242E-2</v>
      </c>
      <c r="AD110" s="32">
        <v>0.12653280987760904</v>
      </c>
      <c r="AE110" s="32">
        <v>7.4012505648849911E-2</v>
      </c>
      <c r="AF110" s="32">
        <v>7.0587732813780585E-2</v>
      </c>
      <c r="AG110" s="32">
        <v>7.8378515075361033E-2</v>
      </c>
      <c r="AH110" s="32">
        <v>8.1393970285206799E-2</v>
      </c>
      <c r="AI110" s="32">
        <v>8.6135342026672557E-2</v>
      </c>
      <c r="AJ110" s="32">
        <v>7.0620741476495011E-2</v>
      </c>
      <c r="AK110" s="32">
        <v>0.11612899617114032</v>
      </c>
      <c r="AL110" s="32">
        <v>3.2090341070005066E-2</v>
      </c>
      <c r="AM110" s="32">
        <v>9.5164963528418356E-2</v>
      </c>
      <c r="AN110" s="32">
        <v>7.3600441109309495E-2</v>
      </c>
      <c r="AO110" s="32">
        <v>8.7679054063370704E-2</v>
      </c>
      <c r="AP110" s="32">
        <v>8.4252066096576886E-2</v>
      </c>
      <c r="AQ110" s="32">
        <v>5.3935267904661507E-2</v>
      </c>
      <c r="AR110" s="1"/>
    </row>
    <row r="111" spans="1:44" x14ac:dyDescent="0.25">
      <c r="A111" s="13" t="s">
        <v>432</v>
      </c>
      <c r="B111" s="32">
        <v>-7.8916927869882598E-3</v>
      </c>
      <c r="C111" s="32">
        <v>1.9927076280722069E-2</v>
      </c>
      <c r="D111" s="32">
        <v>-9.8366042863986033E-3</v>
      </c>
      <c r="E111" s="32">
        <v>1.299275703120744E-3</v>
      </c>
      <c r="F111" s="32">
        <v>3.271712685133947E-2</v>
      </c>
      <c r="G111" s="32">
        <v>-1.1262836947586052E-4</v>
      </c>
      <c r="H111" s="32">
        <v>1.9414274222944998E-2</v>
      </c>
      <c r="I111" s="32">
        <v>-2.97964786385155E-3</v>
      </c>
      <c r="J111" s="32">
        <v>-2.0499597224031954E-2</v>
      </c>
      <c r="K111" s="32">
        <v>-2.0786643037033658E-2</v>
      </c>
      <c r="L111" s="32">
        <v>1.8604052530461342E-4</v>
      </c>
      <c r="M111" s="32">
        <v>-1.0401480926875331E-2</v>
      </c>
      <c r="N111" s="32">
        <v>6.1835712732863412E-3</v>
      </c>
      <c r="O111" s="32">
        <v>-1.3497727251967016E-2</v>
      </c>
      <c r="P111" s="32">
        <v>-3.0696677641496389E-2</v>
      </c>
      <c r="Q111" s="32">
        <v>-7.7185628763944466E-3</v>
      </c>
      <c r="R111" s="32">
        <v>-6.5394438741682376E-3</v>
      </c>
      <c r="S111" s="32">
        <v>2.3788927101608719E-2</v>
      </c>
      <c r="T111" s="32">
        <v>-8.5187596232834221E-3</v>
      </c>
      <c r="U111" s="32">
        <v>-1.1121862769031919E-2</v>
      </c>
      <c r="V111" s="32">
        <v>-8.3823008860458501E-3</v>
      </c>
      <c r="W111" s="32">
        <v>-3.8490250085788128E-3</v>
      </c>
      <c r="X111" s="32">
        <v>-2.3502329481925105E-3</v>
      </c>
      <c r="Y111" s="32">
        <v>-1.720372587194954E-2</v>
      </c>
      <c r="Z111" s="32">
        <v>2.590512010140093E-2</v>
      </c>
      <c r="AA111" s="32">
        <v>-9.9798816193187433E-3</v>
      </c>
      <c r="AB111" s="32">
        <v>1.4561706362838635E-2</v>
      </c>
      <c r="AC111" s="32">
        <v>2.0471719938037224E-2</v>
      </c>
      <c r="AD111" s="32">
        <v>-1.8655070682898768E-2</v>
      </c>
      <c r="AE111" s="32">
        <v>-3.1886917844562031E-3</v>
      </c>
      <c r="AF111" s="32">
        <v>5.4610472333590258E-3</v>
      </c>
      <c r="AG111" s="32">
        <v>-6.7655630730648836E-3</v>
      </c>
      <c r="AH111" s="32">
        <v>-3.544390895339939E-3</v>
      </c>
      <c r="AI111" s="32">
        <v>-4.0289433540179644E-2</v>
      </c>
      <c r="AJ111" s="32">
        <v>-3.2136923251131545E-3</v>
      </c>
      <c r="AK111" s="32">
        <v>9.0915302618852067E-3</v>
      </c>
      <c r="AL111" s="32">
        <v>2.166088965161285E-2</v>
      </c>
      <c r="AM111" s="32">
        <v>-1.1803935394832786E-2</v>
      </c>
      <c r="AN111" s="32">
        <v>-1.7555372587475123E-3</v>
      </c>
      <c r="AO111" s="32">
        <v>-3.0431394854088105E-4</v>
      </c>
      <c r="AP111" s="32">
        <v>-2.8190485802649019E-3</v>
      </c>
      <c r="AQ111" s="32">
        <v>-1.039359939499309E-3</v>
      </c>
      <c r="AR111" s="1"/>
    </row>
    <row r="112" spans="1:44" x14ac:dyDescent="0.25">
      <c r="A112" s="13" t="s">
        <v>433</v>
      </c>
      <c r="B112" s="32">
        <v>-4.2870156689643772E-2</v>
      </c>
      <c r="C112" s="32">
        <v>-5.843266632519141E-2</v>
      </c>
      <c r="D112" s="32">
        <v>-5.5287822039565421E-2</v>
      </c>
      <c r="E112" s="32">
        <v>-6.948468386752131E-2</v>
      </c>
      <c r="F112" s="32">
        <v>-5.500566584863683E-2</v>
      </c>
      <c r="G112" s="32">
        <v>-3.8079845844732244E-2</v>
      </c>
      <c r="H112" s="32">
        <v>-6.8729063953575142E-2</v>
      </c>
      <c r="I112" s="32">
        <v>-5.7544058307642788E-2</v>
      </c>
      <c r="J112" s="32">
        <v>-5.4348340767504104E-2</v>
      </c>
      <c r="K112" s="32">
        <v>-4.904411562822171E-2</v>
      </c>
      <c r="L112" s="32">
        <v>-6.0111872754346422E-2</v>
      </c>
      <c r="M112" s="32">
        <v>-6.2382679446485845E-2</v>
      </c>
      <c r="N112" s="32">
        <v>-0.11401886097793687</v>
      </c>
      <c r="O112" s="32">
        <v>-5.5839059149473749E-2</v>
      </c>
      <c r="P112" s="32">
        <v>-4.4179690046006095E-2</v>
      </c>
      <c r="Q112" s="32">
        <v>-6.3667362407365369E-2</v>
      </c>
      <c r="R112" s="32">
        <v>-4.7365566882071046E-2</v>
      </c>
      <c r="S112" s="32">
        <v>-9.2896540049155291E-2</v>
      </c>
      <c r="T112" s="32">
        <v>-7.5811612195798933E-2</v>
      </c>
      <c r="U112" s="32">
        <v>-9.544415770219962E-2</v>
      </c>
      <c r="V112" s="32">
        <v>-3.8356973834921759E-2</v>
      </c>
      <c r="W112" s="32">
        <v>-5.3297582614821634E-2</v>
      </c>
      <c r="X112" s="32">
        <v>-5.7267716261031651E-2</v>
      </c>
      <c r="Y112" s="32">
        <v>-5.8704427771377049E-2</v>
      </c>
      <c r="Z112" s="32">
        <v>-6.3808102452219212E-2</v>
      </c>
      <c r="AA112" s="32">
        <v>-6.2921786015584208E-2</v>
      </c>
      <c r="AB112" s="32">
        <v>-4.2632469203453364E-2</v>
      </c>
      <c r="AC112" s="32">
        <v>-6.9538856685067221E-2</v>
      </c>
      <c r="AD112" s="32">
        <v>-0.10523440887453078</v>
      </c>
      <c r="AE112" s="32">
        <v>-6.6450861113024756E-2</v>
      </c>
      <c r="AF112" s="32">
        <v>-4.6818595563137229E-2</v>
      </c>
      <c r="AG112" s="32">
        <v>-7.1999398285924041E-2</v>
      </c>
      <c r="AH112" s="32">
        <v>-8.764443860913354E-2</v>
      </c>
      <c r="AI112" s="32">
        <v>-0.11513421320209971</v>
      </c>
      <c r="AJ112" s="32">
        <v>-7.0665618504995323E-2</v>
      </c>
      <c r="AK112" s="32">
        <v>-0.10472735046214277</v>
      </c>
      <c r="AL112" s="32">
        <v>-5.6884960448355254E-2</v>
      </c>
      <c r="AM112" s="32">
        <v>-8.9437410871885101E-2</v>
      </c>
      <c r="AN112" s="32">
        <v>-8.6508882510186444E-2</v>
      </c>
      <c r="AO112" s="32">
        <v>-9.5899366406935249E-2</v>
      </c>
      <c r="AP112" s="32">
        <v>-8.1491956935218657E-2</v>
      </c>
      <c r="AQ112" s="32">
        <v>-5.7188837260933184E-2</v>
      </c>
      <c r="AR112" s="1"/>
    </row>
    <row r="113" spans="1:44" x14ac:dyDescent="0.25">
      <c r="A113" s="13" t="s">
        <v>434</v>
      </c>
      <c r="B113" s="32">
        <v>0</v>
      </c>
      <c r="C113" s="32">
        <v>0</v>
      </c>
      <c r="D113" s="32">
        <v>4.3013894768766515E-5</v>
      </c>
      <c r="E113" s="32">
        <v>0</v>
      </c>
      <c r="F113" s="32">
        <v>7.2672649513632713E-7</v>
      </c>
      <c r="G113" s="32">
        <v>0</v>
      </c>
      <c r="H113" s="32">
        <v>0</v>
      </c>
      <c r="I113" s="32">
        <v>0</v>
      </c>
      <c r="J113" s="32">
        <v>0</v>
      </c>
      <c r="K113" s="32">
        <v>5.6109001250835364E-6</v>
      </c>
      <c r="L113" s="32">
        <v>0</v>
      </c>
      <c r="M113" s="32">
        <v>0</v>
      </c>
      <c r="N113" s="32">
        <v>0</v>
      </c>
      <c r="O113" s="32">
        <v>0</v>
      </c>
      <c r="P113" s="32">
        <v>-2.0101798903547231E-3</v>
      </c>
      <c r="Q113" s="32">
        <v>0</v>
      </c>
      <c r="R113" s="32">
        <v>1.861424112555123E-6</v>
      </c>
      <c r="S113" s="32">
        <v>6.4859595386643548E-5</v>
      </c>
      <c r="T113" s="32">
        <v>2.2676233919842051E-5</v>
      </c>
      <c r="U113" s="32">
        <v>-1.2108320266518514E-5</v>
      </c>
      <c r="V113" s="32">
        <v>0</v>
      </c>
      <c r="W113" s="32">
        <v>0</v>
      </c>
      <c r="X113" s="32">
        <v>0</v>
      </c>
      <c r="Y113" s="32">
        <v>0</v>
      </c>
      <c r="Z113" s="32">
        <v>1.3705015772141402E-5</v>
      </c>
      <c r="AA113" s="32">
        <v>0</v>
      </c>
      <c r="AB113" s="32">
        <v>1.0870749080039001E-5</v>
      </c>
      <c r="AC113" s="32">
        <v>0</v>
      </c>
      <c r="AD113" s="32">
        <v>1.5461810813608275E-4</v>
      </c>
      <c r="AE113" s="32">
        <v>1.2058734725957034E-5</v>
      </c>
      <c r="AF113" s="32">
        <v>9.1012900941478524E-6</v>
      </c>
      <c r="AG113" s="32">
        <v>0</v>
      </c>
      <c r="AH113" s="32">
        <v>-5.8170073961379888E-5</v>
      </c>
      <c r="AI113" s="32">
        <v>0</v>
      </c>
      <c r="AJ113" s="32">
        <v>0</v>
      </c>
      <c r="AK113" s="32">
        <v>0</v>
      </c>
      <c r="AL113" s="32">
        <v>0</v>
      </c>
      <c r="AM113" s="32">
        <v>0</v>
      </c>
      <c r="AN113" s="32">
        <v>0</v>
      </c>
      <c r="AO113" s="32">
        <v>0</v>
      </c>
      <c r="AP113" s="32">
        <v>0</v>
      </c>
      <c r="AQ113" s="32">
        <v>-5.4250414423099296E-5</v>
      </c>
      <c r="AR113" s="1"/>
    </row>
    <row r="114" spans="1:44" x14ac:dyDescent="0.25">
      <c r="A114" s="13" t="s">
        <v>435</v>
      </c>
      <c r="B114" s="32">
        <v>3.5033146222967844E-3</v>
      </c>
      <c r="C114" s="32">
        <v>5.0083776284208157E-4</v>
      </c>
      <c r="D114" s="32">
        <v>-2.0780213644006485E-4</v>
      </c>
      <c r="E114" s="32">
        <v>-9.0379214798750175E-4</v>
      </c>
      <c r="F114" s="32">
        <v>1.5016196427403328E-3</v>
      </c>
      <c r="G114" s="32">
        <v>-2.1836669512442222E-4</v>
      </c>
      <c r="H114" s="32">
        <v>0</v>
      </c>
      <c r="I114" s="32">
        <v>5.7851887209687592E-4</v>
      </c>
      <c r="J114" s="32">
        <v>-3.4443548311588294E-3</v>
      </c>
      <c r="K114" s="32">
        <v>-4.494160561559081E-3</v>
      </c>
      <c r="L114" s="32">
        <v>4.9960883437397468E-3</v>
      </c>
      <c r="M114" s="32">
        <v>-1.3819725486649316E-3</v>
      </c>
      <c r="N114" s="32">
        <v>5.3361696310184122E-4</v>
      </c>
      <c r="O114" s="32">
        <v>0</v>
      </c>
      <c r="P114" s="32">
        <v>6.1383292248237025E-4</v>
      </c>
      <c r="Q114" s="32">
        <v>-9.9657480532596744E-3</v>
      </c>
      <c r="R114" s="32">
        <v>7.9101780988748236E-4</v>
      </c>
      <c r="S114" s="32">
        <v>1.0909214111153843E-3</v>
      </c>
      <c r="T114" s="32">
        <v>1.0900164023007515E-2</v>
      </c>
      <c r="U114" s="32">
        <v>-2.2178317242362846E-5</v>
      </c>
      <c r="V114" s="32">
        <v>-2.2084987484672248E-4</v>
      </c>
      <c r="W114" s="32">
        <v>-4.5834977154545226E-3</v>
      </c>
      <c r="X114" s="32">
        <v>-8.7662469015173448E-4</v>
      </c>
      <c r="Y114" s="32">
        <v>-1.0017120134957853E-3</v>
      </c>
      <c r="Z114" s="32">
        <v>1.1694403436804041E-3</v>
      </c>
      <c r="AA114" s="32">
        <v>3.26405530785834E-4</v>
      </c>
      <c r="AB114" s="32">
        <v>9.9238914227850204E-5</v>
      </c>
      <c r="AC114" s="32">
        <v>0</v>
      </c>
      <c r="AD114" s="32">
        <v>-1.1250407228384504E-4</v>
      </c>
      <c r="AE114" s="32">
        <v>-1.0845839143651143E-3</v>
      </c>
      <c r="AF114" s="32">
        <v>-1.8576291673588566E-3</v>
      </c>
      <c r="AG114" s="32">
        <v>9.4173896913112834E-4</v>
      </c>
      <c r="AH114" s="32">
        <v>2.6624347857766479E-4</v>
      </c>
      <c r="AI114" s="32">
        <v>3.4359590653506E-4</v>
      </c>
      <c r="AJ114" s="32">
        <v>-8.2401550709150365E-4</v>
      </c>
      <c r="AK114" s="32">
        <v>0</v>
      </c>
      <c r="AL114" s="32">
        <v>-1.8700660857443132E-3</v>
      </c>
      <c r="AM114" s="32">
        <v>2.0338902330435805E-3</v>
      </c>
      <c r="AN114" s="32">
        <v>-1.2543123535517996E-2</v>
      </c>
      <c r="AO114" s="32">
        <v>5.9162767484171657E-3</v>
      </c>
      <c r="AP114" s="32">
        <v>1.9891228467188343E-4</v>
      </c>
      <c r="AQ114" s="32">
        <v>2.0648582026135836E-4</v>
      </c>
      <c r="AR114" s="1"/>
    </row>
    <row r="115" spans="1:44" x14ac:dyDescent="0.25">
      <c r="A115" s="13" t="s">
        <v>436</v>
      </c>
      <c r="B115" s="32">
        <v>2.7342360819518612E-5</v>
      </c>
      <c r="C115" s="32">
        <v>0</v>
      </c>
      <c r="D115" s="32">
        <v>-5.0632442371853514E-4</v>
      </c>
      <c r="E115" s="32">
        <v>0</v>
      </c>
      <c r="F115" s="32">
        <v>0</v>
      </c>
      <c r="G115" s="32">
        <v>0</v>
      </c>
      <c r="H115" s="32">
        <v>0</v>
      </c>
      <c r="I115" s="32">
        <v>0</v>
      </c>
      <c r="J115" s="32">
        <v>-3.3634119694679054E-8</v>
      </c>
      <c r="K115" s="32">
        <v>-8.4632752782771391E-8</v>
      </c>
      <c r="L115" s="32">
        <v>0</v>
      </c>
      <c r="M115" s="32">
        <v>-1.2570960631608367E-5</v>
      </c>
      <c r="N115" s="32">
        <v>1.1048332617203677E-7</v>
      </c>
      <c r="O115" s="32">
        <v>1.7379762795253097E-5</v>
      </c>
      <c r="P115" s="32">
        <v>0</v>
      </c>
      <c r="Q115" s="32">
        <v>1.675144120413005E-5</v>
      </c>
      <c r="R115" s="32">
        <v>-1.2345405578071181E-6</v>
      </c>
      <c r="S115" s="32">
        <v>0</v>
      </c>
      <c r="T115" s="32">
        <v>0</v>
      </c>
      <c r="U115" s="32">
        <v>8.7743186050281474E-6</v>
      </c>
      <c r="V115" s="32">
        <v>0</v>
      </c>
      <c r="W115" s="32">
        <v>5.674678097994875E-5</v>
      </c>
      <c r="X115" s="32">
        <v>0</v>
      </c>
      <c r="Y115" s="32">
        <v>-2.546297623250145E-3</v>
      </c>
      <c r="Z115" s="32">
        <v>0</v>
      </c>
      <c r="AA115" s="32">
        <v>-1.6128340136802446E-6</v>
      </c>
      <c r="AB115" s="32">
        <v>-3.247820084752811E-8</v>
      </c>
      <c r="AC115" s="32">
        <v>-5.0601563112835683E-8</v>
      </c>
      <c r="AD115" s="32">
        <v>0</v>
      </c>
      <c r="AE115" s="32">
        <v>0</v>
      </c>
      <c r="AF115" s="32">
        <v>-4.8322698726286881E-5</v>
      </c>
      <c r="AG115" s="32">
        <v>-1.3924151385308622E-7</v>
      </c>
      <c r="AH115" s="32">
        <v>-7.2642743659744147E-9</v>
      </c>
      <c r="AI115" s="32">
        <v>0</v>
      </c>
      <c r="AJ115" s="32">
        <v>9.9216053674572769E-4</v>
      </c>
      <c r="AK115" s="32">
        <v>0</v>
      </c>
      <c r="AL115" s="32">
        <v>0</v>
      </c>
      <c r="AM115" s="32">
        <v>-1.0836187229074109E-7</v>
      </c>
      <c r="AN115" s="32">
        <v>0</v>
      </c>
      <c r="AO115" s="32">
        <v>1.1504358299499139E-7</v>
      </c>
      <c r="AP115" s="32">
        <v>-8.5045228709923623E-5</v>
      </c>
      <c r="AQ115" s="32">
        <v>-6.7396556760406675E-5</v>
      </c>
      <c r="AR115" s="1"/>
    </row>
    <row r="116" spans="1:44" x14ac:dyDescent="0.25">
      <c r="A116" s="2" t="s">
        <v>437</v>
      </c>
      <c r="B116" s="47">
        <v>4.0950261036133321E-4</v>
      </c>
      <c r="C116" s="47">
        <v>4.2273353714664688E-4</v>
      </c>
      <c r="D116" s="47">
        <v>-3.322385005095016E-2</v>
      </c>
      <c r="E116" s="47">
        <v>-1.0697201187589314E-2</v>
      </c>
      <c r="F116" s="47">
        <v>7.2014068245477118E-3</v>
      </c>
      <c r="G116" s="47">
        <v>3.3632681101115669E-4</v>
      </c>
      <c r="H116" s="47">
        <v>5.5886498053331303E-3</v>
      </c>
      <c r="I116" s="47">
        <v>4.104132661593342E-4</v>
      </c>
      <c r="J116" s="47">
        <v>-1.8157040387654758E-2</v>
      </c>
      <c r="K116" s="47">
        <v>-2.090790568316888E-2</v>
      </c>
      <c r="L116" s="47">
        <v>1.8364676499385861E-3</v>
      </c>
      <c r="M116" s="47">
        <v>5.6074242023862646E-3</v>
      </c>
      <c r="N116" s="47">
        <v>2.1472855590847985E-3</v>
      </c>
      <c r="O116" s="47">
        <v>-5.1768622856345013E-3</v>
      </c>
      <c r="P116" s="47">
        <v>-6.6283135943282931E-2</v>
      </c>
      <c r="Q116" s="47">
        <v>-2.3793240305250221E-2</v>
      </c>
      <c r="R116" s="47">
        <v>1.1561327573646462E-2</v>
      </c>
      <c r="S116" s="47">
        <v>1.2979400764795425E-2</v>
      </c>
      <c r="T116" s="47">
        <v>1.1624593471964545E-3</v>
      </c>
      <c r="U116" s="47">
        <v>-5.3066544563616064E-2</v>
      </c>
      <c r="V116" s="47">
        <v>-6.6182642306358858E-3</v>
      </c>
      <c r="W116" s="47">
        <v>1.1628624952951357E-2</v>
      </c>
      <c r="X116" s="47">
        <v>7.2067612189276892E-3</v>
      </c>
      <c r="Y116" s="47">
        <v>-1.4381886513801102E-2</v>
      </c>
      <c r="Z116" s="47">
        <v>-8.7173981803482046E-3</v>
      </c>
      <c r="AA116" s="47">
        <v>-1.043232907072936E-2</v>
      </c>
      <c r="AB116" s="47">
        <v>8.9024388180123613E-3</v>
      </c>
      <c r="AC116" s="47">
        <v>-9.8052076491328705E-3</v>
      </c>
      <c r="AD116" s="47">
        <v>2.6854443560317266E-3</v>
      </c>
      <c r="AE116" s="47">
        <v>3.3004275717297936E-3</v>
      </c>
      <c r="AF116" s="47">
        <v>2.7333333908011397E-2</v>
      </c>
      <c r="AG116" s="47">
        <v>1.8520357213883966E-4</v>
      </c>
      <c r="AH116" s="47">
        <v>-9.5867930789247536E-3</v>
      </c>
      <c r="AI116" s="47">
        <v>-6.8944708809071775E-2</v>
      </c>
      <c r="AJ116" s="47">
        <v>-3.0904243239592275E-3</v>
      </c>
      <c r="AK116" s="47">
        <v>2.044919471534519E-2</v>
      </c>
      <c r="AL116" s="47">
        <v>-4.9999676026094616E-3</v>
      </c>
      <c r="AM116" s="47">
        <v>-4.0426008671282342E-3</v>
      </c>
      <c r="AN116" s="47">
        <v>-2.7207102195142472E-2</v>
      </c>
      <c r="AO116" s="47">
        <v>-2.6082345001052624E-3</v>
      </c>
      <c r="AP116" s="47">
        <v>5.4927637055254094E-5</v>
      </c>
      <c r="AQ116" s="47">
        <v>-5.0135332289392865E-3</v>
      </c>
      <c r="AR116" s="1"/>
    </row>
    <row r="117" spans="1:44" ht="3.75" customHeight="1" thickBot="1" x14ac:dyDescent="0.3">
      <c r="A117" s="452"/>
      <c r="B117" s="453"/>
      <c r="C117" s="453"/>
      <c r="D117" s="453"/>
      <c r="E117" s="453"/>
      <c r="F117" s="453"/>
      <c r="G117" s="453"/>
      <c r="H117" s="453"/>
      <c r="I117" s="453"/>
      <c r="J117" s="453"/>
      <c r="K117" s="454"/>
      <c r="L117" s="454"/>
      <c r="M117" s="454"/>
      <c r="N117" s="454"/>
      <c r="O117" s="454"/>
      <c r="P117" s="454"/>
      <c r="Q117" s="454"/>
      <c r="R117" s="454"/>
      <c r="S117" s="455"/>
      <c r="T117" s="455"/>
      <c r="U117" s="455"/>
      <c r="V117" s="455"/>
      <c r="W117" s="455"/>
      <c r="X117" s="455"/>
      <c r="Y117" s="455"/>
      <c r="Z117" s="456"/>
      <c r="AA117" s="456"/>
      <c r="AB117" s="456"/>
      <c r="AC117" s="456"/>
      <c r="AD117" s="456"/>
      <c r="AE117" s="456"/>
      <c r="AF117" s="456"/>
      <c r="AG117" s="456"/>
      <c r="AH117" s="456"/>
      <c r="AI117" s="456"/>
      <c r="AJ117" s="456"/>
      <c r="AK117" s="456"/>
      <c r="AL117" s="456"/>
      <c r="AM117" s="456"/>
      <c r="AN117" s="456"/>
      <c r="AO117" s="456"/>
      <c r="AP117" s="456"/>
      <c r="AQ117" s="456"/>
      <c r="AR117" s="1"/>
    </row>
    <row r="118" spans="1:44" ht="15.75" thickTop="1" x14ac:dyDescent="0.25">
      <c r="A118" s="779" t="s">
        <v>438</v>
      </c>
      <c r="B118" s="779"/>
      <c r="C118" s="779"/>
      <c r="D118" s="779"/>
      <c r="E118" s="779"/>
      <c r="F118" s="779"/>
      <c r="G118" s="779"/>
      <c r="H118" s="779"/>
      <c r="I118" s="779"/>
      <c r="J118" s="779"/>
      <c r="K118" s="779"/>
      <c r="L118" s="779"/>
      <c r="M118" s="779"/>
      <c r="N118" s="779"/>
      <c r="O118" s="779"/>
      <c r="P118" s="779"/>
      <c r="Q118" s="779"/>
      <c r="R118" s="779"/>
      <c r="S118" s="779"/>
      <c r="T118" s="779"/>
      <c r="U118" s="779"/>
      <c r="V118" s="779"/>
      <c r="W118" s="779"/>
      <c r="X118" s="779"/>
      <c r="Y118" s="779"/>
      <c r="Z118" s="779"/>
      <c r="AA118" s="779"/>
      <c r="AB118" s="779"/>
      <c r="AC118" s="779"/>
      <c r="AD118" s="779"/>
      <c r="AE118" s="779"/>
      <c r="AF118" s="779"/>
      <c r="AG118" s="779"/>
      <c r="AH118" s="779"/>
      <c r="AI118" s="779"/>
      <c r="AJ118" s="779"/>
      <c r="AK118" s="779"/>
      <c r="AL118" s="779"/>
      <c r="AM118" s="779"/>
      <c r="AN118" s="779"/>
      <c r="AO118" s="779"/>
      <c r="AP118" s="779"/>
      <c r="AQ118" s="779"/>
      <c r="AR118" s="1"/>
    </row>
    <row r="119" spans="1:44" x14ac:dyDescent="0.25">
      <c r="A119" s="779" t="s">
        <v>439</v>
      </c>
      <c r="B119" s="779"/>
      <c r="C119" s="779"/>
      <c r="D119" s="779"/>
      <c r="E119" s="779"/>
      <c r="F119" s="779"/>
      <c r="G119" s="779"/>
      <c r="H119" s="779"/>
      <c r="I119" s="779"/>
      <c r="J119" s="779"/>
      <c r="K119" s="779"/>
      <c r="L119" s="779"/>
      <c r="M119" s="779"/>
      <c r="N119" s="779"/>
      <c r="O119" s="779"/>
      <c r="P119" s="779"/>
      <c r="Q119" s="779"/>
      <c r="R119" s="779"/>
      <c r="S119" s="779"/>
      <c r="T119" s="779"/>
      <c r="U119" s="779"/>
      <c r="V119" s="779"/>
      <c r="W119" s="779"/>
      <c r="X119" s="779"/>
      <c r="Y119" s="779"/>
      <c r="Z119" s="779"/>
      <c r="AA119" s="779"/>
      <c r="AB119" s="779"/>
      <c r="AC119" s="779"/>
      <c r="AD119" s="779"/>
      <c r="AE119" s="779"/>
      <c r="AF119" s="779"/>
      <c r="AG119" s="779"/>
      <c r="AH119" s="779"/>
      <c r="AI119" s="779"/>
      <c r="AJ119" s="779"/>
      <c r="AK119" s="779"/>
      <c r="AL119" s="779"/>
      <c r="AM119" s="779"/>
      <c r="AN119" s="779"/>
      <c r="AO119" s="779"/>
      <c r="AP119" s="779"/>
      <c r="AQ119" s="779"/>
      <c r="AR119" s="1"/>
    </row>
    <row r="120" spans="1:44" x14ac:dyDescent="0.25">
      <c r="A120" s="779" t="s">
        <v>440</v>
      </c>
      <c r="B120" s="779"/>
      <c r="C120" s="779"/>
      <c r="D120" s="779"/>
      <c r="E120" s="779"/>
      <c r="F120" s="779"/>
      <c r="G120" s="779"/>
      <c r="H120" s="779"/>
      <c r="I120" s="779"/>
      <c r="J120" s="779"/>
      <c r="K120" s="779"/>
      <c r="L120" s="779"/>
      <c r="M120" s="779"/>
      <c r="N120" s="779"/>
      <c r="O120" s="779"/>
      <c r="P120" s="779"/>
      <c r="Q120" s="779"/>
      <c r="R120" s="779"/>
      <c r="S120" s="779"/>
      <c r="T120" s="779"/>
      <c r="U120" s="779"/>
      <c r="V120" s="779"/>
      <c r="W120" s="779"/>
      <c r="X120" s="779"/>
      <c r="Y120" s="779"/>
      <c r="Z120" s="779"/>
      <c r="AA120" s="779"/>
      <c r="AB120" s="779"/>
      <c r="AC120" s="779"/>
      <c r="AD120" s="779"/>
      <c r="AE120" s="779"/>
      <c r="AF120" s="779"/>
      <c r="AG120" s="779"/>
      <c r="AH120" s="779"/>
      <c r="AI120" s="779"/>
      <c r="AJ120" s="779"/>
      <c r="AK120" s="779"/>
      <c r="AL120" s="779"/>
      <c r="AM120" s="779"/>
      <c r="AN120" s="779"/>
      <c r="AO120" s="779"/>
      <c r="AP120" s="779"/>
      <c r="AQ120" s="779"/>
      <c r="AR120" s="1"/>
    </row>
    <row r="121" spans="1:44" x14ac:dyDescent="0.25">
      <c r="A121" s="779" t="s">
        <v>441</v>
      </c>
      <c r="B121" s="779"/>
      <c r="C121" s="779"/>
      <c r="D121" s="779"/>
      <c r="E121" s="779"/>
      <c r="F121" s="779"/>
      <c r="G121" s="779"/>
      <c r="H121" s="779"/>
      <c r="I121" s="779"/>
      <c r="J121" s="779"/>
      <c r="K121" s="779"/>
      <c r="L121" s="779"/>
      <c r="M121" s="779"/>
      <c r="N121" s="779"/>
      <c r="O121" s="779"/>
      <c r="P121" s="779"/>
      <c r="Q121" s="779"/>
      <c r="R121" s="779"/>
      <c r="S121" s="779"/>
      <c r="T121" s="779"/>
      <c r="U121" s="779"/>
      <c r="V121" s="779"/>
      <c r="W121" s="779"/>
      <c r="X121" s="779"/>
      <c r="Y121" s="779"/>
      <c r="Z121" s="779"/>
      <c r="AA121" s="779"/>
      <c r="AB121" s="779"/>
      <c r="AC121" s="779"/>
      <c r="AD121" s="779"/>
      <c r="AE121" s="779"/>
      <c r="AF121" s="779"/>
      <c r="AG121" s="779"/>
      <c r="AH121" s="779"/>
      <c r="AI121" s="779"/>
      <c r="AJ121" s="779"/>
      <c r="AK121" s="779"/>
      <c r="AL121" s="779"/>
      <c r="AM121" s="779"/>
      <c r="AN121" s="779"/>
      <c r="AO121" s="779"/>
      <c r="AP121" s="779"/>
      <c r="AQ121" s="779"/>
      <c r="AR121" s="1"/>
    </row>
    <row r="122" spans="1:44" x14ac:dyDescent="0.25">
      <c r="A122" s="779" t="s">
        <v>442</v>
      </c>
      <c r="B122" s="779"/>
      <c r="C122" s="779"/>
      <c r="D122" s="779"/>
      <c r="E122" s="779"/>
      <c r="F122" s="779"/>
      <c r="G122" s="779"/>
      <c r="H122" s="779"/>
      <c r="I122" s="779"/>
      <c r="J122" s="779"/>
      <c r="K122" s="779"/>
      <c r="L122" s="779"/>
      <c r="M122" s="779"/>
      <c r="N122" s="779"/>
      <c r="O122" s="779"/>
      <c r="P122" s="779"/>
      <c r="Q122" s="779"/>
      <c r="R122" s="779"/>
      <c r="S122" s="779"/>
      <c r="T122" s="779"/>
      <c r="U122" s="779"/>
      <c r="V122" s="779"/>
      <c r="W122" s="779"/>
      <c r="X122" s="779"/>
      <c r="Y122" s="779"/>
      <c r="Z122" s="779"/>
      <c r="AA122" s="779"/>
      <c r="AB122" s="779"/>
      <c r="AC122" s="779"/>
      <c r="AD122" s="779"/>
      <c r="AE122" s="779"/>
      <c r="AF122" s="779"/>
      <c r="AG122" s="779"/>
      <c r="AH122" s="779"/>
      <c r="AI122" s="779"/>
      <c r="AJ122" s="779"/>
      <c r="AK122" s="779"/>
      <c r="AL122" s="779"/>
      <c r="AM122" s="779"/>
      <c r="AN122" s="779"/>
      <c r="AO122" s="779"/>
      <c r="AP122" s="779"/>
      <c r="AQ122" s="779"/>
      <c r="AR122" s="1"/>
    </row>
    <row r="123" spans="1:44" x14ac:dyDescent="0.25">
      <c r="A123" s="780" t="s">
        <v>443</v>
      </c>
      <c r="B123" s="780"/>
      <c r="C123" s="780"/>
      <c r="D123" s="780"/>
      <c r="E123" s="780"/>
      <c r="F123" s="780"/>
      <c r="G123" s="780"/>
      <c r="H123" s="780"/>
      <c r="I123" s="780"/>
      <c r="J123" s="780"/>
      <c r="K123" s="780"/>
      <c r="L123" s="780"/>
      <c r="M123" s="780"/>
      <c r="N123" s="780"/>
      <c r="O123" s="780"/>
      <c r="P123" s="780"/>
      <c r="Q123" s="780"/>
      <c r="R123" s="780"/>
      <c r="S123" s="780"/>
      <c r="T123" s="780"/>
      <c r="U123" s="780"/>
      <c r="V123" s="780"/>
      <c r="W123" s="780"/>
      <c r="X123" s="780"/>
      <c r="Y123" s="780"/>
      <c r="Z123" s="780"/>
      <c r="AA123" s="780"/>
      <c r="AB123" s="780"/>
      <c r="AC123" s="780"/>
      <c r="AD123" s="780"/>
      <c r="AE123" s="780"/>
      <c r="AF123" s="780"/>
      <c r="AG123" s="780"/>
      <c r="AH123" s="780"/>
      <c r="AI123" s="780"/>
      <c r="AJ123" s="780"/>
      <c r="AK123" s="780"/>
      <c r="AL123" s="780"/>
      <c r="AM123" s="780"/>
      <c r="AN123" s="780"/>
      <c r="AO123" s="780"/>
      <c r="AP123" s="780"/>
      <c r="AQ123" s="780"/>
      <c r="AR123" s="1"/>
    </row>
    <row r="124" spans="1:44" x14ac:dyDescent="0.25">
      <c r="A124" s="779" t="s">
        <v>444</v>
      </c>
      <c r="B124" s="779"/>
      <c r="C124" s="779"/>
      <c r="D124" s="779"/>
      <c r="E124" s="779"/>
      <c r="F124" s="779"/>
      <c r="G124" s="779"/>
      <c r="H124" s="779"/>
      <c r="I124" s="779"/>
      <c r="J124" s="779"/>
      <c r="K124" s="779"/>
      <c r="L124" s="779"/>
      <c r="M124" s="779"/>
      <c r="N124" s="779"/>
      <c r="O124" s="779"/>
      <c r="P124" s="779"/>
      <c r="Q124" s="779"/>
      <c r="R124" s="779"/>
      <c r="S124" s="779"/>
      <c r="T124" s="779"/>
      <c r="U124" s="779"/>
      <c r="V124" s="779"/>
      <c r="W124" s="779"/>
      <c r="X124" s="779"/>
      <c r="Y124" s="779"/>
      <c r="Z124" s="779"/>
      <c r="AA124" s="779"/>
      <c r="AB124" s="779"/>
      <c r="AC124" s="779"/>
      <c r="AD124" s="779"/>
      <c r="AE124" s="779"/>
      <c r="AF124" s="779"/>
      <c r="AG124" s="779"/>
      <c r="AH124" s="779"/>
      <c r="AI124" s="779"/>
      <c r="AJ124" s="779"/>
      <c r="AK124" s="779"/>
      <c r="AL124" s="779"/>
      <c r="AM124" s="779"/>
      <c r="AN124" s="779"/>
      <c r="AO124" s="779"/>
      <c r="AP124" s="779"/>
      <c r="AQ124" s="779"/>
      <c r="AR124" s="1"/>
    </row>
    <row r="125" spans="1:44" x14ac:dyDescent="0.25">
      <c r="A125" s="780" t="s">
        <v>445</v>
      </c>
      <c r="B125" s="780"/>
      <c r="C125" s="780"/>
      <c r="D125" s="780"/>
      <c r="E125" s="780"/>
      <c r="F125" s="780"/>
      <c r="G125" s="780"/>
      <c r="H125" s="780"/>
      <c r="I125" s="780"/>
      <c r="J125" s="780"/>
      <c r="K125" s="780"/>
      <c r="L125" s="780"/>
      <c r="M125" s="780"/>
      <c r="N125" s="780"/>
      <c r="O125" s="780"/>
      <c r="P125" s="780"/>
      <c r="Q125" s="780"/>
      <c r="R125" s="780"/>
      <c r="S125" s="780"/>
      <c r="T125" s="780"/>
      <c r="U125" s="780"/>
      <c r="V125" s="780"/>
      <c r="W125" s="780"/>
      <c r="X125" s="780"/>
      <c r="Y125" s="780"/>
      <c r="Z125" s="780"/>
      <c r="AA125" s="780"/>
      <c r="AB125" s="780"/>
      <c r="AC125" s="780"/>
      <c r="AD125" s="780"/>
      <c r="AE125" s="780"/>
      <c r="AF125" s="780"/>
      <c r="AG125" s="780"/>
      <c r="AH125" s="780"/>
      <c r="AI125" s="780"/>
      <c r="AJ125" s="780"/>
      <c r="AK125" s="780"/>
      <c r="AL125" s="780"/>
      <c r="AM125" s="780"/>
      <c r="AN125" s="780"/>
      <c r="AO125" s="780"/>
      <c r="AP125" s="780"/>
      <c r="AQ125" s="780"/>
      <c r="AR125" s="1"/>
    </row>
  </sheetData>
  <mergeCells count="16">
    <mergeCell ref="A53:AQ53"/>
    <mergeCell ref="A1:AQ1"/>
    <mergeCell ref="A2:AQ2"/>
    <mergeCell ref="A3:AQ3"/>
    <mergeCell ref="A51:AQ51"/>
    <mergeCell ref="A52:AQ52"/>
    <mergeCell ref="A122:AQ122"/>
    <mergeCell ref="A123:AQ123"/>
    <mergeCell ref="A124:AQ124"/>
    <mergeCell ref="A125:AQ125"/>
    <mergeCell ref="A54:AQ54"/>
    <mergeCell ref="A55:AQ55"/>
    <mergeCell ref="A118:AQ118"/>
    <mergeCell ref="A119:AQ119"/>
    <mergeCell ref="A120:AQ120"/>
    <mergeCell ref="A121:AQ12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8829-CC8C-496A-BE50-39803AEED986}">
  <sheetPr codeName="Sheet36">
    <pageSetUpPr fitToPage="1"/>
  </sheetPr>
  <dimension ref="A1:N85"/>
  <sheetViews>
    <sheetView zoomScaleNormal="100" workbookViewId="0">
      <selection activeCell="P8" sqref="P8"/>
    </sheetView>
  </sheetViews>
  <sheetFormatPr baseColWidth="10"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4" ht="30" customHeight="1" x14ac:dyDescent="0.25">
      <c r="A1" s="788" t="s">
        <v>900</v>
      </c>
      <c r="B1" s="788"/>
      <c r="C1" s="788"/>
      <c r="D1" s="788"/>
      <c r="E1" s="788"/>
      <c r="F1" s="788"/>
      <c r="G1" s="788"/>
      <c r="H1" s="788"/>
      <c r="I1" s="788"/>
      <c r="J1" s="788"/>
      <c r="K1" s="788"/>
      <c r="L1" s="788"/>
      <c r="M1" s="788"/>
      <c r="N1" s="788"/>
    </row>
    <row r="2" spans="1:14" ht="15" customHeight="1" x14ac:dyDescent="0.25">
      <c r="A2" s="789" t="s">
        <v>446</v>
      </c>
      <c r="B2" s="789"/>
      <c r="C2" s="789"/>
      <c r="D2" s="789"/>
      <c r="E2" s="789"/>
      <c r="F2" s="789"/>
      <c r="G2" s="789"/>
      <c r="H2" s="789"/>
      <c r="I2" s="789"/>
      <c r="J2" s="789"/>
      <c r="K2" s="789"/>
      <c r="L2" s="789"/>
      <c r="M2" s="789"/>
      <c r="N2" s="789"/>
    </row>
    <row r="3" spans="1:14" ht="30" customHeight="1" x14ac:dyDescent="0.25">
      <c r="A3" s="790" t="s">
        <v>3</v>
      </c>
      <c r="B3" s="790"/>
      <c r="C3" s="790"/>
      <c r="D3" s="790"/>
      <c r="E3" s="790"/>
      <c r="F3" s="790"/>
      <c r="G3" s="790"/>
      <c r="H3" s="790"/>
      <c r="I3" s="790"/>
      <c r="J3" s="790"/>
      <c r="K3" s="790"/>
      <c r="L3" s="790"/>
      <c r="M3" s="790"/>
      <c r="N3" s="790"/>
    </row>
    <row r="4" spans="1:14" ht="3.75" customHeight="1" thickBot="1" x14ac:dyDescent="0.3"/>
    <row r="5" spans="1:14" s="58" customFormat="1" ht="30" customHeight="1" thickTop="1" thickBot="1" x14ac:dyDescent="0.3">
      <c r="A5" s="54"/>
      <c r="B5" s="55" t="s">
        <v>447</v>
      </c>
      <c r="C5" s="55" t="s">
        <v>448</v>
      </c>
      <c r="D5" s="55" t="s">
        <v>449</v>
      </c>
      <c r="E5" s="55" t="s">
        <v>450</v>
      </c>
      <c r="F5" s="55" t="s">
        <v>451</v>
      </c>
      <c r="G5" s="55" t="s">
        <v>452</v>
      </c>
      <c r="H5" s="55" t="s">
        <v>453</v>
      </c>
      <c r="I5" s="55" t="s">
        <v>454</v>
      </c>
      <c r="J5" s="55" t="s">
        <v>455</v>
      </c>
      <c r="K5" s="55" t="s">
        <v>456</v>
      </c>
      <c r="L5" s="56" t="s">
        <v>457</v>
      </c>
      <c r="M5" s="55" t="s">
        <v>458</v>
      </c>
      <c r="N5" s="55" t="s">
        <v>459</v>
      </c>
    </row>
    <row r="6" spans="1:14" ht="15" customHeight="1" thickTop="1" thickBot="1" x14ac:dyDescent="0.3">
      <c r="A6" s="59" t="s">
        <v>460</v>
      </c>
      <c r="B6" s="60">
        <v>6346780.98649</v>
      </c>
      <c r="C6" s="60">
        <v>6742531.6573100006</v>
      </c>
      <c r="D6" s="60">
        <v>7463390.9307899997</v>
      </c>
      <c r="E6" s="60">
        <v>8097442.2818599995</v>
      </c>
      <c r="F6" s="60">
        <v>8600157.797770001</v>
      </c>
      <c r="G6" s="60">
        <v>8634880.4145400003</v>
      </c>
      <c r="H6" s="60">
        <v>8819705.0921800006</v>
      </c>
      <c r="I6" s="60">
        <v>9465708.483860001</v>
      </c>
      <c r="J6" s="60">
        <v>9940948.9231599998</v>
      </c>
      <c r="K6" s="60">
        <v>10431829.100090001</v>
      </c>
      <c r="L6" s="61">
        <v>10297577.82887</v>
      </c>
      <c r="M6" s="60">
        <v>10210799.805909999</v>
      </c>
      <c r="N6" s="60">
        <v>10046744.245810002</v>
      </c>
    </row>
    <row r="7" spans="1:14" s="65" customFormat="1" ht="15" customHeight="1" thickTop="1" x14ac:dyDescent="0.25">
      <c r="A7" s="62" t="s">
        <v>10</v>
      </c>
      <c r="B7" s="63">
        <v>750530.69742999994</v>
      </c>
      <c r="C7" s="63">
        <v>778856.65601000004</v>
      </c>
      <c r="D7" s="63">
        <v>849076.53466</v>
      </c>
      <c r="E7" s="63">
        <v>863346.04076999996</v>
      </c>
      <c r="F7" s="63">
        <v>1085860.4016</v>
      </c>
      <c r="G7" s="63">
        <v>994148.4328200001</v>
      </c>
      <c r="H7" s="63">
        <v>923398.25358999998</v>
      </c>
      <c r="I7" s="63">
        <v>1027842.21364</v>
      </c>
      <c r="J7" s="63">
        <v>1010315.8893500001</v>
      </c>
      <c r="K7" s="63">
        <v>1141031.8021600002</v>
      </c>
      <c r="L7" s="64">
        <v>1120156.80902</v>
      </c>
      <c r="M7" s="63">
        <v>1346595.9544299997</v>
      </c>
      <c r="N7" s="63">
        <v>1356650.5414999998</v>
      </c>
    </row>
    <row r="8" spans="1:14" s="65" customFormat="1" ht="15" customHeight="1" x14ac:dyDescent="0.25">
      <c r="A8" s="62" t="s">
        <v>19</v>
      </c>
      <c r="B8" s="63">
        <v>869450.23566000001</v>
      </c>
      <c r="C8" s="63">
        <v>988389.44837999996</v>
      </c>
      <c r="D8" s="63">
        <v>1048799.8753200001</v>
      </c>
      <c r="E8" s="63">
        <v>968267.01883000007</v>
      </c>
      <c r="F8" s="63">
        <v>802684.07961000002</v>
      </c>
      <c r="G8" s="63">
        <v>616261.01666999992</v>
      </c>
      <c r="H8" s="63">
        <v>572181.70239999995</v>
      </c>
      <c r="I8" s="63">
        <v>724111.34905999992</v>
      </c>
      <c r="J8" s="63">
        <v>645928.62775999994</v>
      </c>
      <c r="K8" s="63">
        <v>618894.13202999998</v>
      </c>
      <c r="L8" s="64">
        <v>642548.02458000008</v>
      </c>
      <c r="M8" s="63">
        <v>648919.7008600001</v>
      </c>
      <c r="N8" s="63">
        <v>636993.57072999992</v>
      </c>
    </row>
    <row r="9" spans="1:14" s="65" customFormat="1" ht="15" customHeight="1" x14ac:dyDescent="0.25">
      <c r="A9" s="62" t="s">
        <v>28</v>
      </c>
      <c r="B9" s="63">
        <v>4453567.6606099997</v>
      </c>
      <c r="C9" s="63">
        <v>4697583.0869899997</v>
      </c>
      <c r="D9" s="63">
        <v>5280072.1117099999</v>
      </c>
      <c r="E9" s="63">
        <v>5801649.3040899998</v>
      </c>
      <c r="F9" s="63">
        <v>6218344.7975600008</v>
      </c>
      <c r="G9" s="63">
        <v>6411317.9907099996</v>
      </c>
      <c r="H9" s="63">
        <v>6608542.7707799999</v>
      </c>
      <c r="I9" s="63">
        <v>6995371.3027799996</v>
      </c>
      <c r="J9" s="63">
        <v>7402765.1412500003</v>
      </c>
      <c r="K9" s="63">
        <v>7792437.3786499994</v>
      </c>
      <c r="L9" s="64">
        <v>7657912.4487799993</v>
      </c>
      <c r="M9" s="63">
        <v>7354221.2983799996</v>
      </c>
      <c r="N9" s="63">
        <v>7194645.9840499982</v>
      </c>
    </row>
    <row r="10" spans="1:14" s="65" customFormat="1" ht="15" customHeight="1" x14ac:dyDescent="0.25">
      <c r="A10" s="66" t="s">
        <v>461</v>
      </c>
      <c r="B10" s="63">
        <v>4589945.4798400002</v>
      </c>
      <c r="C10" s="63">
        <v>4839511.4438500004</v>
      </c>
      <c r="D10" s="63">
        <v>5439687.8013999993</v>
      </c>
      <c r="E10" s="63">
        <v>5971091.7822399996</v>
      </c>
      <c r="F10" s="63">
        <v>6382419.5136899995</v>
      </c>
      <c r="G10" s="63">
        <v>6584271.8021400003</v>
      </c>
      <c r="H10" s="63">
        <v>6351438.1310299998</v>
      </c>
      <c r="I10" s="63">
        <v>6531950.9309799997</v>
      </c>
      <c r="J10" s="63">
        <v>6921310.0936000003</v>
      </c>
      <c r="K10" s="63">
        <v>7358164.6468900004</v>
      </c>
      <c r="L10" s="64">
        <v>7207598.8627899997</v>
      </c>
      <c r="M10" s="63">
        <v>6973863.7576300008</v>
      </c>
      <c r="N10" s="63">
        <v>6790038.7426499994</v>
      </c>
    </row>
    <row r="11" spans="1:14" s="65" customFormat="1" ht="15" customHeight="1" x14ac:dyDescent="0.25">
      <c r="A11" s="66" t="s">
        <v>462</v>
      </c>
      <c r="B11" s="63">
        <v>4484628.2372500002</v>
      </c>
      <c r="C11" s="63">
        <v>4719942.1965699997</v>
      </c>
      <c r="D11" s="63">
        <v>5273702.9245299995</v>
      </c>
      <c r="E11" s="63">
        <v>5773500.9840600006</v>
      </c>
      <c r="F11" s="63">
        <v>6132043.5630000001</v>
      </c>
      <c r="G11" s="63">
        <v>6295073.0187400002</v>
      </c>
      <c r="H11" s="63">
        <v>6008049.9428500002</v>
      </c>
      <c r="I11" s="63">
        <v>4618358.3792599998</v>
      </c>
      <c r="J11" s="63">
        <v>4909999.5833799997</v>
      </c>
      <c r="K11" s="63">
        <v>5409551.3865299998</v>
      </c>
      <c r="L11" s="64">
        <v>5345274.4213900007</v>
      </c>
      <c r="M11" s="63">
        <v>5155222.1890400015</v>
      </c>
      <c r="N11" s="63">
        <v>5042687.1086499989</v>
      </c>
    </row>
    <row r="12" spans="1:14" s="65" customFormat="1" ht="15" customHeight="1" x14ac:dyDescent="0.25">
      <c r="A12" s="66" t="s">
        <v>463</v>
      </c>
      <c r="B12" s="63">
        <v>105317.24259000001</v>
      </c>
      <c r="C12" s="63">
        <v>119569.24728</v>
      </c>
      <c r="D12" s="63">
        <v>165984.87687000001</v>
      </c>
      <c r="E12" s="63">
        <v>197590.79818000001</v>
      </c>
      <c r="F12" s="63">
        <v>250375.95069</v>
      </c>
      <c r="G12" s="63">
        <v>289198.78339999996</v>
      </c>
      <c r="H12" s="63">
        <v>343388.18818</v>
      </c>
      <c r="I12" s="63">
        <v>1913592.5517200001</v>
      </c>
      <c r="J12" s="63">
        <v>2011310.5102200001</v>
      </c>
      <c r="K12" s="63">
        <v>1948613.26036</v>
      </c>
      <c r="L12" s="64">
        <v>1862324.4414000001</v>
      </c>
      <c r="M12" s="63">
        <v>1818641.5685900005</v>
      </c>
      <c r="N12" s="63">
        <v>1747351.6340000001</v>
      </c>
    </row>
    <row r="13" spans="1:14" s="65" customFormat="1" ht="15" customHeight="1" x14ac:dyDescent="0.25">
      <c r="A13" s="66" t="s">
        <v>464</v>
      </c>
      <c r="B13" s="63">
        <v>28520.864960000003</v>
      </c>
      <c r="C13" s="63">
        <v>25788.206249999999</v>
      </c>
      <c r="D13" s="63">
        <v>38478.044320000001</v>
      </c>
      <c r="E13" s="63">
        <v>49061.826869999997</v>
      </c>
      <c r="F13" s="63">
        <v>58189.964599999999</v>
      </c>
      <c r="G13" s="63">
        <v>64683.643299999996</v>
      </c>
      <c r="H13" s="63">
        <v>21124.274649999999</v>
      </c>
      <c r="I13" s="63">
        <v>32410.119730000002</v>
      </c>
      <c r="J13" s="63">
        <v>61807.300609999998</v>
      </c>
      <c r="K13" s="63">
        <v>66686.429810000001</v>
      </c>
      <c r="L13" s="64">
        <v>110130.84138</v>
      </c>
      <c r="M13" s="63">
        <v>75774.362470000022</v>
      </c>
      <c r="N13" s="63">
        <v>126605.27158999997</v>
      </c>
    </row>
    <row r="14" spans="1:14" s="65" customFormat="1" ht="15" customHeight="1" x14ac:dyDescent="0.25">
      <c r="A14" s="66" t="s">
        <v>465</v>
      </c>
      <c r="B14" s="63">
        <v>24186.194230000001</v>
      </c>
      <c r="C14" s="63">
        <v>22100.38782</v>
      </c>
      <c r="D14" s="63">
        <v>28902.98647</v>
      </c>
      <c r="E14" s="63">
        <v>35671.100610000001</v>
      </c>
      <c r="F14" s="63">
        <v>42710.330179999997</v>
      </c>
      <c r="G14" s="63">
        <v>49039.407090000001</v>
      </c>
      <c r="H14" s="63">
        <v>15469.651760000001</v>
      </c>
      <c r="I14" s="63">
        <v>17278.79349</v>
      </c>
      <c r="J14" s="63">
        <v>26085.65278</v>
      </c>
      <c r="K14" s="63">
        <v>28268.005069999999</v>
      </c>
      <c r="L14" s="64">
        <v>45967.973789999996</v>
      </c>
      <c r="M14" s="63">
        <v>33950.205559999995</v>
      </c>
      <c r="N14" s="63">
        <v>47803.244800000008</v>
      </c>
    </row>
    <row r="15" spans="1:14" s="65" customFormat="1" ht="15" customHeight="1" x14ac:dyDescent="0.25">
      <c r="A15" s="66" t="s">
        <v>466</v>
      </c>
      <c r="B15" s="63">
        <v>4334.6707300000007</v>
      </c>
      <c r="C15" s="63">
        <v>3687.8184300000003</v>
      </c>
      <c r="D15" s="63">
        <v>9575.0578499999992</v>
      </c>
      <c r="E15" s="63">
        <v>13390.726259999999</v>
      </c>
      <c r="F15" s="63">
        <v>15479.63442</v>
      </c>
      <c r="G15" s="63">
        <v>15644.236210000001</v>
      </c>
      <c r="H15" s="63">
        <v>5654.6228899999996</v>
      </c>
      <c r="I15" s="63">
        <v>15131.32624</v>
      </c>
      <c r="J15" s="63">
        <v>35721.647830000002</v>
      </c>
      <c r="K15" s="63">
        <v>38418.424740000002</v>
      </c>
      <c r="L15" s="64">
        <v>64162.867590000002</v>
      </c>
      <c r="M15" s="63">
        <v>41824.156909999998</v>
      </c>
      <c r="N15" s="63">
        <v>78802.026790000004</v>
      </c>
    </row>
    <row r="16" spans="1:14" s="65" customFormat="1" ht="15" customHeight="1" x14ac:dyDescent="0.25">
      <c r="A16" s="66" t="s">
        <v>467</v>
      </c>
      <c r="B16" s="63">
        <v>57004.357790000002</v>
      </c>
      <c r="C16" s="63">
        <v>67303.963199999998</v>
      </c>
      <c r="D16" s="63">
        <v>82506.288610000003</v>
      </c>
      <c r="E16" s="63">
        <v>102422.6743</v>
      </c>
      <c r="F16" s="63">
        <v>119352.26256</v>
      </c>
      <c r="G16" s="63">
        <v>160835.57756000001</v>
      </c>
      <c r="H16" s="63">
        <v>156915.12161999999</v>
      </c>
      <c r="I16" s="63">
        <v>133323.87591</v>
      </c>
      <c r="J16" s="63">
        <v>156064.73616</v>
      </c>
      <c r="K16" s="63">
        <v>209455.56498</v>
      </c>
      <c r="L16" s="64">
        <v>241403.98267</v>
      </c>
      <c r="M16" s="63">
        <v>224373.72392999998</v>
      </c>
      <c r="N16" s="63">
        <v>232178.09865999996</v>
      </c>
    </row>
    <row r="17" spans="1:14" s="65" customFormat="1" ht="15" customHeight="1" x14ac:dyDescent="0.25">
      <c r="A17" s="66" t="s">
        <v>468</v>
      </c>
      <c r="B17" s="63">
        <v>48108.372900000002</v>
      </c>
      <c r="C17" s="63">
        <v>53984.914270000001</v>
      </c>
      <c r="D17" s="63">
        <v>69363.83851999999</v>
      </c>
      <c r="E17" s="63">
        <v>80913.611739999993</v>
      </c>
      <c r="F17" s="63">
        <v>85742.610509999999</v>
      </c>
      <c r="G17" s="63">
        <v>114268.38924999999</v>
      </c>
      <c r="H17" s="63">
        <v>117366.27035999999</v>
      </c>
      <c r="I17" s="63">
        <v>100155.24487000001</v>
      </c>
      <c r="J17" s="63">
        <v>98554.576979999998</v>
      </c>
      <c r="K17" s="63">
        <v>119663.80707</v>
      </c>
      <c r="L17" s="64">
        <v>133622.09143999999</v>
      </c>
      <c r="M17" s="63">
        <v>122705.34408000004</v>
      </c>
      <c r="N17" s="63">
        <v>122564.95861999999</v>
      </c>
    </row>
    <row r="18" spans="1:14" s="65" customFormat="1" ht="15" customHeight="1" x14ac:dyDescent="0.25">
      <c r="A18" s="66" t="s">
        <v>469</v>
      </c>
      <c r="B18" s="63">
        <v>8895.9848899999997</v>
      </c>
      <c r="C18" s="63">
        <v>13319.048929999999</v>
      </c>
      <c r="D18" s="63">
        <v>13142.45009</v>
      </c>
      <c r="E18" s="63">
        <v>21509.062559999998</v>
      </c>
      <c r="F18" s="63">
        <v>33609.652049999997</v>
      </c>
      <c r="G18" s="63">
        <v>46567.188310000005</v>
      </c>
      <c r="H18" s="63">
        <v>39548.851259999996</v>
      </c>
      <c r="I18" s="63">
        <v>33168.63104</v>
      </c>
      <c r="J18" s="63">
        <v>57510.159180000002</v>
      </c>
      <c r="K18" s="63">
        <v>89791.75791</v>
      </c>
      <c r="L18" s="64">
        <v>107781.89123000001</v>
      </c>
      <c r="M18" s="63">
        <v>101668.37985000003</v>
      </c>
      <c r="N18" s="63">
        <v>109613.14004</v>
      </c>
    </row>
    <row r="19" spans="1:14" s="65" customFormat="1" ht="15" customHeight="1" x14ac:dyDescent="0.25">
      <c r="A19" s="66" t="s">
        <v>38</v>
      </c>
      <c r="B19" s="63">
        <v>39182.464650000002</v>
      </c>
      <c r="C19" s="63">
        <v>41313.004780000003</v>
      </c>
      <c r="D19" s="63">
        <v>50557.009180000001</v>
      </c>
      <c r="E19" s="63">
        <v>57133.997229999994</v>
      </c>
      <c r="F19" s="63">
        <v>62895.826670000002</v>
      </c>
      <c r="G19" s="63">
        <v>67141.631569999998</v>
      </c>
      <c r="H19" s="63">
        <v>578569.43801000004</v>
      </c>
      <c r="I19" s="63">
        <v>802623.20799999998</v>
      </c>
      <c r="J19" s="63">
        <v>780570.03</v>
      </c>
      <c r="K19" s="63">
        <v>740130.09838999994</v>
      </c>
      <c r="L19" s="64">
        <v>710030.24835999997</v>
      </c>
      <c r="M19" s="63">
        <v>654219.56218000001</v>
      </c>
      <c r="N19" s="63">
        <v>634269.26964000007</v>
      </c>
    </row>
    <row r="20" spans="1:14" s="65" customFormat="1" ht="15" customHeight="1" x14ac:dyDescent="0.25">
      <c r="A20" s="66" t="s">
        <v>470</v>
      </c>
      <c r="B20" s="63">
        <v>-261085.50662999999</v>
      </c>
      <c r="C20" s="63">
        <v>-276333.53108999995</v>
      </c>
      <c r="D20" s="63">
        <v>-331157.0318</v>
      </c>
      <c r="E20" s="63">
        <v>-378060.97655000002</v>
      </c>
      <c r="F20" s="63">
        <v>-404512.76996000001</v>
      </c>
      <c r="G20" s="63">
        <v>-465614.66386000003</v>
      </c>
      <c r="H20" s="63">
        <v>-499504.19452999998</v>
      </c>
      <c r="I20" s="63">
        <v>-504936.83184</v>
      </c>
      <c r="J20" s="63">
        <v>-516987.01912000001</v>
      </c>
      <c r="K20" s="63">
        <v>-581999.36141999997</v>
      </c>
      <c r="L20" s="64">
        <v>-611251.48641999997</v>
      </c>
      <c r="M20" s="63">
        <v>-574010.10782999988</v>
      </c>
      <c r="N20" s="63">
        <v>-588445.39848999993</v>
      </c>
    </row>
    <row r="21" spans="1:14" s="65" customFormat="1" ht="15" customHeight="1" x14ac:dyDescent="0.25">
      <c r="A21" s="62" t="s">
        <v>68</v>
      </c>
      <c r="B21" s="63">
        <v>30860.168089999999</v>
      </c>
      <c r="C21" s="63">
        <v>32951.839789999998</v>
      </c>
      <c r="D21" s="63">
        <v>48327.026310000001</v>
      </c>
      <c r="E21" s="63">
        <v>43401.871180000002</v>
      </c>
      <c r="F21" s="63">
        <v>44714.962090000001</v>
      </c>
      <c r="G21" s="63">
        <v>53735.872719999999</v>
      </c>
      <c r="H21" s="63">
        <v>81259.851750000002</v>
      </c>
      <c r="I21" s="63">
        <v>78260.084989999988</v>
      </c>
      <c r="J21" s="63">
        <v>80614.715590000007</v>
      </c>
      <c r="K21" s="63">
        <v>85656.599349999989</v>
      </c>
      <c r="L21" s="64">
        <v>93446.782909999994</v>
      </c>
      <c r="M21" s="63">
        <v>78223.56425000001</v>
      </c>
      <c r="N21" s="63">
        <v>80046.515960000019</v>
      </c>
    </row>
    <row r="22" spans="1:14" s="65" customFormat="1" ht="15" customHeight="1" x14ac:dyDescent="0.25">
      <c r="A22" s="62" t="s">
        <v>74</v>
      </c>
      <c r="B22" s="63">
        <v>1050.26828</v>
      </c>
      <c r="C22" s="63">
        <v>456.70222999999999</v>
      </c>
      <c r="D22" s="63">
        <v>2465.6646900000001</v>
      </c>
      <c r="E22" s="63">
        <v>3333.7183300000002</v>
      </c>
      <c r="F22" s="63">
        <v>6846.8100899999999</v>
      </c>
      <c r="G22" s="63">
        <v>8918.9692599999998</v>
      </c>
      <c r="H22" s="63">
        <v>9044.178890000001</v>
      </c>
      <c r="I22" s="63">
        <v>7792.3845899999997</v>
      </c>
      <c r="J22" s="63">
        <v>9299.24107</v>
      </c>
      <c r="K22" s="63">
        <v>11879.554179999999</v>
      </c>
      <c r="L22" s="64">
        <v>12806.28818</v>
      </c>
      <c r="M22" s="63">
        <v>11970.032520000002</v>
      </c>
      <c r="N22" s="63">
        <v>15202.506229999999</v>
      </c>
    </row>
    <row r="23" spans="1:14" s="65" customFormat="1" ht="15" customHeight="1" x14ac:dyDescent="0.25">
      <c r="A23" s="62" t="s">
        <v>471</v>
      </c>
      <c r="B23" s="63">
        <v>26891.61289</v>
      </c>
      <c r="C23" s="63">
        <v>21058.730379999997</v>
      </c>
      <c r="D23" s="63">
        <v>24778.40912</v>
      </c>
      <c r="E23" s="63">
        <v>196379.05617</v>
      </c>
      <c r="F23" s="63">
        <v>218531.77412000002</v>
      </c>
      <c r="G23" s="63">
        <v>329946.79598</v>
      </c>
      <c r="H23" s="63">
        <v>411312.77299000003</v>
      </c>
      <c r="I23" s="63">
        <v>420657.94524999999</v>
      </c>
      <c r="J23" s="63">
        <v>574241.37544000009</v>
      </c>
      <c r="K23" s="63">
        <v>546899.34062999999</v>
      </c>
      <c r="L23" s="64">
        <v>539524.66903999995</v>
      </c>
      <c r="M23" s="63">
        <v>539139.56008000008</v>
      </c>
      <c r="N23" s="63">
        <v>538970.18935</v>
      </c>
    </row>
    <row r="24" spans="1:14" s="65" customFormat="1" ht="15" customHeight="1" x14ac:dyDescent="0.25">
      <c r="A24" s="62" t="s">
        <v>84</v>
      </c>
      <c r="B24" s="63">
        <v>180667.23075999998</v>
      </c>
      <c r="C24" s="63">
        <v>177689.79877000002</v>
      </c>
      <c r="D24" s="63">
        <v>189126.60128999999</v>
      </c>
      <c r="E24" s="63">
        <v>200098.06341</v>
      </c>
      <c r="F24" s="63">
        <v>201846.01078000001</v>
      </c>
      <c r="G24" s="63">
        <v>201058.03750000001</v>
      </c>
      <c r="H24" s="63">
        <v>193542.37025000001</v>
      </c>
      <c r="I24" s="63">
        <v>191368.78878</v>
      </c>
      <c r="J24" s="63">
        <v>192622.71549999999</v>
      </c>
      <c r="K24" s="63">
        <v>201275.41091000001</v>
      </c>
      <c r="L24" s="64">
        <v>199065.32999</v>
      </c>
      <c r="M24" s="63">
        <v>195711.06183999995</v>
      </c>
      <c r="N24" s="63">
        <v>195850.52229000002</v>
      </c>
    </row>
    <row r="25" spans="1:14" s="65" customFormat="1" ht="15" customHeight="1" x14ac:dyDescent="0.25">
      <c r="A25" s="62" t="s">
        <v>472</v>
      </c>
      <c r="B25" s="63">
        <v>33763.11277</v>
      </c>
      <c r="C25" s="63">
        <v>45545.394759999996</v>
      </c>
      <c r="D25" s="63">
        <v>20744.707690000003</v>
      </c>
      <c r="E25" s="63">
        <v>20967.209079999997</v>
      </c>
      <c r="F25" s="63">
        <v>21328.961920000002</v>
      </c>
      <c r="G25" s="63">
        <v>19493.298879999998</v>
      </c>
      <c r="H25" s="63">
        <v>20423.19153</v>
      </c>
      <c r="I25" s="63">
        <v>20304.414769999999</v>
      </c>
      <c r="J25" s="63">
        <v>25161.217199999999</v>
      </c>
      <c r="K25" s="63">
        <v>33754.882180000001</v>
      </c>
      <c r="L25" s="64">
        <v>32117.47637</v>
      </c>
      <c r="M25" s="63">
        <v>36018.633549999999</v>
      </c>
      <c r="N25" s="63">
        <v>28384.415700000001</v>
      </c>
    </row>
    <row r="26" spans="1:14" s="67" customFormat="1" ht="15" customHeight="1" thickBot="1" x14ac:dyDescent="0.3">
      <c r="A26" s="62" t="s">
        <v>100</v>
      </c>
      <c r="B26" s="63">
        <v>0</v>
      </c>
      <c r="C26" s="63">
        <v>0</v>
      </c>
      <c r="D26" s="63">
        <v>0</v>
      </c>
      <c r="E26" s="63">
        <v>0</v>
      </c>
      <c r="F26" s="63">
        <v>0</v>
      </c>
      <c r="G26" s="63">
        <v>0</v>
      </c>
      <c r="H26" s="63">
        <v>0</v>
      </c>
      <c r="I26" s="63">
        <v>0</v>
      </c>
      <c r="J26" s="63">
        <v>0</v>
      </c>
      <c r="K26" s="63">
        <v>0</v>
      </c>
      <c r="L26" s="64">
        <v>0</v>
      </c>
      <c r="M26" s="63">
        <v>0</v>
      </c>
      <c r="N26" s="63">
        <v>0</v>
      </c>
    </row>
    <row r="27" spans="1:14" ht="15" customHeight="1" thickTop="1" thickBot="1" x14ac:dyDescent="0.3">
      <c r="A27" s="59" t="s">
        <v>473</v>
      </c>
      <c r="B27" s="60">
        <v>5528361.2653100006</v>
      </c>
      <c r="C27" s="60">
        <v>5882492.1751999995</v>
      </c>
      <c r="D27" s="60">
        <v>6507362.8375699995</v>
      </c>
      <c r="E27" s="60">
        <v>7056459.9472399997</v>
      </c>
      <c r="F27" s="60">
        <v>7507910.4816899998</v>
      </c>
      <c r="G27" s="60">
        <v>7492852.3054200001</v>
      </c>
      <c r="H27" s="60">
        <v>7611010.91395</v>
      </c>
      <c r="I27" s="60">
        <v>8179804.9918800006</v>
      </c>
      <c r="J27" s="60">
        <v>8610900.6187600009</v>
      </c>
      <c r="K27" s="60">
        <v>8998700.4888599999</v>
      </c>
      <c r="L27" s="61">
        <v>8879177.0196100008</v>
      </c>
      <c r="M27" s="60">
        <v>8771374.8177299984</v>
      </c>
      <c r="N27" s="60">
        <v>8616997.6683199983</v>
      </c>
    </row>
    <row r="28" spans="1:14" s="65" customFormat="1" ht="15" customHeight="1" thickTop="1" x14ac:dyDescent="0.25">
      <c r="A28" s="62" t="s">
        <v>474</v>
      </c>
      <c r="B28" s="63">
        <v>4883380.5992900003</v>
      </c>
      <c r="C28" s="63">
        <v>5224672.61723</v>
      </c>
      <c r="D28" s="63">
        <v>5759462.8663800005</v>
      </c>
      <c r="E28" s="63">
        <v>6163559.0259999996</v>
      </c>
      <c r="F28" s="63">
        <v>6454191.63112</v>
      </c>
      <c r="G28" s="63">
        <v>6289660.2405099999</v>
      </c>
      <c r="H28" s="63">
        <v>6254373.60207</v>
      </c>
      <c r="I28" s="63">
        <v>6757382.0621800004</v>
      </c>
      <c r="J28" s="63">
        <v>7266363.7180900006</v>
      </c>
      <c r="K28" s="63">
        <v>7491413.2098900005</v>
      </c>
      <c r="L28" s="64">
        <v>7408158.6613699999</v>
      </c>
      <c r="M28" s="63">
        <v>7449385.0301100053</v>
      </c>
      <c r="N28" s="63">
        <v>7364009.1141100023</v>
      </c>
    </row>
    <row r="29" spans="1:14" s="65" customFormat="1" ht="15" customHeight="1" x14ac:dyDescent="0.25">
      <c r="A29" s="66" t="s">
        <v>475</v>
      </c>
      <c r="B29" s="63">
        <v>2646.9847</v>
      </c>
      <c r="C29" s="63">
        <v>4247.7262899999996</v>
      </c>
      <c r="D29" s="63">
        <v>9448.6178099999997</v>
      </c>
      <c r="E29" s="63">
        <v>5238.9225700000006</v>
      </c>
      <c r="F29" s="63">
        <v>5449.0407699999996</v>
      </c>
      <c r="G29" s="63">
        <v>6545.0367800000004</v>
      </c>
      <c r="H29" s="63">
        <v>8434.1232100000016</v>
      </c>
      <c r="I29" s="63">
        <v>4231.4000599999999</v>
      </c>
      <c r="J29" s="63">
        <v>5115.4408099999991</v>
      </c>
      <c r="K29" s="63">
        <v>7282.53586</v>
      </c>
      <c r="L29" s="64">
        <v>5748.1607100000001</v>
      </c>
      <c r="M29" s="63">
        <v>4797.9494300000015</v>
      </c>
      <c r="N29" s="63">
        <v>6170.5603000000019</v>
      </c>
    </row>
    <row r="30" spans="1:14" s="65" customFormat="1" ht="15" customHeight="1" x14ac:dyDescent="0.25">
      <c r="A30" s="66" t="s">
        <v>476</v>
      </c>
      <c r="B30" s="63">
        <v>2000669.5300999999</v>
      </c>
      <c r="C30" s="63">
        <v>2033489.1775</v>
      </c>
      <c r="D30" s="63">
        <v>2042260.4625799998</v>
      </c>
      <c r="E30" s="63">
        <v>2203581.90472</v>
      </c>
      <c r="F30" s="63">
        <v>2313745.6927199997</v>
      </c>
      <c r="G30" s="63">
        <v>2174227.1072900002</v>
      </c>
      <c r="H30" s="63">
        <v>2084205.28599</v>
      </c>
      <c r="I30" s="63">
        <v>2225780.9408800001</v>
      </c>
      <c r="J30" s="63">
        <v>2213470.0038100001</v>
      </c>
      <c r="K30" s="63">
        <v>2287213.1664499999</v>
      </c>
      <c r="L30" s="64">
        <v>2208795.2705900003</v>
      </c>
      <c r="M30" s="63">
        <v>2362977.9775999994</v>
      </c>
      <c r="N30" s="63">
        <v>2316473.0453399997</v>
      </c>
    </row>
    <row r="31" spans="1:14" s="65" customFormat="1" ht="15" customHeight="1" x14ac:dyDescent="0.25">
      <c r="A31" s="66" t="s">
        <v>477</v>
      </c>
      <c r="B31" s="63">
        <v>2298563.4105000002</v>
      </c>
      <c r="C31" s="63">
        <v>2367328.89904</v>
      </c>
      <c r="D31" s="63">
        <v>2673235.09418</v>
      </c>
      <c r="E31" s="63">
        <v>2952762.4016199997</v>
      </c>
      <c r="F31" s="63">
        <v>3206802.6031799996</v>
      </c>
      <c r="G31" s="63">
        <v>3250495.8386300001</v>
      </c>
      <c r="H31" s="63">
        <v>3330377.2463099998</v>
      </c>
      <c r="I31" s="63">
        <v>3630534.9464400001</v>
      </c>
      <c r="J31" s="63">
        <v>3999024.8884000001</v>
      </c>
      <c r="K31" s="63">
        <v>4210494.5255800001</v>
      </c>
      <c r="L31" s="64">
        <v>4215639.1594000002</v>
      </c>
      <c r="M31" s="63">
        <v>4093360.5328600002</v>
      </c>
      <c r="N31" s="63">
        <v>4049744.5282000001</v>
      </c>
    </row>
    <row r="32" spans="1:14" s="65" customFormat="1" ht="15" customHeight="1" x14ac:dyDescent="0.25">
      <c r="A32" s="66" t="s">
        <v>478</v>
      </c>
      <c r="B32" s="63">
        <v>177149.40874000001</v>
      </c>
      <c r="C32" s="63">
        <v>178282.16821</v>
      </c>
      <c r="D32" s="63">
        <v>246087.24721999999</v>
      </c>
      <c r="E32" s="63">
        <v>249594.43935</v>
      </c>
      <c r="F32" s="63">
        <v>241891.65102000002</v>
      </c>
      <c r="G32" s="63">
        <v>241414.73177000001</v>
      </c>
      <c r="H32" s="63">
        <v>223957.72047999999</v>
      </c>
      <c r="I32" s="63">
        <v>277311.11907999997</v>
      </c>
      <c r="J32" s="63">
        <v>265174.11255999998</v>
      </c>
      <c r="K32" s="63">
        <v>275816.60843999998</v>
      </c>
      <c r="L32" s="64">
        <v>275950.36504</v>
      </c>
      <c r="M32" s="63">
        <v>304073.08811000001</v>
      </c>
      <c r="N32" s="63">
        <v>311723.13790999999</v>
      </c>
    </row>
    <row r="33" spans="1:14" s="65" customFormat="1" ht="15" customHeight="1" x14ac:dyDescent="0.25">
      <c r="A33" s="66" t="s">
        <v>479</v>
      </c>
      <c r="B33" s="63">
        <v>343317.95686999999</v>
      </c>
      <c r="C33" s="63">
        <v>572398.31961000001</v>
      </c>
      <c r="D33" s="63">
        <v>705442.62714</v>
      </c>
      <c r="E33" s="63">
        <v>657157.83044000005</v>
      </c>
      <c r="F33" s="63">
        <v>583922.11165999994</v>
      </c>
      <c r="G33" s="63">
        <v>523896.18082999997</v>
      </c>
      <c r="H33" s="63">
        <v>512059.32198000001</v>
      </c>
      <c r="I33" s="63">
        <v>515371.50229000003</v>
      </c>
      <c r="J33" s="63">
        <v>661587.50025000004</v>
      </c>
      <c r="K33" s="63">
        <v>579477.19651000004</v>
      </c>
      <c r="L33" s="64">
        <v>576633.65545000008</v>
      </c>
      <c r="M33" s="63">
        <v>554062.76217000012</v>
      </c>
      <c r="N33" s="63">
        <v>555388.68328</v>
      </c>
    </row>
    <row r="34" spans="1:14" s="65" customFormat="1" ht="15" customHeight="1" x14ac:dyDescent="0.25">
      <c r="A34" s="66" t="s">
        <v>480</v>
      </c>
      <c r="B34" s="63">
        <v>61033.308380000002</v>
      </c>
      <c r="C34" s="63">
        <v>68926.326579999994</v>
      </c>
      <c r="D34" s="63">
        <v>82988.817450000002</v>
      </c>
      <c r="E34" s="63">
        <v>95223.527300000002</v>
      </c>
      <c r="F34" s="63">
        <v>102380.53177</v>
      </c>
      <c r="G34" s="63">
        <v>93081.345209999999</v>
      </c>
      <c r="H34" s="63">
        <v>95339.9041</v>
      </c>
      <c r="I34" s="63">
        <v>104152.15343000001</v>
      </c>
      <c r="J34" s="63">
        <v>121991.77226000001</v>
      </c>
      <c r="K34" s="63">
        <v>131129.17705</v>
      </c>
      <c r="L34" s="64">
        <v>125392.05018000001</v>
      </c>
      <c r="M34" s="63">
        <v>130112.71994000002</v>
      </c>
      <c r="N34" s="63">
        <v>124509.15907999998</v>
      </c>
    </row>
    <row r="35" spans="1:14" s="65" customFormat="1" ht="15" customHeight="1" x14ac:dyDescent="0.25">
      <c r="A35" s="62" t="s">
        <v>481</v>
      </c>
      <c r="B35" s="63">
        <v>136.08073000000002</v>
      </c>
      <c r="C35" s="63">
        <v>129.12429</v>
      </c>
      <c r="D35" s="63">
        <v>425.98725000000002</v>
      </c>
      <c r="E35" s="63">
        <v>248.84399999999999</v>
      </c>
      <c r="F35" s="63">
        <v>754.34410000000003</v>
      </c>
      <c r="G35" s="63">
        <v>776.28143</v>
      </c>
      <c r="H35" s="63">
        <v>688.73364000000004</v>
      </c>
      <c r="I35" s="63">
        <v>539.25990999999999</v>
      </c>
      <c r="J35" s="63">
        <v>225.48948000000001</v>
      </c>
      <c r="K35" s="63">
        <v>364.79498999999998</v>
      </c>
      <c r="L35" s="64">
        <v>308.05685</v>
      </c>
      <c r="M35" s="63">
        <v>366.49992000000003</v>
      </c>
      <c r="N35" s="63">
        <v>285.65208999999993</v>
      </c>
    </row>
    <row r="36" spans="1:14" s="65" customFormat="1" ht="15" customHeight="1" x14ac:dyDescent="0.25">
      <c r="A36" s="62" t="s">
        <v>482</v>
      </c>
      <c r="B36" s="63">
        <v>352017.38552999997</v>
      </c>
      <c r="C36" s="63">
        <v>371357.30971</v>
      </c>
      <c r="D36" s="63">
        <v>389243.85083999997</v>
      </c>
      <c r="E36" s="63">
        <v>506007.52360000001</v>
      </c>
      <c r="F36" s="63">
        <v>569328.40872000006</v>
      </c>
      <c r="G36" s="63">
        <v>622842.92712000001</v>
      </c>
      <c r="H36" s="63">
        <v>724545.49872000003</v>
      </c>
      <c r="I36" s="63">
        <v>759436.98622000008</v>
      </c>
      <c r="J36" s="63">
        <v>785007.88447000005</v>
      </c>
      <c r="K36" s="63">
        <v>824336.49857000005</v>
      </c>
      <c r="L36" s="64">
        <v>839595.33742</v>
      </c>
      <c r="M36" s="63">
        <v>758552.86697000009</v>
      </c>
      <c r="N36" s="63">
        <v>691332.45623999997</v>
      </c>
    </row>
    <row r="37" spans="1:14" s="65" customFormat="1" ht="15" customHeight="1" x14ac:dyDescent="0.25">
      <c r="A37" s="62" t="s">
        <v>483</v>
      </c>
      <c r="B37" s="63">
        <v>172857.29358000003</v>
      </c>
      <c r="C37" s="63">
        <v>166007.93231999999</v>
      </c>
      <c r="D37" s="63">
        <v>190998.27522000001</v>
      </c>
      <c r="E37" s="63">
        <v>194108.70028999998</v>
      </c>
      <c r="F37" s="63">
        <v>297065.84743999998</v>
      </c>
      <c r="G37" s="63">
        <v>311735.26517999999</v>
      </c>
      <c r="H37" s="63">
        <v>345555.76274000003</v>
      </c>
      <c r="I37" s="63">
        <v>315174.25472000003</v>
      </c>
      <c r="J37" s="63">
        <v>290399.76597000001</v>
      </c>
      <c r="K37" s="63">
        <v>295350.52276999998</v>
      </c>
      <c r="L37" s="64">
        <v>302326.71380999999</v>
      </c>
      <c r="M37" s="63">
        <v>279537.98110999999</v>
      </c>
      <c r="N37" s="63">
        <v>283170.90107999987</v>
      </c>
    </row>
    <row r="38" spans="1:14" s="65" customFormat="1" ht="15" customHeight="1" x14ac:dyDescent="0.25">
      <c r="A38" s="62" t="s">
        <v>145</v>
      </c>
      <c r="B38" s="63">
        <v>118801.62046999999</v>
      </c>
      <c r="C38" s="63">
        <v>119156.90594</v>
      </c>
      <c r="D38" s="63">
        <v>128161.89262</v>
      </c>
      <c r="E38" s="63">
        <v>146658.45231999998</v>
      </c>
      <c r="F38" s="63">
        <v>155902.65747000001</v>
      </c>
      <c r="G38" s="63">
        <v>173502.34091999999</v>
      </c>
      <c r="H38" s="63">
        <v>190602.41011000003</v>
      </c>
      <c r="I38" s="63">
        <v>204622.02218</v>
      </c>
      <c r="J38" s="63">
        <v>213011.78479000001</v>
      </c>
      <c r="K38" s="63">
        <v>213609.70974000002</v>
      </c>
      <c r="L38" s="64">
        <v>206127.14713999999</v>
      </c>
      <c r="M38" s="63">
        <v>209176.29861</v>
      </c>
      <c r="N38" s="63">
        <v>205924.98770999999</v>
      </c>
    </row>
    <row r="39" spans="1:14" s="65" customFormat="1" ht="15" customHeight="1" x14ac:dyDescent="0.25">
      <c r="A39" s="62" t="s">
        <v>152</v>
      </c>
      <c r="B39" s="63">
        <v>0</v>
      </c>
      <c r="C39" s="63">
        <v>0</v>
      </c>
      <c r="D39" s="63">
        <v>37382.519420000004</v>
      </c>
      <c r="E39" s="63">
        <v>43867.250509999998</v>
      </c>
      <c r="F39" s="63">
        <v>28007.488890000001</v>
      </c>
      <c r="G39" s="63">
        <v>86561.83167</v>
      </c>
      <c r="H39" s="63">
        <v>88543.125</v>
      </c>
      <c r="I39" s="63">
        <v>136648.69555999999</v>
      </c>
      <c r="J39" s="63">
        <v>50598.260070000004</v>
      </c>
      <c r="K39" s="63">
        <v>153623.89658999999</v>
      </c>
      <c r="L39" s="64">
        <v>104995.97443999999</v>
      </c>
      <c r="M39" s="63">
        <v>62559.845789999999</v>
      </c>
      <c r="N39" s="63">
        <v>62939.613890000001</v>
      </c>
    </row>
    <row r="40" spans="1:14" s="65" customFormat="1" ht="15" customHeight="1" x14ac:dyDescent="0.25">
      <c r="A40" s="62" t="s">
        <v>484</v>
      </c>
      <c r="B40" s="63">
        <v>1168.2857099999999</v>
      </c>
      <c r="C40" s="63">
        <v>1168.2857099999999</v>
      </c>
      <c r="D40" s="63">
        <v>1687.4458400000001</v>
      </c>
      <c r="E40" s="63">
        <v>2010.1505199999999</v>
      </c>
      <c r="F40" s="63">
        <v>1751.98676</v>
      </c>
      <c r="G40" s="63">
        <v>1687.4458400000001</v>
      </c>
      <c r="H40" s="63">
        <v>1573.5303899999999</v>
      </c>
      <c r="I40" s="63">
        <v>1788.5173799999998</v>
      </c>
      <c r="J40" s="63">
        <v>1788.5173799999998</v>
      </c>
      <c r="K40" s="63">
        <v>2220.4298399999998</v>
      </c>
      <c r="L40" s="64">
        <v>2220.4298399999998</v>
      </c>
      <c r="M40" s="63">
        <v>2220.4298399999998</v>
      </c>
      <c r="N40" s="63">
        <v>2120.7403199999999</v>
      </c>
    </row>
    <row r="41" spans="1:14" s="67" customFormat="1" ht="15" customHeight="1" thickBot="1" x14ac:dyDescent="0.3">
      <c r="A41" s="62" t="s">
        <v>126</v>
      </c>
      <c r="B41" s="63">
        <v>0</v>
      </c>
      <c r="C41" s="63">
        <v>0</v>
      </c>
      <c r="D41" s="63">
        <v>0</v>
      </c>
      <c r="E41" s="63">
        <v>0</v>
      </c>
      <c r="F41" s="63">
        <v>908.11718999999994</v>
      </c>
      <c r="G41" s="63">
        <v>6085.9727499999999</v>
      </c>
      <c r="H41" s="63">
        <v>5128.2512800000004</v>
      </c>
      <c r="I41" s="63">
        <v>4213.1937300000009</v>
      </c>
      <c r="J41" s="63">
        <v>3505.1985099999997</v>
      </c>
      <c r="K41" s="63">
        <v>17781.426469999999</v>
      </c>
      <c r="L41" s="64">
        <v>15444.69874</v>
      </c>
      <c r="M41" s="63">
        <v>9575.8653799999975</v>
      </c>
      <c r="N41" s="63">
        <v>7214.2028799999989</v>
      </c>
    </row>
    <row r="42" spans="1:14" ht="15" customHeight="1" thickTop="1" thickBot="1" x14ac:dyDescent="0.3">
      <c r="A42" s="59" t="s">
        <v>485</v>
      </c>
      <c r="B42" s="60">
        <v>818419.72236999997</v>
      </c>
      <c r="C42" s="60">
        <v>860039.48338999995</v>
      </c>
      <c r="D42" s="60">
        <v>956028.09341999993</v>
      </c>
      <c r="E42" s="60">
        <v>1040982.33502</v>
      </c>
      <c r="F42" s="60">
        <v>1092247.3163399999</v>
      </c>
      <c r="G42" s="60">
        <v>1142028.10932</v>
      </c>
      <c r="H42" s="60">
        <v>1208694.1784300001</v>
      </c>
      <c r="I42" s="60">
        <v>1285903.4921800001</v>
      </c>
      <c r="J42" s="60">
        <v>1330048.30388</v>
      </c>
      <c r="K42" s="60">
        <v>1433128.61069</v>
      </c>
      <c r="L42" s="61">
        <v>1418400.80868</v>
      </c>
      <c r="M42" s="60">
        <v>1439424.9881399998</v>
      </c>
      <c r="N42" s="60">
        <v>1429746.5774199995</v>
      </c>
    </row>
    <row r="43" spans="1:14" s="65" customFormat="1" ht="15" customHeight="1" thickTop="1" x14ac:dyDescent="0.25">
      <c r="A43" s="62" t="s">
        <v>167</v>
      </c>
      <c r="B43" s="63">
        <v>275509.46491000004</v>
      </c>
      <c r="C43" s="63">
        <v>292139.92518999998</v>
      </c>
      <c r="D43" s="63">
        <v>337232.19748999999</v>
      </c>
      <c r="E43" s="63">
        <v>375403.06383999996</v>
      </c>
      <c r="F43" s="63">
        <v>402617.37533000001</v>
      </c>
      <c r="G43" s="63">
        <v>417461.24633999995</v>
      </c>
      <c r="H43" s="63">
        <v>432650.43563000002</v>
      </c>
      <c r="I43" s="63">
        <v>469722.50293999998</v>
      </c>
      <c r="J43" s="63">
        <v>489476.00020999997</v>
      </c>
      <c r="K43" s="63">
        <v>530584.43329000007</v>
      </c>
      <c r="L43" s="64">
        <v>534555.84612999996</v>
      </c>
      <c r="M43" s="63">
        <v>545451.31152999995</v>
      </c>
      <c r="N43" s="63">
        <v>548933.12702999997</v>
      </c>
    </row>
    <row r="44" spans="1:14" s="65" customFormat="1" ht="15" customHeight="1" x14ac:dyDescent="0.25">
      <c r="A44" s="62" t="s">
        <v>171</v>
      </c>
      <c r="B44" s="63">
        <v>19085.297859999999</v>
      </c>
      <c r="C44" s="63">
        <v>18304.091499999999</v>
      </c>
      <c r="D44" s="63">
        <v>19095.46472</v>
      </c>
      <c r="E44" s="63">
        <v>19476.404399999999</v>
      </c>
      <c r="F44" s="63">
        <v>19531.35122</v>
      </c>
      <c r="G44" s="63">
        <v>19718.32907</v>
      </c>
      <c r="H44" s="63">
        <v>19899.28542</v>
      </c>
      <c r="I44" s="63">
        <v>20029.476300000002</v>
      </c>
      <c r="J44" s="63">
        <v>20038.668239999999</v>
      </c>
      <c r="K44" s="63">
        <v>25974.411889999999</v>
      </c>
      <c r="L44" s="64">
        <v>26320.447219999998</v>
      </c>
      <c r="M44" s="63">
        <v>26007.960490000001</v>
      </c>
      <c r="N44" s="63">
        <v>26009.400490000004</v>
      </c>
    </row>
    <row r="45" spans="1:14" s="65" customFormat="1" ht="15" customHeight="1" x14ac:dyDescent="0.25">
      <c r="A45" s="62" t="s">
        <v>175</v>
      </c>
      <c r="B45" s="63">
        <v>0</v>
      </c>
      <c r="C45" s="63">
        <v>0</v>
      </c>
      <c r="D45" s="63">
        <v>0</v>
      </c>
      <c r="E45" s="63">
        <v>0</v>
      </c>
      <c r="F45" s="63">
        <v>0</v>
      </c>
      <c r="G45" s="63">
        <v>0</v>
      </c>
      <c r="H45" s="63">
        <v>0</v>
      </c>
      <c r="I45" s="63">
        <v>0</v>
      </c>
      <c r="J45" s="63">
        <v>0</v>
      </c>
      <c r="K45" s="63">
        <v>0</v>
      </c>
      <c r="L45" s="64">
        <v>0</v>
      </c>
      <c r="M45" s="63">
        <v>0</v>
      </c>
      <c r="N45" s="63">
        <v>0</v>
      </c>
    </row>
    <row r="46" spans="1:14" s="65" customFormat="1" ht="15" customHeight="1" x14ac:dyDescent="0.25">
      <c r="A46" s="62" t="s">
        <v>486</v>
      </c>
      <c r="B46" s="63">
        <v>490776.23796</v>
      </c>
      <c r="C46" s="63">
        <v>514830.82739999995</v>
      </c>
      <c r="D46" s="63">
        <v>562546.90380999993</v>
      </c>
      <c r="E46" s="63">
        <v>607098.69238999998</v>
      </c>
      <c r="F46" s="63">
        <v>633557.91483000002</v>
      </c>
      <c r="G46" s="63">
        <v>664878.67674000002</v>
      </c>
      <c r="H46" s="63">
        <v>698233.17803999991</v>
      </c>
      <c r="I46" s="63">
        <v>765224.19415</v>
      </c>
      <c r="J46" s="63">
        <v>804867.49913000001</v>
      </c>
      <c r="K46" s="63">
        <v>869392.65526999999</v>
      </c>
      <c r="L46" s="64">
        <v>868455.43027999997</v>
      </c>
      <c r="M46" s="63">
        <v>871408.96346000023</v>
      </c>
      <c r="N46" s="63">
        <v>872575.33474000019</v>
      </c>
    </row>
    <row r="47" spans="1:14" s="65" customFormat="1" ht="15" customHeight="1" x14ac:dyDescent="0.25">
      <c r="A47" s="62" t="s">
        <v>181</v>
      </c>
      <c r="B47" s="63">
        <v>33048.721640000003</v>
      </c>
      <c r="C47" s="63">
        <v>34764.639299999995</v>
      </c>
      <c r="D47" s="63">
        <v>37153.527399999999</v>
      </c>
      <c r="E47" s="63">
        <v>39004.17439</v>
      </c>
      <c r="F47" s="63">
        <v>36540.674960000004</v>
      </c>
      <c r="G47" s="63">
        <v>39969.857170000003</v>
      </c>
      <c r="H47" s="63">
        <v>57911.279340000001</v>
      </c>
      <c r="I47" s="63">
        <v>30927.318789999998</v>
      </c>
      <c r="J47" s="63">
        <v>15666.1363</v>
      </c>
      <c r="K47" s="63">
        <v>7177.11024</v>
      </c>
      <c r="L47" s="64">
        <v>-10930.914949999998</v>
      </c>
      <c r="M47" s="63">
        <v>-3443.2473399999967</v>
      </c>
      <c r="N47" s="63">
        <v>-17771.28484</v>
      </c>
    </row>
    <row r="48" spans="1:14" s="65" customFormat="1" ht="15" customHeight="1" x14ac:dyDescent="0.25">
      <c r="A48" s="66" t="s">
        <v>487</v>
      </c>
      <c r="B48" s="63">
        <v>-296.97107</v>
      </c>
      <c r="C48" s="63">
        <v>-135.09914999999998</v>
      </c>
      <c r="D48" s="63">
        <v>-12.739610000000001</v>
      </c>
      <c r="E48" s="63">
        <v>-1241.3931699999998</v>
      </c>
      <c r="F48" s="63">
        <v>108.68007</v>
      </c>
      <c r="G48" s="63">
        <v>-1804.7117700000001</v>
      </c>
      <c r="H48" s="63">
        <v>19046.182929999999</v>
      </c>
      <c r="I48" s="63">
        <v>-1278.2898799999998</v>
      </c>
      <c r="J48" s="63">
        <v>-5879.8613499999992</v>
      </c>
      <c r="K48" s="63">
        <v>-8631.5521800000006</v>
      </c>
      <c r="L48" s="64">
        <v>6420.1984299999995</v>
      </c>
      <c r="M48" s="63">
        <v>-3361.0420399999998</v>
      </c>
      <c r="N48" s="63">
        <v>-4937.6664300000011</v>
      </c>
    </row>
    <row r="49" spans="1:14" s="67" customFormat="1" ht="15" customHeight="1" thickBot="1" x14ac:dyDescent="0.3">
      <c r="A49" s="66" t="s">
        <v>488</v>
      </c>
      <c r="B49" s="63">
        <v>33345.692710000003</v>
      </c>
      <c r="C49" s="63">
        <v>34899.738450000004</v>
      </c>
      <c r="D49" s="63">
        <v>37166.267009999996</v>
      </c>
      <c r="E49" s="63">
        <v>40245.567560000003</v>
      </c>
      <c r="F49" s="63">
        <v>36431.994890000002</v>
      </c>
      <c r="G49" s="63">
        <v>41774.568939999997</v>
      </c>
      <c r="H49" s="63">
        <v>38865.096409999998</v>
      </c>
      <c r="I49" s="63">
        <v>32205.608670000001</v>
      </c>
      <c r="J49" s="63">
        <v>21545.997649999998</v>
      </c>
      <c r="K49" s="63">
        <v>15808.662420000001</v>
      </c>
      <c r="L49" s="64">
        <v>-17351.113379999999</v>
      </c>
      <c r="M49" s="63">
        <v>-82.205299999996498</v>
      </c>
      <c r="N49" s="63">
        <v>-12833.618410000001</v>
      </c>
    </row>
    <row r="50" spans="1:14" ht="15" customHeight="1" thickTop="1" thickBot="1" x14ac:dyDescent="0.3">
      <c r="A50" s="59" t="s">
        <v>489</v>
      </c>
      <c r="B50" s="60">
        <v>6346780.9876800003</v>
      </c>
      <c r="C50" s="60">
        <v>6742531.6585900001</v>
      </c>
      <c r="D50" s="60">
        <v>7463390.9309899993</v>
      </c>
      <c r="E50" s="60">
        <v>8097442.2822599998</v>
      </c>
      <c r="F50" s="60">
        <v>8600157.7980300002</v>
      </c>
      <c r="G50" s="60">
        <v>8634880.4147399999</v>
      </c>
      <c r="H50" s="60">
        <v>8819705.0923799984</v>
      </c>
      <c r="I50" s="60">
        <v>9465708.4840599988</v>
      </c>
      <c r="J50" s="60">
        <v>9940948.9226399995</v>
      </c>
      <c r="K50" s="60">
        <v>10431829.099549999</v>
      </c>
      <c r="L50" s="61">
        <v>10297577.828290001</v>
      </c>
      <c r="M50" s="60">
        <v>10210799.80587</v>
      </c>
      <c r="N50" s="60">
        <v>10046744.24574</v>
      </c>
    </row>
    <row r="51" spans="1:14" s="65" customFormat="1" ht="15" customHeight="1" thickTop="1" x14ac:dyDescent="0.25">
      <c r="A51" s="68" t="s">
        <v>490</v>
      </c>
      <c r="B51" s="63">
        <v>58.458289999999998</v>
      </c>
      <c r="C51" s="63">
        <v>47.447669999999995</v>
      </c>
      <c r="D51" s="63">
        <v>1577.5981299999999</v>
      </c>
      <c r="E51" s="63">
        <v>4910.1710400000002</v>
      </c>
      <c r="F51" s="63">
        <v>7065.7239300000001</v>
      </c>
      <c r="G51" s="63">
        <v>11804.40401</v>
      </c>
      <c r="H51" s="63">
        <v>8908.20183</v>
      </c>
      <c r="I51" s="63">
        <v>14227.542230000001</v>
      </c>
      <c r="J51" s="63">
        <v>13148.910749999999</v>
      </c>
      <c r="K51" s="63">
        <v>12301.561089999999</v>
      </c>
      <c r="L51" s="64">
        <v>11486.14983</v>
      </c>
      <c r="M51" s="63">
        <v>9951.6714999999986</v>
      </c>
      <c r="N51" s="63">
        <v>9331.2496800000008</v>
      </c>
    </row>
    <row r="52" spans="1:14" s="67" customFormat="1" ht="15" customHeight="1" x14ac:dyDescent="0.25">
      <c r="A52" s="66" t="s">
        <v>491</v>
      </c>
      <c r="B52" s="63">
        <v>0</v>
      </c>
      <c r="C52" s="63">
        <v>0</v>
      </c>
      <c r="D52" s="63">
        <v>0</v>
      </c>
      <c r="E52" s="63">
        <v>0</v>
      </c>
      <c r="F52" s="63">
        <v>0</v>
      </c>
      <c r="G52" s="63">
        <v>0</v>
      </c>
      <c r="H52" s="63">
        <v>0</v>
      </c>
      <c r="I52" s="63">
        <v>0</v>
      </c>
      <c r="J52" s="63">
        <v>0</v>
      </c>
      <c r="K52" s="63">
        <v>0</v>
      </c>
      <c r="L52" s="64">
        <v>0</v>
      </c>
      <c r="M52" s="63">
        <v>0</v>
      </c>
      <c r="N52" s="63">
        <v>0</v>
      </c>
    </row>
    <row r="53" spans="1:14" s="67" customFormat="1" ht="15" customHeight="1" x14ac:dyDescent="0.25">
      <c r="A53" s="66" t="s">
        <v>492</v>
      </c>
      <c r="B53" s="63">
        <v>0</v>
      </c>
      <c r="C53" s="63">
        <v>0</v>
      </c>
      <c r="D53" s="63">
        <v>1577.5981299999999</v>
      </c>
      <c r="E53" s="63">
        <v>4910.1710400000002</v>
      </c>
      <c r="F53" s="63">
        <v>2738.1502700000001</v>
      </c>
      <c r="G53" s="63">
        <v>3854.8998500000002</v>
      </c>
      <c r="H53" s="63">
        <v>3121.1971899999999</v>
      </c>
      <c r="I53" s="63">
        <v>2684.9906900000001</v>
      </c>
      <c r="J53" s="63">
        <v>1118.4132099999999</v>
      </c>
      <c r="K53" s="63">
        <v>578.85603000000003</v>
      </c>
      <c r="L53" s="64">
        <v>394.93225000000001</v>
      </c>
      <c r="M53" s="63">
        <v>270.51504999999997</v>
      </c>
      <c r="N53" s="63">
        <v>272.30383</v>
      </c>
    </row>
    <row r="54" spans="1:14" s="67" customFormat="1" ht="15" customHeight="1" x14ac:dyDescent="0.25">
      <c r="A54" s="66" t="s">
        <v>493</v>
      </c>
      <c r="B54" s="63">
        <v>0</v>
      </c>
      <c r="C54" s="63">
        <v>0</v>
      </c>
      <c r="D54" s="63">
        <v>0</v>
      </c>
      <c r="E54" s="63">
        <v>0</v>
      </c>
      <c r="F54" s="63">
        <v>0</v>
      </c>
      <c r="G54" s="63">
        <v>0</v>
      </c>
      <c r="H54" s="63">
        <v>0</v>
      </c>
      <c r="I54" s="63">
        <v>0</v>
      </c>
      <c r="J54" s="63">
        <v>0</v>
      </c>
      <c r="K54" s="63">
        <v>0</v>
      </c>
      <c r="L54" s="64">
        <v>0</v>
      </c>
      <c r="M54" s="63">
        <v>0</v>
      </c>
      <c r="N54" s="63">
        <v>0</v>
      </c>
    </row>
    <row r="55" spans="1:14" s="67" customFormat="1" ht="15" customHeight="1" x14ac:dyDescent="0.25">
      <c r="A55" s="66" t="s">
        <v>494</v>
      </c>
      <c r="B55" s="63">
        <v>58.458289999999998</v>
      </c>
      <c r="C55" s="63">
        <v>47.447669999999995</v>
      </c>
      <c r="D55" s="63">
        <v>0</v>
      </c>
      <c r="E55" s="63">
        <v>0</v>
      </c>
      <c r="F55" s="63">
        <v>4327.57366</v>
      </c>
      <c r="G55" s="63">
        <v>7949.5041600000004</v>
      </c>
      <c r="H55" s="63">
        <v>5787.0046400000001</v>
      </c>
      <c r="I55" s="63">
        <v>11542.551539999999</v>
      </c>
      <c r="J55" s="63">
        <v>12030.497539999998</v>
      </c>
      <c r="K55" s="63">
        <v>11722.70506</v>
      </c>
      <c r="L55" s="64">
        <v>11091.21758</v>
      </c>
      <c r="M55" s="63">
        <v>9681.1564499999986</v>
      </c>
      <c r="N55" s="63">
        <v>9058.9458500000001</v>
      </c>
    </row>
    <row r="56" spans="1:14" s="67" customFormat="1" ht="15" customHeight="1" x14ac:dyDescent="0.25">
      <c r="A56" s="66" t="s">
        <v>495</v>
      </c>
      <c r="B56" s="63">
        <v>0</v>
      </c>
      <c r="C56" s="63">
        <v>0</v>
      </c>
      <c r="D56" s="63">
        <v>0</v>
      </c>
      <c r="E56" s="63">
        <v>0</v>
      </c>
      <c r="F56" s="63">
        <v>0</v>
      </c>
      <c r="G56" s="63">
        <v>0</v>
      </c>
      <c r="H56" s="63">
        <v>0</v>
      </c>
      <c r="I56" s="63">
        <v>0</v>
      </c>
      <c r="J56" s="63">
        <v>0</v>
      </c>
      <c r="K56" s="63">
        <v>0</v>
      </c>
      <c r="L56" s="64">
        <v>0</v>
      </c>
      <c r="M56" s="63">
        <v>0</v>
      </c>
      <c r="N56" s="63">
        <v>0</v>
      </c>
    </row>
    <row r="57" spans="1:14" s="67" customFormat="1" ht="15" customHeight="1" x14ac:dyDescent="0.25">
      <c r="A57" s="62" t="s">
        <v>496</v>
      </c>
      <c r="B57" s="63">
        <v>10114583.138899999</v>
      </c>
      <c r="C57" s="63">
        <v>11250970.210290002</v>
      </c>
      <c r="D57" s="63">
        <v>12121000.153479999</v>
      </c>
      <c r="E57" s="63">
        <v>13177753.127319999</v>
      </c>
      <c r="F57" s="63">
        <v>13781578.03325</v>
      </c>
      <c r="G57" s="63">
        <v>14162888.65068</v>
      </c>
      <c r="H57" s="63">
        <v>13905269.85053</v>
      </c>
      <c r="I57" s="63">
        <v>14009621.35053</v>
      </c>
      <c r="J57" s="63">
        <v>14246477.634229999</v>
      </c>
      <c r="K57" s="63">
        <v>15290554.707799999</v>
      </c>
      <c r="L57" s="64">
        <v>15170288.331909999</v>
      </c>
      <c r="M57" s="63">
        <v>15227886.550090004</v>
      </c>
      <c r="N57" s="63">
        <v>15137670.973479999</v>
      </c>
    </row>
    <row r="58" spans="1:14" x14ac:dyDescent="0.25">
      <c r="A58" s="69" t="s">
        <v>497</v>
      </c>
      <c r="B58" s="70">
        <v>650086.69677000004</v>
      </c>
      <c r="C58" s="70">
        <v>683536.13828999992</v>
      </c>
      <c r="D58" s="70">
        <v>779841.33642999991</v>
      </c>
      <c r="E58" s="70">
        <v>873574.78078999999</v>
      </c>
      <c r="F58" s="70">
        <v>943219.82932000002</v>
      </c>
      <c r="G58" s="70">
        <v>995681.66328999994</v>
      </c>
      <c r="H58" s="70">
        <v>956917.77136999997</v>
      </c>
      <c r="I58" s="70">
        <v>896743.19389999995</v>
      </c>
      <c r="J58" s="70">
        <v>986213.62699000002</v>
      </c>
      <c r="K58" s="70">
        <v>1089137.05886</v>
      </c>
      <c r="L58" s="71">
        <v>270074.91978</v>
      </c>
      <c r="M58" s="70">
        <v>1098913.8017799999</v>
      </c>
      <c r="N58" s="70">
        <v>262937.68972999998</v>
      </c>
    </row>
    <row r="59" spans="1:14" ht="15" customHeight="1" x14ac:dyDescent="0.25">
      <c r="A59" s="66" t="s">
        <v>498</v>
      </c>
      <c r="B59" s="63">
        <v>-160669.16019999998</v>
      </c>
      <c r="C59" s="63">
        <v>-179852.63718000002</v>
      </c>
      <c r="D59" s="63">
        <v>-213334.5601</v>
      </c>
      <c r="E59" s="63">
        <v>-237103.99362999998</v>
      </c>
      <c r="F59" s="63">
        <v>-255042.87195</v>
      </c>
      <c r="G59" s="63">
        <v>-267587.82121000002</v>
      </c>
      <c r="H59" s="63">
        <v>-275619.94770999998</v>
      </c>
      <c r="I59" s="63">
        <v>-301406.48360000004</v>
      </c>
      <c r="J59" s="63">
        <v>-346695.29872000002</v>
      </c>
      <c r="K59" s="63">
        <v>-380438.12202000001</v>
      </c>
      <c r="L59" s="64">
        <v>-96502.850439999995</v>
      </c>
      <c r="M59" s="63">
        <v>382975.77914999996</v>
      </c>
      <c r="N59" s="63">
        <v>92811.910379999987</v>
      </c>
    </row>
    <row r="60" spans="1:14" ht="15" customHeight="1" x14ac:dyDescent="0.25">
      <c r="A60" s="62" t="s">
        <v>499</v>
      </c>
      <c r="B60" s="63">
        <v>489417.53657</v>
      </c>
      <c r="C60" s="63">
        <v>503683.50111000001</v>
      </c>
      <c r="D60" s="63">
        <v>566506.77633000002</v>
      </c>
      <c r="E60" s="63">
        <v>636470.78715999995</v>
      </c>
      <c r="F60" s="63">
        <v>688176.95736999996</v>
      </c>
      <c r="G60" s="63">
        <v>728093.84208000009</v>
      </c>
      <c r="H60" s="63">
        <v>681297.82365999999</v>
      </c>
      <c r="I60" s="63">
        <v>595336.71029999992</v>
      </c>
      <c r="J60" s="63">
        <v>639518.32826999994</v>
      </c>
      <c r="K60" s="63">
        <v>708698.93683999998</v>
      </c>
      <c r="L60" s="64">
        <v>173572.06934000002</v>
      </c>
      <c r="M60" s="63">
        <v>715938.0226299999</v>
      </c>
      <c r="N60" s="63">
        <v>170125.77935</v>
      </c>
    </row>
    <row r="61" spans="1:14" ht="15" customHeight="1" x14ac:dyDescent="0.25">
      <c r="A61" s="72" t="s">
        <v>500</v>
      </c>
      <c r="B61" s="63">
        <v>36447.763979999996</v>
      </c>
      <c r="C61" s="63">
        <v>30782.113659999999</v>
      </c>
      <c r="D61" s="63">
        <v>32440.366819999999</v>
      </c>
      <c r="E61" s="63">
        <v>41870.564109999999</v>
      </c>
      <c r="F61" s="63">
        <v>35413.657469999998</v>
      </c>
      <c r="G61" s="63">
        <v>36480.438529999999</v>
      </c>
      <c r="H61" s="63">
        <v>34695.080829999999</v>
      </c>
      <c r="I61" s="63">
        <v>45589.144979999997</v>
      </c>
      <c r="J61" s="63">
        <v>48080.40324</v>
      </c>
      <c r="K61" s="63">
        <v>56749.148659999999</v>
      </c>
      <c r="L61" s="64">
        <v>11081.148439999999</v>
      </c>
      <c r="M61" s="63">
        <v>57521.789089999991</v>
      </c>
      <c r="N61" s="63">
        <v>11379.517950000001</v>
      </c>
    </row>
    <row r="62" spans="1:14" ht="15" customHeight="1" x14ac:dyDescent="0.25">
      <c r="A62" s="66" t="s">
        <v>501</v>
      </c>
      <c r="B62" s="63">
        <v>-13813.4005</v>
      </c>
      <c r="C62" s="63">
        <v>-10048.333789999999</v>
      </c>
      <c r="D62" s="63">
        <v>-11843.44016</v>
      </c>
      <c r="E62" s="63">
        <v>-13465.73603</v>
      </c>
      <c r="F62" s="63">
        <v>-19333.268980000001</v>
      </c>
      <c r="G62" s="63">
        <v>-15691.149449999999</v>
      </c>
      <c r="H62" s="63">
        <v>-15599.500239999999</v>
      </c>
      <c r="I62" s="63">
        <v>-22919.405839999999</v>
      </c>
      <c r="J62" s="63">
        <v>-28052.580579999998</v>
      </c>
      <c r="K62" s="63">
        <v>-35246.059820000002</v>
      </c>
      <c r="L62" s="64">
        <v>-6501.7927800000007</v>
      </c>
      <c r="M62" s="63">
        <v>42012.536840000008</v>
      </c>
      <c r="N62" s="63">
        <v>9511.3681099999994</v>
      </c>
    </row>
    <row r="63" spans="1:14" ht="15" customHeight="1" x14ac:dyDescent="0.25">
      <c r="A63" s="73" t="s">
        <v>502</v>
      </c>
      <c r="B63" s="63">
        <v>512051.90005</v>
      </c>
      <c r="C63" s="63">
        <v>524417.28098000004</v>
      </c>
      <c r="D63" s="63">
        <v>587103.70299000002</v>
      </c>
      <c r="E63" s="63">
        <v>664875.61523999996</v>
      </c>
      <c r="F63" s="63">
        <v>704257.34586</v>
      </c>
      <c r="G63" s="63">
        <v>748883.13115999999</v>
      </c>
      <c r="H63" s="63">
        <v>700393.40425000002</v>
      </c>
      <c r="I63" s="63">
        <v>618006.44944000011</v>
      </c>
      <c r="J63" s="63">
        <v>659546.15093</v>
      </c>
      <c r="K63" s="63">
        <v>730202.02567999996</v>
      </c>
      <c r="L63" s="64">
        <v>178151.42499999999</v>
      </c>
      <c r="M63" s="63">
        <v>731447.27487999992</v>
      </c>
      <c r="N63" s="63">
        <v>171993.92919</v>
      </c>
    </row>
    <row r="64" spans="1:14" ht="15" customHeight="1" x14ac:dyDescent="0.25">
      <c r="A64" s="72" t="s">
        <v>503</v>
      </c>
      <c r="B64" s="63">
        <v>90410.709189999994</v>
      </c>
      <c r="C64" s="63">
        <v>89721.305069999988</v>
      </c>
      <c r="D64" s="63">
        <v>111242.77789</v>
      </c>
      <c r="E64" s="63">
        <v>129898.54167000001</v>
      </c>
      <c r="F64" s="63">
        <v>119807.0258</v>
      </c>
      <c r="G64" s="63">
        <v>135002.77612999998</v>
      </c>
      <c r="H64" s="63">
        <v>167706.85887</v>
      </c>
      <c r="I64" s="63">
        <v>183132.59020999999</v>
      </c>
      <c r="J64" s="63">
        <v>296803.15018</v>
      </c>
      <c r="K64" s="63">
        <v>274199.82548</v>
      </c>
      <c r="L64" s="64">
        <v>63289.323130000004</v>
      </c>
      <c r="M64" s="63">
        <v>330056.75677000004</v>
      </c>
      <c r="N64" s="63">
        <v>79569.260339999993</v>
      </c>
    </row>
    <row r="65" spans="1:14" ht="15" customHeight="1" x14ac:dyDescent="0.25">
      <c r="A65" s="72" t="s">
        <v>504</v>
      </c>
      <c r="B65" s="63">
        <v>-119807.26148</v>
      </c>
      <c r="C65" s="63">
        <v>-117030.66668000001</v>
      </c>
      <c r="D65" s="63">
        <v>-163805.58162000001</v>
      </c>
      <c r="E65" s="63">
        <v>-205052.27416999999</v>
      </c>
      <c r="F65" s="63">
        <v>-185349.97994999998</v>
      </c>
      <c r="G65" s="63">
        <v>-235860.88466000001</v>
      </c>
      <c r="H65" s="63">
        <v>-242172.57741</v>
      </c>
      <c r="I65" s="63">
        <v>-211233.02028999999</v>
      </c>
      <c r="J65" s="63">
        <v>-362511.81770000001</v>
      </c>
      <c r="K65" s="63">
        <v>-359208.67313000001</v>
      </c>
      <c r="L65" s="64">
        <v>-110203.01294</v>
      </c>
      <c r="M65" s="63">
        <v>441996.60687999986</v>
      </c>
      <c r="N65" s="63">
        <v>119664.72144999998</v>
      </c>
    </row>
    <row r="66" spans="1:14" ht="15" customHeight="1" x14ac:dyDescent="0.25">
      <c r="A66" s="62" t="s">
        <v>505</v>
      </c>
      <c r="B66" s="63">
        <v>482655.34775999998</v>
      </c>
      <c r="C66" s="63">
        <v>497107.91937000002</v>
      </c>
      <c r="D66" s="63">
        <v>534540.89925999998</v>
      </c>
      <c r="E66" s="63">
        <v>589721.88274000003</v>
      </c>
      <c r="F66" s="63">
        <v>638714.39171</v>
      </c>
      <c r="G66" s="63">
        <v>648025.02263000002</v>
      </c>
      <c r="H66" s="63">
        <v>625927.68570999999</v>
      </c>
      <c r="I66" s="63">
        <v>589906.01936000003</v>
      </c>
      <c r="J66" s="63">
        <v>593837.48340999999</v>
      </c>
      <c r="K66" s="63">
        <v>645193.17802999995</v>
      </c>
      <c r="L66" s="64">
        <v>131237.73519000001</v>
      </c>
      <c r="M66" s="63">
        <v>619507.42477000016</v>
      </c>
      <c r="N66" s="63">
        <v>131898.46807999999</v>
      </c>
    </row>
    <row r="67" spans="1:14" ht="15" customHeight="1" x14ac:dyDescent="0.25">
      <c r="A67" s="66" t="s">
        <v>506</v>
      </c>
      <c r="B67" s="63">
        <v>-444537.54972000001</v>
      </c>
      <c r="C67" s="63">
        <v>-456766.7499</v>
      </c>
      <c r="D67" s="63">
        <v>-493966.14345999999</v>
      </c>
      <c r="E67" s="63">
        <v>-549642.14038999996</v>
      </c>
      <c r="F67" s="63">
        <v>-596260.39016999991</v>
      </c>
      <c r="G67" s="63">
        <v>-594797.12649000005</v>
      </c>
      <c r="H67" s="63">
        <v>-573764.30342000001</v>
      </c>
      <c r="I67" s="63">
        <v>-554342.69232999999</v>
      </c>
      <c r="J67" s="63">
        <v>-583284.92233000009</v>
      </c>
      <c r="K67" s="63">
        <v>-626585.76398000005</v>
      </c>
      <c r="L67" s="64">
        <v>-152586.83719999998</v>
      </c>
      <c r="M67" s="63">
        <v>617618.90943999996</v>
      </c>
      <c r="N67" s="63">
        <v>144813.17376000006</v>
      </c>
    </row>
    <row r="68" spans="1:14" ht="15" customHeight="1" x14ac:dyDescent="0.25">
      <c r="A68" s="73" t="s">
        <v>507</v>
      </c>
      <c r="B68" s="63">
        <v>38117.798040000001</v>
      </c>
      <c r="C68" s="63">
        <v>40341.169470000001</v>
      </c>
      <c r="D68" s="63">
        <v>40574.755799999999</v>
      </c>
      <c r="E68" s="63">
        <v>40079.74235</v>
      </c>
      <c r="F68" s="63">
        <v>42454.001539999997</v>
      </c>
      <c r="G68" s="63">
        <v>53227.896139999997</v>
      </c>
      <c r="H68" s="63">
        <v>52163.382290000001</v>
      </c>
      <c r="I68" s="63">
        <v>35563.32703</v>
      </c>
      <c r="J68" s="63">
        <v>10552.561079999999</v>
      </c>
      <c r="K68" s="63">
        <v>18607.414049999999</v>
      </c>
      <c r="L68" s="64">
        <v>-21349.102010000002</v>
      </c>
      <c r="M68" s="63">
        <v>1888.5153300001984</v>
      </c>
      <c r="N68" s="63">
        <v>-12914.705680000072</v>
      </c>
    </row>
    <row r="69" spans="1:14" ht="15" customHeight="1" x14ac:dyDescent="0.25">
      <c r="A69" s="73" t="s">
        <v>508</v>
      </c>
      <c r="B69" s="63">
        <v>247.05882</v>
      </c>
      <c r="C69" s="63">
        <v>139.16004999999998</v>
      </c>
      <c r="D69" s="63">
        <v>86.879199999999997</v>
      </c>
      <c r="E69" s="63">
        <v>140.77169000000001</v>
      </c>
      <c r="F69" s="63">
        <v>388.72230999999999</v>
      </c>
      <c r="G69" s="63">
        <v>210.92975000000001</v>
      </c>
      <c r="H69" s="63">
        <v>277.25900999999999</v>
      </c>
      <c r="I69" s="63">
        <v>901.4703199999999</v>
      </c>
      <c r="J69" s="63">
        <v>244.49601999999999</v>
      </c>
      <c r="K69" s="63">
        <v>63.289470000000001</v>
      </c>
      <c r="L69" s="64">
        <v>31.948880000000003</v>
      </c>
      <c r="M69" s="63">
        <v>106.97390000000001</v>
      </c>
      <c r="N69" s="63">
        <v>35.825940000000003</v>
      </c>
    </row>
    <row r="70" spans="1:14" ht="15" customHeight="1" x14ac:dyDescent="0.25">
      <c r="A70" s="74" t="s">
        <v>509</v>
      </c>
      <c r="B70" s="63">
        <v>240.37679999999997</v>
      </c>
      <c r="C70" s="63">
        <v>136.67183</v>
      </c>
      <c r="D70" s="63">
        <v>84.544499999999999</v>
      </c>
      <c r="E70" s="63">
        <v>138.82195000000002</v>
      </c>
      <c r="F70" s="63">
        <v>387.14178000000004</v>
      </c>
      <c r="G70" s="63">
        <v>207.10499999999999</v>
      </c>
      <c r="H70" s="63">
        <v>274.63675000000001</v>
      </c>
      <c r="I70" s="63">
        <v>896.22306999999989</v>
      </c>
      <c r="J70" s="63">
        <v>241.45371</v>
      </c>
      <c r="K70" s="63">
        <v>57.613489999999999</v>
      </c>
      <c r="L70" s="64">
        <v>30.836080000000003</v>
      </c>
      <c r="M70" s="63">
        <v>90.116030000000023</v>
      </c>
      <c r="N70" s="63">
        <v>15.79814</v>
      </c>
    </row>
    <row r="71" spans="1:14" ht="15" customHeight="1" x14ac:dyDescent="0.25">
      <c r="A71" s="74" t="s">
        <v>510</v>
      </c>
      <c r="B71" s="63">
        <v>6.6820200000000005</v>
      </c>
      <c r="C71" s="63">
        <v>2.4882199999999997</v>
      </c>
      <c r="D71" s="63">
        <v>2.3346999999999998</v>
      </c>
      <c r="E71" s="63">
        <v>1.94974</v>
      </c>
      <c r="F71" s="63">
        <v>1.58053</v>
      </c>
      <c r="G71" s="63">
        <v>3.8247499999999999</v>
      </c>
      <c r="H71" s="63">
        <v>2.6222600000000003</v>
      </c>
      <c r="I71" s="63">
        <v>5.2472500000000002</v>
      </c>
      <c r="J71" s="63">
        <v>3.0423100000000001</v>
      </c>
      <c r="K71" s="63">
        <v>5.6759799999999991</v>
      </c>
      <c r="L71" s="64">
        <v>1.1128</v>
      </c>
      <c r="M71" s="63">
        <v>16.857869999999998</v>
      </c>
      <c r="N71" s="63">
        <v>20.027799999999999</v>
      </c>
    </row>
    <row r="72" spans="1:14" ht="15" customHeight="1" x14ac:dyDescent="0.25">
      <c r="A72" s="62" t="s">
        <v>511</v>
      </c>
      <c r="B72" s="63">
        <v>-293.82848999999999</v>
      </c>
      <c r="C72" s="63">
        <v>-107.93689000000001</v>
      </c>
      <c r="D72" s="63">
        <v>-328.60689000000002</v>
      </c>
      <c r="E72" s="63">
        <v>-444.99777</v>
      </c>
      <c r="F72" s="63">
        <v>-47.838190000000004</v>
      </c>
      <c r="G72" s="63">
        <v>-519.27657999999997</v>
      </c>
      <c r="H72" s="63">
        <v>-591.58894999999995</v>
      </c>
      <c r="I72" s="63">
        <v>-1108.4067299999999</v>
      </c>
      <c r="J72" s="63">
        <v>-50.201769999999996</v>
      </c>
      <c r="K72" s="63">
        <v>-666.76863000000003</v>
      </c>
      <c r="L72" s="64">
        <v>-144.20406</v>
      </c>
      <c r="M72" s="63">
        <v>761.09048999999982</v>
      </c>
      <c r="N72" s="63">
        <v>206.64947999999998</v>
      </c>
    </row>
    <row r="73" spans="1:14" ht="15" customHeight="1" x14ac:dyDescent="0.25">
      <c r="A73" s="62" t="s">
        <v>512</v>
      </c>
      <c r="B73" s="63">
        <v>-289.00342000000001</v>
      </c>
      <c r="C73" s="63">
        <v>-106.42736000000001</v>
      </c>
      <c r="D73" s="63">
        <v>-327.26612</v>
      </c>
      <c r="E73" s="63">
        <v>-443.92697999999996</v>
      </c>
      <c r="F73" s="63">
        <v>-47.320769999999996</v>
      </c>
      <c r="G73" s="63">
        <v>-519.13290000000006</v>
      </c>
      <c r="H73" s="63">
        <v>-591.53971999999999</v>
      </c>
      <c r="I73" s="63">
        <v>-1107.8843200000001</v>
      </c>
      <c r="J73" s="63">
        <v>-50.199260000000002</v>
      </c>
      <c r="K73" s="63">
        <v>-666.75817000000006</v>
      </c>
      <c r="L73" s="64">
        <v>-106.31522</v>
      </c>
      <c r="M73" s="63">
        <v>798.9744199999999</v>
      </c>
      <c r="N73" s="63">
        <v>206.64842999999999</v>
      </c>
    </row>
    <row r="74" spans="1:14" ht="15" customHeight="1" x14ac:dyDescent="0.25">
      <c r="A74" s="66" t="s">
        <v>513</v>
      </c>
      <c r="B74" s="63">
        <v>-4.8250699999999993</v>
      </c>
      <c r="C74" s="63">
        <v>-1.50953</v>
      </c>
      <c r="D74" s="63">
        <v>-1.34077</v>
      </c>
      <c r="E74" s="63">
        <v>-1.0707899999999999</v>
      </c>
      <c r="F74" s="63">
        <v>-0.51741999999999999</v>
      </c>
      <c r="G74" s="63">
        <v>-0.14368</v>
      </c>
      <c r="H74" s="63">
        <v>-4.9229999999999996E-2</v>
      </c>
      <c r="I74" s="63">
        <v>-0.52240999999999993</v>
      </c>
      <c r="J74" s="63">
        <v>-2.5099999999999996E-3</v>
      </c>
      <c r="K74" s="63">
        <v>-1.0460000000000001E-2</v>
      </c>
      <c r="L74" s="64">
        <v>-37.888839999999995</v>
      </c>
      <c r="M74" s="63">
        <v>-37.883929999999999</v>
      </c>
      <c r="N74" s="63">
        <v>1.0500000000000002E-3</v>
      </c>
    </row>
    <row r="75" spans="1:14" ht="15" customHeight="1" x14ac:dyDescent="0.25">
      <c r="A75" s="62" t="s">
        <v>514</v>
      </c>
      <c r="B75" s="63">
        <v>38071.02837</v>
      </c>
      <c r="C75" s="63">
        <v>40372.392630000002</v>
      </c>
      <c r="D75" s="63">
        <v>40333.028109999999</v>
      </c>
      <c r="E75" s="63">
        <v>39775.51627</v>
      </c>
      <c r="F75" s="63">
        <v>42794.88566</v>
      </c>
      <c r="G75" s="63">
        <v>52919.549310000002</v>
      </c>
      <c r="H75" s="63">
        <v>51849.052349999998</v>
      </c>
      <c r="I75" s="63">
        <v>35356.390619999998</v>
      </c>
      <c r="J75" s="63">
        <v>10746.85533</v>
      </c>
      <c r="K75" s="63">
        <v>18003.93489</v>
      </c>
      <c r="L75" s="64">
        <v>-21461.357190000002</v>
      </c>
      <c r="M75" s="63">
        <v>1234.3987400000315</v>
      </c>
      <c r="N75" s="63">
        <v>-13085.529219999991</v>
      </c>
    </row>
    <row r="76" spans="1:14" ht="15" customHeight="1" x14ac:dyDescent="0.25">
      <c r="A76" s="75" t="s">
        <v>515</v>
      </c>
      <c r="B76" s="63">
        <v>-564.02329000000009</v>
      </c>
      <c r="C76" s="63">
        <v>-539.98868999999991</v>
      </c>
      <c r="D76" s="63">
        <v>-627.3908100000001</v>
      </c>
      <c r="E76" s="63">
        <v>400.96357</v>
      </c>
      <c r="F76" s="63">
        <v>-27.545720000000003</v>
      </c>
      <c r="G76" s="63">
        <v>-970.35082</v>
      </c>
      <c r="H76" s="63">
        <v>176.22892999999999</v>
      </c>
      <c r="I76" s="63">
        <v>-1327.0554199999999</v>
      </c>
      <c r="J76" s="63">
        <v>-1042.94595</v>
      </c>
      <c r="K76" s="63">
        <v>-120.72648</v>
      </c>
      <c r="L76" s="64">
        <v>-60.311169999999997</v>
      </c>
      <c r="M76" s="63">
        <v>-977.94297999999981</v>
      </c>
      <c r="N76" s="63">
        <v>-137.37252000000004</v>
      </c>
    </row>
    <row r="77" spans="1:14" ht="15" customHeight="1" x14ac:dyDescent="0.25">
      <c r="A77" s="73" t="s">
        <v>516</v>
      </c>
      <c r="B77" s="63">
        <v>37507.005079999995</v>
      </c>
      <c r="C77" s="63">
        <v>39832.403939999997</v>
      </c>
      <c r="D77" s="63">
        <v>39705.637299999995</v>
      </c>
      <c r="E77" s="63">
        <v>40176.47984</v>
      </c>
      <c r="F77" s="63">
        <v>42767.339939999998</v>
      </c>
      <c r="G77" s="63">
        <v>51949.198490000002</v>
      </c>
      <c r="H77" s="63">
        <v>52025.281280000003</v>
      </c>
      <c r="I77" s="63">
        <v>34029.335200000001</v>
      </c>
      <c r="J77" s="63">
        <v>9703.909380000001</v>
      </c>
      <c r="K77" s="63">
        <v>17883.208409999999</v>
      </c>
      <c r="L77" s="64">
        <v>-21521.66836</v>
      </c>
      <c r="M77" s="63">
        <v>256.4557600000299</v>
      </c>
      <c r="N77" s="63">
        <v>-13222.901739999992</v>
      </c>
    </row>
    <row r="78" spans="1:14" ht="15" customHeight="1" x14ac:dyDescent="0.25">
      <c r="A78" s="72" t="s">
        <v>517</v>
      </c>
      <c r="B78" s="63">
        <v>-328.78746000000001</v>
      </c>
      <c r="C78" s="63">
        <v>-141.54326</v>
      </c>
      <c r="D78" s="63">
        <v>2476.8597599999998</v>
      </c>
      <c r="E78" s="63">
        <v>4436.5932699999994</v>
      </c>
      <c r="F78" s="63">
        <v>1978.15608</v>
      </c>
      <c r="G78" s="63">
        <v>1267.5048999999999</v>
      </c>
      <c r="H78" s="63">
        <v>-2677.1809600000001</v>
      </c>
      <c r="I78" s="63">
        <v>4189.6991699999999</v>
      </c>
      <c r="J78" s="63">
        <v>16348.55897</v>
      </c>
      <c r="K78" s="63">
        <v>2173.1752099999999</v>
      </c>
      <c r="L78" s="64">
        <v>4436.1720500000001</v>
      </c>
      <c r="M78" s="63">
        <v>3181.7527200000004</v>
      </c>
      <c r="N78" s="63">
        <v>522.86195000000032</v>
      </c>
    </row>
    <row r="79" spans="1:14" ht="15" customHeight="1" x14ac:dyDescent="0.25">
      <c r="A79" s="62" t="s">
        <v>518</v>
      </c>
      <c r="B79" s="63">
        <v>37178.217619999996</v>
      </c>
      <c r="C79" s="63">
        <v>39690.860679999998</v>
      </c>
      <c r="D79" s="63">
        <v>42182.497060000002</v>
      </c>
      <c r="E79" s="63">
        <v>44613.073109999998</v>
      </c>
      <c r="F79" s="63">
        <v>44745.496020000006</v>
      </c>
      <c r="G79" s="63">
        <v>53216.703390000002</v>
      </c>
      <c r="H79" s="63">
        <v>49348.100319999998</v>
      </c>
      <c r="I79" s="63">
        <v>38219.034369999994</v>
      </c>
      <c r="J79" s="63">
        <v>26052.468350000003</v>
      </c>
      <c r="K79" s="63">
        <v>20056.383620000001</v>
      </c>
      <c r="L79" s="64">
        <v>-17085.496309999999</v>
      </c>
      <c r="M79" s="63">
        <v>3438.2084800000293</v>
      </c>
      <c r="N79" s="63">
        <v>-12700.039789999999</v>
      </c>
    </row>
    <row r="80" spans="1:14" ht="15" customHeight="1" x14ac:dyDescent="0.25">
      <c r="A80" s="72" t="s">
        <v>519</v>
      </c>
      <c r="B80" s="63">
        <v>0</v>
      </c>
      <c r="C80" s="63">
        <v>0</v>
      </c>
      <c r="D80" s="63">
        <v>0</v>
      </c>
      <c r="E80" s="63">
        <v>0</v>
      </c>
      <c r="F80" s="63">
        <v>0</v>
      </c>
      <c r="G80" s="63">
        <v>1.0000000000000001E-5</v>
      </c>
      <c r="H80" s="63">
        <v>0</v>
      </c>
      <c r="I80" s="63">
        <v>0</v>
      </c>
      <c r="J80" s="63">
        <v>0</v>
      </c>
      <c r="K80" s="63">
        <v>9.8999999999999999E-4</v>
      </c>
      <c r="L80" s="64">
        <v>0</v>
      </c>
      <c r="M80" s="63">
        <v>0</v>
      </c>
      <c r="N80" s="63">
        <v>0</v>
      </c>
    </row>
    <row r="81" spans="1:14" ht="15" customHeight="1" x14ac:dyDescent="0.25">
      <c r="A81" s="62" t="s">
        <v>520</v>
      </c>
      <c r="B81" s="63">
        <v>37178.217619999996</v>
      </c>
      <c r="C81" s="63">
        <v>39690.860679999998</v>
      </c>
      <c r="D81" s="63">
        <v>42182.497060000002</v>
      </c>
      <c r="E81" s="63">
        <v>44613.073109999998</v>
      </c>
      <c r="F81" s="63">
        <v>44745.496020000006</v>
      </c>
      <c r="G81" s="63">
        <v>53216.703399999999</v>
      </c>
      <c r="H81" s="63">
        <v>49348.100319999998</v>
      </c>
      <c r="I81" s="63">
        <v>38219.034369999994</v>
      </c>
      <c r="J81" s="63">
        <v>26052.468350000003</v>
      </c>
      <c r="K81" s="63">
        <v>20056.384610000001</v>
      </c>
      <c r="L81" s="64">
        <v>-17085.496309999999</v>
      </c>
      <c r="M81" s="63">
        <v>3438.2084800000293</v>
      </c>
      <c r="N81" s="63">
        <v>-12700.039789999999</v>
      </c>
    </row>
    <row r="82" spans="1:14" ht="15" customHeight="1" thickBot="1" x14ac:dyDescent="0.3">
      <c r="A82" s="72" t="s">
        <v>521</v>
      </c>
      <c r="B82" s="63">
        <v>-3832.5249100000001</v>
      </c>
      <c r="C82" s="63">
        <v>-4791.1222300000009</v>
      </c>
      <c r="D82" s="63">
        <v>-5016.2301699999998</v>
      </c>
      <c r="E82" s="63">
        <v>-4367.5056399999994</v>
      </c>
      <c r="F82" s="63">
        <v>-8313.5009200000004</v>
      </c>
      <c r="G82" s="63">
        <v>-11442.134400000001</v>
      </c>
      <c r="H82" s="63">
        <v>-10483.004150000001</v>
      </c>
      <c r="I82" s="63">
        <v>-6013.4257099999995</v>
      </c>
      <c r="J82" s="63">
        <v>-4506.4706999999999</v>
      </c>
      <c r="K82" s="63">
        <v>-4247.7221900000004</v>
      </c>
      <c r="L82" s="64">
        <v>-265.61707000000001</v>
      </c>
      <c r="M82" s="63">
        <v>3520.4137800000003</v>
      </c>
      <c r="N82" s="63">
        <v>133.57862</v>
      </c>
    </row>
    <row r="83" spans="1:14" ht="15" customHeight="1" thickTop="1" thickBot="1" x14ac:dyDescent="0.3">
      <c r="A83" s="59" t="s">
        <v>522</v>
      </c>
      <c r="B83" s="60">
        <v>33345.692710000003</v>
      </c>
      <c r="C83" s="60">
        <v>34899.738450000004</v>
      </c>
      <c r="D83" s="60">
        <v>37166.266889999999</v>
      </c>
      <c r="E83" s="60">
        <v>40245.567470000002</v>
      </c>
      <c r="F83" s="60">
        <v>36431.9951</v>
      </c>
      <c r="G83" s="60">
        <v>41774.569000000003</v>
      </c>
      <c r="H83" s="60">
        <v>38865.096170000004</v>
      </c>
      <c r="I83" s="60">
        <v>32205.608660000002</v>
      </c>
      <c r="J83" s="60">
        <v>21545.997649999998</v>
      </c>
      <c r="K83" s="60">
        <v>15808.662420000001</v>
      </c>
      <c r="L83" s="61">
        <v>-17351.113379999999</v>
      </c>
      <c r="M83" s="60">
        <v>-82.205299999966542</v>
      </c>
      <c r="N83" s="60">
        <v>-12833.618409999999</v>
      </c>
    </row>
    <row r="84" spans="1:14" ht="3.75" customHeight="1" thickTop="1" thickBot="1" x14ac:dyDescent="0.3">
      <c r="A84" s="76"/>
      <c r="B84" s="77"/>
      <c r="C84" s="77"/>
      <c r="D84" s="77"/>
      <c r="E84" s="77"/>
      <c r="F84" s="77"/>
      <c r="G84" s="77"/>
      <c r="H84" s="77"/>
      <c r="I84" s="77"/>
      <c r="J84" s="77"/>
      <c r="K84" s="77"/>
      <c r="L84" s="77"/>
      <c r="M84" s="77"/>
      <c r="N84" s="77"/>
    </row>
    <row r="85" spans="1:14" ht="15" customHeight="1" thickTop="1" x14ac:dyDescent="0.25">
      <c r="A85" s="78"/>
      <c r="B85" s="52"/>
      <c r="C85" s="52"/>
      <c r="D85" s="52"/>
      <c r="E85" s="52"/>
      <c r="F85" s="52"/>
      <c r="G85" s="52"/>
      <c r="H85" s="52"/>
      <c r="I85" s="52"/>
      <c r="J85" s="52"/>
      <c r="K85" s="52"/>
      <c r="L85" s="52"/>
      <c r="M85" s="52"/>
      <c r="N85" s="5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F0E6D-A311-4D04-9651-9199306DD8FB}">
  <sheetPr codeName="Hoja19">
    <pageSetUpPr fitToPage="1"/>
  </sheetPr>
  <dimension ref="A1:Q58"/>
  <sheetViews>
    <sheetView topLeftCell="C1" zoomScaleNormal="100" workbookViewId="0">
      <selection activeCell="R14" sqref="R14"/>
    </sheetView>
  </sheetViews>
  <sheetFormatPr baseColWidth="10" defaultColWidth="9.140625" defaultRowHeight="12.75" x14ac:dyDescent="0.2"/>
  <cols>
    <col min="1" max="1" width="3" style="80" hidden="1" customWidth="1"/>
    <col min="2" max="2" width="6" style="80" hidden="1" customWidth="1"/>
    <col min="3" max="3" width="81.5703125" style="80" customWidth="1"/>
    <col min="4" max="6" width="8.28515625" style="80" bestFit="1" customWidth="1"/>
    <col min="7" max="7" width="7.28515625" style="80" bestFit="1" customWidth="1"/>
    <col min="8" max="8" width="8.28515625" style="80" bestFit="1" customWidth="1"/>
    <col min="9" max="9" width="7.28515625" style="80" bestFit="1" customWidth="1"/>
    <col min="10" max="10" width="8.28515625" style="80" bestFit="1" customWidth="1"/>
    <col min="11" max="11" width="8.28515625" style="80" customWidth="1"/>
    <col min="12" max="12" width="8.28515625" style="80" bestFit="1" customWidth="1"/>
    <col min="13" max="16" width="8.28515625" style="80" customWidth="1"/>
    <col min="17" max="17" width="8.28515625" style="80" bestFit="1" customWidth="1"/>
    <col min="18" max="256" width="9.140625" style="80"/>
    <col min="257" max="258" width="0" style="80" hidden="1" customWidth="1"/>
    <col min="259" max="259" width="81.5703125" style="80" customWidth="1"/>
    <col min="260" max="262" width="8.28515625" style="80" bestFit="1" customWidth="1"/>
    <col min="263" max="263" width="7.28515625" style="80" bestFit="1" customWidth="1"/>
    <col min="264" max="264" width="8.28515625" style="80" bestFit="1" customWidth="1"/>
    <col min="265" max="265" width="7.28515625" style="80" bestFit="1" customWidth="1"/>
    <col min="266" max="266" width="8.28515625" style="80" bestFit="1" customWidth="1"/>
    <col min="267" max="267" width="8.28515625" style="80" customWidth="1"/>
    <col min="268" max="268" width="8.28515625" style="80" bestFit="1" customWidth="1"/>
    <col min="269" max="272" width="8.28515625" style="80" customWidth="1"/>
    <col min="273" max="273" width="8.28515625" style="80" bestFit="1" customWidth="1"/>
    <col min="274" max="512" width="9.140625" style="80"/>
    <col min="513" max="514" width="0" style="80" hidden="1" customWidth="1"/>
    <col min="515" max="515" width="81.5703125" style="80" customWidth="1"/>
    <col min="516" max="518" width="8.28515625" style="80" bestFit="1" customWidth="1"/>
    <col min="519" max="519" width="7.28515625" style="80" bestFit="1" customWidth="1"/>
    <col min="520" max="520" width="8.28515625" style="80" bestFit="1" customWidth="1"/>
    <col min="521" max="521" width="7.28515625" style="80" bestFit="1" customWidth="1"/>
    <col min="522" max="522" width="8.28515625" style="80" bestFit="1" customWidth="1"/>
    <col min="523" max="523" width="8.28515625" style="80" customWidth="1"/>
    <col min="524" max="524" width="8.28515625" style="80" bestFit="1" customWidth="1"/>
    <col min="525" max="528" width="8.28515625" style="80" customWidth="1"/>
    <col min="529" max="529" width="8.28515625" style="80" bestFit="1" customWidth="1"/>
    <col min="530" max="768" width="9.140625" style="80"/>
    <col min="769" max="770" width="0" style="80" hidden="1" customWidth="1"/>
    <col min="771" max="771" width="81.5703125" style="80" customWidth="1"/>
    <col min="772" max="774" width="8.28515625" style="80" bestFit="1" customWidth="1"/>
    <col min="775" max="775" width="7.28515625" style="80" bestFit="1" customWidth="1"/>
    <col min="776" max="776" width="8.28515625" style="80" bestFit="1" customWidth="1"/>
    <col min="777" max="777" width="7.28515625" style="80" bestFit="1" customWidth="1"/>
    <col min="778" max="778" width="8.28515625" style="80" bestFit="1" customWidth="1"/>
    <col min="779" max="779" width="8.28515625" style="80" customWidth="1"/>
    <col min="780" max="780" width="8.28515625" style="80" bestFit="1" customWidth="1"/>
    <col min="781" max="784" width="8.28515625" style="80" customWidth="1"/>
    <col min="785" max="785" width="8.28515625" style="80" bestFit="1" customWidth="1"/>
    <col min="786" max="1024" width="9.140625" style="80"/>
    <col min="1025" max="1026" width="0" style="80" hidden="1" customWidth="1"/>
    <col min="1027" max="1027" width="81.5703125" style="80" customWidth="1"/>
    <col min="1028" max="1030" width="8.28515625" style="80" bestFit="1" customWidth="1"/>
    <col min="1031" max="1031" width="7.28515625" style="80" bestFit="1" customWidth="1"/>
    <col min="1032" max="1032" width="8.28515625" style="80" bestFit="1" customWidth="1"/>
    <col min="1033" max="1033" width="7.28515625" style="80" bestFit="1" customWidth="1"/>
    <col min="1034" max="1034" width="8.28515625" style="80" bestFit="1" customWidth="1"/>
    <col min="1035" max="1035" width="8.28515625" style="80" customWidth="1"/>
    <col min="1036" max="1036" width="8.28515625" style="80" bestFit="1" customWidth="1"/>
    <col min="1037" max="1040" width="8.28515625" style="80" customWidth="1"/>
    <col min="1041" max="1041" width="8.28515625" style="80" bestFit="1" customWidth="1"/>
    <col min="1042" max="1280" width="9.140625" style="80"/>
    <col min="1281" max="1282" width="0" style="80" hidden="1" customWidth="1"/>
    <col min="1283" max="1283" width="81.5703125" style="80" customWidth="1"/>
    <col min="1284" max="1286" width="8.28515625" style="80" bestFit="1" customWidth="1"/>
    <col min="1287" max="1287" width="7.28515625" style="80" bestFit="1" customWidth="1"/>
    <col min="1288" max="1288" width="8.28515625" style="80" bestFit="1" customWidth="1"/>
    <col min="1289" max="1289" width="7.28515625" style="80" bestFit="1" customWidth="1"/>
    <col min="1290" max="1290" width="8.28515625" style="80" bestFit="1" customWidth="1"/>
    <col min="1291" max="1291" width="8.28515625" style="80" customWidth="1"/>
    <col min="1292" max="1292" width="8.28515625" style="80" bestFit="1" customWidth="1"/>
    <col min="1293" max="1296" width="8.28515625" style="80" customWidth="1"/>
    <col min="1297" max="1297" width="8.28515625" style="80" bestFit="1" customWidth="1"/>
    <col min="1298" max="1536" width="9.140625" style="80"/>
    <col min="1537" max="1538" width="0" style="80" hidden="1" customWidth="1"/>
    <col min="1539" max="1539" width="81.5703125" style="80" customWidth="1"/>
    <col min="1540" max="1542" width="8.28515625" style="80" bestFit="1" customWidth="1"/>
    <col min="1543" max="1543" width="7.28515625" style="80" bestFit="1" customWidth="1"/>
    <col min="1544" max="1544" width="8.28515625" style="80" bestFit="1" customWidth="1"/>
    <col min="1545" max="1545" width="7.28515625" style="80" bestFit="1" customWidth="1"/>
    <col min="1546" max="1546" width="8.28515625" style="80" bestFit="1" customWidth="1"/>
    <col min="1547" max="1547" width="8.28515625" style="80" customWidth="1"/>
    <col min="1548" max="1548" width="8.28515625" style="80" bestFit="1" customWidth="1"/>
    <col min="1549" max="1552" width="8.28515625" style="80" customWidth="1"/>
    <col min="1553" max="1553" width="8.28515625" style="80" bestFit="1" customWidth="1"/>
    <col min="1554" max="1792" width="9.140625" style="80"/>
    <col min="1793" max="1794" width="0" style="80" hidden="1" customWidth="1"/>
    <col min="1795" max="1795" width="81.5703125" style="80" customWidth="1"/>
    <col min="1796" max="1798" width="8.28515625" style="80" bestFit="1" customWidth="1"/>
    <col min="1799" max="1799" width="7.28515625" style="80" bestFit="1" customWidth="1"/>
    <col min="1800" max="1800" width="8.28515625" style="80" bestFit="1" customWidth="1"/>
    <col min="1801" max="1801" width="7.28515625" style="80" bestFit="1" customWidth="1"/>
    <col min="1802" max="1802" width="8.28515625" style="80" bestFit="1" customWidth="1"/>
    <col min="1803" max="1803" width="8.28515625" style="80" customWidth="1"/>
    <col min="1804" max="1804" width="8.28515625" style="80" bestFit="1" customWidth="1"/>
    <col min="1805" max="1808" width="8.28515625" style="80" customWidth="1"/>
    <col min="1809" max="1809" width="8.28515625" style="80" bestFit="1" customWidth="1"/>
    <col min="1810" max="2048" width="9.140625" style="80"/>
    <col min="2049" max="2050" width="0" style="80" hidden="1" customWidth="1"/>
    <col min="2051" max="2051" width="81.5703125" style="80" customWidth="1"/>
    <col min="2052" max="2054" width="8.28515625" style="80" bestFit="1" customWidth="1"/>
    <col min="2055" max="2055" width="7.28515625" style="80" bestFit="1" customWidth="1"/>
    <col min="2056" max="2056" width="8.28515625" style="80" bestFit="1" customWidth="1"/>
    <col min="2057" max="2057" width="7.28515625" style="80" bestFit="1" customWidth="1"/>
    <col min="2058" max="2058" width="8.28515625" style="80" bestFit="1" customWidth="1"/>
    <col min="2059" max="2059" width="8.28515625" style="80" customWidth="1"/>
    <col min="2060" max="2060" width="8.28515625" style="80" bestFit="1" customWidth="1"/>
    <col min="2061" max="2064" width="8.28515625" style="80" customWidth="1"/>
    <col min="2065" max="2065" width="8.28515625" style="80" bestFit="1" customWidth="1"/>
    <col min="2066" max="2304" width="9.140625" style="80"/>
    <col min="2305" max="2306" width="0" style="80" hidden="1" customWidth="1"/>
    <col min="2307" max="2307" width="81.5703125" style="80" customWidth="1"/>
    <col min="2308" max="2310" width="8.28515625" style="80" bestFit="1" customWidth="1"/>
    <col min="2311" max="2311" width="7.28515625" style="80" bestFit="1" customWidth="1"/>
    <col min="2312" max="2312" width="8.28515625" style="80" bestFit="1" customWidth="1"/>
    <col min="2313" max="2313" width="7.28515625" style="80" bestFit="1" customWidth="1"/>
    <col min="2314" max="2314" width="8.28515625" style="80" bestFit="1" customWidth="1"/>
    <col min="2315" max="2315" width="8.28515625" style="80" customWidth="1"/>
    <col min="2316" max="2316" width="8.28515625" style="80" bestFit="1" customWidth="1"/>
    <col min="2317" max="2320" width="8.28515625" style="80" customWidth="1"/>
    <col min="2321" max="2321" width="8.28515625" style="80" bestFit="1" customWidth="1"/>
    <col min="2322" max="2560" width="9.140625" style="80"/>
    <col min="2561" max="2562" width="0" style="80" hidden="1" customWidth="1"/>
    <col min="2563" max="2563" width="81.5703125" style="80" customWidth="1"/>
    <col min="2564" max="2566" width="8.28515625" style="80" bestFit="1" customWidth="1"/>
    <col min="2567" max="2567" width="7.28515625" style="80" bestFit="1" customWidth="1"/>
    <col min="2568" max="2568" width="8.28515625" style="80" bestFit="1" customWidth="1"/>
    <col min="2569" max="2569" width="7.28515625" style="80" bestFit="1" customWidth="1"/>
    <col min="2570" max="2570" width="8.28515625" style="80" bestFit="1" customWidth="1"/>
    <col min="2571" max="2571" width="8.28515625" style="80" customWidth="1"/>
    <col min="2572" max="2572" width="8.28515625" style="80" bestFit="1" customWidth="1"/>
    <col min="2573" max="2576" width="8.28515625" style="80" customWidth="1"/>
    <col min="2577" max="2577" width="8.28515625" style="80" bestFit="1" customWidth="1"/>
    <col min="2578" max="2816" width="9.140625" style="80"/>
    <col min="2817" max="2818" width="0" style="80" hidden="1" customWidth="1"/>
    <col min="2819" max="2819" width="81.5703125" style="80" customWidth="1"/>
    <col min="2820" max="2822" width="8.28515625" style="80" bestFit="1" customWidth="1"/>
    <col min="2823" max="2823" width="7.28515625" style="80" bestFit="1" customWidth="1"/>
    <col min="2824" max="2824" width="8.28515625" style="80" bestFit="1" customWidth="1"/>
    <col min="2825" max="2825" width="7.28515625" style="80" bestFit="1" customWidth="1"/>
    <col min="2826" max="2826" width="8.28515625" style="80" bestFit="1" customWidth="1"/>
    <col min="2827" max="2827" width="8.28515625" style="80" customWidth="1"/>
    <col min="2828" max="2828" width="8.28515625" style="80" bestFit="1" customWidth="1"/>
    <col min="2829" max="2832" width="8.28515625" style="80" customWidth="1"/>
    <col min="2833" max="2833" width="8.28515625" style="80" bestFit="1" customWidth="1"/>
    <col min="2834" max="3072" width="9.140625" style="80"/>
    <col min="3073" max="3074" width="0" style="80" hidden="1" customWidth="1"/>
    <col min="3075" max="3075" width="81.5703125" style="80" customWidth="1"/>
    <col min="3076" max="3078" width="8.28515625" style="80" bestFit="1" customWidth="1"/>
    <col min="3079" max="3079" width="7.28515625" style="80" bestFit="1" customWidth="1"/>
    <col min="3080" max="3080" width="8.28515625" style="80" bestFit="1" customWidth="1"/>
    <col min="3081" max="3081" width="7.28515625" style="80" bestFit="1" customWidth="1"/>
    <col min="3082" max="3082" width="8.28515625" style="80" bestFit="1" customWidth="1"/>
    <col min="3083" max="3083" width="8.28515625" style="80" customWidth="1"/>
    <col min="3084" max="3084" width="8.28515625" style="80" bestFit="1" customWidth="1"/>
    <col min="3085" max="3088" width="8.28515625" style="80" customWidth="1"/>
    <col min="3089" max="3089" width="8.28515625" style="80" bestFit="1" customWidth="1"/>
    <col min="3090" max="3328" width="9.140625" style="80"/>
    <col min="3329" max="3330" width="0" style="80" hidden="1" customWidth="1"/>
    <col min="3331" max="3331" width="81.5703125" style="80" customWidth="1"/>
    <col min="3332" max="3334" width="8.28515625" style="80" bestFit="1" customWidth="1"/>
    <col min="3335" max="3335" width="7.28515625" style="80" bestFit="1" customWidth="1"/>
    <col min="3336" max="3336" width="8.28515625" style="80" bestFit="1" customWidth="1"/>
    <col min="3337" max="3337" width="7.28515625" style="80" bestFit="1" customWidth="1"/>
    <col min="3338" max="3338" width="8.28515625" style="80" bestFit="1" customWidth="1"/>
    <col min="3339" max="3339" width="8.28515625" style="80" customWidth="1"/>
    <col min="3340" max="3340" width="8.28515625" style="80" bestFit="1" customWidth="1"/>
    <col min="3341" max="3344" width="8.28515625" style="80" customWidth="1"/>
    <col min="3345" max="3345" width="8.28515625" style="80" bestFit="1" customWidth="1"/>
    <col min="3346" max="3584" width="9.140625" style="80"/>
    <col min="3585" max="3586" width="0" style="80" hidden="1" customWidth="1"/>
    <col min="3587" max="3587" width="81.5703125" style="80" customWidth="1"/>
    <col min="3588" max="3590" width="8.28515625" style="80" bestFit="1" customWidth="1"/>
    <col min="3591" max="3591" width="7.28515625" style="80" bestFit="1" customWidth="1"/>
    <col min="3592" max="3592" width="8.28515625" style="80" bestFit="1" customWidth="1"/>
    <col min="3593" max="3593" width="7.28515625" style="80" bestFit="1" customWidth="1"/>
    <col min="3594" max="3594" width="8.28515625" style="80" bestFit="1" customWidth="1"/>
    <col min="3595" max="3595" width="8.28515625" style="80" customWidth="1"/>
    <col min="3596" max="3596" width="8.28515625" style="80" bestFit="1" customWidth="1"/>
    <col min="3597" max="3600" width="8.28515625" style="80" customWidth="1"/>
    <col min="3601" max="3601" width="8.28515625" style="80" bestFit="1" customWidth="1"/>
    <col min="3602" max="3840" width="9.140625" style="80"/>
    <col min="3841" max="3842" width="0" style="80" hidden="1" customWidth="1"/>
    <col min="3843" max="3843" width="81.5703125" style="80" customWidth="1"/>
    <col min="3844" max="3846" width="8.28515625" style="80" bestFit="1" customWidth="1"/>
    <col min="3847" max="3847" width="7.28515625" style="80" bestFit="1" customWidth="1"/>
    <col min="3848" max="3848" width="8.28515625" style="80" bestFit="1" customWidth="1"/>
    <col min="3849" max="3849" width="7.28515625" style="80" bestFit="1" customWidth="1"/>
    <col min="3850" max="3850" width="8.28515625" style="80" bestFit="1" customWidth="1"/>
    <col min="3851" max="3851" width="8.28515625" style="80" customWidth="1"/>
    <col min="3852" max="3852" width="8.28515625" style="80" bestFit="1" customWidth="1"/>
    <col min="3853" max="3856" width="8.28515625" style="80" customWidth="1"/>
    <col min="3857" max="3857" width="8.28515625" style="80" bestFit="1" customWidth="1"/>
    <col min="3858" max="4096" width="9.140625" style="80"/>
    <col min="4097" max="4098" width="0" style="80" hidden="1" customWidth="1"/>
    <col min="4099" max="4099" width="81.5703125" style="80" customWidth="1"/>
    <col min="4100" max="4102" width="8.28515625" style="80" bestFit="1" customWidth="1"/>
    <col min="4103" max="4103" width="7.28515625" style="80" bestFit="1" customWidth="1"/>
    <col min="4104" max="4104" width="8.28515625" style="80" bestFit="1" customWidth="1"/>
    <col min="4105" max="4105" width="7.28515625" style="80" bestFit="1" customWidth="1"/>
    <col min="4106" max="4106" width="8.28515625" style="80" bestFit="1" customWidth="1"/>
    <col min="4107" max="4107" width="8.28515625" style="80" customWidth="1"/>
    <col min="4108" max="4108" width="8.28515625" style="80" bestFit="1" customWidth="1"/>
    <col min="4109" max="4112" width="8.28515625" style="80" customWidth="1"/>
    <col min="4113" max="4113" width="8.28515625" style="80" bestFit="1" customWidth="1"/>
    <col min="4114" max="4352" width="9.140625" style="80"/>
    <col min="4353" max="4354" width="0" style="80" hidden="1" customWidth="1"/>
    <col min="4355" max="4355" width="81.5703125" style="80" customWidth="1"/>
    <col min="4356" max="4358" width="8.28515625" style="80" bestFit="1" customWidth="1"/>
    <col min="4359" max="4359" width="7.28515625" style="80" bestFit="1" customWidth="1"/>
    <col min="4360" max="4360" width="8.28515625" style="80" bestFit="1" customWidth="1"/>
    <col min="4361" max="4361" width="7.28515625" style="80" bestFit="1" customWidth="1"/>
    <col min="4362" max="4362" width="8.28515625" style="80" bestFit="1" customWidth="1"/>
    <col min="4363" max="4363" width="8.28515625" style="80" customWidth="1"/>
    <col min="4364" max="4364" width="8.28515625" style="80" bestFit="1" customWidth="1"/>
    <col min="4365" max="4368" width="8.28515625" style="80" customWidth="1"/>
    <col min="4369" max="4369" width="8.28515625" style="80" bestFit="1" customWidth="1"/>
    <col min="4370" max="4608" width="9.140625" style="80"/>
    <col min="4609" max="4610" width="0" style="80" hidden="1" customWidth="1"/>
    <col min="4611" max="4611" width="81.5703125" style="80" customWidth="1"/>
    <col min="4612" max="4614" width="8.28515625" style="80" bestFit="1" customWidth="1"/>
    <col min="4615" max="4615" width="7.28515625" style="80" bestFit="1" customWidth="1"/>
    <col min="4616" max="4616" width="8.28515625" style="80" bestFit="1" customWidth="1"/>
    <col min="4617" max="4617" width="7.28515625" style="80" bestFit="1" customWidth="1"/>
    <col min="4618" max="4618" width="8.28515625" style="80" bestFit="1" customWidth="1"/>
    <col min="4619" max="4619" width="8.28515625" style="80" customWidth="1"/>
    <col min="4620" max="4620" width="8.28515625" style="80" bestFit="1" customWidth="1"/>
    <col min="4621" max="4624" width="8.28515625" style="80" customWidth="1"/>
    <col min="4625" max="4625" width="8.28515625" style="80" bestFit="1" customWidth="1"/>
    <col min="4626" max="4864" width="9.140625" style="80"/>
    <col min="4865" max="4866" width="0" style="80" hidden="1" customWidth="1"/>
    <col min="4867" max="4867" width="81.5703125" style="80" customWidth="1"/>
    <col min="4868" max="4870" width="8.28515625" style="80" bestFit="1" customWidth="1"/>
    <col min="4871" max="4871" width="7.28515625" style="80" bestFit="1" customWidth="1"/>
    <col min="4872" max="4872" width="8.28515625" style="80" bestFit="1" customWidth="1"/>
    <col min="4873" max="4873" width="7.28515625" style="80" bestFit="1" customWidth="1"/>
    <col min="4874" max="4874" width="8.28515625" style="80" bestFit="1" customWidth="1"/>
    <col min="4875" max="4875" width="8.28515625" style="80" customWidth="1"/>
    <col min="4876" max="4876" width="8.28515625" style="80" bestFit="1" customWidth="1"/>
    <col min="4877" max="4880" width="8.28515625" style="80" customWidth="1"/>
    <col min="4881" max="4881" width="8.28515625" style="80" bestFit="1" customWidth="1"/>
    <col min="4882" max="5120" width="9.140625" style="80"/>
    <col min="5121" max="5122" width="0" style="80" hidden="1" customWidth="1"/>
    <col min="5123" max="5123" width="81.5703125" style="80" customWidth="1"/>
    <col min="5124" max="5126" width="8.28515625" style="80" bestFit="1" customWidth="1"/>
    <col min="5127" max="5127" width="7.28515625" style="80" bestFit="1" customWidth="1"/>
    <col min="5128" max="5128" width="8.28515625" style="80" bestFit="1" customWidth="1"/>
    <col min="5129" max="5129" width="7.28515625" style="80" bestFit="1" customWidth="1"/>
    <col min="5130" max="5130" width="8.28515625" style="80" bestFit="1" customWidth="1"/>
    <col min="5131" max="5131" width="8.28515625" style="80" customWidth="1"/>
    <col min="5132" max="5132" width="8.28515625" style="80" bestFit="1" customWidth="1"/>
    <col min="5133" max="5136" width="8.28515625" style="80" customWidth="1"/>
    <col min="5137" max="5137" width="8.28515625" style="80" bestFit="1" customWidth="1"/>
    <col min="5138" max="5376" width="9.140625" style="80"/>
    <col min="5377" max="5378" width="0" style="80" hidden="1" customWidth="1"/>
    <col min="5379" max="5379" width="81.5703125" style="80" customWidth="1"/>
    <col min="5380" max="5382" width="8.28515625" style="80" bestFit="1" customWidth="1"/>
    <col min="5383" max="5383" width="7.28515625" style="80" bestFit="1" customWidth="1"/>
    <col min="5384" max="5384" width="8.28515625" style="80" bestFit="1" customWidth="1"/>
    <col min="5385" max="5385" width="7.28515625" style="80" bestFit="1" customWidth="1"/>
    <col min="5386" max="5386" width="8.28515625" style="80" bestFit="1" customWidth="1"/>
    <col min="5387" max="5387" width="8.28515625" style="80" customWidth="1"/>
    <col min="5388" max="5388" width="8.28515625" style="80" bestFit="1" customWidth="1"/>
    <col min="5389" max="5392" width="8.28515625" style="80" customWidth="1"/>
    <col min="5393" max="5393" width="8.28515625" style="80" bestFit="1" customWidth="1"/>
    <col min="5394" max="5632" width="9.140625" style="80"/>
    <col min="5633" max="5634" width="0" style="80" hidden="1" customWidth="1"/>
    <col min="5635" max="5635" width="81.5703125" style="80" customWidth="1"/>
    <col min="5636" max="5638" width="8.28515625" style="80" bestFit="1" customWidth="1"/>
    <col min="5639" max="5639" width="7.28515625" style="80" bestFit="1" customWidth="1"/>
    <col min="5640" max="5640" width="8.28515625" style="80" bestFit="1" customWidth="1"/>
    <col min="5641" max="5641" width="7.28515625" style="80" bestFit="1" customWidth="1"/>
    <col min="5642" max="5642" width="8.28515625" style="80" bestFit="1" customWidth="1"/>
    <col min="5643" max="5643" width="8.28515625" style="80" customWidth="1"/>
    <col min="5644" max="5644" width="8.28515625" style="80" bestFit="1" customWidth="1"/>
    <col min="5645" max="5648" width="8.28515625" style="80" customWidth="1"/>
    <col min="5649" max="5649" width="8.28515625" style="80" bestFit="1" customWidth="1"/>
    <col min="5650" max="5888" width="9.140625" style="80"/>
    <col min="5889" max="5890" width="0" style="80" hidden="1" customWidth="1"/>
    <col min="5891" max="5891" width="81.5703125" style="80" customWidth="1"/>
    <col min="5892" max="5894" width="8.28515625" style="80" bestFit="1" customWidth="1"/>
    <col min="5895" max="5895" width="7.28515625" style="80" bestFit="1" customWidth="1"/>
    <col min="5896" max="5896" width="8.28515625" style="80" bestFit="1" customWidth="1"/>
    <col min="5897" max="5897" width="7.28515625" style="80" bestFit="1" customWidth="1"/>
    <col min="5898" max="5898" width="8.28515625" style="80" bestFit="1" customWidth="1"/>
    <col min="5899" max="5899" width="8.28515625" style="80" customWidth="1"/>
    <col min="5900" max="5900" width="8.28515625" style="80" bestFit="1" customWidth="1"/>
    <col min="5901" max="5904" width="8.28515625" style="80" customWidth="1"/>
    <col min="5905" max="5905" width="8.28515625" style="80" bestFit="1" customWidth="1"/>
    <col min="5906" max="6144" width="9.140625" style="80"/>
    <col min="6145" max="6146" width="0" style="80" hidden="1" customWidth="1"/>
    <col min="6147" max="6147" width="81.5703125" style="80" customWidth="1"/>
    <col min="6148" max="6150" width="8.28515625" style="80" bestFit="1" customWidth="1"/>
    <col min="6151" max="6151" width="7.28515625" style="80" bestFit="1" customWidth="1"/>
    <col min="6152" max="6152" width="8.28515625" style="80" bestFit="1" customWidth="1"/>
    <col min="6153" max="6153" width="7.28515625" style="80" bestFit="1" customWidth="1"/>
    <col min="6154" max="6154" width="8.28515625" style="80" bestFit="1" customWidth="1"/>
    <col min="6155" max="6155" width="8.28515625" style="80" customWidth="1"/>
    <col min="6156" max="6156" width="8.28515625" style="80" bestFit="1" customWidth="1"/>
    <col min="6157" max="6160" width="8.28515625" style="80" customWidth="1"/>
    <col min="6161" max="6161" width="8.28515625" style="80" bestFit="1" customWidth="1"/>
    <col min="6162" max="6400" width="9.140625" style="80"/>
    <col min="6401" max="6402" width="0" style="80" hidden="1" customWidth="1"/>
    <col min="6403" max="6403" width="81.5703125" style="80" customWidth="1"/>
    <col min="6404" max="6406" width="8.28515625" style="80" bestFit="1" customWidth="1"/>
    <col min="6407" max="6407" width="7.28515625" style="80" bestFit="1" customWidth="1"/>
    <col min="6408" max="6408" width="8.28515625" style="80" bestFit="1" customWidth="1"/>
    <col min="6409" max="6409" width="7.28515625" style="80" bestFit="1" customWidth="1"/>
    <col min="6410" max="6410" width="8.28515625" style="80" bestFit="1" customWidth="1"/>
    <col min="6411" max="6411" width="8.28515625" style="80" customWidth="1"/>
    <col min="6412" max="6412" width="8.28515625" style="80" bestFit="1" customWidth="1"/>
    <col min="6413" max="6416" width="8.28515625" style="80" customWidth="1"/>
    <col min="6417" max="6417" width="8.28515625" style="80" bestFit="1" customWidth="1"/>
    <col min="6418" max="6656" width="9.140625" style="80"/>
    <col min="6657" max="6658" width="0" style="80" hidden="1" customWidth="1"/>
    <col min="6659" max="6659" width="81.5703125" style="80" customWidth="1"/>
    <col min="6660" max="6662" width="8.28515625" style="80" bestFit="1" customWidth="1"/>
    <col min="6663" max="6663" width="7.28515625" style="80" bestFit="1" customWidth="1"/>
    <col min="6664" max="6664" width="8.28515625" style="80" bestFit="1" customWidth="1"/>
    <col min="6665" max="6665" width="7.28515625" style="80" bestFit="1" customWidth="1"/>
    <col min="6666" max="6666" width="8.28515625" style="80" bestFit="1" customWidth="1"/>
    <col min="6667" max="6667" width="8.28515625" style="80" customWidth="1"/>
    <col min="6668" max="6668" width="8.28515625" style="80" bestFit="1" customWidth="1"/>
    <col min="6669" max="6672" width="8.28515625" style="80" customWidth="1"/>
    <col min="6673" max="6673" width="8.28515625" style="80" bestFit="1" customWidth="1"/>
    <col min="6674" max="6912" width="9.140625" style="80"/>
    <col min="6913" max="6914" width="0" style="80" hidden="1" customWidth="1"/>
    <col min="6915" max="6915" width="81.5703125" style="80" customWidth="1"/>
    <col min="6916" max="6918" width="8.28515625" style="80" bestFit="1" customWidth="1"/>
    <col min="6919" max="6919" width="7.28515625" style="80" bestFit="1" customWidth="1"/>
    <col min="6920" max="6920" width="8.28515625" style="80" bestFit="1" customWidth="1"/>
    <col min="6921" max="6921" width="7.28515625" style="80" bestFit="1" customWidth="1"/>
    <col min="6922" max="6922" width="8.28515625" style="80" bestFit="1" customWidth="1"/>
    <col min="6923" max="6923" width="8.28515625" style="80" customWidth="1"/>
    <col min="6924" max="6924" width="8.28515625" style="80" bestFit="1" customWidth="1"/>
    <col min="6925" max="6928" width="8.28515625" style="80" customWidth="1"/>
    <col min="6929" max="6929" width="8.28515625" style="80" bestFit="1" customWidth="1"/>
    <col min="6930" max="7168" width="9.140625" style="80"/>
    <col min="7169" max="7170" width="0" style="80" hidden="1" customWidth="1"/>
    <col min="7171" max="7171" width="81.5703125" style="80" customWidth="1"/>
    <col min="7172" max="7174" width="8.28515625" style="80" bestFit="1" customWidth="1"/>
    <col min="7175" max="7175" width="7.28515625" style="80" bestFit="1" customWidth="1"/>
    <col min="7176" max="7176" width="8.28515625" style="80" bestFit="1" customWidth="1"/>
    <col min="7177" max="7177" width="7.28515625" style="80" bestFit="1" customWidth="1"/>
    <col min="7178" max="7178" width="8.28515625" style="80" bestFit="1" customWidth="1"/>
    <col min="7179" max="7179" width="8.28515625" style="80" customWidth="1"/>
    <col min="7180" max="7180" width="8.28515625" style="80" bestFit="1" customWidth="1"/>
    <col min="7181" max="7184" width="8.28515625" style="80" customWidth="1"/>
    <col min="7185" max="7185" width="8.28515625" style="80" bestFit="1" customWidth="1"/>
    <col min="7186" max="7424" width="9.140625" style="80"/>
    <col min="7425" max="7426" width="0" style="80" hidden="1" customWidth="1"/>
    <col min="7427" max="7427" width="81.5703125" style="80" customWidth="1"/>
    <col min="7428" max="7430" width="8.28515625" style="80" bestFit="1" customWidth="1"/>
    <col min="7431" max="7431" width="7.28515625" style="80" bestFit="1" customWidth="1"/>
    <col min="7432" max="7432" width="8.28515625" style="80" bestFit="1" customWidth="1"/>
    <col min="7433" max="7433" width="7.28515625" style="80" bestFit="1" customWidth="1"/>
    <col min="7434" max="7434" width="8.28515625" style="80" bestFit="1" customWidth="1"/>
    <col min="7435" max="7435" width="8.28515625" style="80" customWidth="1"/>
    <col min="7436" max="7436" width="8.28515625" style="80" bestFit="1" customWidth="1"/>
    <col min="7437" max="7440" width="8.28515625" style="80" customWidth="1"/>
    <col min="7441" max="7441" width="8.28515625" style="80" bestFit="1" customWidth="1"/>
    <col min="7442" max="7680" width="9.140625" style="80"/>
    <col min="7681" max="7682" width="0" style="80" hidden="1" customWidth="1"/>
    <col min="7683" max="7683" width="81.5703125" style="80" customWidth="1"/>
    <col min="7684" max="7686" width="8.28515625" style="80" bestFit="1" customWidth="1"/>
    <col min="7687" max="7687" width="7.28515625" style="80" bestFit="1" customWidth="1"/>
    <col min="7688" max="7688" width="8.28515625" style="80" bestFit="1" customWidth="1"/>
    <col min="7689" max="7689" width="7.28515625" style="80" bestFit="1" customWidth="1"/>
    <col min="7690" max="7690" width="8.28515625" style="80" bestFit="1" customWidth="1"/>
    <col min="7691" max="7691" width="8.28515625" style="80" customWidth="1"/>
    <col min="7692" max="7692" width="8.28515625" style="80" bestFit="1" customWidth="1"/>
    <col min="7693" max="7696" width="8.28515625" style="80" customWidth="1"/>
    <col min="7697" max="7697" width="8.28515625" style="80" bestFit="1" customWidth="1"/>
    <col min="7698" max="7936" width="9.140625" style="80"/>
    <col min="7937" max="7938" width="0" style="80" hidden="1" customWidth="1"/>
    <col min="7939" max="7939" width="81.5703125" style="80" customWidth="1"/>
    <col min="7940" max="7942" width="8.28515625" style="80" bestFit="1" customWidth="1"/>
    <col min="7943" max="7943" width="7.28515625" style="80" bestFit="1" customWidth="1"/>
    <col min="7944" max="7944" width="8.28515625" style="80" bestFit="1" customWidth="1"/>
    <col min="7945" max="7945" width="7.28515625" style="80" bestFit="1" customWidth="1"/>
    <col min="7946" max="7946" width="8.28515625" style="80" bestFit="1" customWidth="1"/>
    <col min="7947" max="7947" width="8.28515625" style="80" customWidth="1"/>
    <col min="7948" max="7948" width="8.28515625" style="80" bestFit="1" customWidth="1"/>
    <col min="7949" max="7952" width="8.28515625" style="80" customWidth="1"/>
    <col min="7953" max="7953" width="8.28515625" style="80" bestFit="1" customWidth="1"/>
    <col min="7954" max="8192" width="9.140625" style="80"/>
    <col min="8193" max="8194" width="0" style="80" hidden="1" customWidth="1"/>
    <col min="8195" max="8195" width="81.5703125" style="80" customWidth="1"/>
    <col min="8196" max="8198" width="8.28515625" style="80" bestFit="1" customWidth="1"/>
    <col min="8199" max="8199" width="7.28515625" style="80" bestFit="1" customWidth="1"/>
    <col min="8200" max="8200" width="8.28515625" style="80" bestFit="1" customWidth="1"/>
    <col min="8201" max="8201" width="7.28515625" style="80" bestFit="1" customWidth="1"/>
    <col min="8202" max="8202" width="8.28515625" style="80" bestFit="1" customWidth="1"/>
    <col min="8203" max="8203" width="8.28515625" style="80" customWidth="1"/>
    <col min="8204" max="8204" width="8.28515625" style="80" bestFit="1" customWidth="1"/>
    <col min="8205" max="8208" width="8.28515625" style="80" customWidth="1"/>
    <col min="8209" max="8209" width="8.28515625" style="80" bestFit="1" customWidth="1"/>
    <col min="8210" max="8448" width="9.140625" style="80"/>
    <col min="8449" max="8450" width="0" style="80" hidden="1" customWidth="1"/>
    <col min="8451" max="8451" width="81.5703125" style="80" customWidth="1"/>
    <col min="8452" max="8454" width="8.28515625" style="80" bestFit="1" customWidth="1"/>
    <col min="8455" max="8455" width="7.28515625" style="80" bestFit="1" customWidth="1"/>
    <col min="8456" max="8456" width="8.28515625" style="80" bestFit="1" customWidth="1"/>
    <col min="8457" max="8457" width="7.28515625" style="80" bestFit="1" customWidth="1"/>
    <col min="8458" max="8458" width="8.28515625" style="80" bestFit="1" customWidth="1"/>
    <col min="8459" max="8459" width="8.28515625" style="80" customWidth="1"/>
    <col min="8460" max="8460" width="8.28515625" style="80" bestFit="1" customWidth="1"/>
    <col min="8461" max="8464" width="8.28515625" style="80" customWidth="1"/>
    <col min="8465" max="8465" width="8.28515625" style="80" bestFit="1" customWidth="1"/>
    <col min="8466" max="8704" width="9.140625" style="80"/>
    <col min="8705" max="8706" width="0" style="80" hidden="1" customWidth="1"/>
    <col min="8707" max="8707" width="81.5703125" style="80" customWidth="1"/>
    <col min="8708" max="8710" width="8.28515625" style="80" bestFit="1" customWidth="1"/>
    <col min="8711" max="8711" width="7.28515625" style="80" bestFit="1" customWidth="1"/>
    <col min="8712" max="8712" width="8.28515625" style="80" bestFit="1" customWidth="1"/>
    <col min="8713" max="8713" width="7.28515625" style="80" bestFit="1" customWidth="1"/>
    <col min="8714" max="8714" width="8.28515625" style="80" bestFit="1" customWidth="1"/>
    <col min="8715" max="8715" width="8.28515625" style="80" customWidth="1"/>
    <col min="8716" max="8716" width="8.28515625" style="80" bestFit="1" customWidth="1"/>
    <col min="8717" max="8720" width="8.28515625" style="80" customWidth="1"/>
    <col min="8721" max="8721" width="8.28515625" style="80" bestFit="1" customWidth="1"/>
    <col min="8722" max="8960" width="9.140625" style="80"/>
    <col min="8961" max="8962" width="0" style="80" hidden="1" customWidth="1"/>
    <col min="8963" max="8963" width="81.5703125" style="80" customWidth="1"/>
    <col min="8964" max="8966" width="8.28515625" style="80" bestFit="1" customWidth="1"/>
    <col min="8967" max="8967" width="7.28515625" style="80" bestFit="1" customWidth="1"/>
    <col min="8968" max="8968" width="8.28515625" style="80" bestFit="1" customWidth="1"/>
    <col min="8969" max="8969" width="7.28515625" style="80" bestFit="1" customWidth="1"/>
    <col min="8970" max="8970" width="8.28515625" style="80" bestFit="1" customWidth="1"/>
    <col min="8971" max="8971" width="8.28515625" style="80" customWidth="1"/>
    <col min="8972" max="8972" width="8.28515625" style="80" bestFit="1" customWidth="1"/>
    <col min="8973" max="8976" width="8.28515625" style="80" customWidth="1"/>
    <col min="8977" max="8977" width="8.28515625" style="80" bestFit="1" customWidth="1"/>
    <col min="8978" max="9216" width="9.140625" style="80"/>
    <col min="9217" max="9218" width="0" style="80" hidden="1" customWidth="1"/>
    <col min="9219" max="9219" width="81.5703125" style="80" customWidth="1"/>
    <col min="9220" max="9222" width="8.28515625" style="80" bestFit="1" customWidth="1"/>
    <col min="9223" max="9223" width="7.28515625" style="80" bestFit="1" customWidth="1"/>
    <col min="9224" max="9224" width="8.28515625" style="80" bestFit="1" customWidth="1"/>
    <col min="9225" max="9225" width="7.28515625" style="80" bestFit="1" customWidth="1"/>
    <col min="9226" max="9226" width="8.28515625" style="80" bestFit="1" customWidth="1"/>
    <col min="9227" max="9227" width="8.28515625" style="80" customWidth="1"/>
    <col min="9228" max="9228" width="8.28515625" style="80" bestFit="1" customWidth="1"/>
    <col min="9229" max="9232" width="8.28515625" style="80" customWidth="1"/>
    <col min="9233" max="9233" width="8.28515625" style="80" bestFit="1" customWidth="1"/>
    <col min="9234" max="9472" width="9.140625" style="80"/>
    <col min="9473" max="9474" width="0" style="80" hidden="1" customWidth="1"/>
    <col min="9475" max="9475" width="81.5703125" style="80" customWidth="1"/>
    <col min="9476" max="9478" width="8.28515625" style="80" bestFit="1" customWidth="1"/>
    <col min="9479" max="9479" width="7.28515625" style="80" bestFit="1" customWidth="1"/>
    <col min="9480" max="9480" width="8.28515625" style="80" bestFit="1" customWidth="1"/>
    <col min="9481" max="9481" width="7.28515625" style="80" bestFit="1" customWidth="1"/>
    <col min="9482" max="9482" width="8.28515625" style="80" bestFit="1" customWidth="1"/>
    <col min="9483" max="9483" width="8.28515625" style="80" customWidth="1"/>
    <col min="9484" max="9484" width="8.28515625" style="80" bestFit="1" customWidth="1"/>
    <col min="9485" max="9488" width="8.28515625" style="80" customWidth="1"/>
    <col min="9489" max="9489" width="8.28515625" style="80" bestFit="1" customWidth="1"/>
    <col min="9490" max="9728" width="9.140625" style="80"/>
    <col min="9729" max="9730" width="0" style="80" hidden="1" customWidth="1"/>
    <col min="9731" max="9731" width="81.5703125" style="80" customWidth="1"/>
    <col min="9732" max="9734" width="8.28515625" style="80" bestFit="1" customWidth="1"/>
    <col min="9735" max="9735" width="7.28515625" style="80" bestFit="1" customWidth="1"/>
    <col min="9736" max="9736" width="8.28515625" style="80" bestFit="1" customWidth="1"/>
    <col min="9737" max="9737" width="7.28515625" style="80" bestFit="1" customWidth="1"/>
    <col min="9738" max="9738" width="8.28515625" style="80" bestFit="1" customWidth="1"/>
    <col min="9739" max="9739" width="8.28515625" style="80" customWidth="1"/>
    <col min="9740" max="9740" width="8.28515625" style="80" bestFit="1" customWidth="1"/>
    <col min="9741" max="9744" width="8.28515625" style="80" customWidth="1"/>
    <col min="9745" max="9745" width="8.28515625" style="80" bestFit="1" customWidth="1"/>
    <col min="9746" max="9984" width="9.140625" style="80"/>
    <col min="9985" max="9986" width="0" style="80" hidden="1" customWidth="1"/>
    <col min="9987" max="9987" width="81.5703125" style="80" customWidth="1"/>
    <col min="9988" max="9990" width="8.28515625" style="80" bestFit="1" customWidth="1"/>
    <col min="9991" max="9991" width="7.28515625" style="80" bestFit="1" customWidth="1"/>
    <col min="9992" max="9992" width="8.28515625" style="80" bestFit="1" customWidth="1"/>
    <col min="9993" max="9993" width="7.28515625" style="80" bestFit="1" customWidth="1"/>
    <col min="9994" max="9994" width="8.28515625" style="80" bestFit="1" customWidth="1"/>
    <col min="9995" max="9995" width="8.28515625" style="80" customWidth="1"/>
    <col min="9996" max="9996" width="8.28515625" style="80" bestFit="1" customWidth="1"/>
    <col min="9997" max="10000" width="8.28515625" style="80" customWidth="1"/>
    <col min="10001" max="10001" width="8.28515625" style="80" bestFit="1" customWidth="1"/>
    <col min="10002" max="10240" width="9.140625" style="80"/>
    <col min="10241" max="10242" width="0" style="80" hidden="1" customWidth="1"/>
    <col min="10243" max="10243" width="81.5703125" style="80" customWidth="1"/>
    <col min="10244" max="10246" width="8.28515625" style="80" bestFit="1" customWidth="1"/>
    <col min="10247" max="10247" width="7.28515625" style="80" bestFit="1" customWidth="1"/>
    <col min="10248" max="10248" width="8.28515625" style="80" bestFit="1" customWidth="1"/>
    <col min="10249" max="10249" width="7.28515625" style="80" bestFit="1" customWidth="1"/>
    <col min="10250" max="10250" width="8.28515625" style="80" bestFit="1" customWidth="1"/>
    <col min="10251" max="10251" width="8.28515625" style="80" customWidth="1"/>
    <col min="10252" max="10252" width="8.28515625" style="80" bestFit="1" customWidth="1"/>
    <col min="10253" max="10256" width="8.28515625" style="80" customWidth="1"/>
    <col min="10257" max="10257" width="8.28515625" style="80" bestFit="1" customWidth="1"/>
    <col min="10258" max="10496" width="9.140625" style="80"/>
    <col min="10497" max="10498" width="0" style="80" hidden="1" customWidth="1"/>
    <col min="10499" max="10499" width="81.5703125" style="80" customWidth="1"/>
    <col min="10500" max="10502" width="8.28515625" style="80" bestFit="1" customWidth="1"/>
    <col min="10503" max="10503" width="7.28515625" style="80" bestFit="1" customWidth="1"/>
    <col min="10504" max="10504" width="8.28515625" style="80" bestFit="1" customWidth="1"/>
    <col min="10505" max="10505" width="7.28515625" style="80" bestFit="1" customWidth="1"/>
    <col min="10506" max="10506" width="8.28515625" style="80" bestFit="1" customWidth="1"/>
    <col min="10507" max="10507" width="8.28515625" style="80" customWidth="1"/>
    <col min="10508" max="10508" width="8.28515625" style="80" bestFit="1" customWidth="1"/>
    <col min="10509" max="10512" width="8.28515625" style="80" customWidth="1"/>
    <col min="10513" max="10513" width="8.28515625" style="80" bestFit="1" customWidth="1"/>
    <col min="10514" max="10752" width="9.140625" style="80"/>
    <col min="10753" max="10754" width="0" style="80" hidden="1" customWidth="1"/>
    <col min="10755" max="10755" width="81.5703125" style="80" customWidth="1"/>
    <col min="10756" max="10758" width="8.28515625" style="80" bestFit="1" customWidth="1"/>
    <col min="10759" max="10759" width="7.28515625" style="80" bestFit="1" customWidth="1"/>
    <col min="10760" max="10760" width="8.28515625" style="80" bestFit="1" customWidth="1"/>
    <col min="10761" max="10761" width="7.28515625" style="80" bestFit="1" customWidth="1"/>
    <col min="10762" max="10762" width="8.28515625" style="80" bestFit="1" customWidth="1"/>
    <col min="10763" max="10763" width="8.28515625" style="80" customWidth="1"/>
    <col min="10764" max="10764" width="8.28515625" style="80" bestFit="1" customWidth="1"/>
    <col min="10765" max="10768" width="8.28515625" style="80" customWidth="1"/>
    <col min="10769" max="10769" width="8.28515625" style="80" bestFit="1" customWidth="1"/>
    <col min="10770" max="11008" width="9.140625" style="80"/>
    <col min="11009" max="11010" width="0" style="80" hidden="1" customWidth="1"/>
    <col min="11011" max="11011" width="81.5703125" style="80" customWidth="1"/>
    <col min="11012" max="11014" width="8.28515625" style="80" bestFit="1" customWidth="1"/>
    <col min="11015" max="11015" width="7.28515625" style="80" bestFit="1" customWidth="1"/>
    <col min="11016" max="11016" width="8.28515625" style="80" bestFit="1" customWidth="1"/>
    <col min="11017" max="11017" width="7.28515625" style="80" bestFit="1" customWidth="1"/>
    <col min="11018" max="11018" width="8.28515625" style="80" bestFit="1" customWidth="1"/>
    <col min="11019" max="11019" width="8.28515625" style="80" customWidth="1"/>
    <col min="11020" max="11020" width="8.28515625" style="80" bestFit="1" customWidth="1"/>
    <col min="11021" max="11024" width="8.28515625" style="80" customWidth="1"/>
    <col min="11025" max="11025" width="8.28515625" style="80" bestFit="1" customWidth="1"/>
    <col min="11026" max="11264" width="9.140625" style="80"/>
    <col min="11265" max="11266" width="0" style="80" hidden="1" customWidth="1"/>
    <col min="11267" max="11267" width="81.5703125" style="80" customWidth="1"/>
    <col min="11268" max="11270" width="8.28515625" style="80" bestFit="1" customWidth="1"/>
    <col min="11271" max="11271" width="7.28515625" style="80" bestFit="1" customWidth="1"/>
    <col min="11272" max="11272" width="8.28515625" style="80" bestFit="1" customWidth="1"/>
    <col min="11273" max="11273" width="7.28515625" style="80" bestFit="1" customWidth="1"/>
    <col min="11274" max="11274" width="8.28515625" style="80" bestFit="1" customWidth="1"/>
    <col min="11275" max="11275" width="8.28515625" style="80" customWidth="1"/>
    <col min="11276" max="11276" width="8.28515625" style="80" bestFit="1" customWidth="1"/>
    <col min="11277" max="11280" width="8.28515625" style="80" customWidth="1"/>
    <col min="11281" max="11281" width="8.28515625" style="80" bestFit="1" customWidth="1"/>
    <col min="11282" max="11520" width="9.140625" style="80"/>
    <col min="11521" max="11522" width="0" style="80" hidden="1" customWidth="1"/>
    <col min="11523" max="11523" width="81.5703125" style="80" customWidth="1"/>
    <col min="11524" max="11526" width="8.28515625" style="80" bestFit="1" customWidth="1"/>
    <col min="11527" max="11527" width="7.28515625" style="80" bestFit="1" customWidth="1"/>
    <col min="11528" max="11528" width="8.28515625" style="80" bestFit="1" customWidth="1"/>
    <col min="11529" max="11529" width="7.28515625" style="80" bestFit="1" customWidth="1"/>
    <col min="11530" max="11530" width="8.28515625" style="80" bestFit="1" customWidth="1"/>
    <col min="11531" max="11531" width="8.28515625" style="80" customWidth="1"/>
    <col min="11532" max="11532" width="8.28515625" style="80" bestFit="1" customWidth="1"/>
    <col min="11533" max="11536" width="8.28515625" style="80" customWidth="1"/>
    <col min="11537" max="11537" width="8.28515625" style="80" bestFit="1" customWidth="1"/>
    <col min="11538" max="11776" width="9.140625" style="80"/>
    <col min="11777" max="11778" width="0" style="80" hidden="1" customWidth="1"/>
    <col min="11779" max="11779" width="81.5703125" style="80" customWidth="1"/>
    <col min="11780" max="11782" width="8.28515625" style="80" bestFit="1" customWidth="1"/>
    <col min="11783" max="11783" width="7.28515625" style="80" bestFit="1" customWidth="1"/>
    <col min="11784" max="11784" width="8.28515625" style="80" bestFit="1" customWidth="1"/>
    <col min="11785" max="11785" width="7.28515625" style="80" bestFit="1" customWidth="1"/>
    <col min="11786" max="11786" width="8.28515625" style="80" bestFit="1" customWidth="1"/>
    <col min="11787" max="11787" width="8.28515625" style="80" customWidth="1"/>
    <col min="11788" max="11788" width="8.28515625" style="80" bestFit="1" customWidth="1"/>
    <col min="11789" max="11792" width="8.28515625" style="80" customWidth="1"/>
    <col min="11793" max="11793" width="8.28515625" style="80" bestFit="1" customWidth="1"/>
    <col min="11794" max="12032" width="9.140625" style="80"/>
    <col min="12033" max="12034" width="0" style="80" hidden="1" customWidth="1"/>
    <col min="12035" max="12035" width="81.5703125" style="80" customWidth="1"/>
    <col min="12036" max="12038" width="8.28515625" style="80" bestFit="1" customWidth="1"/>
    <col min="12039" max="12039" width="7.28515625" style="80" bestFit="1" customWidth="1"/>
    <col min="12040" max="12040" width="8.28515625" style="80" bestFit="1" customWidth="1"/>
    <col min="12041" max="12041" width="7.28515625" style="80" bestFit="1" customWidth="1"/>
    <col min="12042" max="12042" width="8.28515625" style="80" bestFit="1" customWidth="1"/>
    <col min="12043" max="12043" width="8.28515625" style="80" customWidth="1"/>
    <col min="12044" max="12044" width="8.28515625" style="80" bestFit="1" customWidth="1"/>
    <col min="12045" max="12048" width="8.28515625" style="80" customWidth="1"/>
    <col min="12049" max="12049" width="8.28515625" style="80" bestFit="1" customWidth="1"/>
    <col min="12050" max="12288" width="9.140625" style="80"/>
    <col min="12289" max="12290" width="0" style="80" hidden="1" customWidth="1"/>
    <col min="12291" max="12291" width="81.5703125" style="80" customWidth="1"/>
    <col min="12292" max="12294" width="8.28515625" style="80" bestFit="1" customWidth="1"/>
    <col min="12295" max="12295" width="7.28515625" style="80" bestFit="1" customWidth="1"/>
    <col min="12296" max="12296" width="8.28515625" style="80" bestFit="1" customWidth="1"/>
    <col min="12297" max="12297" width="7.28515625" style="80" bestFit="1" customWidth="1"/>
    <col min="12298" max="12298" width="8.28515625" style="80" bestFit="1" customWidth="1"/>
    <col min="12299" max="12299" width="8.28515625" style="80" customWidth="1"/>
    <col min="12300" max="12300" width="8.28515625" style="80" bestFit="1" customWidth="1"/>
    <col min="12301" max="12304" width="8.28515625" style="80" customWidth="1"/>
    <col min="12305" max="12305" width="8.28515625" style="80" bestFit="1" customWidth="1"/>
    <col min="12306" max="12544" width="9.140625" style="80"/>
    <col min="12545" max="12546" width="0" style="80" hidden="1" customWidth="1"/>
    <col min="12547" max="12547" width="81.5703125" style="80" customWidth="1"/>
    <col min="12548" max="12550" width="8.28515625" style="80" bestFit="1" customWidth="1"/>
    <col min="12551" max="12551" width="7.28515625" style="80" bestFit="1" customWidth="1"/>
    <col min="12552" max="12552" width="8.28515625" style="80" bestFit="1" customWidth="1"/>
    <col min="12553" max="12553" width="7.28515625" style="80" bestFit="1" customWidth="1"/>
    <col min="12554" max="12554" width="8.28515625" style="80" bestFit="1" customWidth="1"/>
    <col min="12555" max="12555" width="8.28515625" style="80" customWidth="1"/>
    <col min="12556" max="12556" width="8.28515625" style="80" bestFit="1" customWidth="1"/>
    <col min="12557" max="12560" width="8.28515625" style="80" customWidth="1"/>
    <col min="12561" max="12561" width="8.28515625" style="80" bestFit="1" customWidth="1"/>
    <col min="12562" max="12800" width="9.140625" style="80"/>
    <col min="12801" max="12802" width="0" style="80" hidden="1" customWidth="1"/>
    <col min="12803" max="12803" width="81.5703125" style="80" customWidth="1"/>
    <col min="12804" max="12806" width="8.28515625" style="80" bestFit="1" customWidth="1"/>
    <col min="12807" max="12807" width="7.28515625" style="80" bestFit="1" customWidth="1"/>
    <col min="12808" max="12808" width="8.28515625" style="80" bestFit="1" customWidth="1"/>
    <col min="12809" max="12809" width="7.28515625" style="80" bestFit="1" customWidth="1"/>
    <col min="12810" max="12810" width="8.28515625" style="80" bestFit="1" customWidth="1"/>
    <col min="12811" max="12811" width="8.28515625" style="80" customWidth="1"/>
    <col min="12812" max="12812" width="8.28515625" style="80" bestFit="1" customWidth="1"/>
    <col min="12813" max="12816" width="8.28515625" style="80" customWidth="1"/>
    <col min="12817" max="12817" width="8.28515625" style="80" bestFit="1" customWidth="1"/>
    <col min="12818" max="13056" width="9.140625" style="80"/>
    <col min="13057" max="13058" width="0" style="80" hidden="1" customWidth="1"/>
    <col min="13059" max="13059" width="81.5703125" style="80" customWidth="1"/>
    <col min="13060" max="13062" width="8.28515625" style="80" bestFit="1" customWidth="1"/>
    <col min="13063" max="13063" width="7.28515625" style="80" bestFit="1" customWidth="1"/>
    <col min="13064" max="13064" width="8.28515625" style="80" bestFit="1" customWidth="1"/>
    <col min="13065" max="13065" width="7.28515625" style="80" bestFit="1" customWidth="1"/>
    <col min="13066" max="13066" width="8.28515625" style="80" bestFit="1" customWidth="1"/>
    <col min="13067" max="13067" width="8.28515625" style="80" customWidth="1"/>
    <col min="13068" max="13068" width="8.28515625" style="80" bestFit="1" customWidth="1"/>
    <col min="13069" max="13072" width="8.28515625" style="80" customWidth="1"/>
    <col min="13073" max="13073" width="8.28515625" style="80" bestFit="1" customWidth="1"/>
    <col min="13074" max="13312" width="9.140625" style="80"/>
    <col min="13313" max="13314" width="0" style="80" hidden="1" customWidth="1"/>
    <col min="13315" max="13315" width="81.5703125" style="80" customWidth="1"/>
    <col min="13316" max="13318" width="8.28515625" style="80" bestFit="1" customWidth="1"/>
    <col min="13319" max="13319" width="7.28515625" style="80" bestFit="1" customWidth="1"/>
    <col min="13320" max="13320" width="8.28515625" style="80" bestFit="1" customWidth="1"/>
    <col min="13321" max="13321" width="7.28515625" style="80" bestFit="1" customWidth="1"/>
    <col min="13322" max="13322" width="8.28515625" style="80" bestFit="1" customWidth="1"/>
    <col min="13323" max="13323" width="8.28515625" style="80" customWidth="1"/>
    <col min="13324" max="13324" width="8.28515625" style="80" bestFit="1" customWidth="1"/>
    <col min="13325" max="13328" width="8.28515625" style="80" customWidth="1"/>
    <col min="13329" max="13329" width="8.28515625" style="80" bestFit="1" customWidth="1"/>
    <col min="13330" max="13568" width="9.140625" style="80"/>
    <col min="13569" max="13570" width="0" style="80" hidden="1" customWidth="1"/>
    <col min="13571" max="13571" width="81.5703125" style="80" customWidth="1"/>
    <col min="13572" max="13574" width="8.28515625" style="80" bestFit="1" customWidth="1"/>
    <col min="13575" max="13575" width="7.28515625" style="80" bestFit="1" customWidth="1"/>
    <col min="13576" max="13576" width="8.28515625" style="80" bestFit="1" customWidth="1"/>
    <col min="13577" max="13577" width="7.28515625" style="80" bestFit="1" customWidth="1"/>
    <col min="13578" max="13578" width="8.28515625" style="80" bestFit="1" customWidth="1"/>
    <col min="13579" max="13579" width="8.28515625" style="80" customWidth="1"/>
    <col min="13580" max="13580" width="8.28515625" style="80" bestFit="1" customWidth="1"/>
    <col min="13581" max="13584" width="8.28515625" style="80" customWidth="1"/>
    <col min="13585" max="13585" width="8.28515625" style="80" bestFit="1" customWidth="1"/>
    <col min="13586" max="13824" width="9.140625" style="80"/>
    <col min="13825" max="13826" width="0" style="80" hidden="1" customWidth="1"/>
    <col min="13827" max="13827" width="81.5703125" style="80" customWidth="1"/>
    <col min="13828" max="13830" width="8.28515625" style="80" bestFit="1" customWidth="1"/>
    <col min="13831" max="13831" width="7.28515625" style="80" bestFit="1" customWidth="1"/>
    <col min="13832" max="13832" width="8.28515625" style="80" bestFit="1" customWidth="1"/>
    <col min="13833" max="13833" width="7.28515625" style="80" bestFit="1" customWidth="1"/>
    <col min="13834" max="13834" width="8.28515625" style="80" bestFit="1" customWidth="1"/>
    <col min="13835" max="13835" width="8.28515625" style="80" customWidth="1"/>
    <col min="13836" max="13836" width="8.28515625" style="80" bestFit="1" customWidth="1"/>
    <col min="13837" max="13840" width="8.28515625" style="80" customWidth="1"/>
    <col min="13841" max="13841" width="8.28515625" style="80" bestFit="1" customWidth="1"/>
    <col min="13842" max="14080" width="9.140625" style="80"/>
    <col min="14081" max="14082" width="0" style="80" hidden="1" customWidth="1"/>
    <col min="14083" max="14083" width="81.5703125" style="80" customWidth="1"/>
    <col min="14084" max="14086" width="8.28515625" style="80" bestFit="1" customWidth="1"/>
    <col min="14087" max="14087" width="7.28515625" style="80" bestFit="1" customWidth="1"/>
    <col min="14088" max="14088" width="8.28515625" style="80" bestFit="1" customWidth="1"/>
    <col min="14089" max="14089" width="7.28515625" style="80" bestFit="1" customWidth="1"/>
    <col min="14090" max="14090" width="8.28515625" style="80" bestFit="1" customWidth="1"/>
    <col min="14091" max="14091" width="8.28515625" style="80" customWidth="1"/>
    <col min="14092" max="14092" width="8.28515625" style="80" bestFit="1" customWidth="1"/>
    <col min="14093" max="14096" width="8.28515625" style="80" customWidth="1"/>
    <col min="14097" max="14097" width="8.28515625" style="80" bestFit="1" customWidth="1"/>
    <col min="14098" max="14336" width="9.140625" style="80"/>
    <col min="14337" max="14338" width="0" style="80" hidden="1" customWidth="1"/>
    <col min="14339" max="14339" width="81.5703125" style="80" customWidth="1"/>
    <col min="14340" max="14342" width="8.28515625" style="80" bestFit="1" customWidth="1"/>
    <col min="14343" max="14343" width="7.28515625" style="80" bestFit="1" customWidth="1"/>
    <col min="14344" max="14344" width="8.28515625" style="80" bestFit="1" customWidth="1"/>
    <col min="14345" max="14345" width="7.28515625" style="80" bestFit="1" customWidth="1"/>
    <col min="14346" max="14346" width="8.28515625" style="80" bestFit="1" customWidth="1"/>
    <col min="14347" max="14347" width="8.28515625" style="80" customWidth="1"/>
    <col min="14348" max="14348" width="8.28515625" style="80" bestFit="1" customWidth="1"/>
    <col min="14349" max="14352" width="8.28515625" style="80" customWidth="1"/>
    <col min="14353" max="14353" width="8.28515625" style="80" bestFit="1" customWidth="1"/>
    <col min="14354" max="14592" width="9.140625" style="80"/>
    <col min="14593" max="14594" width="0" style="80" hidden="1" customWidth="1"/>
    <col min="14595" max="14595" width="81.5703125" style="80" customWidth="1"/>
    <col min="14596" max="14598" width="8.28515625" style="80" bestFit="1" customWidth="1"/>
    <col min="14599" max="14599" width="7.28515625" style="80" bestFit="1" customWidth="1"/>
    <col min="14600" max="14600" width="8.28515625" style="80" bestFit="1" customWidth="1"/>
    <col min="14601" max="14601" width="7.28515625" style="80" bestFit="1" customWidth="1"/>
    <col min="14602" max="14602" width="8.28515625" style="80" bestFit="1" customWidth="1"/>
    <col min="14603" max="14603" width="8.28515625" style="80" customWidth="1"/>
    <col min="14604" max="14604" width="8.28515625" style="80" bestFit="1" customWidth="1"/>
    <col min="14605" max="14608" width="8.28515625" style="80" customWidth="1"/>
    <col min="14609" max="14609" width="8.28515625" style="80" bestFit="1" customWidth="1"/>
    <col min="14610" max="14848" width="9.140625" style="80"/>
    <col min="14849" max="14850" width="0" style="80" hidden="1" customWidth="1"/>
    <col min="14851" max="14851" width="81.5703125" style="80" customWidth="1"/>
    <col min="14852" max="14854" width="8.28515625" style="80" bestFit="1" customWidth="1"/>
    <col min="14855" max="14855" width="7.28515625" style="80" bestFit="1" customWidth="1"/>
    <col min="14856" max="14856" width="8.28515625" style="80" bestFit="1" customWidth="1"/>
    <col min="14857" max="14857" width="7.28515625" style="80" bestFit="1" customWidth="1"/>
    <col min="14858" max="14858" width="8.28515625" style="80" bestFit="1" customWidth="1"/>
    <col min="14859" max="14859" width="8.28515625" style="80" customWidth="1"/>
    <col min="14860" max="14860" width="8.28515625" style="80" bestFit="1" customWidth="1"/>
    <col min="14861" max="14864" width="8.28515625" style="80" customWidth="1"/>
    <col min="14865" max="14865" width="8.28515625" style="80" bestFit="1" customWidth="1"/>
    <col min="14866" max="15104" width="9.140625" style="80"/>
    <col min="15105" max="15106" width="0" style="80" hidden="1" customWidth="1"/>
    <col min="15107" max="15107" width="81.5703125" style="80" customWidth="1"/>
    <col min="15108" max="15110" width="8.28515625" style="80" bestFit="1" customWidth="1"/>
    <col min="15111" max="15111" width="7.28515625" style="80" bestFit="1" customWidth="1"/>
    <col min="15112" max="15112" width="8.28515625" style="80" bestFit="1" customWidth="1"/>
    <col min="15113" max="15113" width="7.28515625" style="80" bestFit="1" customWidth="1"/>
    <col min="15114" max="15114" width="8.28515625" style="80" bestFit="1" customWidth="1"/>
    <col min="15115" max="15115" width="8.28515625" style="80" customWidth="1"/>
    <col min="15116" max="15116" width="8.28515625" style="80" bestFit="1" customWidth="1"/>
    <col min="15117" max="15120" width="8.28515625" style="80" customWidth="1"/>
    <col min="15121" max="15121" width="8.28515625" style="80" bestFit="1" customWidth="1"/>
    <col min="15122" max="15360" width="9.140625" style="80"/>
    <col min="15361" max="15362" width="0" style="80" hidden="1" customWidth="1"/>
    <col min="15363" max="15363" width="81.5703125" style="80" customWidth="1"/>
    <col min="15364" max="15366" width="8.28515625" style="80" bestFit="1" customWidth="1"/>
    <col min="15367" max="15367" width="7.28515625" style="80" bestFit="1" customWidth="1"/>
    <col min="15368" max="15368" width="8.28515625" style="80" bestFit="1" customWidth="1"/>
    <col min="15369" max="15369" width="7.28515625" style="80" bestFit="1" customWidth="1"/>
    <col min="15370" max="15370" width="8.28515625" style="80" bestFit="1" customWidth="1"/>
    <col min="15371" max="15371" width="8.28515625" style="80" customWidth="1"/>
    <col min="15372" max="15372" width="8.28515625" style="80" bestFit="1" customWidth="1"/>
    <col min="15373" max="15376" width="8.28515625" style="80" customWidth="1"/>
    <col min="15377" max="15377" width="8.28515625" style="80" bestFit="1" customWidth="1"/>
    <col min="15378" max="15616" width="9.140625" style="80"/>
    <col min="15617" max="15618" width="0" style="80" hidden="1" customWidth="1"/>
    <col min="15619" max="15619" width="81.5703125" style="80" customWidth="1"/>
    <col min="15620" max="15622" width="8.28515625" style="80" bestFit="1" customWidth="1"/>
    <col min="15623" max="15623" width="7.28515625" style="80" bestFit="1" customWidth="1"/>
    <col min="15624" max="15624" width="8.28515625" style="80" bestFit="1" customWidth="1"/>
    <col min="15625" max="15625" width="7.28515625" style="80" bestFit="1" customWidth="1"/>
    <col min="15626" max="15626" width="8.28515625" style="80" bestFit="1" customWidth="1"/>
    <col min="15627" max="15627" width="8.28515625" style="80" customWidth="1"/>
    <col min="15628" max="15628" width="8.28515625" style="80" bestFit="1" customWidth="1"/>
    <col min="15629" max="15632" width="8.28515625" style="80" customWidth="1"/>
    <col min="15633" max="15633" width="8.28515625" style="80" bestFit="1" customWidth="1"/>
    <col min="15634" max="15872" width="9.140625" style="80"/>
    <col min="15873" max="15874" width="0" style="80" hidden="1" customWidth="1"/>
    <col min="15875" max="15875" width="81.5703125" style="80" customWidth="1"/>
    <col min="15876" max="15878" width="8.28515625" style="80" bestFit="1" customWidth="1"/>
    <col min="15879" max="15879" width="7.28515625" style="80" bestFit="1" customWidth="1"/>
    <col min="15880" max="15880" width="8.28515625" style="80" bestFit="1" customWidth="1"/>
    <col min="15881" max="15881" width="7.28515625" style="80" bestFit="1" customWidth="1"/>
    <col min="15882" max="15882" width="8.28515625" style="80" bestFit="1" customWidth="1"/>
    <col min="15883" max="15883" width="8.28515625" style="80" customWidth="1"/>
    <col min="15884" max="15884" width="8.28515625" style="80" bestFit="1" customWidth="1"/>
    <col min="15885" max="15888" width="8.28515625" style="80" customWidth="1"/>
    <col min="15889" max="15889" width="8.28515625" style="80" bestFit="1" customWidth="1"/>
    <col min="15890" max="16128" width="9.140625" style="80"/>
    <col min="16129" max="16130" width="0" style="80" hidden="1" customWidth="1"/>
    <col min="16131" max="16131" width="81.5703125" style="80" customWidth="1"/>
    <col min="16132" max="16134" width="8.28515625" style="80" bestFit="1" customWidth="1"/>
    <col min="16135" max="16135" width="7.28515625" style="80" bestFit="1" customWidth="1"/>
    <col min="16136" max="16136" width="8.28515625" style="80" bestFit="1" customWidth="1"/>
    <col min="16137" max="16137" width="7.28515625" style="80" bestFit="1" customWidth="1"/>
    <col min="16138" max="16138" width="8.28515625" style="80" bestFit="1" customWidth="1"/>
    <col min="16139" max="16139" width="8.28515625" style="80" customWidth="1"/>
    <col min="16140" max="16140" width="8.28515625" style="80" bestFit="1" customWidth="1"/>
    <col min="16141" max="16144" width="8.28515625" style="80" customWidth="1"/>
    <col min="16145" max="16145" width="8.28515625" style="80" bestFit="1" customWidth="1"/>
    <col min="16146" max="16384" width="9.140625" style="80"/>
  </cols>
  <sheetData>
    <row r="1" spans="1:17" ht="15" customHeight="1" x14ac:dyDescent="0.2">
      <c r="A1" s="641"/>
      <c r="B1" s="641"/>
      <c r="C1" s="794"/>
      <c r="D1" s="794"/>
      <c r="E1" s="794"/>
      <c r="F1" s="794"/>
      <c r="G1" s="794"/>
      <c r="H1" s="794"/>
      <c r="I1" s="794"/>
      <c r="J1" s="794"/>
      <c r="K1" s="794"/>
      <c r="L1" s="794"/>
      <c r="M1" s="794"/>
      <c r="N1" s="794"/>
      <c r="O1" s="794"/>
      <c r="P1" s="794"/>
      <c r="Q1" s="794"/>
    </row>
    <row r="2" spans="1:17" ht="15" customHeight="1" x14ac:dyDescent="0.2">
      <c r="A2" s="789" t="s">
        <v>900</v>
      </c>
      <c r="B2" s="789"/>
      <c r="C2" s="789"/>
      <c r="D2" s="789"/>
      <c r="E2" s="789"/>
      <c r="F2" s="789"/>
      <c r="G2" s="789"/>
      <c r="H2" s="789"/>
      <c r="I2" s="789"/>
      <c r="J2" s="789"/>
      <c r="K2" s="789"/>
      <c r="L2" s="789"/>
      <c r="M2" s="789"/>
      <c r="N2" s="789"/>
      <c r="O2" s="789"/>
      <c r="P2" s="789"/>
      <c r="Q2" s="789"/>
    </row>
    <row r="3" spans="1:17" ht="15" customHeight="1" x14ac:dyDescent="0.2">
      <c r="A3" s="641"/>
      <c r="B3" s="641"/>
      <c r="C3" s="789" t="s">
        <v>523</v>
      </c>
      <c r="D3" s="789"/>
      <c r="E3" s="789"/>
      <c r="F3" s="789"/>
      <c r="G3" s="789"/>
      <c r="H3" s="789"/>
      <c r="I3" s="789"/>
      <c r="J3" s="789"/>
      <c r="K3" s="789"/>
      <c r="L3" s="789"/>
      <c r="M3" s="789"/>
      <c r="N3" s="789"/>
      <c r="O3" s="789"/>
      <c r="P3" s="789"/>
      <c r="Q3" s="789"/>
    </row>
    <row r="4" spans="1:17" ht="15" customHeight="1" x14ac:dyDescent="0.2">
      <c r="A4" s="795"/>
      <c r="B4" s="789"/>
      <c r="C4" s="789"/>
      <c r="D4" s="789"/>
      <c r="E4" s="789"/>
      <c r="F4" s="789"/>
      <c r="G4" s="789"/>
      <c r="H4" s="789"/>
      <c r="I4" s="789"/>
      <c r="J4" s="789"/>
      <c r="K4" s="789"/>
      <c r="L4" s="789"/>
      <c r="M4" s="789"/>
      <c r="N4" s="789"/>
      <c r="O4" s="789"/>
      <c r="P4" s="789"/>
      <c r="Q4" s="789"/>
    </row>
    <row r="5" spans="1:17" s="83" customFormat="1" ht="15" customHeight="1" thickBot="1" x14ac:dyDescent="0.25">
      <c r="A5" s="81"/>
      <c r="B5" s="82"/>
      <c r="C5" s="82"/>
      <c r="D5" s="82"/>
      <c r="E5" s="82"/>
      <c r="F5" s="82"/>
      <c r="G5" s="82"/>
      <c r="H5" s="82"/>
      <c r="I5" s="82"/>
      <c r="J5" s="82"/>
      <c r="K5" s="82"/>
      <c r="L5" s="82"/>
      <c r="M5" s="82"/>
      <c r="N5" s="82"/>
      <c r="O5" s="82"/>
      <c r="P5" s="82"/>
      <c r="Q5" s="82"/>
    </row>
    <row r="6" spans="1:17" s="86" customFormat="1" ht="30" customHeight="1" thickTop="1" thickBot="1" x14ac:dyDescent="0.3">
      <c r="A6" s="52"/>
      <c r="B6" s="52"/>
      <c r="C6" s="84"/>
      <c r="D6" s="55" t="s">
        <v>447</v>
      </c>
      <c r="E6" s="55" t="s">
        <v>448</v>
      </c>
      <c r="F6" s="55" t="s">
        <v>449</v>
      </c>
      <c r="G6" s="55" t="s">
        <v>450</v>
      </c>
      <c r="H6" s="55" t="s">
        <v>451</v>
      </c>
      <c r="I6" s="55" t="s">
        <v>452</v>
      </c>
      <c r="J6" s="55" t="s">
        <v>453</v>
      </c>
      <c r="K6" s="55" t="s">
        <v>454</v>
      </c>
      <c r="L6" s="85" t="s">
        <v>455</v>
      </c>
      <c r="M6" s="85" t="s">
        <v>943</v>
      </c>
      <c r="N6" s="85" t="s">
        <v>456</v>
      </c>
      <c r="O6" s="85" t="s">
        <v>457</v>
      </c>
      <c r="P6" s="85" t="s">
        <v>458</v>
      </c>
      <c r="Q6" s="85" t="s">
        <v>459</v>
      </c>
    </row>
    <row r="7" spans="1:17" ht="15" customHeight="1" thickTop="1" thickBot="1" x14ac:dyDescent="0.25">
      <c r="A7" s="52"/>
      <c r="B7" s="52"/>
      <c r="C7" s="52"/>
      <c r="D7" s="52"/>
      <c r="E7" s="52"/>
      <c r="F7" s="52"/>
      <c r="G7" s="52"/>
      <c r="H7" s="52"/>
      <c r="I7" s="52"/>
      <c r="J7" s="52"/>
      <c r="K7" s="52"/>
      <c r="L7" s="52"/>
      <c r="M7" s="52"/>
      <c r="N7" s="52"/>
      <c r="O7" s="52"/>
      <c r="P7" s="52"/>
      <c r="Q7" s="52"/>
    </row>
    <row r="8" spans="1:17" s="91" customFormat="1" ht="15" customHeight="1" thickTop="1" thickBot="1" x14ac:dyDescent="0.3">
      <c r="A8" s="52"/>
      <c r="B8" s="87"/>
      <c r="C8" s="88" t="s">
        <v>331</v>
      </c>
      <c r="D8" s="89"/>
      <c r="E8" s="89"/>
      <c r="F8" s="89"/>
      <c r="G8" s="89"/>
      <c r="H8" s="89"/>
      <c r="I8" s="89"/>
      <c r="J8" s="89"/>
      <c r="K8" s="89"/>
      <c r="L8" s="89"/>
      <c r="M8" s="89"/>
      <c r="N8" s="89"/>
      <c r="O8" s="90"/>
      <c r="P8" s="89"/>
      <c r="Q8" s="89"/>
    </row>
    <row r="9" spans="1:17" ht="15" customHeight="1" thickTop="1" x14ac:dyDescent="0.2">
      <c r="A9" s="52" t="s">
        <v>524</v>
      </c>
      <c r="B9" s="92" t="s">
        <v>525</v>
      </c>
      <c r="C9" s="93" t="s">
        <v>526</v>
      </c>
      <c r="D9" s="94">
        <v>0.1183</v>
      </c>
      <c r="E9" s="94">
        <v>0.11550000000000001</v>
      </c>
      <c r="F9" s="94">
        <v>0.1138</v>
      </c>
      <c r="G9" s="94">
        <v>0.1066</v>
      </c>
      <c r="H9" s="94">
        <v>0.1263</v>
      </c>
      <c r="I9" s="94">
        <v>0.11509999999999999</v>
      </c>
      <c r="J9" s="94">
        <v>0.1047</v>
      </c>
      <c r="K9" s="94">
        <v>0.1086</v>
      </c>
      <c r="L9" s="94">
        <v>0.1016</v>
      </c>
      <c r="M9" s="94">
        <v>0.104</v>
      </c>
      <c r="N9" s="94">
        <v>0.1094</v>
      </c>
      <c r="O9" s="94">
        <v>0.10879999999999999</v>
      </c>
      <c r="P9" s="94">
        <v>0.13187957652941071</v>
      </c>
      <c r="Q9" s="94">
        <v>0.13500000000000001</v>
      </c>
    </row>
    <row r="10" spans="1:17" ht="15" customHeight="1" thickBot="1" x14ac:dyDescent="0.25">
      <c r="A10" s="52" t="s">
        <v>524</v>
      </c>
      <c r="B10" s="92" t="s">
        <v>527</v>
      </c>
      <c r="C10" s="93" t="s">
        <v>528</v>
      </c>
      <c r="D10" s="94">
        <v>0.70169999999999999</v>
      </c>
      <c r="E10" s="94">
        <v>0.69669999999999999</v>
      </c>
      <c r="F10" s="94">
        <v>0.70750000000000002</v>
      </c>
      <c r="G10" s="94">
        <v>0.71650000000000003</v>
      </c>
      <c r="H10" s="94">
        <v>0.72309999999999997</v>
      </c>
      <c r="I10" s="94">
        <v>0.74250000000000005</v>
      </c>
      <c r="J10" s="94">
        <v>0.74929999999999997</v>
      </c>
      <c r="K10" s="94">
        <v>0.73899999999999999</v>
      </c>
      <c r="L10" s="94">
        <v>0.74470000000000003</v>
      </c>
      <c r="M10" s="94">
        <v>0.746</v>
      </c>
      <c r="N10" s="94">
        <v>0.747</v>
      </c>
      <c r="O10" s="94">
        <v>0.74370000000000003</v>
      </c>
      <c r="P10" s="94">
        <v>0.72023949525710884</v>
      </c>
      <c r="Q10" s="94">
        <v>0.71609999999999996</v>
      </c>
    </row>
    <row r="11" spans="1:17" s="96" customFormat="1" ht="15" customHeight="1" thickTop="1" thickBot="1" x14ac:dyDescent="0.25">
      <c r="A11" s="52"/>
      <c r="B11" s="87"/>
      <c r="C11" s="88" t="s">
        <v>334</v>
      </c>
      <c r="D11" s="89"/>
      <c r="E11" s="89"/>
      <c r="F11" s="89"/>
      <c r="G11" s="89"/>
      <c r="H11" s="89"/>
      <c r="I11" s="89"/>
      <c r="J11" s="89"/>
      <c r="K11" s="89"/>
      <c r="L11" s="457"/>
      <c r="M11" s="457"/>
      <c r="N11" s="457"/>
      <c r="O11" s="90"/>
      <c r="P11" s="89"/>
      <c r="Q11" s="89"/>
    </row>
    <row r="12" spans="1:17" s="86" customFormat="1" ht="15" customHeight="1" thickTop="1" x14ac:dyDescent="0.25">
      <c r="A12" s="52" t="s">
        <v>524</v>
      </c>
      <c r="B12" s="92" t="s">
        <v>529</v>
      </c>
      <c r="C12" s="93" t="s">
        <v>530</v>
      </c>
      <c r="D12" s="94">
        <v>0.76939999999999997</v>
      </c>
      <c r="E12" s="94">
        <v>0.77490000000000003</v>
      </c>
      <c r="F12" s="94">
        <v>0.77170000000000005</v>
      </c>
      <c r="G12" s="94">
        <v>0.76119999999999999</v>
      </c>
      <c r="H12" s="94">
        <v>0.75049999999999994</v>
      </c>
      <c r="I12" s="94">
        <v>0.72840000000000005</v>
      </c>
      <c r="J12" s="94">
        <v>0.70909999999999995</v>
      </c>
      <c r="K12" s="94">
        <v>0.71389999999999998</v>
      </c>
      <c r="L12" s="94">
        <v>0.73099999999999998</v>
      </c>
      <c r="M12" s="94">
        <v>0.73109999999999997</v>
      </c>
      <c r="N12" s="94">
        <v>0.71809999999999996</v>
      </c>
      <c r="O12" s="94">
        <v>0.71940000000000004</v>
      </c>
      <c r="P12" s="94">
        <v>0.72955940491825966</v>
      </c>
      <c r="Q12" s="94">
        <v>0.73299999999999998</v>
      </c>
    </row>
    <row r="13" spans="1:17" s="98" customFormat="1" ht="15" customHeight="1" x14ac:dyDescent="0.25">
      <c r="A13" s="52" t="s">
        <v>524</v>
      </c>
      <c r="B13" s="92" t="s">
        <v>531</v>
      </c>
      <c r="C13" s="93" t="s">
        <v>532</v>
      </c>
      <c r="D13" s="97">
        <v>0.76939999999999997</v>
      </c>
      <c r="E13" s="94">
        <v>0.77490000000000003</v>
      </c>
      <c r="F13" s="94">
        <v>0.77170000000000005</v>
      </c>
      <c r="G13" s="94">
        <v>0.76119999999999999</v>
      </c>
      <c r="H13" s="94">
        <v>0.75060000000000004</v>
      </c>
      <c r="I13" s="94">
        <v>0.72909999999999997</v>
      </c>
      <c r="J13" s="94">
        <v>0.7097</v>
      </c>
      <c r="K13" s="94">
        <v>0.71430000000000005</v>
      </c>
      <c r="L13" s="94">
        <v>0.73129999999999995</v>
      </c>
      <c r="M13" s="94">
        <v>0.73119999999999996</v>
      </c>
      <c r="N13" s="94">
        <v>0.7198</v>
      </c>
      <c r="O13" s="94">
        <v>0.72089999999999999</v>
      </c>
      <c r="P13" s="94">
        <v>0.73049722228438752</v>
      </c>
      <c r="Q13" s="94">
        <v>0.73370000000000002</v>
      </c>
    </row>
    <row r="14" spans="1:17" s="98" customFormat="1" ht="15" customHeight="1" x14ac:dyDescent="0.25">
      <c r="A14" s="52"/>
      <c r="B14" s="92"/>
      <c r="C14" s="93" t="s">
        <v>533</v>
      </c>
      <c r="D14" s="94">
        <v>5.5500000000000001E-2</v>
      </c>
      <c r="E14" s="94">
        <v>5.5100000000000003E-2</v>
      </c>
      <c r="F14" s="94">
        <v>5.2200000000000003E-2</v>
      </c>
      <c r="G14" s="94">
        <v>6.25E-2</v>
      </c>
      <c r="H14" s="94">
        <v>6.6199999999999995E-2</v>
      </c>
      <c r="I14" s="94">
        <v>7.2099999999999997E-2</v>
      </c>
      <c r="J14" s="94">
        <v>8.2199999999999995E-2</v>
      </c>
      <c r="K14" s="94">
        <v>8.0199999999999994E-2</v>
      </c>
      <c r="L14" s="94">
        <v>7.9000000000000001E-2</v>
      </c>
      <c r="M14" s="94">
        <v>7.7700000000000005E-2</v>
      </c>
      <c r="N14" s="94">
        <v>7.9000000000000001E-2</v>
      </c>
      <c r="O14" s="94">
        <v>8.1500000000000003E-2</v>
      </c>
      <c r="P14" s="94">
        <v>7.4289270320814824E-2</v>
      </c>
      <c r="Q14" s="94">
        <v>6.88E-2</v>
      </c>
    </row>
    <row r="15" spans="1:17" s="98" customFormat="1" ht="15" customHeight="1" thickBot="1" x14ac:dyDescent="0.3">
      <c r="A15" s="52" t="s">
        <v>524</v>
      </c>
      <c r="B15" s="92" t="s">
        <v>534</v>
      </c>
      <c r="C15" s="93" t="s">
        <v>535</v>
      </c>
      <c r="D15" s="94">
        <v>2.0000000000000001E-4</v>
      </c>
      <c r="E15" s="94">
        <v>2.0000000000000001E-4</v>
      </c>
      <c r="F15" s="94">
        <v>2.0000000000000001E-4</v>
      </c>
      <c r="G15" s="94">
        <v>2.0000000000000001E-4</v>
      </c>
      <c r="H15" s="94">
        <v>2.0000000000000001E-4</v>
      </c>
      <c r="I15" s="94">
        <v>2.0000000000000001E-4</v>
      </c>
      <c r="J15" s="94">
        <v>2.0000000000000001E-4</v>
      </c>
      <c r="K15" s="94">
        <v>2.0000000000000001E-4</v>
      </c>
      <c r="L15" s="94">
        <v>2.0000000000000001E-4</v>
      </c>
      <c r="M15" s="94">
        <v>2.0000000000000001E-4</v>
      </c>
      <c r="N15" s="94">
        <v>2.0000000000000001E-4</v>
      </c>
      <c r="O15" s="94">
        <v>2.0000000000000001E-4</v>
      </c>
      <c r="P15" s="94">
        <v>2.1745895348212739E-4</v>
      </c>
      <c r="Q15" s="94">
        <v>2.0000000000000001E-4</v>
      </c>
    </row>
    <row r="16" spans="1:17" s="96" customFormat="1" ht="15" customHeight="1" thickTop="1" thickBot="1" x14ac:dyDescent="0.25">
      <c r="A16" s="52"/>
      <c r="B16" s="87"/>
      <c r="C16" s="88" t="s">
        <v>536</v>
      </c>
      <c r="D16" s="89"/>
      <c r="E16" s="89"/>
      <c r="F16" s="89"/>
      <c r="G16" s="89"/>
      <c r="H16" s="89"/>
      <c r="I16" s="89"/>
      <c r="J16" s="89"/>
      <c r="K16" s="89"/>
      <c r="L16" s="457"/>
      <c r="M16" s="457"/>
      <c r="N16" s="457"/>
      <c r="O16" s="90"/>
      <c r="P16" s="89"/>
      <c r="Q16" s="89"/>
    </row>
    <row r="17" spans="1:17" s="86" customFormat="1" ht="15" customHeight="1" thickTop="1" x14ac:dyDescent="0.25">
      <c r="A17" s="52" t="s">
        <v>524</v>
      </c>
      <c r="B17" s="92" t="s">
        <v>537</v>
      </c>
      <c r="C17" s="93" t="s">
        <v>538</v>
      </c>
      <c r="D17" s="94">
        <v>0.1154</v>
      </c>
      <c r="E17" s="94">
        <v>0.1762</v>
      </c>
      <c r="F17" s="94">
        <v>0.14269999999999999</v>
      </c>
      <c r="G17" s="94">
        <v>0.1265</v>
      </c>
      <c r="H17" s="94">
        <v>0.1123</v>
      </c>
      <c r="I17" s="94">
        <v>0.10680000000000001</v>
      </c>
      <c r="J17" s="94">
        <v>7.5300000000000006E-2</v>
      </c>
      <c r="K17" s="94">
        <v>6.7199999999999996E-2</v>
      </c>
      <c r="L17" s="94">
        <v>7.9000000000000001E-2</v>
      </c>
      <c r="M17" s="94">
        <v>7.9200000000000007E-2</v>
      </c>
      <c r="N17" s="94">
        <v>5.79E-2</v>
      </c>
      <c r="O17" s="94">
        <v>5.3699999999999998E-2</v>
      </c>
      <c r="P17" s="94">
        <v>5.1628465781713255E-2</v>
      </c>
      <c r="Q17" s="94">
        <v>5.16E-2</v>
      </c>
    </row>
    <row r="18" spans="1:17" s="98" customFormat="1" ht="15" customHeight="1" x14ac:dyDescent="0.25">
      <c r="A18" s="52" t="s">
        <v>524</v>
      </c>
      <c r="B18" s="92" t="s">
        <v>539</v>
      </c>
      <c r="C18" s="93" t="s">
        <v>540</v>
      </c>
      <c r="D18" s="94">
        <v>0.88460000000000005</v>
      </c>
      <c r="E18" s="94">
        <v>0.82379999999999998</v>
      </c>
      <c r="F18" s="94">
        <v>0.85729999999999995</v>
      </c>
      <c r="G18" s="94">
        <v>0.87350000000000005</v>
      </c>
      <c r="H18" s="94">
        <v>0.88770000000000004</v>
      </c>
      <c r="I18" s="94">
        <v>0.89319999999999999</v>
      </c>
      <c r="J18" s="94">
        <v>0.92469999999999997</v>
      </c>
      <c r="K18" s="94">
        <v>0.93279999999999996</v>
      </c>
      <c r="L18" s="94">
        <v>0.92100000000000004</v>
      </c>
      <c r="M18" s="94">
        <v>0.92079999999999995</v>
      </c>
      <c r="N18" s="94">
        <v>0.94210000000000005</v>
      </c>
      <c r="O18" s="94">
        <v>0.94630000000000003</v>
      </c>
      <c r="P18" s="94">
        <v>0.94837153421828668</v>
      </c>
      <c r="Q18" s="94">
        <v>0.94840000000000002</v>
      </c>
    </row>
    <row r="19" spans="1:17" s="98" customFormat="1" ht="15" customHeight="1" thickBot="1" x14ac:dyDescent="0.3">
      <c r="A19" s="52" t="s">
        <v>524</v>
      </c>
      <c r="B19" s="92" t="s">
        <v>541</v>
      </c>
      <c r="C19" s="93" t="s">
        <v>542</v>
      </c>
      <c r="D19" s="99">
        <v>590.3895</v>
      </c>
      <c r="E19" s="99">
        <v>596.69920000000002</v>
      </c>
      <c r="F19" s="99">
        <v>605.7183</v>
      </c>
      <c r="G19" s="99">
        <v>614.42200000000003</v>
      </c>
      <c r="H19" s="99">
        <v>645.2319</v>
      </c>
      <c r="I19" s="99">
        <v>628.03279999999995</v>
      </c>
      <c r="J19" s="99">
        <v>621.57389999999998</v>
      </c>
      <c r="K19" s="99">
        <v>624.17139999999995</v>
      </c>
      <c r="L19" s="99">
        <v>630.20209999999997</v>
      </c>
      <c r="M19" s="99">
        <v>632.52049999999997</v>
      </c>
      <c r="N19" s="99">
        <v>631.23249999999996</v>
      </c>
      <c r="O19" s="99">
        <v>630.04020000000003</v>
      </c>
      <c r="P19" s="100">
        <v>627.08768132446119</v>
      </c>
      <c r="Q19" s="100">
        <v>623</v>
      </c>
    </row>
    <row r="20" spans="1:17" s="96" customFormat="1" ht="15" customHeight="1" thickTop="1" thickBot="1" x14ac:dyDescent="0.25">
      <c r="A20" s="52"/>
      <c r="B20" s="87"/>
      <c r="C20" s="88" t="s">
        <v>543</v>
      </c>
      <c r="D20" s="89"/>
      <c r="E20" s="89"/>
      <c r="F20" s="89"/>
      <c r="G20" s="89"/>
      <c r="H20" s="89"/>
      <c r="I20" s="89"/>
      <c r="J20" s="89"/>
      <c r="K20" s="89"/>
      <c r="L20" s="457"/>
      <c r="M20" s="457"/>
      <c r="N20" s="457"/>
      <c r="O20" s="90"/>
      <c r="P20" s="458"/>
      <c r="Q20" s="458"/>
    </row>
    <row r="21" spans="1:17" s="86" customFormat="1" ht="15" customHeight="1" thickTop="1" x14ac:dyDescent="0.25">
      <c r="A21" s="52" t="s">
        <v>524</v>
      </c>
      <c r="B21" s="92" t="s">
        <v>544</v>
      </c>
      <c r="C21" s="93" t="s">
        <v>545</v>
      </c>
      <c r="D21" s="94">
        <v>0.98170000000000002</v>
      </c>
      <c r="E21" s="94">
        <v>0.98109999999999997</v>
      </c>
      <c r="F21" s="94">
        <v>0.97819999999999996</v>
      </c>
      <c r="G21" s="94">
        <v>0.97529999999999994</v>
      </c>
      <c r="H21" s="94">
        <v>0.97289999999999999</v>
      </c>
      <c r="I21" s="94">
        <v>0.96689999999999998</v>
      </c>
      <c r="J21" s="94">
        <v>0.97270000000000001</v>
      </c>
      <c r="K21" s="94">
        <v>0.97529999999999994</v>
      </c>
      <c r="L21" s="94">
        <v>0.96950000000000003</v>
      </c>
      <c r="M21" s="94">
        <v>0.96640000000000004</v>
      </c>
      <c r="N21" s="94">
        <v>0.96379999999999999</v>
      </c>
      <c r="O21" s="94">
        <v>0.95350000000000001</v>
      </c>
      <c r="P21" s="94">
        <v>0.95873692635703622</v>
      </c>
      <c r="Q21" s="94">
        <v>0.94979999999999998</v>
      </c>
    </row>
    <row r="22" spans="1:17" s="98" customFormat="1" ht="15" customHeight="1" x14ac:dyDescent="0.25">
      <c r="A22" s="52" t="s">
        <v>524</v>
      </c>
      <c r="B22" s="92" t="s">
        <v>546</v>
      </c>
      <c r="C22" s="93" t="s">
        <v>547</v>
      </c>
      <c r="D22" s="94">
        <v>2.5399999999999999E-2</v>
      </c>
      <c r="E22" s="94">
        <v>2.7699999999999999E-2</v>
      </c>
      <c r="F22" s="94">
        <v>3.39E-2</v>
      </c>
      <c r="G22" s="94">
        <v>3.7999999999999999E-2</v>
      </c>
      <c r="H22" s="94">
        <v>4.5699999999999998E-2</v>
      </c>
      <c r="I22" s="94">
        <v>5.16E-2</v>
      </c>
      <c r="J22" s="94">
        <v>5.9499999999999997E-2</v>
      </c>
      <c r="K22" s="94">
        <v>0.29289999999999999</v>
      </c>
      <c r="L22" s="94">
        <v>0.29480000000000001</v>
      </c>
      <c r="M22" s="94">
        <v>0.29210000000000003</v>
      </c>
      <c r="N22" s="94">
        <v>0.27200000000000002</v>
      </c>
      <c r="O22" s="94">
        <v>0.26910000000000001</v>
      </c>
      <c r="P22" s="94">
        <v>0.26974579467592996</v>
      </c>
      <c r="Q22" s="94">
        <v>0.27079999999999999</v>
      </c>
    </row>
    <row r="23" spans="1:17" s="98" customFormat="1" ht="15" customHeight="1" x14ac:dyDescent="0.25">
      <c r="A23" s="52" t="s">
        <v>524</v>
      </c>
      <c r="B23" s="92" t="s">
        <v>548</v>
      </c>
      <c r="C23" s="93" t="s">
        <v>549</v>
      </c>
      <c r="D23" s="94">
        <v>1.83E-2</v>
      </c>
      <c r="E23" s="94">
        <v>1.89E-2</v>
      </c>
      <c r="F23" s="94">
        <v>2.18E-2</v>
      </c>
      <c r="G23" s="94">
        <v>2.47E-2</v>
      </c>
      <c r="H23" s="94">
        <v>2.7099999999999999E-2</v>
      </c>
      <c r="I23" s="94">
        <v>3.3099999999999997E-2</v>
      </c>
      <c r="J23" s="94">
        <v>2.7300000000000001E-2</v>
      </c>
      <c r="K23" s="94">
        <v>2.47E-2</v>
      </c>
      <c r="L23" s="94">
        <v>3.0499999999999999E-2</v>
      </c>
      <c r="M23" s="94">
        <v>3.3599999999999998E-2</v>
      </c>
      <c r="N23" s="94">
        <v>3.6200000000000003E-2</v>
      </c>
      <c r="O23" s="94">
        <v>4.65E-2</v>
      </c>
      <c r="P23" s="94">
        <v>4.126307364296368E-2</v>
      </c>
      <c r="Q23" s="94">
        <v>5.0200000000000002E-2</v>
      </c>
    </row>
    <row r="24" spans="1:17" s="98" customFormat="1" ht="15" customHeight="1" x14ac:dyDescent="0.25">
      <c r="A24" s="52" t="s">
        <v>524</v>
      </c>
      <c r="B24" s="92" t="s">
        <v>550</v>
      </c>
      <c r="C24" s="93" t="s">
        <v>551</v>
      </c>
      <c r="D24" s="94">
        <v>2.29E-2</v>
      </c>
      <c r="E24" s="94">
        <v>2.47E-2</v>
      </c>
      <c r="F24" s="94">
        <v>3.0499999999999999E-2</v>
      </c>
      <c r="G24" s="94">
        <v>3.3099999999999997E-2</v>
      </c>
      <c r="H24" s="94">
        <v>3.9199999999999999E-2</v>
      </c>
      <c r="I24" s="94">
        <v>4.3900000000000002E-2</v>
      </c>
      <c r="J24" s="94">
        <v>5.4100000000000002E-2</v>
      </c>
      <c r="K24" s="94">
        <v>0.29299999999999998</v>
      </c>
      <c r="L24" s="94">
        <v>0.29060000000000002</v>
      </c>
      <c r="M24" s="94">
        <v>0.28770000000000001</v>
      </c>
      <c r="N24" s="94">
        <v>0.26479999999999998</v>
      </c>
      <c r="O24" s="94">
        <v>0.25840000000000002</v>
      </c>
      <c r="P24" s="94">
        <v>0.26077962400688587</v>
      </c>
      <c r="Q24" s="94">
        <v>0.25729999999999997</v>
      </c>
    </row>
    <row r="25" spans="1:17" s="98" customFormat="1" ht="15" customHeight="1" x14ac:dyDescent="0.25">
      <c r="A25" s="52" t="s">
        <v>524</v>
      </c>
      <c r="B25" s="92" t="s">
        <v>552</v>
      </c>
      <c r="C25" s="93" t="s">
        <v>944</v>
      </c>
      <c r="D25" s="94">
        <v>0.1116</v>
      </c>
      <c r="E25" s="94">
        <v>0.1245</v>
      </c>
      <c r="F25" s="94">
        <v>0.12039999999999999</v>
      </c>
      <c r="G25" s="94">
        <v>0.15010000000000001</v>
      </c>
      <c r="H25" s="94">
        <v>0.16389999999999999</v>
      </c>
      <c r="I25" s="94">
        <v>0.17699999999999999</v>
      </c>
      <c r="J25" s="94">
        <v>0.1163</v>
      </c>
      <c r="K25" s="94">
        <v>2.46E-2</v>
      </c>
      <c r="L25" s="94">
        <v>4.4299999999999999E-2</v>
      </c>
      <c r="M25" s="94">
        <v>4.8099999999999997E-2</v>
      </c>
      <c r="N25" s="94">
        <v>6.1699999999999998E-2</v>
      </c>
      <c r="O25" s="94">
        <v>8.4500000000000006E-2</v>
      </c>
      <c r="P25" s="94">
        <v>7.3130850928461E-2</v>
      </c>
      <c r="Q25" s="94">
        <v>9.7299999999999998E-2</v>
      </c>
    </row>
    <row r="26" spans="1:17" s="98" customFormat="1" ht="15" customHeight="1" x14ac:dyDescent="0.25">
      <c r="A26" s="52" t="s">
        <v>524</v>
      </c>
      <c r="B26" s="92" t="s">
        <v>554</v>
      </c>
      <c r="C26" s="93" t="s">
        <v>555</v>
      </c>
      <c r="D26" s="94">
        <v>8.3999999999999995E-3</v>
      </c>
      <c r="E26" s="94">
        <v>8.3999999999999995E-3</v>
      </c>
      <c r="F26" s="94">
        <v>9.1000000000000004E-3</v>
      </c>
      <c r="G26" s="94">
        <v>9.2999999999999992E-3</v>
      </c>
      <c r="H26" s="94">
        <v>9.5999999999999992E-3</v>
      </c>
      <c r="I26" s="94">
        <v>9.9000000000000008E-3</v>
      </c>
      <c r="J26" s="94">
        <v>8.8599999999999998E-2</v>
      </c>
      <c r="K26" s="94">
        <v>0.1198</v>
      </c>
      <c r="L26" s="94">
        <v>0.10929999999999999</v>
      </c>
      <c r="M26" s="94">
        <v>0.10879999999999999</v>
      </c>
      <c r="N26" s="94">
        <v>9.69E-2</v>
      </c>
      <c r="O26" s="94">
        <v>9.3899999999999997E-2</v>
      </c>
      <c r="P26" s="94">
        <v>8.9939303950534177E-2</v>
      </c>
      <c r="Q26" s="94">
        <v>8.8700000000000001E-2</v>
      </c>
    </row>
    <row r="27" spans="1:17" s="98" customFormat="1" ht="15" customHeight="1" x14ac:dyDescent="0.25">
      <c r="A27" s="52" t="s">
        <v>524</v>
      </c>
      <c r="B27" s="92" t="s">
        <v>556</v>
      </c>
      <c r="C27" s="93" t="s">
        <v>557</v>
      </c>
      <c r="D27" s="94">
        <v>7.0900000000000005E-2</v>
      </c>
      <c r="E27" s="94">
        <v>6.9900000000000004E-2</v>
      </c>
      <c r="F27" s="94">
        <v>7.2300000000000003E-2</v>
      </c>
      <c r="G27" s="94">
        <v>7.5300000000000006E-2</v>
      </c>
      <c r="H27" s="94">
        <v>7.4999999999999997E-2</v>
      </c>
      <c r="I27" s="94">
        <v>8.3000000000000004E-2</v>
      </c>
      <c r="J27" s="94">
        <v>9.4100000000000003E-2</v>
      </c>
      <c r="K27" s="94">
        <v>9.3399999999999997E-2</v>
      </c>
      <c r="L27" s="94">
        <v>8.9499999999999996E-2</v>
      </c>
      <c r="M27" s="94">
        <v>9.3100000000000002E-2</v>
      </c>
      <c r="N27" s="94">
        <v>9.3100000000000002E-2</v>
      </c>
      <c r="O27" s="94">
        <v>9.7900000000000001E-2</v>
      </c>
      <c r="P27" s="94">
        <v>9.6678571651924256E-2</v>
      </c>
      <c r="Q27" s="94">
        <v>0.1004</v>
      </c>
    </row>
    <row r="28" spans="1:17" s="98" customFormat="1" ht="15" customHeight="1" x14ac:dyDescent="0.25">
      <c r="A28" s="52" t="s">
        <v>524</v>
      </c>
      <c r="B28" s="92" t="s">
        <v>558</v>
      </c>
      <c r="C28" s="93" t="s">
        <v>559</v>
      </c>
      <c r="D28" s="94">
        <v>0.97030000000000005</v>
      </c>
      <c r="E28" s="94">
        <v>0.96809999999999996</v>
      </c>
      <c r="F28" s="94">
        <v>0.96489999999999998</v>
      </c>
      <c r="G28" s="94">
        <v>0.96140000000000003</v>
      </c>
      <c r="H28" s="94">
        <v>0.95879999999999999</v>
      </c>
      <c r="I28" s="94">
        <v>0.95189999999999997</v>
      </c>
      <c r="J28" s="94">
        <v>0.97</v>
      </c>
      <c r="K28" s="94">
        <v>0.96709999999999996</v>
      </c>
      <c r="L28" s="94">
        <v>0.95940000000000003</v>
      </c>
      <c r="M28" s="94">
        <v>0.94469999999999998</v>
      </c>
      <c r="N28" s="94">
        <v>0.95009999999999994</v>
      </c>
      <c r="O28" s="94">
        <v>0.92930000000000001</v>
      </c>
      <c r="P28" s="94">
        <v>0.94811032297537545</v>
      </c>
      <c r="Q28" s="94">
        <v>0.9274</v>
      </c>
    </row>
    <row r="29" spans="1:17" s="98" customFormat="1" ht="15" customHeight="1" x14ac:dyDescent="0.25">
      <c r="A29" s="52" t="s">
        <v>524</v>
      </c>
      <c r="B29" s="92" t="s">
        <v>560</v>
      </c>
      <c r="C29" s="93" t="s">
        <v>561</v>
      </c>
      <c r="D29" s="94">
        <v>1.0800000000000001E-2</v>
      </c>
      <c r="E29" s="94">
        <v>1.23E-2</v>
      </c>
      <c r="F29" s="94">
        <v>1.2999999999999999E-2</v>
      </c>
      <c r="G29" s="94">
        <v>1.34E-2</v>
      </c>
      <c r="H29" s="94">
        <v>1.3899999999999999E-2</v>
      </c>
      <c r="I29" s="94">
        <v>1.3599999999999999E-2</v>
      </c>
      <c r="J29" s="94">
        <v>1E-4</v>
      </c>
      <c r="K29" s="94">
        <v>3.7000000000000002E-3</v>
      </c>
      <c r="L29" s="94">
        <v>7.7999999999999996E-3</v>
      </c>
      <c r="M29" s="94">
        <v>1.9800000000000002E-2</v>
      </c>
      <c r="N29" s="94">
        <v>1.14E-2</v>
      </c>
      <c r="O29" s="94">
        <v>2.3199999999999998E-2</v>
      </c>
      <c r="P29" s="94">
        <v>9.634326498255916E-3</v>
      </c>
      <c r="Q29" s="94">
        <v>2.18E-2</v>
      </c>
    </row>
    <row r="30" spans="1:17" s="98" customFormat="1" ht="15" customHeight="1" x14ac:dyDescent="0.25">
      <c r="A30" s="52" t="s">
        <v>524</v>
      </c>
      <c r="B30" s="92" t="s">
        <v>562</v>
      </c>
      <c r="C30" s="93" t="s">
        <v>563</v>
      </c>
      <c r="D30" s="94">
        <v>3.5000000000000001E-3</v>
      </c>
      <c r="E30" s="94">
        <v>2.8E-3</v>
      </c>
      <c r="F30" s="94">
        <v>2.7000000000000001E-3</v>
      </c>
      <c r="G30" s="94">
        <v>3.8999999999999998E-3</v>
      </c>
      <c r="H30" s="94">
        <v>3.5000000000000001E-3</v>
      </c>
      <c r="I30" s="94">
        <v>4.0000000000000001E-3</v>
      </c>
      <c r="J30" s="94">
        <v>0</v>
      </c>
      <c r="K30" s="94">
        <v>2.5999999999999999E-3</v>
      </c>
      <c r="L30" s="94">
        <v>3.2000000000000002E-3</v>
      </c>
      <c r="M30" s="94">
        <v>3.8E-3</v>
      </c>
      <c r="N30" s="94">
        <v>4.3E-3</v>
      </c>
      <c r="O30" s="94">
        <v>6.7999999999999996E-3</v>
      </c>
      <c r="P30" s="94">
        <v>3.908230735821942E-3</v>
      </c>
      <c r="Q30" s="94">
        <v>7.0000000000000001E-3</v>
      </c>
    </row>
    <row r="31" spans="1:17" s="98" customFormat="1" ht="15" customHeight="1" x14ac:dyDescent="0.25">
      <c r="A31" s="52" t="s">
        <v>524</v>
      </c>
      <c r="B31" s="92" t="s">
        <v>564</v>
      </c>
      <c r="C31" s="93" t="s">
        <v>565</v>
      </c>
      <c r="D31" s="94">
        <v>8.9999999999999998E-4</v>
      </c>
      <c r="E31" s="94">
        <v>8.0000000000000004E-4</v>
      </c>
      <c r="F31" s="94">
        <v>1.1999999999999999E-3</v>
      </c>
      <c r="G31" s="94">
        <v>1E-3</v>
      </c>
      <c r="H31" s="94">
        <v>1.5E-3</v>
      </c>
      <c r="I31" s="94">
        <v>1.6999999999999999E-3</v>
      </c>
      <c r="J31" s="94">
        <v>8.9999999999999998E-4</v>
      </c>
      <c r="K31" s="94">
        <v>1.6000000000000001E-3</v>
      </c>
      <c r="L31" s="94">
        <v>2.0999999999999999E-3</v>
      </c>
      <c r="M31" s="94">
        <v>1.8E-3</v>
      </c>
      <c r="N31" s="94">
        <v>2.2000000000000001E-3</v>
      </c>
      <c r="O31" s="94">
        <v>2.3999999999999998E-3</v>
      </c>
      <c r="P31" s="94">
        <v>2.2760777967452072E-3</v>
      </c>
      <c r="Q31" s="94">
        <v>4.3E-3</v>
      </c>
    </row>
    <row r="32" spans="1:17" s="98" customFormat="1" ht="15" customHeight="1" x14ac:dyDescent="0.25">
      <c r="A32" s="52" t="s">
        <v>524</v>
      </c>
      <c r="B32" s="92" t="s">
        <v>566</v>
      </c>
      <c r="C32" s="93" t="s">
        <v>567</v>
      </c>
      <c r="D32" s="94">
        <v>1.2999999999999999E-3</v>
      </c>
      <c r="E32" s="94">
        <v>1.1000000000000001E-3</v>
      </c>
      <c r="F32" s="94">
        <v>1.1999999999999999E-3</v>
      </c>
      <c r="G32" s="94">
        <v>1.6000000000000001E-3</v>
      </c>
      <c r="H32" s="94">
        <v>2.5000000000000001E-3</v>
      </c>
      <c r="I32" s="94">
        <v>2.5999999999999999E-3</v>
      </c>
      <c r="J32" s="94">
        <v>6.9999999999999999E-4</v>
      </c>
      <c r="K32" s="94">
        <v>5.0000000000000001E-4</v>
      </c>
      <c r="L32" s="94">
        <v>1.6000000000000001E-3</v>
      </c>
      <c r="M32" s="94">
        <v>1.5E-3</v>
      </c>
      <c r="N32" s="94">
        <v>1.8E-3</v>
      </c>
      <c r="O32" s="94">
        <v>4.3E-3</v>
      </c>
      <c r="P32" s="94">
        <v>1.6404914542093964E-3</v>
      </c>
      <c r="Q32" s="94">
        <v>3.2000000000000002E-3</v>
      </c>
    </row>
    <row r="33" spans="1:17" s="98" customFormat="1" ht="15" customHeight="1" thickBot="1" x14ac:dyDescent="0.3">
      <c r="A33" s="52" t="s">
        <v>524</v>
      </c>
      <c r="B33" s="93" t="s">
        <v>568</v>
      </c>
      <c r="C33" s="93" t="s">
        <v>569</v>
      </c>
      <c r="D33" s="94">
        <v>1.3299999999999999E-2</v>
      </c>
      <c r="E33" s="94">
        <v>1.4999999999999999E-2</v>
      </c>
      <c r="F33" s="94">
        <v>1.7000000000000001E-2</v>
      </c>
      <c r="G33" s="94">
        <v>1.8599999999999998E-2</v>
      </c>
      <c r="H33" s="94">
        <v>1.9699999999999999E-2</v>
      </c>
      <c r="I33" s="94">
        <v>2.6100000000000002E-2</v>
      </c>
      <c r="J33" s="94">
        <v>2.8199999999999999E-2</v>
      </c>
      <c r="K33" s="94">
        <v>2.4400000000000002E-2</v>
      </c>
      <c r="L33" s="94">
        <v>2.58E-2</v>
      </c>
      <c r="M33" s="94">
        <v>2.8400000000000002E-2</v>
      </c>
      <c r="N33" s="94">
        <v>3.0099999999999998E-2</v>
      </c>
      <c r="O33" s="94">
        <v>3.4000000000000002E-2</v>
      </c>
      <c r="P33" s="94">
        <v>3.4430551537674992E-2</v>
      </c>
      <c r="Q33" s="94">
        <v>3.6299999999999999E-2</v>
      </c>
    </row>
    <row r="34" spans="1:17" s="96" customFormat="1" ht="15" customHeight="1" thickTop="1" thickBot="1" x14ac:dyDescent="0.25">
      <c r="A34" s="52"/>
      <c r="B34" s="87"/>
      <c r="C34" s="88" t="s">
        <v>357</v>
      </c>
      <c r="D34" s="89"/>
      <c r="E34" s="89"/>
      <c r="F34" s="89"/>
      <c r="G34" s="89"/>
      <c r="H34" s="89"/>
      <c r="I34" s="89"/>
      <c r="J34" s="89"/>
      <c r="K34" s="89"/>
      <c r="L34" s="457"/>
      <c r="M34" s="457"/>
      <c r="N34" s="457"/>
      <c r="O34" s="90"/>
      <c r="P34" s="89"/>
      <c r="Q34" s="89"/>
    </row>
    <row r="35" spans="1:17" s="86" customFormat="1" ht="15" customHeight="1" thickTop="1" x14ac:dyDescent="0.25">
      <c r="A35" s="52" t="s">
        <v>524</v>
      </c>
      <c r="B35" s="92" t="s">
        <v>570</v>
      </c>
      <c r="C35" s="93" t="s">
        <v>571</v>
      </c>
      <c r="D35" s="94">
        <v>0.35160000000000002</v>
      </c>
      <c r="E35" s="94">
        <v>0.3619</v>
      </c>
      <c r="F35" s="94">
        <v>0.3871</v>
      </c>
      <c r="G35" s="94">
        <v>0.36320000000000002</v>
      </c>
      <c r="H35" s="94">
        <v>0.43859999999999999</v>
      </c>
      <c r="I35" s="94">
        <v>0.42630000000000001</v>
      </c>
      <c r="J35" s="94">
        <v>0.40379999999999999</v>
      </c>
      <c r="K35" s="94">
        <v>0.42749999999999999</v>
      </c>
      <c r="L35" s="94">
        <v>0.4259</v>
      </c>
      <c r="M35" s="94">
        <v>0.44359999999999999</v>
      </c>
      <c r="N35" s="94">
        <v>0.46539999999999998</v>
      </c>
      <c r="O35" s="94">
        <v>0.46779999999999999</v>
      </c>
      <c r="P35" s="94">
        <v>0.53183718892354148</v>
      </c>
      <c r="Q35" s="94">
        <v>0.54200000000000004</v>
      </c>
    </row>
    <row r="36" spans="1:17" s="98" customFormat="1" ht="15" customHeight="1" x14ac:dyDescent="0.25">
      <c r="A36" s="52" t="s">
        <v>524</v>
      </c>
      <c r="B36" s="92" t="s">
        <v>572</v>
      </c>
      <c r="C36" s="93" t="s">
        <v>573</v>
      </c>
      <c r="D36" s="94">
        <v>0.75890000000000002</v>
      </c>
      <c r="E36" s="94">
        <v>0.82110000000000005</v>
      </c>
      <c r="F36" s="94">
        <v>0.86529999999999996</v>
      </c>
      <c r="G36" s="94">
        <v>0.77039999999999997</v>
      </c>
      <c r="H36" s="94">
        <v>0.76280000000000003</v>
      </c>
      <c r="I36" s="94">
        <v>0.6905</v>
      </c>
      <c r="J36" s="94">
        <v>0.65410000000000001</v>
      </c>
      <c r="K36" s="94">
        <v>0.72870000000000001</v>
      </c>
      <c r="L36" s="94">
        <v>0.69810000000000005</v>
      </c>
      <c r="M36" s="94">
        <v>0.71630000000000005</v>
      </c>
      <c r="N36" s="94">
        <v>0.71789999999999998</v>
      </c>
      <c r="O36" s="94">
        <v>0.73609999999999998</v>
      </c>
      <c r="P36" s="94">
        <v>0.78812759912945485</v>
      </c>
      <c r="Q36" s="94">
        <v>0.7964</v>
      </c>
    </row>
    <row r="37" spans="1:17" s="98" customFormat="1" ht="15" customHeight="1" x14ac:dyDescent="0.25">
      <c r="A37" s="52" t="s">
        <v>524</v>
      </c>
      <c r="B37" s="92" t="s">
        <v>574</v>
      </c>
      <c r="C37" s="93" t="s">
        <v>575</v>
      </c>
      <c r="D37" s="94">
        <v>0.29299999999999998</v>
      </c>
      <c r="E37" s="94">
        <v>0.3004</v>
      </c>
      <c r="F37" s="94">
        <v>0.29330000000000001</v>
      </c>
      <c r="G37" s="94">
        <v>0.2611</v>
      </c>
      <c r="H37" s="94">
        <v>0.25240000000000001</v>
      </c>
      <c r="I37" s="94">
        <v>0.21740000000000001</v>
      </c>
      <c r="J37" s="94">
        <v>0.19869999999999999</v>
      </c>
      <c r="K37" s="94">
        <v>0.2177</v>
      </c>
      <c r="L37" s="94">
        <v>0.19350000000000001</v>
      </c>
      <c r="M37" s="94">
        <v>0.19489999999999999</v>
      </c>
      <c r="N37" s="94">
        <v>0.19889999999999999</v>
      </c>
      <c r="O37" s="94">
        <v>0.20080000000000001</v>
      </c>
      <c r="P37" s="94">
        <v>0.22908330465646304</v>
      </c>
      <c r="Q37" s="94">
        <v>0.23300000000000001</v>
      </c>
    </row>
    <row r="38" spans="1:17" s="98" customFormat="1" ht="15" customHeight="1" x14ac:dyDescent="0.25">
      <c r="A38" s="52" t="s">
        <v>524</v>
      </c>
      <c r="B38" s="92" t="s">
        <v>576</v>
      </c>
      <c r="C38" s="93" t="s">
        <v>577</v>
      </c>
      <c r="D38" s="94">
        <v>0.25519999999999998</v>
      </c>
      <c r="E38" s="94">
        <v>0.2621</v>
      </c>
      <c r="F38" s="94">
        <v>0.25430000000000003</v>
      </c>
      <c r="G38" s="94">
        <v>0.22620000000000001</v>
      </c>
      <c r="H38" s="94">
        <v>0.21959999999999999</v>
      </c>
      <c r="I38" s="94">
        <v>0.1865</v>
      </c>
      <c r="J38" s="94">
        <v>0.1696</v>
      </c>
      <c r="K38" s="94">
        <v>0.18509999999999999</v>
      </c>
      <c r="L38" s="94">
        <v>0.1666</v>
      </c>
      <c r="M38" s="94">
        <v>0.16789999999999999</v>
      </c>
      <c r="N38" s="94">
        <v>0.16869999999999999</v>
      </c>
      <c r="O38" s="94">
        <v>0.17119999999999999</v>
      </c>
      <c r="P38" s="94">
        <v>0.19543186559538636</v>
      </c>
      <c r="Q38" s="94">
        <v>0.19839999999999999</v>
      </c>
    </row>
    <row r="39" spans="1:17" s="98" customFormat="1" ht="15" customHeight="1" thickBot="1" x14ac:dyDescent="0.3">
      <c r="A39" s="52" t="s">
        <v>524</v>
      </c>
      <c r="B39" s="92" t="s">
        <v>578</v>
      </c>
      <c r="C39" s="13" t="s">
        <v>579</v>
      </c>
      <c r="D39" s="94">
        <v>0.69132415449990348</v>
      </c>
      <c r="E39" s="94">
        <v>0.73706659307770672</v>
      </c>
      <c r="F39" s="94">
        <v>0.77213374952504044</v>
      </c>
      <c r="G39" s="94">
        <v>0.67095448912534461</v>
      </c>
      <c r="H39" s="94">
        <v>0.28820000000000001</v>
      </c>
      <c r="I39" s="94">
        <v>0.58699999999999997</v>
      </c>
      <c r="J39" s="94">
        <v>0.52239999999999998</v>
      </c>
      <c r="K39" s="94">
        <v>0.59630000000000005</v>
      </c>
      <c r="L39" s="94">
        <v>0.56989999999999996</v>
      </c>
      <c r="M39" s="94">
        <v>0.58789999999999998</v>
      </c>
      <c r="N39" s="94">
        <v>0.59660000000000002</v>
      </c>
      <c r="O39" s="94">
        <v>0.59989999999999999</v>
      </c>
      <c r="P39" s="94">
        <v>0.65927779489639493</v>
      </c>
      <c r="Q39" s="94">
        <v>0.66420000000000001</v>
      </c>
    </row>
    <row r="40" spans="1:17" s="96" customFormat="1" ht="15" customHeight="1" thickTop="1" thickBot="1" x14ac:dyDescent="0.25">
      <c r="A40" s="52"/>
      <c r="B40" s="87"/>
      <c r="C40" s="88" t="s">
        <v>363</v>
      </c>
      <c r="D40" s="89"/>
      <c r="E40" s="89"/>
      <c r="F40" s="89"/>
      <c r="G40" s="89"/>
      <c r="H40" s="89"/>
      <c r="I40" s="89"/>
      <c r="J40" s="89"/>
      <c r="K40" s="89"/>
      <c r="L40" s="457"/>
      <c r="M40" s="457"/>
      <c r="N40" s="457"/>
      <c r="O40" s="90"/>
      <c r="P40" s="89"/>
      <c r="Q40" s="89"/>
    </row>
    <row r="41" spans="1:17" s="86" customFormat="1" ht="15" customHeight="1" thickTop="1" x14ac:dyDescent="0.25">
      <c r="A41" s="52" t="s">
        <v>524</v>
      </c>
      <c r="B41" s="92" t="s">
        <v>580</v>
      </c>
      <c r="C41" s="93" t="s">
        <v>581</v>
      </c>
      <c r="D41" s="94">
        <v>0.129</v>
      </c>
      <c r="E41" s="94">
        <v>0.12759999999999999</v>
      </c>
      <c r="F41" s="94">
        <v>0.13289999999999999</v>
      </c>
      <c r="G41" s="94">
        <v>0.1336</v>
      </c>
      <c r="H41" s="94">
        <v>0.12989999999999999</v>
      </c>
      <c r="I41" s="94">
        <v>0.1421</v>
      </c>
      <c r="J41" s="94">
        <v>0.14680000000000001</v>
      </c>
      <c r="K41" s="94">
        <v>0.14990000000000001</v>
      </c>
      <c r="L41" s="94">
        <v>0.13880000000000001</v>
      </c>
      <c r="M41" s="94">
        <v>0.1389</v>
      </c>
      <c r="N41" s="94">
        <v>0.15160000000000001</v>
      </c>
      <c r="O41" s="94">
        <v>0.14749999999999999</v>
      </c>
      <c r="P41" s="94">
        <v>0.14097083632046756</v>
      </c>
      <c r="Q41" s="94">
        <v>0.14230000000000001</v>
      </c>
    </row>
    <row r="42" spans="1:17" s="98" customFormat="1" ht="15" customHeight="1" x14ac:dyDescent="0.25">
      <c r="A42" s="52" t="s">
        <v>524</v>
      </c>
      <c r="B42" s="92" t="s">
        <v>582</v>
      </c>
      <c r="C42" s="93" t="s">
        <v>583</v>
      </c>
      <c r="D42" s="94">
        <v>0.12889999999999999</v>
      </c>
      <c r="E42" s="94">
        <v>0.12759999999999999</v>
      </c>
      <c r="F42" s="94">
        <v>0.13289999999999999</v>
      </c>
      <c r="G42" s="94">
        <v>0.13350000000000001</v>
      </c>
      <c r="H42" s="94">
        <v>0.1298</v>
      </c>
      <c r="I42" s="94">
        <v>0.1419</v>
      </c>
      <c r="J42" s="94">
        <v>0.14660000000000001</v>
      </c>
      <c r="K42" s="94">
        <v>0.1497</v>
      </c>
      <c r="L42" s="94">
        <v>0.1386</v>
      </c>
      <c r="M42" s="94">
        <v>0.13869999999999999</v>
      </c>
      <c r="N42" s="94">
        <v>0.15140000000000001</v>
      </c>
      <c r="O42" s="94">
        <v>0.14729999999999999</v>
      </c>
      <c r="P42" s="94">
        <v>0.14083357679926284</v>
      </c>
      <c r="Q42" s="94">
        <v>0.14219999999999999</v>
      </c>
    </row>
    <row r="43" spans="1:17" s="98" customFormat="1" ht="15" customHeight="1" x14ac:dyDescent="0.25">
      <c r="A43" s="52" t="s">
        <v>524</v>
      </c>
      <c r="B43" s="92" t="s">
        <v>584</v>
      </c>
      <c r="C43" s="93" t="s">
        <v>585</v>
      </c>
      <c r="D43" s="94">
        <v>0.1045</v>
      </c>
      <c r="E43" s="94">
        <v>0.1082</v>
      </c>
      <c r="F43" s="94">
        <v>0.122</v>
      </c>
      <c r="G43" s="94">
        <v>0.14000000000000001</v>
      </c>
      <c r="H43" s="94">
        <v>0.15890000000000001</v>
      </c>
      <c r="I43" s="94">
        <v>0.18379999999999999</v>
      </c>
      <c r="J43" s="94">
        <v>0.13750000000000001</v>
      </c>
      <c r="K43" s="94">
        <v>0.1168</v>
      </c>
      <c r="L43" s="94">
        <v>0.15790000000000001</v>
      </c>
      <c r="M43" s="94">
        <v>0.17499999999999999</v>
      </c>
      <c r="N43" s="94">
        <v>0.17460000000000001</v>
      </c>
      <c r="O43" s="94">
        <v>0.23139999999999999</v>
      </c>
      <c r="P43" s="94">
        <v>0.20851943579765564</v>
      </c>
      <c r="Q43" s="94">
        <v>0.25090000000000001</v>
      </c>
    </row>
    <row r="44" spans="1:17" s="98" customFormat="1" ht="15" customHeight="1" x14ac:dyDescent="0.25">
      <c r="A44" s="52" t="s">
        <v>524</v>
      </c>
      <c r="B44" s="92" t="s">
        <v>586</v>
      </c>
      <c r="C44" s="93" t="s">
        <v>587</v>
      </c>
      <c r="D44" s="94">
        <v>1.6199999999999999E-2</v>
      </c>
      <c r="E44" s="94">
        <v>1.9800000000000002E-2</v>
      </c>
      <c r="F44" s="94">
        <v>2.29E-2</v>
      </c>
      <c r="G44" s="94">
        <v>3.2300000000000002E-2</v>
      </c>
      <c r="H44" s="94">
        <v>4.3900000000000002E-2</v>
      </c>
      <c r="I44" s="94">
        <v>5.0700000000000002E-2</v>
      </c>
      <c r="J44" s="94">
        <v>3.49E-2</v>
      </c>
      <c r="K44" s="94">
        <v>3.4000000000000002E-2</v>
      </c>
      <c r="L44" s="94">
        <v>6.7599999999999993E-2</v>
      </c>
      <c r="M44" s="94">
        <v>7.2999999999999995E-2</v>
      </c>
      <c r="N44" s="94">
        <v>8.1100000000000005E-2</v>
      </c>
      <c r="O44" s="94">
        <v>0.1132</v>
      </c>
      <c r="P44" s="94">
        <v>9.968740152650718E-2</v>
      </c>
      <c r="Q44" s="94">
        <v>0.1318</v>
      </c>
    </row>
    <row r="45" spans="1:17" s="98" customFormat="1" ht="15" customHeight="1" x14ac:dyDescent="0.25">
      <c r="A45" s="52" t="s">
        <v>524</v>
      </c>
      <c r="B45" s="92" t="s">
        <v>588</v>
      </c>
      <c r="C45" s="93" t="s">
        <v>589</v>
      </c>
      <c r="D45" s="94">
        <v>2.81E-2</v>
      </c>
      <c r="E45" s="94">
        <v>2.7E-2</v>
      </c>
      <c r="F45" s="94">
        <v>3.2300000000000002E-2</v>
      </c>
      <c r="G45" s="94">
        <v>4.8300000000000003E-2</v>
      </c>
      <c r="H45" s="94">
        <v>5.8700000000000002E-2</v>
      </c>
      <c r="I45" s="94">
        <v>6.4500000000000002E-2</v>
      </c>
      <c r="J45" s="94">
        <v>3.7400000000000003E-2</v>
      </c>
      <c r="K45" s="94">
        <v>3.8100000000000002E-2</v>
      </c>
      <c r="L45" s="94">
        <v>5.8799999999999998E-2</v>
      </c>
      <c r="M45" s="94">
        <v>6.9099999999999995E-2</v>
      </c>
      <c r="N45" s="94">
        <v>6.7299999999999999E-2</v>
      </c>
      <c r="O45" s="94">
        <v>9.8599999999999993E-2</v>
      </c>
      <c r="P45" s="94">
        <v>6.8842265290980226E-2</v>
      </c>
      <c r="Q45" s="94">
        <v>9.6600000000000005E-2</v>
      </c>
    </row>
    <row r="46" spans="1:17" s="98" customFormat="1" ht="15" customHeight="1" thickBot="1" x14ac:dyDescent="0.3">
      <c r="A46" s="52" t="s">
        <v>524</v>
      </c>
      <c r="B46" s="92" t="s">
        <v>590</v>
      </c>
      <c r="C46" s="93" t="s">
        <v>591</v>
      </c>
      <c r="D46" s="94">
        <v>0.1938</v>
      </c>
      <c r="E46" s="94">
        <v>0.19289999999999999</v>
      </c>
      <c r="F46" s="94">
        <v>0.1898</v>
      </c>
      <c r="G46" s="94">
        <v>0.18659999999999999</v>
      </c>
      <c r="H46" s="94">
        <v>0.18179999999999999</v>
      </c>
      <c r="I46" s="94">
        <v>0.18590000000000001</v>
      </c>
      <c r="J46" s="94">
        <v>0.1883</v>
      </c>
      <c r="K46" s="94">
        <v>0.19339999999999999</v>
      </c>
      <c r="L46" s="94">
        <v>0.19040000000000001</v>
      </c>
      <c r="M46" s="94">
        <v>0.19289999999999999</v>
      </c>
      <c r="N46" s="94">
        <v>0.19620000000000001</v>
      </c>
      <c r="O46" s="94">
        <v>0.1988</v>
      </c>
      <c r="P46" s="94">
        <v>0.20719443455449477</v>
      </c>
      <c r="Q46" s="94">
        <v>0.2137</v>
      </c>
    </row>
    <row r="47" spans="1:17" s="91" customFormat="1" ht="15" customHeight="1" thickTop="1" thickBot="1" x14ac:dyDescent="0.3">
      <c r="A47" s="52"/>
      <c r="B47" s="87"/>
      <c r="C47" s="88" t="s">
        <v>592</v>
      </c>
      <c r="D47" s="89"/>
      <c r="E47" s="89"/>
      <c r="F47" s="89"/>
      <c r="G47" s="89"/>
      <c r="H47" s="89"/>
      <c r="I47" s="89"/>
      <c r="J47" s="89"/>
      <c r="K47" s="89"/>
      <c r="L47" s="457"/>
      <c r="M47" s="457"/>
      <c r="N47" s="457"/>
      <c r="O47" s="90"/>
      <c r="P47" s="89"/>
      <c r="Q47" s="89"/>
    </row>
    <row r="48" spans="1:17" s="86" customFormat="1" ht="15" customHeight="1" thickTop="1" x14ac:dyDescent="0.25">
      <c r="A48" s="52" t="s">
        <v>524</v>
      </c>
      <c r="B48" s="92" t="s">
        <v>593</v>
      </c>
      <c r="C48" s="93" t="s">
        <v>594</v>
      </c>
      <c r="D48" s="94">
        <v>0.85260000000000002</v>
      </c>
      <c r="E48" s="94">
        <v>0.85570000000000002</v>
      </c>
      <c r="F48" s="94">
        <v>0.86140000000000005</v>
      </c>
      <c r="G48" s="94">
        <v>0.87039999999999995</v>
      </c>
      <c r="H48" s="94">
        <v>0.84989999999999999</v>
      </c>
      <c r="I48" s="94">
        <v>0.85980000000000001</v>
      </c>
      <c r="J48" s="94">
        <v>0.82</v>
      </c>
      <c r="K48" s="94">
        <v>0.79920000000000002</v>
      </c>
      <c r="L48" s="94">
        <v>0.80779999999999996</v>
      </c>
      <c r="M48" s="94">
        <v>0.80610000000000004</v>
      </c>
      <c r="N48" s="94">
        <v>0.80559999999999998</v>
      </c>
      <c r="O48" s="94">
        <v>0.80310000000000004</v>
      </c>
      <c r="P48" s="94">
        <v>0.78849082805525716</v>
      </c>
      <c r="Q48" s="94">
        <v>0.78200000000000003</v>
      </c>
    </row>
    <row r="49" spans="1:17" s="98" customFormat="1" ht="15" customHeight="1" x14ac:dyDescent="0.25">
      <c r="A49" s="52" t="s">
        <v>524</v>
      </c>
      <c r="B49" s="92" t="s">
        <v>595</v>
      </c>
      <c r="C49" s="93" t="s">
        <v>596</v>
      </c>
      <c r="D49" s="94">
        <v>0.93240000000000001</v>
      </c>
      <c r="E49" s="94">
        <v>0.93520000000000003</v>
      </c>
      <c r="F49" s="94">
        <v>0.93240000000000001</v>
      </c>
      <c r="G49" s="94">
        <v>0.93220000000000003</v>
      </c>
      <c r="H49" s="94">
        <v>0.91859999999999997</v>
      </c>
      <c r="I49" s="94">
        <v>0.9143</v>
      </c>
      <c r="J49" s="94">
        <v>0.90790000000000004</v>
      </c>
      <c r="K49" s="94">
        <v>0.91049999999999998</v>
      </c>
      <c r="L49" s="94">
        <v>0.91920000000000002</v>
      </c>
      <c r="M49" s="94">
        <v>0.91949999999999998</v>
      </c>
      <c r="N49" s="94">
        <v>0.92079999999999995</v>
      </c>
      <c r="O49" s="94">
        <v>0.92079999999999995</v>
      </c>
      <c r="P49" s="94">
        <v>0.92121986371097087</v>
      </c>
      <c r="Q49" s="94">
        <v>0.92</v>
      </c>
    </row>
    <row r="50" spans="1:17" s="98" customFormat="1" ht="15" customHeight="1" x14ac:dyDescent="0.25">
      <c r="A50" s="52" t="s">
        <v>524</v>
      </c>
      <c r="B50" s="92" t="s">
        <v>597</v>
      </c>
      <c r="C50" s="93" t="s">
        <v>598</v>
      </c>
      <c r="D50" s="94">
        <v>4.9799999999999997E-2</v>
      </c>
      <c r="E50" s="94">
        <v>4.8800000000000003E-2</v>
      </c>
      <c r="F50" s="94">
        <v>5.96E-2</v>
      </c>
      <c r="G50" s="94">
        <v>7.1400000000000005E-2</v>
      </c>
      <c r="H50" s="94">
        <v>5.9700000000000003E-2</v>
      </c>
      <c r="I50" s="94">
        <v>8.3500000000000005E-2</v>
      </c>
      <c r="J50" s="94">
        <v>4.6399999999999997E-2</v>
      </c>
      <c r="K50" s="94">
        <v>1.55E-2</v>
      </c>
      <c r="L50" s="94">
        <v>1.43E-2</v>
      </c>
      <c r="M50" s="94">
        <v>1.3299999999999999E-2</v>
      </c>
      <c r="N50" s="94">
        <v>1.41E-2</v>
      </c>
      <c r="O50" s="94">
        <v>1.1299999999999999E-2</v>
      </c>
      <c r="P50" s="94">
        <v>-3.778165950815285E-3</v>
      </c>
      <c r="Q50" s="94">
        <v>-9.1999999999999998E-3</v>
      </c>
    </row>
    <row r="51" spans="1:17" s="98" customFormat="1" ht="15" customHeight="1" x14ac:dyDescent="0.25">
      <c r="A51" s="52" t="s">
        <v>524</v>
      </c>
      <c r="B51" s="92" t="s">
        <v>599</v>
      </c>
      <c r="C51" s="93" t="s">
        <v>600</v>
      </c>
      <c r="D51" s="94">
        <v>1.1427</v>
      </c>
      <c r="E51" s="94">
        <v>1.1315</v>
      </c>
      <c r="F51" s="94">
        <v>1.0427999999999999</v>
      </c>
      <c r="G51" s="94">
        <v>0.97050000000000003</v>
      </c>
      <c r="H51" s="94">
        <v>1.1565000000000001</v>
      </c>
      <c r="I51" s="94">
        <v>0.9879</v>
      </c>
      <c r="J51" s="94">
        <v>1.2275</v>
      </c>
      <c r="K51" s="94">
        <v>1.3413999999999999</v>
      </c>
      <c r="L51" s="94">
        <v>1.3869</v>
      </c>
      <c r="M51" s="94">
        <v>1.3983000000000001</v>
      </c>
      <c r="N51" s="94">
        <v>1.2838000000000001</v>
      </c>
      <c r="O51" s="94">
        <v>1.3366</v>
      </c>
      <c r="P51" s="94">
        <v>1.5018376778587215</v>
      </c>
      <c r="Q51" s="94">
        <v>1.5336000000000001</v>
      </c>
    </row>
    <row r="52" spans="1:17" ht="3.75" customHeight="1" thickBot="1" x14ac:dyDescent="0.25">
      <c r="A52" s="52"/>
      <c r="B52" s="52"/>
      <c r="C52" s="76"/>
      <c r="D52" s="76"/>
      <c r="E52" s="76"/>
      <c r="F52" s="76"/>
      <c r="G52" s="76"/>
      <c r="H52" s="76"/>
      <c r="I52" s="76"/>
      <c r="J52" s="76"/>
      <c r="K52" s="76"/>
      <c r="L52" s="76"/>
      <c r="M52" s="76"/>
      <c r="N52" s="76"/>
      <c r="O52" s="76"/>
      <c r="P52" s="76"/>
      <c r="Q52" s="76"/>
    </row>
    <row r="53" spans="1:17" ht="15" customHeight="1" thickTop="1" x14ac:dyDescent="0.2">
      <c r="A53" s="52" t="s">
        <v>601</v>
      </c>
      <c r="B53" s="93" t="s">
        <v>601</v>
      </c>
      <c r="C53" s="796" t="s">
        <v>375</v>
      </c>
      <c r="D53" s="796"/>
      <c r="E53" s="796"/>
      <c r="F53" s="796"/>
      <c r="G53" s="796"/>
      <c r="H53" s="796"/>
      <c r="I53" s="796"/>
      <c r="J53" s="796"/>
      <c r="K53" s="796"/>
      <c r="L53" s="796"/>
      <c r="M53" s="796"/>
      <c r="N53" s="796"/>
      <c r="O53" s="796"/>
      <c r="P53" s="796"/>
      <c r="Q53" s="796"/>
    </row>
    <row r="54" spans="1:17" ht="49.5" customHeight="1" x14ac:dyDescent="0.2">
      <c r="A54" s="52"/>
      <c r="B54" s="52"/>
      <c r="C54" s="791" t="s">
        <v>602</v>
      </c>
      <c r="D54" s="791"/>
      <c r="E54" s="791"/>
      <c r="F54" s="791"/>
      <c r="G54" s="791"/>
      <c r="H54" s="791"/>
      <c r="I54" s="791"/>
      <c r="J54" s="791"/>
      <c r="K54" s="791"/>
      <c r="L54" s="791"/>
      <c r="M54" s="791"/>
      <c r="N54" s="791"/>
      <c r="O54" s="791"/>
      <c r="P54" s="791"/>
      <c r="Q54" s="791"/>
    </row>
    <row r="55" spans="1:17" ht="51" customHeight="1" x14ac:dyDescent="0.2">
      <c r="A55" s="52"/>
      <c r="B55" s="52"/>
      <c r="C55" s="791" t="s">
        <v>603</v>
      </c>
      <c r="D55" s="791"/>
      <c r="E55" s="791"/>
      <c r="F55" s="791"/>
      <c r="G55" s="791"/>
      <c r="H55" s="791"/>
      <c r="I55" s="791"/>
      <c r="J55" s="791"/>
      <c r="K55" s="791"/>
      <c r="L55" s="791"/>
      <c r="M55" s="791"/>
      <c r="N55" s="791"/>
      <c r="O55" s="791"/>
      <c r="P55" s="791"/>
      <c r="Q55" s="791"/>
    </row>
    <row r="56" spans="1:17" ht="15" customHeight="1" x14ac:dyDescent="0.2">
      <c r="A56" s="52"/>
      <c r="B56" s="52"/>
      <c r="C56" s="792" t="s">
        <v>604</v>
      </c>
      <c r="D56" s="792"/>
      <c r="E56" s="792"/>
      <c r="F56" s="792"/>
      <c r="G56" s="792"/>
      <c r="H56" s="792"/>
      <c r="I56" s="792"/>
      <c r="J56" s="792"/>
      <c r="K56" s="792"/>
      <c r="L56" s="792"/>
      <c r="M56" s="792"/>
      <c r="N56" s="792"/>
      <c r="O56" s="792"/>
      <c r="P56" s="792"/>
      <c r="Q56" s="792"/>
    </row>
    <row r="57" spans="1:17" ht="15" customHeight="1" x14ac:dyDescent="0.2">
      <c r="A57" s="52"/>
      <c r="B57" s="52"/>
      <c r="C57" s="792" t="s">
        <v>379</v>
      </c>
      <c r="D57" s="792"/>
      <c r="E57" s="792"/>
      <c r="F57" s="792"/>
      <c r="G57" s="792"/>
      <c r="H57" s="792"/>
      <c r="I57" s="792"/>
      <c r="J57" s="792"/>
      <c r="K57" s="792"/>
      <c r="L57" s="792"/>
      <c r="M57" s="792"/>
      <c r="N57" s="792"/>
      <c r="O57" s="792"/>
      <c r="P57" s="792"/>
      <c r="Q57" s="792"/>
    </row>
    <row r="58" spans="1:17" ht="24" customHeight="1" x14ac:dyDescent="0.2">
      <c r="A58" s="52"/>
      <c r="B58" s="52"/>
      <c r="C58" s="793" t="s">
        <v>891</v>
      </c>
      <c r="D58" s="793"/>
      <c r="E58" s="793"/>
      <c r="F58" s="793"/>
      <c r="G58" s="793"/>
      <c r="H58" s="793"/>
      <c r="I58" s="793"/>
      <c r="J58" s="793"/>
      <c r="K58" s="793"/>
      <c r="L58" s="793"/>
      <c r="M58" s="793"/>
      <c r="N58" s="793"/>
      <c r="O58" s="793"/>
      <c r="P58" s="793"/>
      <c r="Q58" s="793"/>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2DB43-DC97-4725-A1E8-B37A633B4062}">
  <sheetPr codeName="Sheet37">
    <pageSetUpPr fitToPage="1"/>
  </sheetPr>
  <dimension ref="A1:P75"/>
  <sheetViews>
    <sheetView topLeftCell="C1" zoomScaleNormal="100" workbookViewId="0">
      <selection activeCell="C1" sqref="C1:P1"/>
    </sheetView>
  </sheetViews>
  <sheetFormatPr baseColWidth="10" defaultColWidth="9.140625" defaultRowHeight="12.75" x14ac:dyDescent="0.2"/>
  <cols>
    <col min="1" max="2" width="9.140625" style="80" hidden="1" customWidth="1"/>
    <col min="3" max="3" width="90.28515625" style="102" customWidth="1"/>
    <col min="4" max="10" width="7.28515625" style="102" bestFit="1" customWidth="1"/>
    <col min="11" max="11" width="7.28515625" style="102" customWidth="1"/>
    <col min="12" max="13" width="7.28515625" style="102" bestFit="1" customWidth="1"/>
    <col min="14" max="16" width="7.28515625" style="102" customWidth="1"/>
    <col min="17" max="256" width="9.140625" style="102"/>
    <col min="257" max="258" width="0" style="102" hidden="1" customWidth="1"/>
    <col min="259" max="259" width="90.28515625" style="102" customWidth="1"/>
    <col min="260" max="266" width="7.28515625" style="102" bestFit="1" customWidth="1"/>
    <col min="267" max="267" width="7.28515625" style="102" customWidth="1"/>
    <col min="268" max="269" width="7.28515625" style="102" bestFit="1" customWidth="1"/>
    <col min="270" max="272" width="7.28515625" style="102" customWidth="1"/>
    <col min="273" max="512" width="9.140625" style="102"/>
    <col min="513" max="514" width="0" style="102" hidden="1" customWidth="1"/>
    <col min="515" max="515" width="90.28515625" style="102" customWidth="1"/>
    <col min="516" max="522" width="7.28515625" style="102" bestFit="1" customWidth="1"/>
    <col min="523" max="523" width="7.28515625" style="102" customWidth="1"/>
    <col min="524" max="525" width="7.28515625" style="102" bestFit="1" customWidth="1"/>
    <col min="526" max="528" width="7.28515625" style="102" customWidth="1"/>
    <col min="529" max="768" width="9.140625" style="102"/>
    <col min="769" max="770" width="0" style="102" hidden="1" customWidth="1"/>
    <col min="771" max="771" width="90.28515625" style="102" customWidth="1"/>
    <col min="772" max="778" width="7.28515625" style="102" bestFit="1" customWidth="1"/>
    <col min="779" max="779" width="7.28515625" style="102" customWidth="1"/>
    <col min="780" max="781" width="7.28515625" style="102" bestFit="1" customWidth="1"/>
    <col min="782" max="784" width="7.28515625" style="102" customWidth="1"/>
    <col min="785" max="1024" width="9.140625" style="102"/>
    <col min="1025" max="1026" width="0" style="102" hidden="1" customWidth="1"/>
    <col min="1027" max="1027" width="90.28515625" style="102" customWidth="1"/>
    <col min="1028" max="1034" width="7.28515625" style="102" bestFit="1" customWidth="1"/>
    <col min="1035" max="1035" width="7.28515625" style="102" customWidth="1"/>
    <col min="1036" max="1037" width="7.28515625" style="102" bestFit="1" customWidth="1"/>
    <col min="1038" max="1040" width="7.28515625" style="102" customWidth="1"/>
    <col min="1041" max="1280" width="9.140625" style="102"/>
    <col min="1281" max="1282" width="0" style="102" hidden="1" customWidth="1"/>
    <col min="1283" max="1283" width="90.28515625" style="102" customWidth="1"/>
    <col min="1284" max="1290" width="7.28515625" style="102" bestFit="1" customWidth="1"/>
    <col min="1291" max="1291" width="7.28515625" style="102" customWidth="1"/>
    <col min="1292" max="1293" width="7.28515625" style="102" bestFit="1" customWidth="1"/>
    <col min="1294" max="1296" width="7.28515625" style="102" customWidth="1"/>
    <col min="1297" max="1536" width="9.140625" style="102"/>
    <col min="1537" max="1538" width="0" style="102" hidden="1" customWidth="1"/>
    <col min="1539" max="1539" width="90.28515625" style="102" customWidth="1"/>
    <col min="1540" max="1546" width="7.28515625" style="102" bestFit="1" customWidth="1"/>
    <col min="1547" max="1547" width="7.28515625" style="102" customWidth="1"/>
    <col min="1548" max="1549" width="7.28515625" style="102" bestFit="1" customWidth="1"/>
    <col min="1550" max="1552" width="7.28515625" style="102" customWidth="1"/>
    <col min="1553" max="1792" width="9.140625" style="102"/>
    <col min="1793" max="1794" width="0" style="102" hidden="1" customWidth="1"/>
    <col min="1795" max="1795" width="90.28515625" style="102" customWidth="1"/>
    <col min="1796" max="1802" width="7.28515625" style="102" bestFit="1" customWidth="1"/>
    <col min="1803" max="1803" width="7.28515625" style="102" customWidth="1"/>
    <col min="1804" max="1805" width="7.28515625" style="102" bestFit="1" customWidth="1"/>
    <col min="1806" max="1808" width="7.28515625" style="102" customWidth="1"/>
    <col min="1809" max="2048" width="9.140625" style="102"/>
    <col min="2049" max="2050" width="0" style="102" hidden="1" customWidth="1"/>
    <col min="2051" max="2051" width="90.28515625" style="102" customWidth="1"/>
    <col min="2052" max="2058" width="7.28515625" style="102" bestFit="1" customWidth="1"/>
    <col min="2059" max="2059" width="7.28515625" style="102" customWidth="1"/>
    <col min="2060" max="2061" width="7.28515625" style="102" bestFit="1" customWidth="1"/>
    <col min="2062" max="2064" width="7.28515625" style="102" customWidth="1"/>
    <col min="2065" max="2304" width="9.140625" style="102"/>
    <col min="2305" max="2306" width="0" style="102" hidden="1" customWidth="1"/>
    <col min="2307" max="2307" width="90.28515625" style="102" customWidth="1"/>
    <col min="2308" max="2314" width="7.28515625" style="102" bestFit="1" customWidth="1"/>
    <col min="2315" max="2315" width="7.28515625" style="102" customWidth="1"/>
    <col min="2316" max="2317" width="7.28515625" style="102" bestFit="1" customWidth="1"/>
    <col min="2318" max="2320" width="7.28515625" style="102" customWidth="1"/>
    <col min="2321" max="2560" width="9.140625" style="102"/>
    <col min="2561" max="2562" width="0" style="102" hidden="1" customWidth="1"/>
    <col min="2563" max="2563" width="90.28515625" style="102" customWidth="1"/>
    <col min="2564" max="2570" width="7.28515625" style="102" bestFit="1" customWidth="1"/>
    <col min="2571" max="2571" width="7.28515625" style="102" customWidth="1"/>
    <col min="2572" max="2573" width="7.28515625" style="102" bestFit="1" customWidth="1"/>
    <col min="2574" max="2576" width="7.28515625" style="102" customWidth="1"/>
    <col min="2577" max="2816" width="9.140625" style="102"/>
    <col min="2817" max="2818" width="0" style="102" hidden="1" customWidth="1"/>
    <col min="2819" max="2819" width="90.28515625" style="102" customWidth="1"/>
    <col min="2820" max="2826" width="7.28515625" style="102" bestFit="1" customWidth="1"/>
    <col min="2827" max="2827" width="7.28515625" style="102" customWidth="1"/>
    <col min="2828" max="2829" width="7.28515625" style="102" bestFit="1" customWidth="1"/>
    <col min="2830" max="2832" width="7.28515625" style="102" customWidth="1"/>
    <col min="2833" max="3072" width="9.140625" style="102"/>
    <col min="3073" max="3074" width="0" style="102" hidden="1" customWidth="1"/>
    <col min="3075" max="3075" width="90.28515625" style="102" customWidth="1"/>
    <col min="3076" max="3082" width="7.28515625" style="102" bestFit="1" customWidth="1"/>
    <col min="3083" max="3083" width="7.28515625" style="102" customWidth="1"/>
    <col min="3084" max="3085" width="7.28515625" style="102" bestFit="1" customWidth="1"/>
    <col min="3086" max="3088" width="7.28515625" style="102" customWidth="1"/>
    <col min="3089" max="3328" width="9.140625" style="102"/>
    <col min="3329" max="3330" width="0" style="102" hidden="1" customWidth="1"/>
    <col min="3331" max="3331" width="90.28515625" style="102" customWidth="1"/>
    <col min="3332" max="3338" width="7.28515625" style="102" bestFit="1" customWidth="1"/>
    <col min="3339" max="3339" width="7.28515625" style="102" customWidth="1"/>
    <col min="3340" max="3341" width="7.28515625" style="102" bestFit="1" customWidth="1"/>
    <col min="3342" max="3344" width="7.28515625" style="102" customWidth="1"/>
    <col min="3345" max="3584" width="9.140625" style="102"/>
    <col min="3585" max="3586" width="0" style="102" hidden="1" customWidth="1"/>
    <col min="3587" max="3587" width="90.28515625" style="102" customWidth="1"/>
    <col min="3588" max="3594" width="7.28515625" style="102" bestFit="1" customWidth="1"/>
    <col min="3595" max="3595" width="7.28515625" style="102" customWidth="1"/>
    <col min="3596" max="3597" width="7.28515625" style="102" bestFit="1" customWidth="1"/>
    <col min="3598" max="3600" width="7.28515625" style="102" customWidth="1"/>
    <col min="3601" max="3840" width="9.140625" style="102"/>
    <col min="3841" max="3842" width="0" style="102" hidden="1" customWidth="1"/>
    <col min="3843" max="3843" width="90.28515625" style="102" customWidth="1"/>
    <col min="3844" max="3850" width="7.28515625" style="102" bestFit="1" customWidth="1"/>
    <col min="3851" max="3851" width="7.28515625" style="102" customWidth="1"/>
    <col min="3852" max="3853" width="7.28515625" style="102" bestFit="1" customWidth="1"/>
    <col min="3854" max="3856" width="7.28515625" style="102" customWidth="1"/>
    <col min="3857" max="4096" width="9.140625" style="102"/>
    <col min="4097" max="4098" width="0" style="102" hidden="1" customWidth="1"/>
    <col min="4099" max="4099" width="90.28515625" style="102" customWidth="1"/>
    <col min="4100" max="4106" width="7.28515625" style="102" bestFit="1" customWidth="1"/>
    <col min="4107" max="4107" width="7.28515625" style="102" customWidth="1"/>
    <col min="4108" max="4109" width="7.28515625" style="102" bestFit="1" customWidth="1"/>
    <col min="4110" max="4112" width="7.28515625" style="102" customWidth="1"/>
    <col min="4113" max="4352" width="9.140625" style="102"/>
    <col min="4353" max="4354" width="0" style="102" hidden="1" customWidth="1"/>
    <col min="4355" max="4355" width="90.28515625" style="102" customWidth="1"/>
    <col min="4356" max="4362" width="7.28515625" style="102" bestFit="1" customWidth="1"/>
    <col min="4363" max="4363" width="7.28515625" style="102" customWidth="1"/>
    <col min="4364" max="4365" width="7.28515625" style="102" bestFit="1" customWidth="1"/>
    <col min="4366" max="4368" width="7.28515625" style="102" customWidth="1"/>
    <col min="4369" max="4608" width="9.140625" style="102"/>
    <col min="4609" max="4610" width="0" style="102" hidden="1" customWidth="1"/>
    <col min="4611" max="4611" width="90.28515625" style="102" customWidth="1"/>
    <col min="4612" max="4618" width="7.28515625" style="102" bestFit="1" customWidth="1"/>
    <col min="4619" max="4619" width="7.28515625" style="102" customWidth="1"/>
    <col min="4620" max="4621" width="7.28515625" style="102" bestFit="1" customWidth="1"/>
    <col min="4622" max="4624" width="7.28515625" style="102" customWidth="1"/>
    <col min="4625" max="4864" width="9.140625" style="102"/>
    <col min="4865" max="4866" width="0" style="102" hidden="1" customWidth="1"/>
    <col min="4867" max="4867" width="90.28515625" style="102" customWidth="1"/>
    <col min="4868" max="4874" width="7.28515625" style="102" bestFit="1" customWidth="1"/>
    <col min="4875" max="4875" width="7.28515625" style="102" customWidth="1"/>
    <col min="4876" max="4877" width="7.28515625" style="102" bestFit="1" customWidth="1"/>
    <col min="4878" max="4880" width="7.28515625" style="102" customWidth="1"/>
    <col min="4881" max="5120" width="9.140625" style="102"/>
    <col min="5121" max="5122" width="0" style="102" hidden="1" customWidth="1"/>
    <col min="5123" max="5123" width="90.28515625" style="102" customWidth="1"/>
    <col min="5124" max="5130" width="7.28515625" style="102" bestFit="1" customWidth="1"/>
    <col min="5131" max="5131" width="7.28515625" style="102" customWidth="1"/>
    <col min="5132" max="5133" width="7.28515625" style="102" bestFit="1" customWidth="1"/>
    <col min="5134" max="5136" width="7.28515625" style="102" customWidth="1"/>
    <col min="5137" max="5376" width="9.140625" style="102"/>
    <col min="5377" max="5378" width="0" style="102" hidden="1" customWidth="1"/>
    <col min="5379" max="5379" width="90.28515625" style="102" customWidth="1"/>
    <col min="5380" max="5386" width="7.28515625" style="102" bestFit="1" customWidth="1"/>
    <col min="5387" max="5387" width="7.28515625" style="102" customWidth="1"/>
    <col min="5388" max="5389" width="7.28515625" style="102" bestFit="1" customWidth="1"/>
    <col min="5390" max="5392" width="7.28515625" style="102" customWidth="1"/>
    <col min="5393" max="5632" width="9.140625" style="102"/>
    <col min="5633" max="5634" width="0" style="102" hidden="1" customWidth="1"/>
    <col min="5635" max="5635" width="90.28515625" style="102" customWidth="1"/>
    <col min="5636" max="5642" width="7.28515625" style="102" bestFit="1" customWidth="1"/>
    <col min="5643" max="5643" width="7.28515625" style="102" customWidth="1"/>
    <col min="5644" max="5645" width="7.28515625" style="102" bestFit="1" customWidth="1"/>
    <col min="5646" max="5648" width="7.28515625" style="102" customWidth="1"/>
    <col min="5649" max="5888" width="9.140625" style="102"/>
    <col min="5889" max="5890" width="0" style="102" hidden="1" customWidth="1"/>
    <col min="5891" max="5891" width="90.28515625" style="102" customWidth="1"/>
    <col min="5892" max="5898" width="7.28515625" style="102" bestFit="1" customWidth="1"/>
    <col min="5899" max="5899" width="7.28515625" style="102" customWidth="1"/>
    <col min="5900" max="5901" width="7.28515625" style="102" bestFit="1" customWidth="1"/>
    <col min="5902" max="5904" width="7.28515625" style="102" customWidth="1"/>
    <col min="5905" max="6144" width="9.140625" style="102"/>
    <col min="6145" max="6146" width="0" style="102" hidden="1" customWidth="1"/>
    <col min="6147" max="6147" width="90.28515625" style="102" customWidth="1"/>
    <col min="6148" max="6154" width="7.28515625" style="102" bestFit="1" customWidth="1"/>
    <col min="6155" max="6155" width="7.28515625" style="102" customWidth="1"/>
    <col min="6156" max="6157" width="7.28515625" style="102" bestFit="1" customWidth="1"/>
    <col min="6158" max="6160" width="7.28515625" style="102" customWidth="1"/>
    <col min="6161" max="6400" width="9.140625" style="102"/>
    <col min="6401" max="6402" width="0" style="102" hidden="1" customWidth="1"/>
    <col min="6403" max="6403" width="90.28515625" style="102" customWidth="1"/>
    <col min="6404" max="6410" width="7.28515625" style="102" bestFit="1" customWidth="1"/>
    <col min="6411" max="6411" width="7.28515625" style="102" customWidth="1"/>
    <col min="6412" max="6413" width="7.28515625" style="102" bestFit="1" customWidth="1"/>
    <col min="6414" max="6416" width="7.28515625" style="102" customWidth="1"/>
    <col min="6417" max="6656" width="9.140625" style="102"/>
    <col min="6657" max="6658" width="0" style="102" hidden="1" customWidth="1"/>
    <col min="6659" max="6659" width="90.28515625" style="102" customWidth="1"/>
    <col min="6660" max="6666" width="7.28515625" style="102" bestFit="1" customWidth="1"/>
    <col min="6667" max="6667" width="7.28515625" style="102" customWidth="1"/>
    <col min="6668" max="6669" width="7.28515625" style="102" bestFit="1" customWidth="1"/>
    <col min="6670" max="6672" width="7.28515625" style="102" customWidth="1"/>
    <col min="6673" max="6912" width="9.140625" style="102"/>
    <col min="6913" max="6914" width="0" style="102" hidden="1" customWidth="1"/>
    <col min="6915" max="6915" width="90.28515625" style="102" customWidth="1"/>
    <col min="6916" max="6922" width="7.28515625" style="102" bestFit="1" customWidth="1"/>
    <col min="6923" max="6923" width="7.28515625" style="102" customWidth="1"/>
    <col min="6924" max="6925" width="7.28515625" style="102" bestFit="1" customWidth="1"/>
    <col min="6926" max="6928" width="7.28515625" style="102" customWidth="1"/>
    <col min="6929" max="7168" width="9.140625" style="102"/>
    <col min="7169" max="7170" width="0" style="102" hidden="1" customWidth="1"/>
    <col min="7171" max="7171" width="90.28515625" style="102" customWidth="1"/>
    <col min="7172" max="7178" width="7.28515625" style="102" bestFit="1" customWidth="1"/>
    <col min="7179" max="7179" width="7.28515625" style="102" customWidth="1"/>
    <col min="7180" max="7181" width="7.28515625" style="102" bestFit="1" customWidth="1"/>
    <col min="7182" max="7184" width="7.28515625" style="102" customWidth="1"/>
    <col min="7185" max="7424" width="9.140625" style="102"/>
    <col min="7425" max="7426" width="0" style="102" hidden="1" customWidth="1"/>
    <col min="7427" max="7427" width="90.28515625" style="102" customWidth="1"/>
    <col min="7428" max="7434" width="7.28515625" style="102" bestFit="1" customWidth="1"/>
    <col min="7435" max="7435" width="7.28515625" style="102" customWidth="1"/>
    <col min="7436" max="7437" width="7.28515625" style="102" bestFit="1" customWidth="1"/>
    <col min="7438" max="7440" width="7.28515625" style="102" customWidth="1"/>
    <col min="7441" max="7680" width="9.140625" style="102"/>
    <col min="7681" max="7682" width="0" style="102" hidden="1" customWidth="1"/>
    <col min="7683" max="7683" width="90.28515625" style="102" customWidth="1"/>
    <col min="7684" max="7690" width="7.28515625" style="102" bestFit="1" customWidth="1"/>
    <col min="7691" max="7691" width="7.28515625" style="102" customWidth="1"/>
    <col min="7692" max="7693" width="7.28515625" style="102" bestFit="1" customWidth="1"/>
    <col min="7694" max="7696" width="7.28515625" style="102" customWidth="1"/>
    <col min="7697" max="7936" width="9.140625" style="102"/>
    <col min="7937" max="7938" width="0" style="102" hidden="1" customWidth="1"/>
    <col min="7939" max="7939" width="90.28515625" style="102" customWidth="1"/>
    <col min="7940" max="7946" width="7.28515625" style="102" bestFit="1" customWidth="1"/>
    <col min="7947" max="7947" width="7.28515625" style="102" customWidth="1"/>
    <col min="7948" max="7949" width="7.28515625" style="102" bestFit="1" customWidth="1"/>
    <col min="7950" max="7952" width="7.28515625" style="102" customWidth="1"/>
    <col min="7953" max="8192" width="9.140625" style="102"/>
    <col min="8193" max="8194" width="0" style="102" hidden="1" customWidth="1"/>
    <col min="8195" max="8195" width="90.28515625" style="102" customWidth="1"/>
    <col min="8196" max="8202" width="7.28515625" style="102" bestFit="1" customWidth="1"/>
    <col min="8203" max="8203" width="7.28515625" style="102" customWidth="1"/>
    <col min="8204" max="8205" width="7.28515625" style="102" bestFit="1" customWidth="1"/>
    <col min="8206" max="8208" width="7.28515625" style="102" customWidth="1"/>
    <col min="8209" max="8448" width="9.140625" style="102"/>
    <col min="8449" max="8450" width="0" style="102" hidden="1" customWidth="1"/>
    <col min="8451" max="8451" width="90.28515625" style="102" customWidth="1"/>
    <col min="8452" max="8458" width="7.28515625" style="102" bestFit="1" customWidth="1"/>
    <col min="8459" max="8459" width="7.28515625" style="102" customWidth="1"/>
    <col min="8460" max="8461" width="7.28515625" style="102" bestFit="1" customWidth="1"/>
    <col min="8462" max="8464" width="7.28515625" style="102" customWidth="1"/>
    <col min="8465" max="8704" width="9.140625" style="102"/>
    <col min="8705" max="8706" width="0" style="102" hidden="1" customWidth="1"/>
    <col min="8707" max="8707" width="90.28515625" style="102" customWidth="1"/>
    <col min="8708" max="8714" width="7.28515625" style="102" bestFit="1" customWidth="1"/>
    <col min="8715" max="8715" width="7.28515625" style="102" customWidth="1"/>
    <col min="8716" max="8717" width="7.28515625" style="102" bestFit="1" customWidth="1"/>
    <col min="8718" max="8720" width="7.28515625" style="102" customWidth="1"/>
    <col min="8721" max="8960" width="9.140625" style="102"/>
    <col min="8961" max="8962" width="0" style="102" hidden="1" customWidth="1"/>
    <col min="8963" max="8963" width="90.28515625" style="102" customWidth="1"/>
    <col min="8964" max="8970" width="7.28515625" style="102" bestFit="1" customWidth="1"/>
    <col min="8971" max="8971" width="7.28515625" style="102" customWidth="1"/>
    <col min="8972" max="8973" width="7.28515625" style="102" bestFit="1" customWidth="1"/>
    <col min="8974" max="8976" width="7.28515625" style="102" customWidth="1"/>
    <col min="8977" max="9216" width="9.140625" style="102"/>
    <col min="9217" max="9218" width="0" style="102" hidden="1" customWidth="1"/>
    <col min="9219" max="9219" width="90.28515625" style="102" customWidth="1"/>
    <col min="9220" max="9226" width="7.28515625" style="102" bestFit="1" customWidth="1"/>
    <col min="9227" max="9227" width="7.28515625" style="102" customWidth="1"/>
    <col min="9228" max="9229" width="7.28515625" style="102" bestFit="1" customWidth="1"/>
    <col min="9230" max="9232" width="7.28515625" style="102" customWidth="1"/>
    <col min="9233" max="9472" width="9.140625" style="102"/>
    <col min="9473" max="9474" width="0" style="102" hidden="1" customWidth="1"/>
    <col min="9475" max="9475" width="90.28515625" style="102" customWidth="1"/>
    <col min="9476" max="9482" width="7.28515625" style="102" bestFit="1" customWidth="1"/>
    <col min="9483" max="9483" width="7.28515625" style="102" customWidth="1"/>
    <col min="9484" max="9485" width="7.28515625" style="102" bestFit="1" customWidth="1"/>
    <col min="9486" max="9488" width="7.28515625" style="102" customWidth="1"/>
    <col min="9489" max="9728" width="9.140625" style="102"/>
    <col min="9729" max="9730" width="0" style="102" hidden="1" customWidth="1"/>
    <col min="9731" max="9731" width="90.28515625" style="102" customWidth="1"/>
    <col min="9732" max="9738" width="7.28515625" style="102" bestFit="1" customWidth="1"/>
    <col min="9739" max="9739" width="7.28515625" style="102" customWidth="1"/>
    <col min="9740" max="9741" width="7.28515625" style="102" bestFit="1" customWidth="1"/>
    <col min="9742" max="9744" width="7.28515625" style="102" customWidth="1"/>
    <col min="9745" max="9984" width="9.140625" style="102"/>
    <col min="9985" max="9986" width="0" style="102" hidden="1" customWidth="1"/>
    <col min="9987" max="9987" width="90.28515625" style="102" customWidth="1"/>
    <col min="9988" max="9994" width="7.28515625" style="102" bestFit="1" customWidth="1"/>
    <col min="9995" max="9995" width="7.28515625" style="102" customWidth="1"/>
    <col min="9996" max="9997" width="7.28515625" style="102" bestFit="1" customWidth="1"/>
    <col min="9998" max="10000" width="7.28515625" style="102" customWidth="1"/>
    <col min="10001" max="10240" width="9.140625" style="102"/>
    <col min="10241" max="10242" width="0" style="102" hidden="1" customWidth="1"/>
    <col min="10243" max="10243" width="90.28515625" style="102" customWidth="1"/>
    <col min="10244" max="10250" width="7.28515625" style="102" bestFit="1" customWidth="1"/>
    <col min="10251" max="10251" width="7.28515625" style="102" customWidth="1"/>
    <col min="10252" max="10253" width="7.28515625" style="102" bestFit="1" customWidth="1"/>
    <col min="10254" max="10256" width="7.28515625" style="102" customWidth="1"/>
    <col min="10257" max="10496" width="9.140625" style="102"/>
    <col min="10497" max="10498" width="0" style="102" hidden="1" customWidth="1"/>
    <col min="10499" max="10499" width="90.28515625" style="102" customWidth="1"/>
    <col min="10500" max="10506" width="7.28515625" style="102" bestFit="1" customWidth="1"/>
    <col min="10507" max="10507" width="7.28515625" style="102" customWidth="1"/>
    <col min="10508" max="10509" width="7.28515625" style="102" bestFit="1" customWidth="1"/>
    <col min="10510" max="10512" width="7.28515625" style="102" customWidth="1"/>
    <col min="10513" max="10752" width="9.140625" style="102"/>
    <col min="10753" max="10754" width="0" style="102" hidden="1" customWidth="1"/>
    <col min="10755" max="10755" width="90.28515625" style="102" customWidth="1"/>
    <col min="10756" max="10762" width="7.28515625" style="102" bestFit="1" customWidth="1"/>
    <col min="10763" max="10763" width="7.28515625" style="102" customWidth="1"/>
    <col min="10764" max="10765" width="7.28515625" style="102" bestFit="1" customWidth="1"/>
    <col min="10766" max="10768" width="7.28515625" style="102" customWidth="1"/>
    <col min="10769" max="11008" width="9.140625" style="102"/>
    <col min="11009" max="11010" width="0" style="102" hidden="1" customWidth="1"/>
    <col min="11011" max="11011" width="90.28515625" style="102" customWidth="1"/>
    <col min="11012" max="11018" width="7.28515625" style="102" bestFit="1" customWidth="1"/>
    <col min="11019" max="11019" width="7.28515625" style="102" customWidth="1"/>
    <col min="11020" max="11021" width="7.28515625" style="102" bestFit="1" customWidth="1"/>
    <col min="11022" max="11024" width="7.28515625" style="102" customWidth="1"/>
    <col min="11025" max="11264" width="9.140625" style="102"/>
    <col min="11265" max="11266" width="0" style="102" hidden="1" customWidth="1"/>
    <col min="11267" max="11267" width="90.28515625" style="102" customWidth="1"/>
    <col min="11268" max="11274" width="7.28515625" style="102" bestFit="1" customWidth="1"/>
    <col min="11275" max="11275" width="7.28515625" style="102" customWidth="1"/>
    <col min="11276" max="11277" width="7.28515625" style="102" bestFit="1" customWidth="1"/>
    <col min="11278" max="11280" width="7.28515625" style="102" customWidth="1"/>
    <col min="11281" max="11520" width="9.140625" style="102"/>
    <col min="11521" max="11522" width="0" style="102" hidden="1" customWidth="1"/>
    <col min="11523" max="11523" width="90.28515625" style="102" customWidth="1"/>
    <col min="11524" max="11530" width="7.28515625" style="102" bestFit="1" customWidth="1"/>
    <col min="11531" max="11531" width="7.28515625" style="102" customWidth="1"/>
    <col min="11532" max="11533" width="7.28515625" style="102" bestFit="1" customWidth="1"/>
    <col min="11534" max="11536" width="7.28515625" style="102" customWidth="1"/>
    <col min="11537" max="11776" width="9.140625" style="102"/>
    <col min="11777" max="11778" width="0" style="102" hidden="1" customWidth="1"/>
    <col min="11779" max="11779" width="90.28515625" style="102" customWidth="1"/>
    <col min="11780" max="11786" width="7.28515625" style="102" bestFit="1" customWidth="1"/>
    <col min="11787" max="11787" width="7.28515625" style="102" customWidth="1"/>
    <col min="11788" max="11789" width="7.28515625" style="102" bestFit="1" customWidth="1"/>
    <col min="11790" max="11792" width="7.28515625" style="102" customWidth="1"/>
    <col min="11793" max="12032" width="9.140625" style="102"/>
    <col min="12033" max="12034" width="0" style="102" hidden="1" customWidth="1"/>
    <col min="12035" max="12035" width="90.28515625" style="102" customWidth="1"/>
    <col min="12036" max="12042" width="7.28515625" style="102" bestFit="1" customWidth="1"/>
    <col min="12043" max="12043" width="7.28515625" style="102" customWidth="1"/>
    <col min="12044" max="12045" width="7.28515625" style="102" bestFit="1" customWidth="1"/>
    <col min="12046" max="12048" width="7.28515625" style="102" customWidth="1"/>
    <col min="12049" max="12288" width="9.140625" style="102"/>
    <col min="12289" max="12290" width="0" style="102" hidden="1" customWidth="1"/>
    <col min="12291" max="12291" width="90.28515625" style="102" customWidth="1"/>
    <col min="12292" max="12298" width="7.28515625" style="102" bestFit="1" customWidth="1"/>
    <col min="12299" max="12299" width="7.28515625" style="102" customWidth="1"/>
    <col min="12300" max="12301" width="7.28515625" style="102" bestFit="1" customWidth="1"/>
    <col min="12302" max="12304" width="7.28515625" style="102" customWidth="1"/>
    <col min="12305" max="12544" width="9.140625" style="102"/>
    <col min="12545" max="12546" width="0" style="102" hidden="1" customWidth="1"/>
    <col min="12547" max="12547" width="90.28515625" style="102" customWidth="1"/>
    <col min="12548" max="12554" width="7.28515625" style="102" bestFit="1" customWidth="1"/>
    <col min="12555" max="12555" width="7.28515625" style="102" customWidth="1"/>
    <col min="12556" max="12557" width="7.28515625" style="102" bestFit="1" customWidth="1"/>
    <col min="12558" max="12560" width="7.28515625" style="102" customWidth="1"/>
    <col min="12561" max="12800" width="9.140625" style="102"/>
    <col min="12801" max="12802" width="0" style="102" hidden="1" customWidth="1"/>
    <col min="12803" max="12803" width="90.28515625" style="102" customWidth="1"/>
    <col min="12804" max="12810" width="7.28515625" style="102" bestFit="1" customWidth="1"/>
    <col min="12811" max="12811" width="7.28515625" style="102" customWidth="1"/>
    <col min="12812" max="12813" width="7.28515625" style="102" bestFit="1" customWidth="1"/>
    <col min="12814" max="12816" width="7.28515625" style="102" customWidth="1"/>
    <col min="12817" max="13056" width="9.140625" style="102"/>
    <col min="13057" max="13058" width="0" style="102" hidden="1" customWidth="1"/>
    <col min="13059" max="13059" width="90.28515625" style="102" customWidth="1"/>
    <col min="13060" max="13066" width="7.28515625" style="102" bestFit="1" customWidth="1"/>
    <col min="13067" max="13067" width="7.28515625" style="102" customWidth="1"/>
    <col min="13068" max="13069" width="7.28515625" style="102" bestFit="1" customWidth="1"/>
    <col min="13070" max="13072" width="7.28515625" style="102" customWidth="1"/>
    <col min="13073" max="13312" width="9.140625" style="102"/>
    <col min="13313" max="13314" width="0" style="102" hidden="1" customWidth="1"/>
    <col min="13315" max="13315" width="90.28515625" style="102" customWidth="1"/>
    <col min="13316" max="13322" width="7.28515625" style="102" bestFit="1" customWidth="1"/>
    <col min="13323" max="13323" width="7.28515625" style="102" customWidth="1"/>
    <col min="13324" max="13325" width="7.28515625" style="102" bestFit="1" customWidth="1"/>
    <col min="13326" max="13328" width="7.28515625" style="102" customWidth="1"/>
    <col min="13329" max="13568" width="9.140625" style="102"/>
    <col min="13569" max="13570" width="0" style="102" hidden="1" customWidth="1"/>
    <col min="13571" max="13571" width="90.28515625" style="102" customWidth="1"/>
    <col min="13572" max="13578" width="7.28515625" style="102" bestFit="1" customWidth="1"/>
    <col min="13579" max="13579" width="7.28515625" style="102" customWidth="1"/>
    <col min="13580" max="13581" width="7.28515625" style="102" bestFit="1" customWidth="1"/>
    <col min="13582" max="13584" width="7.28515625" style="102" customWidth="1"/>
    <col min="13585" max="13824" width="9.140625" style="102"/>
    <col min="13825" max="13826" width="0" style="102" hidden="1" customWidth="1"/>
    <col min="13827" max="13827" width="90.28515625" style="102" customWidth="1"/>
    <col min="13828" max="13834" width="7.28515625" style="102" bestFit="1" customWidth="1"/>
    <col min="13835" max="13835" width="7.28515625" style="102" customWidth="1"/>
    <col min="13836" max="13837" width="7.28515625" style="102" bestFit="1" customWidth="1"/>
    <col min="13838" max="13840" width="7.28515625" style="102" customWidth="1"/>
    <col min="13841" max="14080" width="9.140625" style="102"/>
    <col min="14081" max="14082" width="0" style="102" hidden="1" customWidth="1"/>
    <col min="14083" max="14083" width="90.28515625" style="102" customWidth="1"/>
    <col min="14084" max="14090" width="7.28515625" style="102" bestFit="1" customWidth="1"/>
    <col min="14091" max="14091" width="7.28515625" style="102" customWidth="1"/>
    <col min="14092" max="14093" width="7.28515625" style="102" bestFit="1" customWidth="1"/>
    <col min="14094" max="14096" width="7.28515625" style="102" customWidth="1"/>
    <col min="14097" max="14336" width="9.140625" style="102"/>
    <col min="14337" max="14338" width="0" style="102" hidden="1" customWidth="1"/>
    <col min="14339" max="14339" width="90.28515625" style="102" customWidth="1"/>
    <col min="14340" max="14346" width="7.28515625" style="102" bestFit="1" customWidth="1"/>
    <col min="14347" max="14347" width="7.28515625" style="102" customWidth="1"/>
    <col min="14348" max="14349" width="7.28515625" style="102" bestFit="1" customWidth="1"/>
    <col min="14350" max="14352" width="7.28515625" style="102" customWidth="1"/>
    <col min="14353" max="14592" width="9.140625" style="102"/>
    <col min="14593" max="14594" width="0" style="102" hidden="1" customWidth="1"/>
    <col min="14595" max="14595" width="90.28515625" style="102" customWidth="1"/>
    <col min="14596" max="14602" width="7.28515625" style="102" bestFit="1" customWidth="1"/>
    <col min="14603" max="14603" width="7.28515625" style="102" customWidth="1"/>
    <col min="14604" max="14605" width="7.28515625" style="102" bestFit="1" customWidth="1"/>
    <col min="14606" max="14608" width="7.28515625" style="102" customWidth="1"/>
    <col min="14609" max="14848" width="9.140625" style="102"/>
    <col min="14849" max="14850" width="0" style="102" hidden="1" customWidth="1"/>
    <col min="14851" max="14851" width="90.28515625" style="102" customWidth="1"/>
    <col min="14852" max="14858" width="7.28515625" style="102" bestFit="1" customWidth="1"/>
    <col min="14859" max="14859" width="7.28515625" style="102" customWidth="1"/>
    <col min="14860" max="14861" width="7.28515625" style="102" bestFit="1" customWidth="1"/>
    <col min="14862" max="14864" width="7.28515625" style="102" customWidth="1"/>
    <col min="14865" max="15104" width="9.140625" style="102"/>
    <col min="15105" max="15106" width="0" style="102" hidden="1" customWidth="1"/>
    <col min="15107" max="15107" width="90.28515625" style="102" customWidth="1"/>
    <col min="15108" max="15114" width="7.28515625" style="102" bestFit="1" customWidth="1"/>
    <col min="15115" max="15115" width="7.28515625" style="102" customWidth="1"/>
    <col min="15116" max="15117" width="7.28515625" style="102" bestFit="1" customWidth="1"/>
    <col min="15118" max="15120" width="7.28515625" style="102" customWidth="1"/>
    <col min="15121" max="15360" width="9.140625" style="102"/>
    <col min="15361" max="15362" width="0" style="102" hidden="1" customWidth="1"/>
    <col min="15363" max="15363" width="90.28515625" style="102" customWidth="1"/>
    <col min="15364" max="15370" width="7.28515625" style="102" bestFit="1" customWidth="1"/>
    <col min="15371" max="15371" width="7.28515625" style="102" customWidth="1"/>
    <col min="15372" max="15373" width="7.28515625" style="102" bestFit="1" customWidth="1"/>
    <col min="15374" max="15376" width="7.28515625" style="102" customWidth="1"/>
    <col min="15377" max="15616" width="9.140625" style="102"/>
    <col min="15617" max="15618" width="0" style="102" hidden="1" customWidth="1"/>
    <col min="15619" max="15619" width="90.28515625" style="102" customWidth="1"/>
    <col min="15620" max="15626" width="7.28515625" style="102" bestFit="1" customWidth="1"/>
    <col min="15627" max="15627" width="7.28515625" style="102" customWidth="1"/>
    <col min="15628" max="15629" width="7.28515625" style="102" bestFit="1" customWidth="1"/>
    <col min="15630" max="15632" width="7.28515625" style="102" customWidth="1"/>
    <col min="15633" max="15872" width="9.140625" style="102"/>
    <col min="15873" max="15874" width="0" style="102" hidden="1" customWidth="1"/>
    <col min="15875" max="15875" width="90.28515625" style="102" customWidth="1"/>
    <col min="15876" max="15882" width="7.28515625" style="102" bestFit="1" customWidth="1"/>
    <col min="15883" max="15883" width="7.28515625" style="102" customWidth="1"/>
    <col min="15884" max="15885" width="7.28515625" style="102" bestFit="1" customWidth="1"/>
    <col min="15886" max="15888" width="7.28515625" style="102" customWidth="1"/>
    <col min="15889" max="16128" width="9.140625" style="102"/>
    <col min="16129" max="16130" width="0" style="102" hidden="1" customWidth="1"/>
    <col min="16131" max="16131" width="90.28515625" style="102" customWidth="1"/>
    <col min="16132" max="16138" width="7.28515625" style="102" bestFit="1" customWidth="1"/>
    <col min="16139" max="16139" width="7.28515625" style="102" customWidth="1"/>
    <col min="16140" max="16141" width="7.28515625" style="102" bestFit="1" customWidth="1"/>
    <col min="16142" max="16144" width="7.28515625" style="102" customWidth="1"/>
    <col min="16145" max="16384" width="9.140625" style="102"/>
  </cols>
  <sheetData>
    <row r="1" spans="1:16" ht="15" customHeight="1" x14ac:dyDescent="0.2">
      <c r="A1" s="639"/>
      <c r="B1" s="639"/>
      <c r="C1" s="798"/>
      <c r="D1" s="798"/>
      <c r="E1" s="798"/>
      <c r="F1" s="798"/>
      <c r="G1" s="798"/>
      <c r="H1" s="798"/>
      <c r="I1" s="798"/>
      <c r="J1" s="798"/>
      <c r="K1" s="798"/>
      <c r="L1" s="798"/>
      <c r="M1" s="798"/>
      <c r="N1" s="798"/>
      <c r="O1" s="798"/>
      <c r="P1" s="798"/>
    </row>
    <row r="2" spans="1:16" ht="15" customHeight="1" x14ac:dyDescent="0.2">
      <c r="A2" s="789" t="s">
        <v>900</v>
      </c>
      <c r="B2" s="789"/>
      <c r="C2" s="789"/>
      <c r="D2" s="789"/>
      <c r="E2" s="789"/>
      <c r="F2" s="789"/>
      <c r="G2" s="789"/>
      <c r="H2" s="789"/>
      <c r="I2" s="789"/>
      <c r="J2" s="789"/>
      <c r="K2" s="789"/>
      <c r="L2" s="789"/>
      <c r="M2" s="789"/>
      <c r="N2" s="789"/>
      <c r="O2" s="789"/>
      <c r="P2" s="789"/>
    </row>
    <row r="3" spans="1:16" ht="15" customHeight="1" x14ac:dyDescent="0.2">
      <c r="A3" s="639"/>
      <c r="B3" s="639"/>
      <c r="C3" s="789" t="s">
        <v>523</v>
      </c>
      <c r="D3" s="789"/>
      <c r="E3" s="789"/>
      <c r="F3" s="789"/>
      <c r="G3" s="789"/>
      <c r="H3" s="789"/>
      <c r="I3" s="789"/>
      <c r="J3" s="789"/>
      <c r="K3" s="789"/>
      <c r="L3" s="789"/>
      <c r="M3" s="789"/>
      <c r="N3" s="789"/>
      <c r="O3" s="789"/>
      <c r="P3" s="789"/>
    </row>
    <row r="4" spans="1:16" s="103" customFormat="1" ht="15" customHeight="1" x14ac:dyDescent="0.25">
      <c r="A4" s="795"/>
      <c r="B4" s="789"/>
      <c r="C4" s="789"/>
      <c r="D4" s="789"/>
      <c r="E4" s="789"/>
      <c r="F4" s="789"/>
      <c r="G4" s="789"/>
      <c r="H4" s="789"/>
      <c r="I4" s="789"/>
      <c r="J4" s="789"/>
      <c r="K4" s="789"/>
      <c r="L4" s="789"/>
      <c r="M4" s="789"/>
      <c r="N4" s="639"/>
      <c r="O4" s="639"/>
      <c r="P4" s="639"/>
    </row>
    <row r="5" spans="1:16" s="105" customFormat="1" ht="15" customHeight="1" thickBot="1" x14ac:dyDescent="0.25">
      <c r="A5" s="104"/>
      <c r="B5" s="104"/>
      <c r="C5" s="82"/>
      <c r="D5" s="82"/>
      <c r="E5" s="82"/>
      <c r="F5" s="82"/>
      <c r="G5" s="82"/>
      <c r="H5" s="82"/>
      <c r="I5" s="82"/>
      <c r="J5" s="82"/>
      <c r="K5" s="82"/>
      <c r="L5" s="82"/>
      <c r="M5" s="82"/>
      <c r="N5" s="82"/>
      <c r="O5" s="82"/>
      <c r="P5" s="82"/>
    </row>
    <row r="6" spans="1:16" ht="30" customHeight="1" thickTop="1" thickBot="1" x14ac:dyDescent="0.25">
      <c r="A6" s="52"/>
      <c r="B6" s="106"/>
      <c r="C6" s="107"/>
      <c r="D6" s="55" t="s">
        <v>447</v>
      </c>
      <c r="E6" s="55" t="s">
        <v>448</v>
      </c>
      <c r="F6" s="55" t="s">
        <v>449</v>
      </c>
      <c r="G6" s="55" t="s">
        <v>450</v>
      </c>
      <c r="H6" s="55" t="s">
        <v>451</v>
      </c>
      <c r="I6" s="85" t="s">
        <v>452</v>
      </c>
      <c r="J6" s="85" t="s">
        <v>453</v>
      </c>
      <c r="K6" s="85" t="s">
        <v>454</v>
      </c>
      <c r="L6" s="85" t="s">
        <v>455</v>
      </c>
      <c r="M6" s="85" t="s">
        <v>456</v>
      </c>
      <c r="N6" s="85" t="s">
        <v>457</v>
      </c>
      <c r="O6" s="85" t="s">
        <v>458</v>
      </c>
      <c r="P6" s="85" t="s">
        <v>459</v>
      </c>
    </row>
    <row r="7" spans="1:16" ht="15" customHeight="1" thickTop="1" thickBot="1" x14ac:dyDescent="0.25">
      <c r="A7" s="52"/>
      <c r="B7" s="52"/>
      <c r="C7" s="52"/>
      <c r="D7" s="108"/>
      <c r="E7" s="108"/>
      <c r="F7" s="108"/>
      <c r="G7" s="108"/>
      <c r="H7" s="108"/>
      <c r="I7" s="108"/>
      <c r="J7" s="108"/>
      <c r="K7" s="108"/>
      <c r="L7" s="108"/>
      <c r="M7" s="108"/>
      <c r="N7" s="108"/>
      <c r="O7" s="108"/>
      <c r="P7" s="108"/>
    </row>
    <row r="8" spans="1:16" s="52" customFormat="1" ht="15" customHeight="1" thickTop="1" thickBot="1" x14ac:dyDescent="0.3">
      <c r="B8" s="87"/>
      <c r="C8" s="109" t="s">
        <v>381</v>
      </c>
      <c r="D8" s="89"/>
      <c r="E8" s="89"/>
      <c r="F8" s="89"/>
      <c r="G8" s="89"/>
      <c r="H8" s="89"/>
      <c r="I8" s="90"/>
      <c r="J8" s="90"/>
      <c r="K8" s="90"/>
      <c r="L8" s="90"/>
      <c r="M8" s="90"/>
      <c r="N8" s="90"/>
      <c r="O8" s="90"/>
      <c r="P8" s="90"/>
    </row>
    <row r="9" spans="1:16" s="52" customFormat="1" ht="15" customHeight="1" thickTop="1" x14ac:dyDescent="0.25">
      <c r="A9" s="52" t="s">
        <v>524</v>
      </c>
      <c r="B9" s="92" t="s">
        <v>606</v>
      </c>
      <c r="C9" s="93" t="s">
        <v>382</v>
      </c>
      <c r="D9" s="94">
        <v>7.9699999999999993E-2</v>
      </c>
      <c r="E9" s="94">
        <v>7.6999999999999999E-2</v>
      </c>
      <c r="F9" s="94">
        <v>7.9699999999999993E-2</v>
      </c>
      <c r="G9" s="94">
        <v>8.1799999999999998E-2</v>
      </c>
      <c r="H9" s="94">
        <v>8.2400000000000001E-2</v>
      </c>
      <c r="I9" s="94">
        <v>8.4400000000000003E-2</v>
      </c>
      <c r="J9" s="94">
        <v>7.8E-2</v>
      </c>
      <c r="K9" s="94">
        <v>6.5000000000000002E-2</v>
      </c>
      <c r="L9" s="94">
        <v>6.5799999999999997E-2</v>
      </c>
      <c r="M9" s="94">
        <v>6.9500000000000006E-2</v>
      </c>
      <c r="N9" s="94">
        <v>6.6900000000000001E-2</v>
      </c>
      <c r="O9" s="94">
        <v>6.9290386815865093E-2</v>
      </c>
      <c r="P9" s="94">
        <v>6.7100000000000007E-2</v>
      </c>
    </row>
    <row r="10" spans="1:16" s="103" customFormat="1" ht="15" customHeight="1" x14ac:dyDescent="0.25">
      <c r="A10" s="52" t="s">
        <v>524</v>
      </c>
      <c r="B10" s="92" t="s">
        <v>607</v>
      </c>
      <c r="C10" s="93" t="s">
        <v>383</v>
      </c>
      <c r="D10" s="94">
        <v>8.3400000000000002E-2</v>
      </c>
      <c r="E10" s="94">
        <v>8.0100000000000005E-2</v>
      </c>
      <c r="F10" s="94">
        <v>8.2600000000000007E-2</v>
      </c>
      <c r="G10" s="94">
        <v>8.5400000000000004E-2</v>
      </c>
      <c r="H10" s="94">
        <v>8.43E-2</v>
      </c>
      <c r="I10" s="94">
        <v>8.6800000000000002E-2</v>
      </c>
      <c r="J10" s="94">
        <v>8.0199999999999994E-2</v>
      </c>
      <c r="K10" s="94">
        <v>6.7500000000000004E-2</v>
      </c>
      <c r="L10" s="94">
        <v>6.7900000000000002E-2</v>
      </c>
      <c r="M10" s="94">
        <v>7.1599999999999997E-2</v>
      </c>
      <c r="N10" s="94">
        <v>6.8699999999999997E-2</v>
      </c>
      <c r="O10" s="94">
        <v>7.0791413516025012E-2</v>
      </c>
      <c r="P10" s="94">
        <v>6.7900000000000002E-2</v>
      </c>
    </row>
    <row r="11" spans="1:16" s="103" customFormat="1" ht="15" customHeight="1" x14ac:dyDescent="0.25">
      <c r="A11" s="52" t="s">
        <v>524</v>
      </c>
      <c r="B11" s="92" t="s">
        <v>608</v>
      </c>
      <c r="C11" s="93" t="s">
        <v>384</v>
      </c>
      <c r="D11" s="94">
        <v>7.8600000000000003E-2</v>
      </c>
      <c r="E11" s="94">
        <v>7.5999999999999998E-2</v>
      </c>
      <c r="F11" s="94">
        <v>7.5200000000000003E-2</v>
      </c>
      <c r="G11" s="94">
        <v>7.5800000000000006E-2</v>
      </c>
      <c r="H11" s="94">
        <v>7.6399999999999996E-2</v>
      </c>
      <c r="I11" s="94">
        <v>7.51E-2</v>
      </c>
      <c r="J11" s="94">
        <v>7.1599999999999997E-2</v>
      </c>
      <c r="K11" s="94">
        <v>6.4399999999999999E-2</v>
      </c>
      <c r="L11" s="94">
        <v>6.1100000000000002E-2</v>
      </c>
      <c r="M11" s="94">
        <v>6.3299999999999995E-2</v>
      </c>
      <c r="N11" s="94">
        <v>5.0599999999999999E-2</v>
      </c>
      <c r="O11" s="94">
        <v>5.9957576970036217E-2</v>
      </c>
      <c r="P11" s="94">
        <v>5.1999999999999998E-2</v>
      </c>
    </row>
    <row r="12" spans="1:16" s="103" customFormat="1" ht="15" customHeight="1" x14ac:dyDescent="0.25">
      <c r="A12" s="52" t="s">
        <v>524</v>
      </c>
      <c r="B12" s="92" t="s">
        <v>609</v>
      </c>
      <c r="C12" s="93" t="s">
        <v>385</v>
      </c>
      <c r="D12" s="94">
        <v>6.1999999999999998E-3</v>
      </c>
      <c r="E12" s="94">
        <v>6.1999999999999998E-3</v>
      </c>
      <c r="F12" s="94">
        <v>5.7000000000000002E-3</v>
      </c>
      <c r="G12" s="94">
        <v>5.1000000000000004E-3</v>
      </c>
      <c r="H12" s="94">
        <v>5.1000000000000004E-3</v>
      </c>
      <c r="I12" s="94">
        <v>6.1999999999999998E-3</v>
      </c>
      <c r="J12" s="94">
        <v>6.0000000000000001E-3</v>
      </c>
      <c r="K12" s="94">
        <v>3.8999999999999998E-3</v>
      </c>
      <c r="L12" s="94">
        <v>1.1000000000000001E-3</v>
      </c>
      <c r="M12" s="94">
        <v>1.8E-3</v>
      </c>
      <c r="N12" s="94">
        <v>-8.2000000000000007E-3</v>
      </c>
      <c r="O12" s="94">
        <v>1.8277553864609562E-4</v>
      </c>
      <c r="P12" s="94">
        <v>-5.1000000000000004E-3</v>
      </c>
    </row>
    <row r="13" spans="1:16" s="103" customFormat="1" ht="15" customHeight="1" x14ac:dyDescent="0.25">
      <c r="A13" s="52" t="s">
        <v>524</v>
      </c>
      <c r="B13" s="92" t="s">
        <v>610</v>
      </c>
      <c r="C13" s="93" t="s">
        <v>386</v>
      </c>
      <c r="D13" s="94">
        <v>6.1000000000000004E-3</v>
      </c>
      <c r="E13" s="94">
        <v>6.1000000000000004E-3</v>
      </c>
      <c r="F13" s="94">
        <v>5.8999999999999999E-3</v>
      </c>
      <c r="G13" s="94">
        <v>5.7000000000000002E-3</v>
      </c>
      <c r="H13" s="94">
        <v>5.4000000000000003E-3</v>
      </c>
      <c r="I13" s="94">
        <v>6.1999999999999998E-3</v>
      </c>
      <c r="J13" s="94">
        <v>5.5999999999999999E-3</v>
      </c>
      <c r="K13" s="94">
        <v>4.1999999999999997E-3</v>
      </c>
      <c r="L13" s="94">
        <v>2.7000000000000001E-3</v>
      </c>
      <c r="M13" s="94">
        <v>2E-3</v>
      </c>
      <c r="N13" s="94">
        <v>-6.6E-3</v>
      </c>
      <c r="O13" s="94">
        <v>3.3275896516525176E-4</v>
      </c>
      <c r="P13" s="94">
        <v>-5.0000000000000001E-3</v>
      </c>
    </row>
    <row r="14" spans="1:16" s="103" customFormat="1" ht="15" customHeight="1" x14ac:dyDescent="0.25">
      <c r="A14" s="52" t="s">
        <v>524</v>
      </c>
      <c r="B14" s="92" t="s">
        <v>611</v>
      </c>
      <c r="C14" s="93" t="s">
        <v>387</v>
      </c>
      <c r="D14" s="94">
        <v>5.4000000000000003E-3</v>
      </c>
      <c r="E14" s="94">
        <v>5.3E-3</v>
      </c>
      <c r="F14" s="94">
        <v>5.1999999999999998E-3</v>
      </c>
      <c r="G14" s="94">
        <v>5.1999999999999998E-3</v>
      </c>
      <c r="H14" s="94">
        <v>4.4000000000000003E-3</v>
      </c>
      <c r="I14" s="94">
        <v>4.7999999999999996E-3</v>
      </c>
      <c r="J14" s="94">
        <v>4.4000000000000003E-3</v>
      </c>
      <c r="K14" s="94">
        <v>3.5000000000000001E-3</v>
      </c>
      <c r="L14" s="94">
        <v>2.2000000000000001E-3</v>
      </c>
      <c r="M14" s="94">
        <v>1.6000000000000001E-3</v>
      </c>
      <c r="N14" s="94">
        <v>-6.7000000000000002E-3</v>
      </c>
      <c r="O14" s="94">
        <v>-7.9560476678719653E-6</v>
      </c>
      <c r="P14" s="94">
        <v>-5.1000000000000004E-3</v>
      </c>
    </row>
    <row r="15" spans="1:16" s="103" customFormat="1" ht="15" customHeight="1" thickBot="1" x14ac:dyDescent="0.3">
      <c r="A15" s="52" t="s">
        <v>524</v>
      </c>
      <c r="B15" s="92" t="s">
        <v>612</v>
      </c>
      <c r="C15" s="93" t="s">
        <v>388</v>
      </c>
      <c r="D15" s="94">
        <v>4.1700000000000001E-2</v>
      </c>
      <c r="E15" s="94">
        <v>4.1599999999999998E-2</v>
      </c>
      <c r="F15" s="94">
        <v>4.0899999999999999E-2</v>
      </c>
      <c r="G15" s="94">
        <v>4.0300000000000002E-2</v>
      </c>
      <c r="H15" s="94">
        <v>3.4200000000000001E-2</v>
      </c>
      <c r="I15" s="94">
        <v>3.7400000000000003E-2</v>
      </c>
      <c r="J15" s="94">
        <v>3.3099999999999997E-2</v>
      </c>
      <c r="K15" s="94">
        <v>2.58E-2</v>
      </c>
      <c r="L15" s="94">
        <v>1.6500000000000001E-2</v>
      </c>
      <c r="M15" s="94">
        <v>1.14E-2</v>
      </c>
      <c r="N15" s="94">
        <v>-4.87E-2</v>
      </c>
      <c r="O15" s="94">
        <v>-5.7235888607133659E-5</v>
      </c>
      <c r="P15" s="94">
        <v>-3.5799999999999998E-2</v>
      </c>
    </row>
    <row r="16" spans="1:16" ht="15" customHeight="1" thickTop="1" thickBot="1" x14ac:dyDescent="0.25">
      <c r="A16" s="52"/>
      <c r="B16" s="87"/>
      <c r="C16" s="109" t="s">
        <v>389</v>
      </c>
      <c r="D16" s="89"/>
      <c r="E16" s="89"/>
      <c r="F16" s="89"/>
      <c r="G16" s="89"/>
      <c r="H16" s="89"/>
      <c r="I16" s="90"/>
      <c r="J16" s="90"/>
      <c r="K16" s="90"/>
      <c r="L16" s="90"/>
      <c r="M16" s="90"/>
      <c r="N16" s="90"/>
      <c r="O16" s="90"/>
      <c r="P16" s="90"/>
    </row>
    <row r="17" spans="1:16" s="52" customFormat="1" ht="15" customHeight="1" thickTop="1" x14ac:dyDescent="0.25">
      <c r="A17" s="52" t="s">
        <v>524</v>
      </c>
      <c r="B17" s="92" t="s">
        <v>613</v>
      </c>
      <c r="C17" s="93" t="s">
        <v>390</v>
      </c>
      <c r="D17" s="94">
        <v>0.10589999999999999</v>
      </c>
      <c r="E17" s="94">
        <v>0.10440000000000001</v>
      </c>
      <c r="F17" s="94">
        <v>0.10979999999999999</v>
      </c>
      <c r="G17" s="94">
        <v>0.11219999999999999</v>
      </c>
      <c r="H17" s="94">
        <v>0.1129</v>
      </c>
      <c r="I17" s="94">
        <v>0.1154</v>
      </c>
      <c r="J17" s="94">
        <v>0.1095</v>
      </c>
      <c r="K17" s="94">
        <v>9.8000000000000004E-2</v>
      </c>
      <c r="L17" s="94">
        <v>0.10150000000000001</v>
      </c>
      <c r="M17" s="94">
        <v>0.10680000000000001</v>
      </c>
      <c r="N17" s="94">
        <v>0.1041</v>
      </c>
      <c r="O17" s="94">
        <v>0.10635580175350003</v>
      </c>
      <c r="P17" s="94">
        <v>0.1037</v>
      </c>
    </row>
    <row r="18" spans="1:16" s="103" customFormat="1" ht="15" customHeight="1" x14ac:dyDescent="0.25">
      <c r="A18" s="52" t="s">
        <v>524</v>
      </c>
      <c r="B18" s="92" t="s">
        <v>614</v>
      </c>
      <c r="C18" s="93" t="s">
        <v>391</v>
      </c>
      <c r="D18" s="94">
        <v>-2.6200000000000001E-2</v>
      </c>
      <c r="E18" s="94">
        <v>-2.75E-2</v>
      </c>
      <c r="F18" s="94">
        <v>-0.03</v>
      </c>
      <c r="G18" s="94">
        <v>-3.0499999999999999E-2</v>
      </c>
      <c r="H18" s="94">
        <v>-3.0499999999999999E-2</v>
      </c>
      <c r="I18" s="94">
        <v>-3.1E-2</v>
      </c>
      <c r="J18" s="94">
        <v>-3.15E-2</v>
      </c>
      <c r="K18" s="94">
        <v>-3.2899999999999999E-2</v>
      </c>
      <c r="L18" s="94">
        <v>-3.5700000000000003E-2</v>
      </c>
      <c r="M18" s="94">
        <v>-3.73E-2</v>
      </c>
      <c r="N18" s="94">
        <v>-3.7199999999999997E-2</v>
      </c>
      <c r="O18" s="94">
        <v>-3.7065414937634919E-2</v>
      </c>
      <c r="P18" s="94">
        <v>-3.6600000000000001E-2</v>
      </c>
    </row>
    <row r="19" spans="1:16" s="103" customFormat="1" ht="15" customHeight="1" x14ac:dyDescent="0.25">
      <c r="A19" s="52" t="s">
        <v>524</v>
      </c>
      <c r="B19" s="92" t="s">
        <v>615</v>
      </c>
      <c r="C19" s="93" t="s">
        <v>392</v>
      </c>
      <c r="D19" s="94">
        <v>3.2300000000000002E-2</v>
      </c>
      <c r="E19" s="94">
        <v>3.3799999999999997E-2</v>
      </c>
      <c r="F19" s="94">
        <v>3.6900000000000002E-2</v>
      </c>
      <c r="G19" s="94">
        <v>3.7499999999999999E-2</v>
      </c>
      <c r="H19" s="94">
        <v>3.78E-2</v>
      </c>
      <c r="I19" s="94">
        <v>3.8899999999999997E-2</v>
      </c>
      <c r="J19" s="94">
        <v>0.04</v>
      </c>
      <c r="K19" s="94">
        <v>4.19E-2</v>
      </c>
      <c r="L19" s="94">
        <v>4.5100000000000001E-2</v>
      </c>
      <c r="M19" s="94">
        <v>4.6899999999999997E-2</v>
      </c>
      <c r="N19" s="94">
        <v>4.6800000000000001E-2</v>
      </c>
      <c r="O19" s="94">
        <v>4.6742674793188971E-2</v>
      </c>
      <c r="P19" s="94">
        <v>4.6300000000000001E-2</v>
      </c>
    </row>
    <row r="20" spans="1:16" s="103" customFormat="1" ht="15" customHeight="1" x14ac:dyDescent="0.25">
      <c r="A20" s="52" t="s">
        <v>524</v>
      </c>
      <c r="B20" s="92" t="s">
        <v>616</v>
      </c>
      <c r="C20" s="93" t="s">
        <v>393</v>
      </c>
      <c r="D20" s="94">
        <v>0</v>
      </c>
      <c r="E20" s="94">
        <v>0</v>
      </c>
      <c r="F20" s="94">
        <v>0</v>
      </c>
      <c r="G20" s="94">
        <v>0</v>
      </c>
      <c r="H20" s="94">
        <v>0</v>
      </c>
      <c r="I20" s="94">
        <v>0</v>
      </c>
      <c r="J20" s="94">
        <v>0</v>
      </c>
      <c r="K20" s="94">
        <v>0</v>
      </c>
      <c r="L20" s="94">
        <v>0</v>
      </c>
      <c r="M20" s="94">
        <v>-1E-4</v>
      </c>
      <c r="N20" s="94">
        <v>0</v>
      </c>
      <c r="O20" s="94">
        <v>-6.3307144069924985E-5</v>
      </c>
      <c r="P20" s="94">
        <v>-1E-4</v>
      </c>
    </row>
    <row r="21" spans="1:16" s="103" customFormat="1" ht="15" customHeight="1" x14ac:dyDescent="0.25">
      <c r="A21" s="52" t="s">
        <v>524</v>
      </c>
      <c r="B21" s="92" t="s">
        <v>617</v>
      </c>
      <c r="C21" s="93" t="s">
        <v>394</v>
      </c>
      <c r="D21" s="94">
        <v>-4.7999999999999996E-3</v>
      </c>
      <c r="E21" s="94">
        <v>-4.1999999999999997E-3</v>
      </c>
      <c r="F21" s="94">
        <v>-7.4000000000000003E-3</v>
      </c>
      <c r="G21" s="94">
        <v>-9.7000000000000003E-3</v>
      </c>
      <c r="H21" s="94">
        <v>-7.7999999999999996E-3</v>
      </c>
      <c r="I21" s="94">
        <v>-1.17E-2</v>
      </c>
      <c r="J21" s="94">
        <v>-8.5000000000000006E-3</v>
      </c>
      <c r="K21" s="94">
        <v>-3.0999999999999999E-3</v>
      </c>
      <c r="L21" s="94">
        <v>-6.7999999999999996E-3</v>
      </c>
      <c r="M21" s="94">
        <v>-8.3000000000000001E-3</v>
      </c>
      <c r="N21" s="94">
        <v>-1.8100000000000002E-2</v>
      </c>
      <c r="O21" s="94">
        <v>-1.0833836545988804E-2</v>
      </c>
      <c r="P21" s="94">
        <v>-1.5800000000000002E-2</v>
      </c>
    </row>
    <row r="22" spans="1:16" s="103" customFormat="1" ht="15" customHeight="1" x14ac:dyDescent="0.25">
      <c r="A22" s="52" t="s">
        <v>524</v>
      </c>
      <c r="B22" s="92" t="s">
        <v>618</v>
      </c>
      <c r="C22" s="93" t="s">
        <v>395</v>
      </c>
      <c r="D22" s="94">
        <v>3.7000000000000002E-3</v>
      </c>
      <c r="E22" s="94">
        <v>3.2000000000000002E-3</v>
      </c>
      <c r="F22" s="94">
        <v>2.8999999999999998E-3</v>
      </c>
      <c r="G22" s="94">
        <v>3.5999999999999999E-3</v>
      </c>
      <c r="H22" s="94">
        <v>1.9E-3</v>
      </c>
      <c r="I22" s="94">
        <v>2.3999999999999998E-3</v>
      </c>
      <c r="J22" s="94">
        <v>2.2000000000000001E-3</v>
      </c>
      <c r="K22" s="94">
        <v>2.5000000000000001E-3</v>
      </c>
      <c r="L22" s="94">
        <v>2.0999999999999999E-3</v>
      </c>
      <c r="M22" s="94">
        <v>2.0999999999999999E-3</v>
      </c>
      <c r="N22" s="94">
        <v>1.8E-3</v>
      </c>
      <c r="O22" s="94">
        <v>1.5010267001599176E-3</v>
      </c>
      <c r="P22" s="94">
        <v>6.9999999999999999E-4</v>
      </c>
    </row>
    <row r="23" spans="1:16" s="103" customFormat="1" ht="15" customHeight="1" x14ac:dyDescent="0.25">
      <c r="A23" s="52" t="s">
        <v>524</v>
      </c>
      <c r="B23" s="92" t="s">
        <v>619</v>
      </c>
      <c r="C23" s="93" t="s">
        <v>396</v>
      </c>
      <c r="D23" s="94">
        <v>-7.2400000000000006E-2</v>
      </c>
      <c r="E23" s="94">
        <v>-6.9800000000000001E-2</v>
      </c>
      <c r="F23" s="94">
        <v>-6.9500000000000006E-2</v>
      </c>
      <c r="G23" s="94">
        <v>-7.0599999999999996E-2</v>
      </c>
      <c r="H23" s="94">
        <v>-7.1400000000000005E-2</v>
      </c>
      <c r="I23" s="94">
        <v>-6.8900000000000003E-2</v>
      </c>
      <c r="J23" s="94">
        <v>-6.5699999999999995E-2</v>
      </c>
      <c r="K23" s="94">
        <v>-6.0600000000000001E-2</v>
      </c>
      <c r="L23" s="94">
        <v>-0.06</v>
      </c>
      <c r="M23" s="94">
        <v>-6.1400000000000003E-2</v>
      </c>
      <c r="N23" s="94">
        <v>-5.8799999999999998E-2</v>
      </c>
      <c r="O23" s="94">
        <v>-5.977480143139012E-2</v>
      </c>
      <c r="P23" s="94">
        <v>-5.7099999999999998E-2</v>
      </c>
    </row>
    <row r="24" spans="1:16" s="103" customFormat="1" ht="15" customHeight="1" x14ac:dyDescent="0.25">
      <c r="A24" s="52" t="s">
        <v>524</v>
      </c>
      <c r="B24" s="92" t="s">
        <v>620</v>
      </c>
      <c r="C24" s="93" t="s">
        <v>397</v>
      </c>
      <c r="D24" s="94">
        <v>-1E-4</v>
      </c>
      <c r="E24" s="94">
        <v>-1E-4</v>
      </c>
      <c r="F24" s="94">
        <v>2.9999999999999997E-4</v>
      </c>
      <c r="G24" s="94">
        <v>5.9999999999999995E-4</v>
      </c>
      <c r="H24" s="94">
        <v>2.0000000000000001E-4</v>
      </c>
      <c r="I24" s="94">
        <v>0</v>
      </c>
      <c r="J24" s="94">
        <v>-2.9999999999999997E-4</v>
      </c>
      <c r="K24" s="94">
        <v>2.9999999999999997E-4</v>
      </c>
      <c r="L24" s="94">
        <v>1.6000000000000001E-3</v>
      </c>
      <c r="M24" s="94">
        <v>2.0000000000000001E-4</v>
      </c>
      <c r="N24" s="94">
        <v>1.6999999999999999E-3</v>
      </c>
      <c r="O24" s="94">
        <v>2.1329057058908115E-4</v>
      </c>
      <c r="P24" s="94">
        <v>2.0000000000000001E-4</v>
      </c>
    </row>
    <row r="25" spans="1:16" s="103" customFormat="1" ht="15" customHeight="1" thickBot="1" x14ac:dyDescent="0.3">
      <c r="A25" s="52" t="s">
        <v>524</v>
      </c>
      <c r="B25" s="92" t="s">
        <v>621</v>
      </c>
      <c r="C25" s="93" t="s">
        <v>398</v>
      </c>
      <c r="D25" s="94">
        <v>0.1182</v>
      </c>
      <c r="E25" s="94">
        <v>0.1227</v>
      </c>
      <c r="F25" s="94">
        <v>0.12909999999999999</v>
      </c>
      <c r="G25" s="94">
        <v>0.13089999999999999</v>
      </c>
      <c r="H25" s="94">
        <v>0.1275</v>
      </c>
      <c r="I25" s="94">
        <v>0.13089999999999999</v>
      </c>
      <c r="J25" s="94">
        <v>0.14280000000000001</v>
      </c>
      <c r="K25" s="94">
        <v>0.14030000000000001</v>
      </c>
      <c r="L25" s="94">
        <v>0.1381</v>
      </c>
      <c r="M25" s="94">
        <v>0.13950000000000001</v>
      </c>
      <c r="N25" s="94">
        <v>0.12920000000000001</v>
      </c>
      <c r="O25" s="94">
        <v>0.1286354760518601</v>
      </c>
      <c r="P25" s="94">
        <v>0.13320000000000001</v>
      </c>
    </row>
    <row r="26" spans="1:16" ht="15" customHeight="1" thickTop="1" thickBot="1" x14ac:dyDescent="0.25">
      <c r="A26" s="52"/>
      <c r="B26" s="110"/>
      <c r="C26" s="109" t="s">
        <v>399</v>
      </c>
      <c r="D26" s="89"/>
      <c r="E26" s="89"/>
      <c r="F26" s="89"/>
      <c r="G26" s="89"/>
      <c r="H26" s="89"/>
      <c r="I26" s="90"/>
      <c r="J26" s="90"/>
      <c r="K26" s="90"/>
      <c r="L26" s="90"/>
      <c r="M26" s="90"/>
      <c r="N26" s="90"/>
      <c r="O26" s="90"/>
      <c r="P26" s="90"/>
    </row>
    <row r="27" spans="1:16" s="52" customFormat="1" ht="15" customHeight="1" thickTop="1" x14ac:dyDescent="0.25">
      <c r="A27" s="52" t="s">
        <v>524</v>
      </c>
      <c r="B27" s="92" t="s">
        <v>622</v>
      </c>
      <c r="C27" s="93" t="s">
        <v>400</v>
      </c>
      <c r="D27" s="94">
        <v>0.1394</v>
      </c>
      <c r="E27" s="94">
        <v>0.13980000000000001</v>
      </c>
      <c r="F27" s="94">
        <v>0.1469</v>
      </c>
      <c r="G27" s="94">
        <v>0.14649999999999999</v>
      </c>
      <c r="H27" s="94">
        <v>0.14599999999999999</v>
      </c>
      <c r="I27" s="94">
        <v>0.14649999999999999</v>
      </c>
      <c r="J27" s="94">
        <v>0.14399999999999999</v>
      </c>
      <c r="K27" s="94">
        <v>0.1321</v>
      </c>
      <c r="L27" s="94">
        <v>0.153</v>
      </c>
      <c r="M27" s="94">
        <v>0.15920000000000001</v>
      </c>
      <c r="N27" s="94">
        <v>0.15390000000000001</v>
      </c>
      <c r="O27" s="94">
        <v>0.15737683862952975</v>
      </c>
      <c r="P27" s="94">
        <v>0.15540000000000001</v>
      </c>
    </row>
    <row r="28" spans="1:16" s="103" customFormat="1" ht="15" customHeight="1" x14ac:dyDescent="0.25">
      <c r="A28" s="52" t="s">
        <v>524</v>
      </c>
      <c r="B28" s="92" t="s">
        <v>623</v>
      </c>
      <c r="C28" s="93" t="s">
        <v>401</v>
      </c>
      <c r="D28" s="94">
        <v>0.1003</v>
      </c>
      <c r="E28" s="94">
        <v>0.1</v>
      </c>
      <c r="F28" s="94">
        <v>9.0200000000000002E-2</v>
      </c>
      <c r="G28" s="94">
        <v>9.6000000000000002E-2</v>
      </c>
      <c r="H28" s="94">
        <v>9.0700000000000003E-2</v>
      </c>
      <c r="I28" s="94">
        <v>8.9300000000000004E-2</v>
      </c>
      <c r="J28" s="94">
        <v>0.1143</v>
      </c>
      <c r="K28" s="94">
        <v>0.1313</v>
      </c>
      <c r="L28" s="94">
        <v>0.10150000000000001</v>
      </c>
      <c r="M28" s="94">
        <v>9.8900000000000002E-2</v>
      </c>
      <c r="N28" s="94">
        <v>9.8900000000000002E-2</v>
      </c>
      <c r="O28" s="94">
        <v>0.10536381023383865</v>
      </c>
      <c r="P28" s="94">
        <v>0.10829999999999999</v>
      </c>
    </row>
    <row r="29" spans="1:16" s="103" customFormat="1" ht="15" customHeight="1" x14ac:dyDescent="0.25">
      <c r="A29" s="52" t="s">
        <v>524</v>
      </c>
      <c r="B29" s="92" t="s">
        <v>624</v>
      </c>
      <c r="C29" s="93" t="s">
        <v>402</v>
      </c>
      <c r="D29" s="94">
        <v>0.26300000000000001</v>
      </c>
      <c r="E29" s="94">
        <v>0.25190000000000001</v>
      </c>
      <c r="F29" s="94">
        <v>0.2293</v>
      </c>
      <c r="G29" s="94">
        <v>0.2472</v>
      </c>
      <c r="H29" s="94">
        <v>0.2177</v>
      </c>
      <c r="I29" s="94">
        <v>0.21010000000000001</v>
      </c>
      <c r="J29" s="94">
        <v>0.10639999999999999</v>
      </c>
      <c r="K29" s="94">
        <v>0.17519999999999999</v>
      </c>
      <c r="L29" s="94">
        <v>0.14430000000000001</v>
      </c>
      <c r="M29" s="94">
        <v>0.18390000000000001</v>
      </c>
      <c r="N29" s="94">
        <v>0.1244</v>
      </c>
      <c r="O29" s="94">
        <v>0.14208144562234962</v>
      </c>
      <c r="P29" s="94">
        <v>0.1608</v>
      </c>
    </row>
    <row r="30" spans="1:16" s="103" customFormat="1" ht="15" customHeight="1" x14ac:dyDescent="0.25">
      <c r="A30" s="52" t="s">
        <v>524</v>
      </c>
      <c r="B30" s="92" t="s">
        <v>625</v>
      </c>
      <c r="C30" s="93" t="s">
        <v>403</v>
      </c>
      <c r="D30" s="94">
        <v>0.26910000000000001</v>
      </c>
      <c r="E30" s="94">
        <v>0.21240000000000001</v>
      </c>
      <c r="F30" s="94">
        <v>0.20910000000000001</v>
      </c>
      <c r="G30" s="94">
        <v>0.23810000000000001</v>
      </c>
      <c r="H30" s="94">
        <v>0.21779999999999999</v>
      </c>
      <c r="I30" s="94">
        <v>0.19700000000000001</v>
      </c>
      <c r="J30" s="94">
        <v>8.2199999999999995E-2</v>
      </c>
      <c r="K30" s="94">
        <v>0.13569999999999999</v>
      </c>
      <c r="L30" s="94">
        <v>0.2351</v>
      </c>
      <c r="M30" s="94">
        <v>0.19309999999999999</v>
      </c>
      <c r="N30" s="94">
        <v>0.1318</v>
      </c>
      <c r="O30" s="94">
        <v>0.16762459308062322</v>
      </c>
      <c r="P30" s="94">
        <v>9.1499999999999998E-2</v>
      </c>
    </row>
    <row r="31" spans="1:16" s="103" customFormat="1" ht="15" customHeight="1" x14ac:dyDescent="0.25">
      <c r="A31" s="52" t="s">
        <v>524</v>
      </c>
      <c r="B31" s="92" t="s">
        <v>626</v>
      </c>
      <c r="C31" s="93" t="s">
        <v>404</v>
      </c>
      <c r="D31" s="94">
        <v>1.9199999999999998E-2</v>
      </c>
      <c r="E31" s="94">
        <v>5.4999999999999997E-3</v>
      </c>
      <c r="F31" s="94">
        <v>1.1000000000000001E-3</v>
      </c>
      <c r="G31" s="94">
        <v>1.6000000000000001E-3</v>
      </c>
      <c r="H31" s="94">
        <v>1.5E-3</v>
      </c>
      <c r="I31" s="94">
        <v>1.4E-3</v>
      </c>
      <c r="J31" s="94">
        <v>1.5E-3</v>
      </c>
      <c r="K31" s="94">
        <v>5.4999999999999997E-3</v>
      </c>
      <c r="L31" s="94">
        <v>9.1999999999999998E-3</v>
      </c>
      <c r="M31" s="94">
        <v>1.5599999999999999E-2</v>
      </c>
      <c r="N31" s="94">
        <v>6.8999999999999999E-3</v>
      </c>
      <c r="O31" s="94">
        <v>8.103659709893388E-3</v>
      </c>
      <c r="P31" s="94">
        <v>1.5599999999999999E-2</v>
      </c>
    </row>
    <row r="32" spans="1:16" s="103" customFormat="1" ht="15" customHeight="1" x14ac:dyDescent="0.25">
      <c r="A32" s="52" t="s">
        <v>524</v>
      </c>
      <c r="B32" s="92" t="s">
        <v>627</v>
      </c>
      <c r="C32" s="93" t="s">
        <v>405</v>
      </c>
      <c r="D32" s="94">
        <v>5.8999999999999999E-3</v>
      </c>
      <c r="E32" s="94">
        <v>7.0000000000000001E-3</v>
      </c>
      <c r="F32" s="94">
        <v>-6.9999999999999999E-4</v>
      </c>
      <c r="G32" s="94">
        <v>5.5999999999999999E-3</v>
      </c>
      <c r="H32" s="94">
        <v>6.8999999999999999E-3</v>
      </c>
      <c r="I32" s="94">
        <v>6.8999999999999999E-3</v>
      </c>
      <c r="J32" s="94">
        <v>6.4000000000000003E-3</v>
      </c>
      <c r="K32" s="94">
        <v>1.0999999999999999E-2</v>
      </c>
      <c r="L32" s="94">
        <v>9.1999999999999998E-3</v>
      </c>
      <c r="M32" s="94">
        <v>6.7999999999999996E-3</v>
      </c>
      <c r="N32" s="94">
        <v>8.8000000000000005E-3</v>
      </c>
      <c r="O32" s="94">
        <v>9.2502884242332429E-3</v>
      </c>
      <c r="P32" s="94">
        <v>1.1299999999999999E-2</v>
      </c>
    </row>
    <row r="33" spans="1:16" s="103" customFormat="1" ht="15" customHeight="1" x14ac:dyDescent="0.25">
      <c r="A33" s="52" t="s">
        <v>524</v>
      </c>
      <c r="B33" s="92" t="s">
        <v>628</v>
      </c>
      <c r="C33" s="93" t="s">
        <v>406</v>
      </c>
      <c r="D33" s="94">
        <v>1.37E-2</v>
      </c>
      <c r="E33" s="94">
        <v>6.0000000000000001E-3</v>
      </c>
      <c r="F33" s="94">
        <v>5.0000000000000001E-4</v>
      </c>
      <c r="G33" s="94">
        <v>3.0000000000000001E-3</v>
      </c>
      <c r="H33" s="94">
        <v>3.3999999999999998E-3</v>
      </c>
      <c r="I33" s="94">
        <v>3.0999999999999999E-3</v>
      </c>
      <c r="J33" s="94">
        <v>4.4000000000000003E-3</v>
      </c>
      <c r="K33" s="94">
        <v>7.9000000000000008E-3</v>
      </c>
      <c r="L33" s="94">
        <v>9.1999999999999998E-3</v>
      </c>
      <c r="M33" s="94">
        <v>1.1900000000000001E-2</v>
      </c>
      <c r="N33" s="94">
        <v>7.6E-3</v>
      </c>
      <c r="O33" s="94">
        <v>8.6177735784390679E-3</v>
      </c>
      <c r="P33" s="94">
        <v>1.3299999999999999E-2</v>
      </c>
    </row>
    <row r="34" spans="1:16" s="103" customFormat="1" ht="15" customHeight="1" x14ac:dyDescent="0.25">
      <c r="A34" s="52" t="s">
        <v>524</v>
      </c>
      <c r="B34" s="92" t="s">
        <v>629</v>
      </c>
      <c r="C34" s="93" t="s">
        <v>407</v>
      </c>
      <c r="D34" s="94">
        <v>0</v>
      </c>
      <c r="E34" s="94">
        <v>0</v>
      </c>
      <c r="F34" s="94">
        <v>0</v>
      </c>
      <c r="G34" s="94">
        <v>0</v>
      </c>
      <c r="H34" s="94">
        <v>0</v>
      </c>
      <c r="I34" s="94">
        <v>8.9999999999999993E-3</v>
      </c>
      <c r="J34" s="94">
        <v>2.7099999999999999E-2</v>
      </c>
      <c r="K34" s="94">
        <v>4.7600000000000003E-2</v>
      </c>
      <c r="L34" s="94">
        <v>0.10829999999999999</v>
      </c>
      <c r="M34" s="94">
        <v>2.69E-2</v>
      </c>
      <c r="N34" s="94">
        <v>4.0000000000000002E-4</v>
      </c>
      <c r="O34" s="94">
        <v>3.7929917417381873E-3</v>
      </c>
      <c r="P34" s="94">
        <v>6.9999999999999999E-4</v>
      </c>
    </row>
    <row r="35" spans="1:16" s="103" customFormat="1" ht="15" customHeight="1" x14ac:dyDescent="0.25">
      <c r="A35" s="52" t="s">
        <v>524</v>
      </c>
      <c r="B35" s="92" t="s">
        <v>630</v>
      </c>
      <c r="C35" s="93" t="s">
        <v>408</v>
      </c>
      <c r="D35" s="94">
        <v>9.7999999999999997E-3</v>
      </c>
      <c r="E35" s="94">
        <v>1.1900000000000001E-2</v>
      </c>
      <c r="F35" s="94">
        <v>1.29E-2</v>
      </c>
      <c r="G35" s="94">
        <v>1.3299999999999999E-2</v>
      </c>
      <c r="H35" s="94">
        <v>1.2999999999999999E-2</v>
      </c>
      <c r="I35" s="94">
        <v>1.3899999999999999E-2</v>
      </c>
      <c r="J35" s="94">
        <v>1.5599999999999999E-2</v>
      </c>
      <c r="K35" s="94">
        <v>1.7100000000000001E-2</v>
      </c>
      <c r="L35" s="94">
        <v>1.7600000000000001E-2</v>
      </c>
      <c r="M35" s="94">
        <v>1.7999999999999999E-2</v>
      </c>
      <c r="N35" s="94">
        <v>1.8499999999999999E-2</v>
      </c>
      <c r="O35" s="94">
        <v>1.841909656770694E-2</v>
      </c>
      <c r="P35" s="94">
        <v>1.8499999999999999E-2</v>
      </c>
    </row>
    <row r="36" spans="1:16" s="103" customFormat="1" ht="15" customHeight="1" x14ac:dyDescent="0.25">
      <c r="A36" s="52" t="s">
        <v>524</v>
      </c>
      <c r="B36" s="92" t="s">
        <v>631</v>
      </c>
      <c r="C36" s="93" t="s">
        <v>409</v>
      </c>
      <c r="D36" s="94">
        <v>4.58E-2</v>
      </c>
      <c r="E36" s="94">
        <v>4.65E-2</v>
      </c>
      <c r="F36" s="94">
        <v>5.0099999999999999E-2</v>
      </c>
      <c r="G36" s="94">
        <v>5.1200000000000002E-2</v>
      </c>
      <c r="H36" s="94">
        <v>5.16E-2</v>
      </c>
      <c r="I36" s="94">
        <v>5.2699999999999997E-2</v>
      </c>
      <c r="J36" s="94">
        <v>5.2600000000000001E-2</v>
      </c>
      <c r="K36" s="94">
        <v>5.5899999999999998E-2</v>
      </c>
      <c r="L36" s="94">
        <v>5.8000000000000003E-2</v>
      </c>
      <c r="M36" s="94">
        <v>6.0100000000000001E-2</v>
      </c>
      <c r="N36" s="94">
        <v>6.0100000000000001E-2</v>
      </c>
      <c r="O36" s="94">
        <v>6.1655227035051788E-2</v>
      </c>
      <c r="P36" s="94">
        <v>6.0499999999999998E-2</v>
      </c>
    </row>
    <row r="37" spans="1:16" s="103" customFormat="1" ht="15" customHeight="1" x14ac:dyDescent="0.25">
      <c r="A37" s="52"/>
      <c r="B37" s="92"/>
      <c r="C37" s="93" t="s">
        <v>410</v>
      </c>
      <c r="D37" s="94">
        <v>0</v>
      </c>
      <c r="E37" s="94">
        <v>0</v>
      </c>
      <c r="F37" s="94">
        <v>0</v>
      </c>
      <c r="G37" s="94">
        <v>0</v>
      </c>
      <c r="H37" s="94">
        <v>2.0999999999999999E-3</v>
      </c>
      <c r="I37" s="94">
        <v>3.2000000000000002E-3</v>
      </c>
      <c r="J37" s="94">
        <v>5.7000000000000002E-3</v>
      </c>
      <c r="K37" s="94">
        <v>3.8E-3</v>
      </c>
      <c r="L37" s="94">
        <v>2.5999999999999999E-3</v>
      </c>
      <c r="M37" s="94">
        <v>2.5999999999999999E-3</v>
      </c>
      <c r="N37" s="94">
        <v>1.6000000000000001E-3</v>
      </c>
      <c r="O37" s="94">
        <v>1.3868960498003382E-3</v>
      </c>
      <c r="P37" s="94">
        <v>2.2000000000000001E-3</v>
      </c>
    </row>
    <row r="38" spans="1:16" s="103" customFormat="1" ht="15" customHeight="1" thickBot="1" x14ac:dyDescent="0.3">
      <c r="A38" s="52" t="s">
        <v>524</v>
      </c>
      <c r="B38" s="92" t="s">
        <v>632</v>
      </c>
      <c r="C38" s="93" t="s">
        <v>411</v>
      </c>
      <c r="D38" s="94">
        <v>5.4199999999999998E-2</v>
      </c>
      <c r="E38" s="94">
        <v>4.4499999999999998E-2</v>
      </c>
      <c r="F38" s="94">
        <v>2.9600000000000001E-2</v>
      </c>
      <c r="G38" s="94">
        <v>1E-3</v>
      </c>
      <c r="H38" s="94">
        <v>2.9999999999999997E-4</v>
      </c>
      <c r="I38" s="94">
        <v>1E-4</v>
      </c>
      <c r="J38" s="94">
        <v>2.3999999999999998E-3</v>
      </c>
      <c r="K38" s="94">
        <v>5.0000000000000001E-3</v>
      </c>
      <c r="L38" s="94">
        <v>4.0000000000000001E-3</v>
      </c>
      <c r="M38" s="94">
        <v>5.7000000000000002E-3</v>
      </c>
      <c r="N38" s="94">
        <v>3.5999999999999999E-3</v>
      </c>
      <c r="O38" s="94">
        <v>2.939315376811052E-3</v>
      </c>
      <c r="P38" s="94">
        <v>2.3999999999999998E-3</v>
      </c>
    </row>
    <row r="39" spans="1:16" ht="15" customHeight="1" thickTop="1" thickBot="1" x14ac:dyDescent="0.25">
      <c r="A39" s="52"/>
      <c r="B39" s="111"/>
      <c r="C39" s="109" t="s">
        <v>412</v>
      </c>
      <c r="D39" s="89"/>
      <c r="E39" s="89"/>
      <c r="F39" s="89"/>
      <c r="G39" s="89"/>
      <c r="H39" s="89"/>
      <c r="I39" s="90"/>
      <c r="J39" s="90"/>
      <c r="K39" s="90"/>
      <c r="L39" s="90"/>
      <c r="M39" s="90"/>
      <c r="N39" s="90"/>
      <c r="O39" s="90"/>
      <c r="P39" s="90"/>
    </row>
    <row r="40" spans="1:16" ht="15" customHeight="1" thickTop="1" thickBot="1" x14ac:dyDescent="0.25">
      <c r="A40" s="52"/>
      <c r="B40" s="110"/>
      <c r="C40" s="109" t="s">
        <v>413</v>
      </c>
      <c r="D40" s="89"/>
      <c r="E40" s="89"/>
      <c r="F40" s="89"/>
      <c r="G40" s="89"/>
      <c r="H40" s="89"/>
      <c r="I40" s="90"/>
      <c r="J40" s="90"/>
      <c r="K40" s="90"/>
      <c r="L40" s="90"/>
      <c r="M40" s="90"/>
      <c r="N40" s="90"/>
      <c r="O40" s="90"/>
      <c r="P40" s="90"/>
    </row>
    <row r="41" spans="1:16" s="52" customFormat="1" ht="15" customHeight="1" thickTop="1" x14ac:dyDescent="0.25">
      <c r="A41" s="52" t="s">
        <v>524</v>
      </c>
      <c r="B41" s="92" t="s">
        <v>633</v>
      </c>
      <c r="C41" s="93" t="s">
        <v>414</v>
      </c>
      <c r="D41" s="94">
        <v>7.2400000000000006E-2</v>
      </c>
      <c r="E41" s="94">
        <v>6.9800000000000001E-2</v>
      </c>
      <c r="F41" s="94">
        <v>6.9500000000000006E-2</v>
      </c>
      <c r="G41" s="94">
        <v>7.0599999999999996E-2</v>
      </c>
      <c r="H41" s="94">
        <v>7.1400000000000005E-2</v>
      </c>
      <c r="I41" s="94">
        <v>6.8900000000000003E-2</v>
      </c>
      <c r="J41" s="94">
        <v>6.5699999999999995E-2</v>
      </c>
      <c r="K41" s="94">
        <v>6.0600000000000001E-2</v>
      </c>
      <c r="L41" s="94">
        <v>0.06</v>
      </c>
      <c r="M41" s="94">
        <v>6.1400000000000003E-2</v>
      </c>
      <c r="N41" s="94">
        <v>5.8799999999999998E-2</v>
      </c>
      <c r="O41" s="94">
        <v>5.977480143139012E-2</v>
      </c>
      <c r="P41" s="94">
        <v>5.7099999999999998E-2</v>
      </c>
    </row>
    <row r="42" spans="1:16" s="103" customFormat="1" ht="15" customHeight="1" x14ac:dyDescent="0.25">
      <c r="A42" s="52" t="s">
        <v>524</v>
      </c>
      <c r="B42" s="92" t="s">
        <v>634</v>
      </c>
      <c r="C42" s="93" t="s">
        <v>415</v>
      </c>
      <c r="D42" s="94">
        <v>8.48E-2</v>
      </c>
      <c r="E42" s="94">
        <v>8.1699999999999995E-2</v>
      </c>
      <c r="F42" s="94">
        <v>8.1000000000000003E-2</v>
      </c>
      <c r="G42" s="94">
        <v>8.1600000000000006E-2</v>
      </c>
      <c r="H42" s="94">
        <v>8.3099999999999993E-2</v>
      </c>
      <c r="I42" s="94">
        <v>8.0799999999999997E-2</v>
      </c>
      <c r="J42" s="94">
        <v>7.8299999999999995E-2</v>
      </c>
      <c r="K42" s="94">
        <v>7.4999999999999997E-2</v>
      </c>
      <c r="L42" s="94">
        <v>7.4800000000000005E-2</v>
      </c>
      <c r="M42" s="94">
        <v>7.6300000000000007E-2</v>
      </c>
      <c r="N42" s="94">
        <v>7.3200000000000001E-2</v>
      </c>
      <c r="O42" s="94">
        <v>7.5088713432791082E-2</v>
      </c>
      <c r="P42" s="94">
        <v>7.2800000000000004E-2</v>
      </c>
    </row>
    <row r="43" spans="1:16" s="103" customFormat="1" ht="15" customHeight="1" x14ac:dyDescent="0.25">
      <c r="A43" s="52" t="s">
        <v>524</v>
      </c>
      <c r="B43" s="92" t="s">
        <v>635</v>
      </c>
      <c r="C43" s="93" t="s">
        <v>416</v>
      </c>
      <c r="D43" s="94">
        <v>9.7799999999999998E-2</v>
      </c>
      <c r="E43" s="94">
        <v>9.5100000000000004E-2</v>
      </c>
      <c r="F43" s="94">
        <v>9.4100000000000003E-2</v>
      </c>
      <c r="G43" s="94">
        <v>9.4E-2</v>
      </c>
      <c r="H43" s="94">
        <v>9.3899999999999997E-2</v>
      </c>
      <c r="I43" s="94">
        <v>8.8900000000000007E-2</v>
      </c>
      <c r="J43" s="94">
        <v>8.5900000000000004E-2</v>
      </c>
      <c r="K43" s="94">
        <v>8.3699999999999997E-2</v>
      </c>
      <c r="L43" s="94">
        <v>8.4099999999999994E-2</v>
      </c>
      <c r="M43" s="94">
        <v>8.4699999999999998E-2</v>
      </c>
      <c r="N43" s="94">
        <v>8.0199999999999994E-2</v>
      </c>
      <c r="O43" s="94">
        <v>8.27321178442217E-2</v>
      </c>
      <c r="P43" s="94">
        <v>8.0199999999999994E-2</v>
      </c>
    </row>
    <row r="44" spans="1:16" s="103" customFormat="1" ht="15" customHeight="1" thickBot="1" x14ac:dyDescent="0.3">
      <c r="A44" s="52" t="s">
        <v>524</v>
      </c>
      <c r="B44" s="92" t="s">
        <v>636</v>
      </c>
      <c r="C44" s="93" t="s">
        <v>417</v>
      </c>
      <c r="D44" s="94">
        <v>9.8900000000000002E-2</v>
      </c>
      <c r="E44" s="94">
        <v>9.5000000000000001E-2</v>
      </c>
      <c r="F44" s="94">
        <v>9.5000000000000001E-2</v>
      </c>
      <c r="G44" s="94">
        <v>9.7799999999999998E-2</v>
      </c>
      <c r="H44" s="94">
        <v>0.10009999999999999</v>
      </c>
      <c r="I44" s="94">
        <v>9.8699999999999996E-2</v>
      </c>
      <c r="J44" s="94">
        <v>9.6600000000000005E-2</v>
      </c>
      <c r="K44" s="94">
        <v>9.01E-2</v>
      </c>
      <c r="L44" s="94">
        <v>8.8099999999999998E-2</v>
      </c>
      <c r="M44" s="94">
        <v>8.9800000000000005E-2</v>
      </c>
      <c r="N44" s="94">
        <v>8.6699999999999999E-2</v>
      </c>
      <c r="O44" s="94">
        <v>8.7672383601346437E-2</v>
      </c>
      <c r="P44" s="94">
        <v>8.3099999999999993E-2</v>
      </c>
    </row>
    <row r="45" spans="1:16" ht="15" customHeight="1" thickTop="1" thickBot="1" x14ac:dyDescent="0.25">
      <c r="A45" s="52"/>
      <c r="B45" s="110"/>
      <c r="C45" s="109" t="s">
        <v>418</v>
      </c>
      <c r="D45" s="89"/>
      <c r="E45" s="89"/>
      <c r="F45" s="89"/>
      <c r="G45" s="89"/>
      <c r="H45" s="89"/>
      <c r="I45" s="90"/>
      <c r="J45" s="90"/>
      <c r="K45" s="90"/>
      <c r="L45" s="90"/>
      <c r="M45" s="90"/>
      <c r="N45" s="90"/>
      <c r="O45" s="90"/>
      <c r="P45" s="90"/>
    </row>
    <row r="46" spans="1:16" s="112" customFormat="1" ht="15" customHeight="1" thickTop="1" x14ac:dyDescent="0.25">
      <c r="A46" s="112" t="s">
        <v>524</v>
      </c>
      <c r="B46" s="92" t="s">
        <v>637</v>
      </c>
      <c r="C46" s="93" t="s">
        <v>419</v>
      </c>
      <c r="D46" s="94">
        <v>0.55179999999999996</v>
      </c>
      <c r="E46" s="94">
        <v>0.56200000000000006</v>
      </c>
      <c r="F46" s="94">
        <v>0.55569999999999997</v>
      </c>
      <c r="G46" s="94">
        <v>0.54930000000000001</v>
      </c>
      <c r="H46" s="94">
        <v>0.55679999999999996</v>
      </c>
      <c r="I46" s="94">
        <v>0.55149999999999999</v>
      </c>
      <c r="J46" s="94">
        <v>0.54769999999999996</v>
      </c>
      <c r="K46" s="94">
        <v>0.55500000000000005</v>
      </c>
      <c r="L46" s="94">
        <v>0.55220000000000002</v>
      </c>
      <c r="M46" s="94">
        <v>0.55230000000000001</v>
      </c>
      <c r="N46" s="94">
        <v>0.57630000000000003</v>
      </c>
      <c r="O46" s="94">
        <v>0.55228845575547791</v>
      </c>
      <c r="P46" s="94">
        <v>0.56079999999999997</v>
      </c>
    </row>
    <row r="47" spans="1:16" ht="15" customHeight="1" x14ac:dyDescent="0.2">
      <c r="A47" s="52" t="s">
        <v>524</v>
      </c>
      <c r="B47" s="92" t="s">
        <v>638</v>
      </c>
      <c r="C47" s="93" t="s">
        <v>420</v>
      </c>
      <c r="D47" s="94">
        <v>4.2200000000000001E-2</v>
      </c>
      <c r="E47" s="94">
        <v>4.2200000000000001E-2</v>
      </c>
      <c r="F47" s="94">
        <v>4.2900000000000001E-2</v>
      </c>
      <c r="G47" s="94">
        <v>4.2099999999999999E-2</v>
      </c>
      <c r="H47" s="94">
        <v>3.95E-2</v>
      </c>
      <c r="I47" s="94">
        <v>4.3799999999999999E-2</v>
      </c>
      <c r="J47" s="94">
        <v>4.6100000000000002E-2</v>
      </c>
      <c r="K47" s="94">
        <v>4.6100000000000002E-2</v>
      </c>
      <c r="L47" s="94">
        <v>4.2099999999999999E-2</v>
      </c>
      <c r="M47" s="94">
        <v>4.0800000000000003E-2</v>
      </c>
      <c r="N47" s="94">
        <v>4.07E-2</v>
      </c>
      <c r="O47" s="94">
        <v>3.9750519316612734E-2</v>
      </c>
      <c r="P47" s="94">
        <v>4.3299999999999998E-2</v>
      </c>
    </row>
    <row r="48" spans="1:16" ht="15" customHeight="1" x14ac:dyDescent="0.2">
      <c r="A48" s="52" t="s">
        <v>524</v>
      </c>
      <c r="B48" s="92" t="s">
        <v>639</v>
      </c>
      <c r="C48" s="93" t="s">
        <v>421</v>
      </c>
      <c r="D48" s="94">
        <v>0.40600000000000003</v>
      </c>
      <c r="E48" s="94">
        <v>0.39589999999999997</v>
      </c>
      <c r="F48" s="94">
        <v>0.40139999999999998</v>
      </c>
      <c r="G48" s="94">
        <v>0.40860000000000002</v>
      </c>
      <c r="H48" s="94">
        <v>0.4037</v>
      </c>
      <c r="I48" s="94">
        <v>0.4047</v>
      </c>
      <c r="J48" s="94">
        <v>0.40620000000000001</v>
      </c>
      <c r="K48" s="94">
        <v>0.39879999999999999</v>
      </c>
      <c r="L48" s="94">
        <v>0.40570000000000001</v>
      </c>
      <c r="M48" s="94">
        <v>0.40689999999999998</v>
      </c>
      <c r="N48" s="94">
        <v>0.3831</v>
      </c>
      <c r="O48" s="94">
        <v>0.40796102492790937</v>
      </c>
      <c r="P48" s="94">
        <v>0.39600000000000002</v>
      </c>
    </row>
    <row r="49" spans="1:16" ht="15" customHeight="1" thickBot="1" x14ac:dyDescent="0.25">
      <c r="A49" s="52" t="s">
        <v>524</v>
      </c>
      <c r="B49" s="92" t="s">
        <v>640</v>
      </c>
      <c r="C49" s="93" t="s">
        <v>422</v>
      </c>
      <c r="D49" s="94">
        <v>0.59560000000000002</v>
      </c>
      <c r="E49" s="94">
        <v>0.59109999999999996</v>
      </c>
      <c r="F49" s="94">
        <v>0.55420000000000003</v>
      </c>
      <c r="G49" s="94">
        <v>0.54300000000000004</v>
      </c>
      <c r="H49" s="94">
        <v>0.5585</v>
      </c>
      <c r="I49" s="94">
        <v>0.52539999999999998</v>
      </c>
      <c r="J49" s="94">
        <v>0.50990000000000002</v>
      </c>
      <c r="K49" s="94">
        <v>0.503</v>
      </c>
      <c r="L49" s="94">
        <v>0.43769999999999998</v>
      </c>
      <c r="M49" s="94">
        <v>0.44369999999999998</v>
      </c>
      <c r="N49" s="94">
        <v>0.41349999999999998</v>
      </c>
      <c r="O49" s="94">
        <v>0.40997505193884431</v>
      </c>
      <c r="P49" s="94">
        <v>0.39150000000000001</v>
      </c>
    </row>
    <row r="50" spans="1:16" s="52" customFormat="1" ht="15" customHeight="1" thickTop="1" thickBot="1" x14ac:dyDescent="0.3">
      <c r="B50" s="111"/>
      <c r="C50" s="109" t="s">
        <v>423</v>
      </c>
      <c r="D50" s="89"/>
      <c r="E50" s="89"/>
      <c r="F50" s="89"/>
      <c r="G50" s="89"/>
      <c r="H50" s="89"/>
      <c r="I50" s="90"/>
      <c r="J50" s="90"/>
      <c r="K50" s="90"/>
      <c r="L50" s="90"/>
      <c r="M50" s="90"/>
      <c r="N50" s="90"/>
      <c r="O50" s="90"/>
      <c r="P50" s="90"/>
    </row>
    <row r="51" spans="1:16" s="52" customFormat="1" ht="15" customHeight="1" thickTop="1" x14ac:dyDescent="0.25">
      <c r="A51" s="52" t="s">
        <v>524</v>
      </c>
      <c r="B51" s="92" t="s">
        <v>641</v>
      </c>
      <c r="C51" s="93" t="s">
        <v>424</v>
      </c>
      <c r="D51" s="94">
        <v>8.3000000000000004E-2</v>
      </c>
      <c r="E51" s="94">
        <v>7.9899999999999999E-2</v>
      </c>
      <c r="F51" s="94">
        <v>8.1900000000000001E-2</v>
      </c>
      <c r="G51" s="94">
        <v>8.4500000000000006E-2</v>
      </c>
      <c r="H51" s="94">
        <v>8.2900000000000001E-2</v>
      </c>
      <c r="I51" s="94">
        <v>8.5500000000000007E-2</v>
      </c>
      <c r="J51" s="94">
        <v>7.8700000000000006E-2</v>
      </c>
      <c r="K51" s="94">
        <v>6.5299999999999997E-2</v>
      </c>
      <c r="L51" s="94">
        <v>5.7799999999999997E-2</v>
      </c>
      <c r="M51" s="94">
        <v>6.1699999999999998E-2</v>
      </c>
      <c r="N51" s="94">
        <v>5.6099999999999997E-2</v>
      </c>
      <c r="O51" s="94">
        <v>5.8564792746578137E-2</v>
      </c>
      <c r="P51" s="94">
        <v>5.3900000000000003E-2</v>
      </c>
    </row>
    <row r="52" spans="1:16" s="52" customFormat="1" ht="15" customHeight="1" x14ac:dyDescent="0.25">
      <c r="A52" s="52" t="s">
        <v>524</v>
      </c>
      <c r="B52" s="92" t="s">
        <v>642</v>
      </c>
      <c r="C52" s="93" t="s">
        <v>425</v>
      </c>
      <c r="D52" s="94">
        <v>7.9100000000000004E-2</v>
      </c>
      <c r="E52" s="94">
        <v>7.6499999999999999E-2</v>
      </c>
      <c r="F52" s="94">
        <v>7.9200000000000007E-2</v>
      </c>
      <c r="G52" s="94">
        <v>8.1000000000000003E-2</v>
      </c>
      <c r="H52" s="94">
        <v>8.1100000000000005E-2</v>
      </c>
      <c r="I52" s="94">
        <v>8.3400000000000002E-2</v>
      </c>
      <c r="J52" s="94">
        <v>7.6999999999999999E-2</v>
      </c>
      <c r="K52" s="94">
        <v>6.3200000000000006E-2</v>
      </c>
      <c r="L52" s="94">
        <v>5.62E-2</v>
      </c>
      <c r="M52" s="94">
        <v>6.0199999999999997E-2</v>
      </c>
      <c r="N52" s="94">
        <v>5.5E-2</v>
      </c>
      <c r="O52" s="94">
        <v>5.6519128513455572E-2</v>
      </c>
      <c r="P52" s="94">
        <v>5.28E-2</v>
      </c>
    </row>
    <row r="53" spans="1:16" s="52" customFormat="1" ht="15" customHeight="1" x14ac:dyDescent="0.25">
      <c r="A53" s="52" t="s">
        <v>524</v>
      </c>
      <c r="B53" s="92" t="s">
        <v>643</v>
      </c>
      <c r="C53" s="93" t="s">
        <v>426</v>
      </c>
      <c r="D53" s="94">
        <v>9.2799999999999994E-2</v>
      </c>
      <c r="E53" s="94">
        <v>9.01E-2</v>
      </c>
      <c r="F53" s="94">
        <v>9.2999999999999999E-2</v>
      </c>
      <c r="G53" s="94">
        <v>9.3100000000000002E-2</v>
      </c>
      <c r="H53" s="94">
        <v>9.4E-2</v>
      </c>
      <c r="I53" s="94">
        <v>9.6699999999999994E-2</v>
      </c>
      <c r="J53" s="94">
        <v>9.4600000000000004E-2</v>
      </c>
      <c r="K53" s="94">
        <v>8.14E-2</v>
      </c>
      <c r="L53" s="94">
        <v>7.3599999999999999E-2</v>
      </c>
      <c r="M53" s="94">
        <v>7.7499999999999999E-2</v>
      </c>
      <c r="N53" s="94">
        <v>7.2300000000000003E-2</v>
      </c>
      <c r="O53" s="94">
        <v>7.4560238790142924E-2</v>
      </c>
      <c r="P53" s="94">
        <v>7.1599999999999997E-2</v>
      </c>
    </row>
    <row r="54" spans="1:16" s="52" customFormat="1" ht="15" customHeight="1" x14ac:dyDescent="0.25">
      <c r="A54" s="52" t="s">
        <v>524</v>
      </c>
      <c r="B54" s="92" t="s">
        <v>644</v>
      </c>
      <c r="C54" s="93" t="s">
        <v>427</v>
      </c>
      <c r="D54" s="94">
        <v>0.1187</v>
      </c>
      <c r="E54" s="94">
        <v>0.1173</v>
      </c>
      <c r="F54" s="94">
        <v>0.12280000000000001</v>
      </c>
      <c r="G54" s="94">
        <v>0.1234</v>
      </c>
      <c r="H54" s="94">
        <v>0.1244</v>
      </c>
      <c r="I54" s="94">
        <v>0.1275</v>
      </c>
      <c r="J54" s="94">
        <v>0.12570000000000001</v>
      </c>
      <c r="K54" s="94">
        <v>0.11409999999999999</v>
      </c>
      <c r="L54" s="94">
        <v>0.1089</v>
      </c>
      <c r="M54" s="94">
        <v>0.1142</v>
      </c>
      <c r="N54" s="94">
        <v>0.1089</v>
      </c>
      <c r="O54" s="94">
        <v>0.11111629477827369</v>
      </c>
      <c r="P54" s="94">
        <v>0.1079</v>
      </c>
    </row>
    <row r="55" spans="1:16" s="52" customFormat="1" ht="15" customHeight="1" x14ac:dyDescent="0.25">
      <c r="A55" s="52" t="s">
        <v>524</v>
      </c>
      <c r="B55" s="92" t="s">
        <v>645</v>
      </c>
      <c r="C55" s="93" t="s">
        <v>428</v>
      </c>
      <c r="D55" s="94">
        <v>-2.5899999999999999E-2</v>
      </c>
      <c r="E55" s="94">
        <v>-2.7199999999999998E-2</v>
      </c>
      <c r="F55" s="94">
        <v>-2.98E-2</v>
      </c>
      <c r="G55" s="94">
        <v>-3.0300000000000001E-2</v>
      </c>
      <c r="H55" s="94">
        <v>-3.04E-2</v>
      </c>
      <c r="I55" s="94">
        <v>-3.0700000000000002E-2</v>
      </c>
      <c r="J55" s="94">
        <v>-3.1099999999999999E-2</v>
      </c>
      <c r="K55" s="94">
        <v>-3.27E-2</v>
      </c>
      <c r="L55" s="94">
        <v>-3.5200000000000002E-2</v>
      </c>
      <c r="M55" s="94">
        <v>-3.6799999999999999E-2</v>
      </c>
      <c r="N55" s="94">
        <v>-3.6600000000000001E-2</v>
      </c>
      <c r="O55" s="94">
        <v>-3.6556055988130762E-2</v>
      </c>
      <c r="P55" s="94">
        <v>-3.6200000000000003E-2</v>
      </c>
    </row>
    <row r="56" spans="1:16" s="52" customFormat="1" ht="15" customHeight="1" x14ac:dyDescent="0.25">
      <c r="A56" s="52" t="s">
        <v>524</v>
      </c>
      <c r="B56" s="92" t="s">
        <v>646</v>
      </c>
      <c r="C56" s="93" t="s">
        <v>429</v>
      </c>
      <c r="D56" s="94">
        <v>-1.37E-2</v>
      </c>
      <c r="E56" s="94">
        <v>-1.3599999999999999E-2</v>
      </c>
      <c r="F56" s="94">
        <v>-1.38E-2</v>
      </c>
      <c r="G56" s="94">
        <v>-1.21E-2</v>
      </c>
      <c r="H56" s="94">
        <v>-1.29E-2</v>
      </c>
      <c r="I56" s="94">
        <v>-1.3299999999999999E-2</v>
      </c>
      <c r="J56" s="94">
        <v>-1.7600000000000001E-2</v>
      </c>
      <c r="K56" s="94">
        <v>-1.83E-2</v>
      </c>
      <c r="L56" s="94">
        <v>-1.7399999999999999E-2</v>
      </c>
      <c r="M56" s="94">
        <v>-1.7299999999999999E-2</v>
      </c>
      <c r="N56" s="94">
        <v>-1.72E-2</v>
      </c>
      <c r="O56" s="94">
        <v>-1.8041110276687346E-2</v>
      </c>
      <c r="P56" s="94">
        <v>-1.8800000000000001E-2</v>
      </c>
    </row>
    <row r="57" spans="1:16" s="52" customFormat="1" ht="15" customHeight="1" thickBot="1" x14ac:dyDescent="0.3">
      <c r="A57" s="52" t="s">
        <v>524</v>
      </c>
      <c r="B57" s="92" t="s">
        <v>647</v>
      </c>
      <c r="C57" s="93" t="s">
        <v>430</v>
      </c>
      <c r="D57" s="94">
        <v>3.5000000000000001E-3</v>
      </c>
      <c r="E57" s="94">
        <v>2.8999999999999998E-3</v>
      </c>
      <c r="F57" s="94">
        <v>2.7000000000000001E-3</v>
      </c>
      <c r="G57" s="94">
        <v>3.5000000000000001E-3</v>
      </c>
      <c r="H57" s="94">
        <v>1.8E-3</v>
      </c>
      <c r="I57" s="94">
        <v>2.0999999999999999E-3</v>
      </c>
      <c r="J57" s="94">
        <v>1.6999999999999999E-3</v>
      </c>
      <c r="K57" s="94">
        <v>2.2000000000000001E-3</v>
      </c>
      <c r="L57" s="94">
        <v>1.6000000000000001E-3</v>
      </c>
      <c r="M57" s="94">
        <v>1.5E-3</v>
      </c>
      <c r="N57" s="94">
        <v>1.1000000000000001E-3</v>
      </c>
      <c r="O57" s="94">
        <v>2.0456642331225685E-3</v>
      </c>
      <c r="P57" s="94">
        <v>1.1000000000000001E-3</v>
      </c>
    </row>
    <row r="58" spans="1:16" ht="15" customHeight="1" thickTop="1" thickBot="1" x14ac:dyDescent="0.25">
      <c r="A58" s="52"/>
      <c r="B58" s="52"/>
      <c r="C58" s="109" t="s">
        <v>431</v>
      </c>
      <c r="D58" s="113"/>
      <c r="E58" s="113"/>
      <c r="F58" s="113"/>
      <c r="G58" s="113"/>
      <c r="H58" s="113"/>
      <c r="I58" s="113"/>
      <c r="J58" s="113"/>
      <c r="K58" s="113"/>
      <c r="L58" s="113"/>
      <c r="M58" s="113"/>
      <c r="N58" s="113"/>
      <c r="O58" s="85"/>
      <c r="P58" s="85"/>
    </row>
    <row r="59" spans="1:16" s="52" customFormat="1" ht="15" customHeight="1" thickTop="1" x14ac:dyDescent="0.25">
      <c r="A59" s="52" t="s">
        <v>524</v>
      </c>
      <c r="B59" s="92" t="s">
        <v>641</v>
      </c>
      <c r="C59" s="93" t="s">
        <v>424</v>
      </c>
      <c r="D59" s="94">
        <v>8.3000000000000004E-2</v>
      </c>
      <c r="E59" s="94">
        <v>7.9899999999999999E-2</v>
      </c>
      <c r="F59" s="94">
        <v>8.1900000000000001E-2</v>
      </c>
      <c r="G59" s="94">
        <v>8.4500000000000006E-2</v>
      </c>
      <c r="H59" s="94">
        <v>8.2900000000000001E-2</v>
      </c>
      <c r="I59" s="94">
        <v>8.5500000000000007E-2</v>
      </c>
      <c r="J59" s="94">
        <v>7.8700000000000006E-2</v>
      </c>
      <c r="K59" s="94">
        <v>6.5299999999999997E-2</v>
      </c>
      <c r="L59" s="94">
        <v>5.7799999999999997E-2</v>
      </c>
      <c r="M59" s="94">
        <v>6.1699999999999998E-2</v>
      </c>
      <c r="N59" s="94">
        <v>5.6099999999999997E-2</v>
      </c>
      <c r="O59" s="94">
        <v>5.8564792746578137E-2</v>
      </c>
      <c r="P59" s="94">
        <v>5.3900000000000003E-2</v>
      </c>
    </row>
    <row r="60" spans="1:16" s="52" customFormat="1" ht="15" customHeight="1" x14ac:dyDescent="0.25">
      <c r="A60" s="52" t="s">
        <v>524</v>
      </c>
      <c r="B60" s="92" t="s">
        <v>648</v>
      </c>
      <c r="C60" s="93" t="s">
        <v>432</v>
      </c>
      <c r="D60" s="94">
        <v>-3.8999999999999998E-3</v>
      </c>
      <c r="E60" s="94">
        <v>-3.3999999999999998E-3</v>
      </c>
      <c r="F60" s="94">
        <v>-6.6E-3</v>
      </c>
      <c r="G60" s="94">
        <v>-8.6999999999999994E-3</v>
      </c>
      <c r="H60" s="94">
        <v>-6.4000000000000003E-3</v>
      </c>
      <c r="I60" s="94">
        <v>-1.03E-2</v>
      </c>
      <c r="J60" s="94">
        <v>-7.0000000000000001E-3</v>
      </c>
      <c r="K60" s="94">
        <v>-8.0000000000000004E-4</v>
      </c>
      <c r="L60" s="94">
        <v>3.3999999999999998E-3</v>
      </c>
      <c r="M60" s="94">
        <v>1.6000000000000001E-3</v>
      </c>
      <c r="N60" s="94">
        <v>-5.4999999999999997E-3</v>
      </c>
      <c r="O60" s="94">
        <v>2.5497557167007772E-3</v>
      </c>
      <c r="P60" s="94">
        <v>-1E-3</v>
      </c>
    </row>
    <row r="61" spans="1:16" s="103" customFormat="1" ht="15" customHeight="1" x14ac:dyDescent="0.25">
      <c r="A61" s="52" t="s">
        <v>524</v>
      </c>
      <c r="B61" s="92" t="s">
        <v>649</v>
      </c>
      <c r="C61" s="93" t="s">
        <v>433</v>
      </c>
      <c r="D61" s="94">
        <v>-7.2400000000000006E-2</v>
      </c>
      <c r="E61" s="94">
        <v>-6.9800000000000001E-2</v>
      </c>
      <c r="F61" s="94">
        <v>-6.9500000000000006E-2</v>
      </c>
      <c r="G61" s="94">
        <v>-7.0599999999999996E-2</v>
      </c>
      <c r="H61" s="94">
        <v>-7.1400000000000005E-2</v>
      </c>
      <c r="I61" s="94">
        <v>-6.9000000000000006E-2</v>
      </c>
      <c r="J61" s="94">
        <v>-6.5699999999999995E-2</v>
      </c>
      <c r="K61" s="94">
        <v>-6.0600000000000001E-2</v>
      </c>
      <c r="L61" s="94">
        <v>-6.0100000000000001E-2</v>
      </c>
      <c r="M61" s="94">
        <v>-6.1499999999999999E-2</v>
      </c>
      <c r="N61" s="94">
        <v>-5.8900000000000001E-2</v>
      </c>
      <c r="O61" s="94">
        <v>-5.9839240126805915E-2</v>
      </c>
      <c r="P61" s="94">
        <v>-5.7200000000000001E-2</v>
      </c>
    </row>
    <row r="62" spans="1:16" s="103" customFormat="1" ht="15" customHeight="1" x14ac:dyDescent="0.25">
      <c r="A62" s="52" t="s">
        <v>524</v>
      </c>
      <c r="B62" s="92" t="s">
        <v>650</v>
      </c>
      <c r="C62" s="93" t="s">
        <v>434</v>
      </c>
      <c r="D62" s="94">
        <v>-1E-4</v>
      </c>
      <c r="E62" s="94">
        <v>-1E-4</v>
      </c>
      <c r="F62" s="94">
        <v>-1E-4</v>
      </c>
      <c r="G62" s="94">
        <v>1E-4</v>
      </c>
      <c r="H62" s="94">
        <v>0</v>
      </c>
      <c r="I62" s="94">
        <v>-1E-4</v>
      </c>
      <c r="J62" s="94">
        <v>0</v>
      </c>
      <c r="K62" s="94">
        <v>-1E-4</v>
      </c>
      <c r="L62" s="94">
        <v>-1E-4</v>
      </c>
      <c r="M62" s="94">
        <v>0</v>
      </c>
      <c r="N62" s="94">
        <v>0</v>
      </c>
      <c r="O62" s="94">
        <v>-9.4749956512186673E-5</v>
      </c>
      <c r="P62" s="94">
        <v>-1E-4</v>
      </c>
    </row>
    <row r="63" spans="1:16" s="103" customFormat="1" ht="15" customHeight="1" x14ac:dyDescent="0.25">
      <c r="A63" s="52" t="s">
        <v>524</v>
      </c>
      <c r="B63" s="92" t="s">
        <v>651</v>
      </c>
      <c r="C63" s="93" t="s">
        <v>435</v>
      </c>
      <c r="D63" s="94">
        <v>-1E-4</v>
      </c>
      <c r="E63" s="94">
        <v>0</v>
      </c>
      <c r="F63" s="94">
        <v>2.9999999999999997E-4</v>
      </c>
      <c r="G63" s="94">
        <v>5.9999999999999995E-4</v>
      </c>
      <c r="H63" s="94">
        <v>2.0000000000000001E-4</v>
      </c>
      <c r="I63" s="94">
        <v>1E-4</v>
      </c>
      <c r="J63" s="94">
        <v>-2.9999999999999997E-4</v>
      </c>
      <c r="K63" s="94">
        <v>5.0000000000000001E-4</v>
      </c>
      <c r="L63" s="94">
        <v>1.6999999999999999E-3</v>
      </c>
      <c r="M63" s="94">
        <v>2.0000000000000001E-4</v>
      </c>
      <c r="N63" s="94">
        <v>1.6999999999999999E-3</v>
      </c>
      <c r="O63" s="94">
        <v>3.0827045954410543E-4</v>
      </c>
      <c r="P63" s="94">
        <v>2.0000000000000001E-4</v>
      </c>
    </row>
    <row r="64" spans="1:16" s="103" customFormat="1" ht="15" customHeight="1" thickBot="1" x14ac:dyDescent="0.3">
      <c r="A64" s="52"/>
      <c r="B64" s="92"/>
      <c r="C64" s="93" t="s">
        <v>436</v>
      </c>
      <c r="D64" s="94">
        <v>0</v>
      </c>
      <c r="E64" s="94">
        <v>0</v>
      </c>
      <c r="F64" s="94">
        <v>0</v>
      </c>
      <c r="G64" s="94">
        <v>0</v>
      </c>
      <c r="H64" s="94">
        <v>0</v>
      </c>
      <c r="I64" s="94">
        <v>0</v>
      </c>
      <c r="J64" s="94">
        <v>0</v>
      </c>
      <c r="K64" s="94">
        <v>0</v>
      </c>
      <c r="L64" s="94">
        <v>0</v>
      </c>
      <c r="M64" s="94">
        <v>-1E-4</v>
      </c>
      <c r="N64" s="94">
        <v>0</v>
      </c>
      <c r="O64" s="94">
        <v>-6.3307144069924985E-5</v>
      </c>
      <c r="P64" s="94">
        <v>-1E-4</v>
      </c>
    </row>
    <row r="65" spans="1:16" s="52" customFormat="1" ht="15" customHeight="1" thickTop="1" thickBot="1" x14ac:dyDescent="0.3">
      <c r="A65" s="52" t="s">
        <v>524</v>
      </c>
      <c r="B65" s="92" t="s">
        <v>652</v>
      </c>
      <c r="C65" s="109" t="s">
        <v>653</v>
      </c>
      <c r="D65" s="89">
        <v>6.1000000000000004E-3</v>
      </c>
      <c r="E65" s="89">
        <v>6.1000000000000004E-3</v>
      </c>
      <c r="F65" s="89">
        <v>5.8999999999999999E-3</v>
      </c>
      <c r="G65" s="89">
        <v>5.7000000000000002E-3</v>
      </c>
      <c r="H65" s="89">
        <v>5.4000000000000003E-3</v>
      </c>
      <c r="I65" s="95">
        <v>6.1999999999999998E-3</v>
      </c>
      <c r="J65" s="95">
        <v>5.7000000000000002E-3</v>
      </c>
      <c r="K65" s="95">
        <v>4.1999999999999997E-3</v>
      </c>
      <c r="L65" s="95">
        <v>2.7000000000000001E-3</v>
      </c>
      <c r="M65" s="95">
        <v>2E-3</v>
      </c>
      <c r="N65" s="95">
        <v>-6.6E-3</v>
      </c>
      <c r="O65" s="95">
        <v>3.3705312770477609E-4</v>
      </c>
      <c r="P65" s="95">
        <v>-5.0000000000000001E-3</v>
      </c>
    </row>
    <row r="66" spans="1:16" ht="3.75" customHeight="1" thickTop="1" thickBot="1" x14ac:dyDescent="0.25">
      <c r="A66" s="114"/>
      <c r="B66" s="114"/>
      <c r="C66" s="76"/>
      <c r="D66" s="76"/>
      <c r="E66" s="76"/>
      <c r="F66" s="76"/>
      <c r="G66" s="76"/>
      <c r="H66" s="76"/>
      <c r="I66" s="76"/>
      <c r="J66" s="76"/>
      <c r="K66" s="76"/>
      <c r="L66" s="76"/>
      <c r="M66" s="76"/>
      <c r="N66" s="76"/>
      <c r="O66" s="76"/>
      <c r="P66" s="76"/>
    </row>
    <row r="67" spans="1:16" ht="15" customHeight="1" x14ac:dyDescent="0.2">
      <c r="A67" s="52"/>
      <c r="B67" s="52"/>
      <c r="C67" s="115" t="s">
        <v>438</v>
      </c>
      <c r="D67" s="52"/>
      <c r="E67" s="52"/>
      <c r="F67" s="52"/>
      <c r="G67" s="52"/>
      <c r="H67" s="52"/>
      <c r="I67" s="52"/>
      <c r="J67" s="52"/>
      <c r="K67" s="52"/>
      <c r="L67" s="52"/>
      <c r="M67" s="52"/>
      <c r="N67" s="52"/>
      <c r="O67" s="52"/>
      <c r="P67" s="52"/>
    </row>
    <row r="68" spans="1:16" ht="15" customHeight="1" x14ac:dyDescent="0.2">
      <c r="A68" s="52"/>
      <c r="B68" s="52"/>
      <c r="C68" s="115" t="s">
        <v>654</v>
      </c>
      <c r="D68" s="52"/>
      <c r="E68" s="52"/>
      <c r="F68" s="52"/>
      <c r="G68" s="52"/>
      <c r="H68" s="52"/>
      <c r="I68" s="52"/>
      <c r="J68" s="52"/>
      <c r="K68" s="52"/>
      <c r="L68" s="52"/>
      <c r="M68" s="52"/>
      <c r="N68" s="52"/>
      <c r="O68" s="52"/>
      <c r="P68" s="52"/>
    </row>
    <row r="69" spans="1:16" ht="15" customHeight="1" x14ac:dyDescent="0.2">
      <c r="A69" s="52"/>
      <c r="B69" s="52"/>
      <c r="C69" s="115" t="s">
        <v>655</v>
      </c>
      <c r="D69" s="52"/>
      <c r="E69" s="52"/>
      <c r="F69" s="52"/>
      <c r="G69" s="52"/>
      <c r="H69" s="52"/>
      <c r="I69" s="52"/>
      <c r="J69" s="52"/>
      <c r="K69" s="52"/>
      <c r="L69" s="52"/>
      <c r="M69" s="52"/>
      <c r="N69" s="52"/>
      <c r="O69" s="52"/>
      <c r="P69" s="52"/>
    </row>
    <row r="70" spans="1:16" ht="15" customHeight="1" x14ac:dyDescent="0.2">
      <c r="A70" s="52"/>
      <c r="B70" s="52"/>
      <c r="C70" s="115" t="s">
        <v>441</v>
      </c>
      <c r="D70" s="52"/>
      <c r="E70" s="52"/>
      <c r="F70" s="52"/>
      <c r="G70" s="52"/>
      <c r="H70" s="52"/>
      <c r="I70" s="52"/>
      <c r="J70" s="52"/>
      <c r="K70" s="52"/>
      <c r="L70" s="52"/>
      <c r="M70" s="52"/>
      <c r="N70" s="52"/>
      <c r="O70" s="52"/>
      <c r="P70" s="52"/>
    </row>
    <row r="71" spans="1:16" ht="15" customHeight="1" x14ac:dyDescent="0.2">
      <c r="A71" s="52"/>
      <c r="B71" s="52"/>
      <c r="C71" s="115" t="s">
        <v>442</v>
      </c>
      <c r="D71" s="52"/>
      <c r="E71" s="52"/>
      <c r="F71" s="52"/>
      <c r="G71" s="52"/>
      <c r="H71" s="52"/>
      <c r="I71" s="52"/>
      <c r="J71" s="52"/>
      <c r="K71" s="52"/>
      <c r="L71" s="52"/>
      <c r="M71" s="52"/>
      <c r="N71" s="52"/>
      <c r="O71" s="52"/>
      <c r="P71" s="52"/>
    </row>
    <row r="72" spans="1:16" ht="30" customHeight="1" x14ac:dyDescent="0.2">
      <c r="A72" s="52"/>
      <c r="B72" s="52"/>
      <c r="C72" s="797" t="s">
        <v>443</v>
      </c>
      <c r="D72" s="797"/>
      <c r="E72" s="797"/>
      <c r="F72" s="797"/>
      <c r="G72" s="797"/>
      <c r="H72" s="797"/>
      <c r="I72" s="797"/>
      <c r="J72" s="797"/>
      <c r="K72" s="797"/>
      <c r="L72" s="797"/>
      <c r="M72" s="797"/>
      <c r="N72" s="116"/>
      <c r="O72" s="116"/>
      <c r="P72" s="116"/>
    </row>
    <row r="73" spans="1:16" ht="15" customHeight="1" x14ac:dyDescent="0.2">
      <c r="A73" s="52"/>
      <c r="B73" s="52"/>
      <c r="C73" s="115" t="s">
        <v>444</v>
      </c>
      <c r="D73" s="52"/>
      <c r="E73" s="52"/>
      <c r="F73" s="52"/>
      <c r="G73" s="52"/>
      <c r="H73" s="52"/>
      <c r="I73" s="52"/>
      <c r="J73" s="52"/>
      <c r="K73" s="52"/>
      <c r="L73" s="52"/>
      <c r="M73" s="52"/>
      <c r="N73" s="52"/>
      <c r="O73" s="52"/>
      <c r="P73" s="52"/>
    </row>
    <row r="74" spans="1:16" ht="30" customHeight="1" x14ac:dyDescent="0.2">
      <c r="A74" s="52"/>
      <c r="B74" s="52"/>
      <c r="C74" s="797" t="s">
        <v>445</v>
      </c>
      <c r="D74" s="797"/>
      <c r="E74" s="797"/>
      <c r="F74" s="797"/>
      <c r="G74" s="797"/>
      <c r="H74" s="797"/>
      <c r="I74" s="797"/>
      <c r="J74" s="797"/>
      <c r="K74" s="797"/>
      <c r="L74" s="797"/>
      <c r="M74" s="797"/>
      <c r="N74" s="116"/>
      <c r="O74" s="116"/>
      <c r="P74" s="116"/>
    </row>
    <row r="75" spans="1:16" ht="15" customHeight="1" x14ac:dyDescent="0.2">
      <c r="A75" s="52"/>
      <c r="B75" s="52"/>
      <c r="C75" s="78"/>
      <c r="D75" s="52"/>
      <c r="E75" s="52"/>
      <c r="F75" s="52"/>
      <c r="G75" s="52"/>
      <c r="H75" s="52"/>
      <c r="I75" s="52"/>
      <c r="J75" s="52"/>
      <c r="K75" s="52"/>
      <c r="L75" s="52"/>
      <c r="M75" s="52"/>
      <c r="N75" s="52"/>
      <c r="O75" s="52"/>
      <c r="P75" s="52"/>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DDB95-55F2-46E6-BC46-3728E14C44BD}">
  <sheetPr codeName="Sheet38"/>
  <dimension ref="A1:U37"/>
  <sheetViews>
    <sheetView zoomScale="70" zoomScaleNormal="70" workbookViewId="0">
      <selection activeCell="A16" sqref="A16"/>
    </sheetView>
  </sheetViews>
  <sheetFormatPr baseColWidth="10" defaultColWidth="11.42578125" defaultRowHeight="12.75" x14ac:dyDescent="0.2"/>
  <cols>
    <col min="1" max="1" width="85.5703125" style="154" customWidth="1"/>
    <col min="2" max="2" width="17" style="80" bestFit="1" customWidth="1"/>
    <col min="3" max="3" width="16.28515625" style="80" bestFit="1" customWidth="1"/>
    <col min="4" max="4" width="15.42578125" style="80" bestFit="1" customWidth="1"/>
    <col min="5" max="5" width="15.140625" style="80" bestFit="1" customWidth="1"/>
    <col min="6" max="7" width="15.42578125" style="80" bestFit="1" customWidth="1"/>
    <col min="8" max="8" width="15.140625" style="80" bestFit="1" customWidth="1"/>
    <col min="9" max="10" width="15.42578125" style="80" bestFit="1" customWidth="1"/>
    <col min="11" max="12" width="15" style="192" bestFit="1" customWidth="1"/>
    <col min="13" max="13" width="14.140625" style="192" bestFit="1" customWidth="1"/>
    <col min="14" max="14" width="15.42578125" style="80" bestFit="1" customWidth="1"/>
    <col min="15" max="15" width="15" style="80" bestFit="1" customWidth="1"/>
    <col min="16" max="16" width="14.140625" style="80" bestFit="1" customWidth="1"/>
    <col min="17" max="17" width="13.85546875" style="80" bestFit="1" customWidth="1"/>
    <col min="18" max="18" width="14.7109375" style="80" bestFit="1" customWidth="1"/>
    <col min="19" max="19" width="15" style="80" bestFit="1" customWidth="1"/>
    <col min="20" max="20" width="14.140625" style="80" bestFit="1" customWidth="1"/>
    <col min="21" max="21" width="15.140625" style="80" bestFit="1" customWidth="1"/>
    <col min="22" max="22" width="11.42578125" style="80" customWidth="1"/>
    <col min="23" max="256" width="9.140625" style="80" customWidth="1"/>
    <col min="257" max="257" width="85.5703125" style="80" customWidth="1"/>
    <col min="258" max="258" width="17" style="80" bestFit="1" customWidth="1"/>
    <col min="259" max="259" width="16.28515625" style="80" bestFit="1" customWidth="1"/>
    <col min="260" max="260" width="15.42578125" style="80" bestFit="1" customWidth="1"/>
    <col min="261" max="261" width="15.140625" style="80" bestFit="1" customWidth="1"/>
    <col min="262" max="263" width="15.42578125" style="80" bestFit="1" customWidth="1"/>
    <col min="264" max="264" width="15.140625" style="80" bestFit="1" customWidth="1"/>
    <col min="265" max="266" width="15.42578125" style="80" bestFit="1" customWidth="1"/>
    <col min="267" max="268" width="15" style="80" bestFit="1" customWidth="1"/>
    <col min="269" max="269" width="14.140625" style="80" bestFit="1" customWidth="1"/>
    <col min="270" max="270" width="15.42578125" style="80" bestFit="1" customWidth="1"/>
    <col min="271" max="271" width="15" style="80" bestFit="1" customWidth="1"/>
    <col min="272" max="272" width="14.140625" style="80" bestFit="1" customWidth="1"/>
    <col min="273" max="273" width="13.85546875" style="80" bestFit="1" customWidth="1"/>
    <col min="274" max="274" width="14.7109375" style="80" bestFit="1" customWidth="1"/>
    <col min="275" max="275" width="15" style="80" bestFit="1" customWidth="1"/>
    <col min="276" max="276" width="14.140625" style="80" bestFit="1" customWidth="1"/>
    <col min="277" max="277" width="15.140625" style="80" bestFit="1" customWidth="1"/>
    <col min="278" max="278" width="11.42578125" style="80"/>
    <col min="279" max="512" width="9.140625" style="80" customWidth="1"/>
    <col min="513" max="513" width="85.5703125" style="80" customWidth="1"/>
    <col min="514" max="514" width="17" style="80" bestFit="1" customWidth="1"/>
    <col min="515" max="515" width="16.28515625" style="80" bestFit="1" customWidth="1"/>
    <col min="516" max="516" width="15.42578125" style="80" bestFit="1" customWidth="1"/>
    <col min="517" max="517" width="15.140625" style="80" bestFit="1" customWidth="1"/>
    <col min="518" max="519" width="15.42578125" style="80" bestFit="1" customWidth="1"/>
    <col min="520" max="520" width="15.140625" style="80" bestFit="1" customWidth="1"/>
    <col min="521" max="522" width="15.42578125" style="80" bestFit="1" customWidth="1"/>
    <col min="523" max="524" width="15" style="80" bestFit="1" customWidth="1"/>
    <col min="525" max="525" width="14.140625" style="80" bestFit="1" customWidth="1"/>
    <col min="526" max="526" width="15.42578125" style="80" bestFit="1" customWidth="1"/>
    <col min="527" max="527" width="15" style="80" bestFit="1" customWidth="1"/>
    <col min="528" max="528" width="14.140625" style="80" bestFit="1" customWidth="1"/>
    <col min="529" max="529" width="13.85546875" style="80" bestFit="1" customWidth="1"/>
    <col min="530" max="530" width="14.7109375" style="80" bestFit="1" customWidth="1"/>
    <col min="531" max="531" width="15" style="80" bestFit="1" customWidth="1"/>
    <col min="532" max="532" width="14.140625" style="80" bestFit="1" customWidth="1"/>
    <col min="533" max="533" width="15.140625" style="80" bestFit="1" customWidth="1"/>
    <col min="534" max="534" width="11.42578125" style="80"/>
    <col min="535" max="768" width="9.140625" style="80" customWidth="1"/>
    <col min="769" max="769" width="85.5703125" style="80" customWidth="1"/>
    <col min="770" max="770" width="17" style="80" bestFit="1" customWidth="1"/>
    <col min="771" max="771" width="16.28515625" style="80" bestFit="1" customWidth="1"/>
    <col min="772" max="772" width="15.42578125" style="80" bestFit="1" customWidth="1"/>
    <col min="773" max="773" width="15.140625" style="80" bestFit="1" customWidth="1"/>
    <col min="774" max="775" width="15.42578125" style="80" bestFit="1" customWidth="1"/>
    <col min="776" max="776" width="15.140625" style="80" bestFit="1" customWidth="1"/>
    <col min="777" max="778" width="15.42578125" style="80" bestFit="1" customWidth="1"/>
    <col min="779" max="780" width="15" style="80" bestFit="1" customWidth="1"/>
    <col min="781" max="781" width="14.140625" style="80" bestFit="1" customWidth="1"/>
    <col min="782" max="782" width="15.42578125" style="80" bestFit="1" customWidth="1"/>
    <col min="783" max="783" width="15" style="80" bestFit="1" customWidth="1"/>
    <col min="784" max="784" width="14.140625" style="80" bestFit="1" customWidth="1"/>
    <col min="785" max="785" width="13.85546875" style="80" bestFit="1" customWidth="1"/>
    <col min="786" max="786" width="14.7109375" style="80" bestFit="1" customWidth="1"/>
    <col min="787" max="787" width="15" style="80" bestFit="1" customWidth="1"/>
    <col min="788" max="788" width="14.140625" style="80" bestFit="1" customWidth="1"/>
    <col min="789" max="789" width="15.140625" style="80" bestFit="1" customWidth="1"/>
    <col min="790" max="790" width="11.42578125" style="80"/>
    <col min="791" max="1024" width="9.140625" style="80" customWidth="1"/>
    <col min="1025" max="1025" width="85.5703125" style="80" customWidth="1"/>
    <col min="1026" max="1026" width="17" style="80" bestFit="1" customWidth="1"/>
    <col min="1027" max="1027" width="16.28515625" style="80" bestFit="1" customWidth="1"/>
    <col min="1028" max="1028" width="15.42578125" style="80" bestFit="1" customWidth="1"/>
    <col min="1029" max="1029" width="15.140625" style="80" bestFit="1" customWidth="1"/>
    <col min="1030" max="1031" width="15.42578125" style="80" bestFit="1" customWidth="1"/>
    <col min="1032" max="1032" width="15.140625" style="80" bestFit="1" customWidth="1"/>
    <col min="1033" max="1034" width="15.42578125" style="80" bestFit="1" customWidth="1"/>
    <col min="1035" max="1036" width="15" style="80" bestFit="1" customWidth="1"/>
    <col min="1037" max="1037" width="14.140625" style="80" bestFit="1" customWidth="1"/>
    <col min="1038" max="1038" width="15.42578125" style="80" bestFit="1" customWidth="1"/>
    <col min="1039" max="1039" width="15" style="80" bestFit="1" customWidth="1"/>
    <col min="1040" max="1040" width="14.140625" style="80" bestFit="1" customWidth="1"/>
    <col min="1041" max="1041" width="13.85546875" style="80" bestFit="1" customWidth="1"/>
    <col min="1042" max="1042" width="14.7109375" style="80" bestFit="1" customWidth="1"/>
    <col min="1043" max="1043" width="15" style="80" bestFit="1" customWidth="1"/>
    <col min="1044" max="1044" width="14.140625" style="80" bestFit="1" customWidth="1"/>
    <col min="1045" max="1045" width="15.140625" style="80" bestFit="1" customWidth="1"/>
    <col min="1046" max="1046" width="11.42578125" style="80"/>
    <col min="1047" max="1280" width="9.140625" style="80" customWidth="1"/>
    <col min="1281" max="1281" width="85.5703125" style="80" customWidth="1"/>
    <col min="1282" max="1282" width="17" style="80" bestFit="1" customWidth="1"/>
    <col min="1283" max="1283" width="16.28515625" style="80" bestFit="1" customWidth="1"/>
    <col min="1284" max="1284" width="15.42578125" style="80" bestFit="1" customWidth="1"/>
    <col min="1285" max="1285" width="15.140625" style="80" bestFit="1" customWidth="1"/>
    <col min="1286" max="1287" width="15.42578125" style="80" bestFit="1" customWidth="1"/>
    <col min="1288" max="1288" width="15.140625" style="80" bestFit="1" customWidth="1"/>
    <col min="1289" max="1290" width="15.42578125" style="80" bestFit="1" customWidth="1"/>
    <col min="1291" max="1292" width="15" style="80" bestFit="1" customWidth="1"/>
    <col min="1293" max="1293" width="14.140625" style="80" bestFit="1" customWidth="1"/>
    <col min="1294" max="1294" width="15.42578125" style="80" bestFit="1" customWidth="1"/>
    <col min="1295" max="1295" width="15" style="80" bestFit="1" customWidth="1"/>
    <col min="1296" max="1296" width="14.140625" style="80" bestFit="1" customWidth="1"/>
    <col min="1297" max="1297" width="13.85546875" style="80" bestFit="1" customWidth="1"/>
    <col min="1298" max="1298" width="14.7109375" style="80" bestFit="1" customWidth="1"/>
    <col min="1299" max="1299" width="15" style="80" bestFit="1" customWidth="1"/>
    <col min="1300" max="1300" width="14.140625" style="80" bestFit="1" customWidth="1"/>
    <col min="1301" max="1301" width="15.140625" style="80" bestFit="1" customWidth="1"/>
    <col min="1302" max="1302" width="11.42578125" style="80"/>
    <col min="1303" max="1536" width="9.140625" style="80" customWidth="1"/>
    <col min="1537" max="1537" width="85.5703125" style="80" customWidth="1"/>
    <col min="1538" max="1538" width="17" style="80" bestFit="1" customWidth="1"/>
    <col min="1539" max="1539" width="16.28515625" style="80" bestFit="1" customWidth="1"/>
    <col min="1540" max="1540" width="15.42578125" style="80" bestFit="1" customWidth="1"/>
    <col min="1541" max="1541" width="15.140625" style="80" bestFit="1" customWidth="1"/>
    <col min="1542" max="1543" width="15.42578125" style="80" bestFit="1" customWidth="1"/>
    <col min="1544" max="1544" width="15.140625" style="80" bestFit="1" customWidth="1"/>
    <col min="1545" max="1546" width="15.42578125" style="80" bestFit="1" customWidth="1"/>
    <col min="1547" max="1548" width="15" style="80" bestFit="1" customWidth="1"/>
    <col min="1549" max="1549" width="14.140625" style="80" bestFit="1" customWidth="1"/>
    <col min="1550" max="1550" width="15.42578125" style="80" bestFit="1" customWidth="1"/>
    <col min="1551" max="1551" width="15" style="80" bestFit="1" customWidth="1"/>
    <col min="1552" max="1552" width="14.140625" style="80" bestFit="1" customWidth="1"/>
    <col min="1553" max="1553" width="13.85546875" style="80" bestFit="1" customWidth="1"/>
    <col min="1554" max="1554" width="14.7109375" style="80" bestFit="1" customWidth="1"/>
    <col min="1555" max="1555" width="15" style="80" bestFit="1" customWidth="1"/>
    <col min="1556" max="1556" width="14.140625" style="80" bestFit="1" customWidth="1"/>
    <col min="1557" max="1557" width="15.140625" style="80" bestFit="1" customWidth="1"/>
    <col min="1558" max="1558" width="11.42578125" style="80"/>
    <col min="1559" max="1792" width="9.140625" style="80" customWidth="1"/>
    <col min="1793" max="1793" width="85.5703125" style="80" customWidth="1"/>
    <col min="1794" max="1794" width="17" style="80" bestFit="1" customWidth="1"/>
    <col min="1795" max="1795" width="16.28515625" style="80" bestFit="1" customWidth="1"/>
    <col min="1796" max="1796" width="15.42578125" style="80" bestFit="1" customWidth="1"/>
    <col min="1797" max="1797" width="15.140625" style="80" bestFit="1" customWidth="1"/>
    <col min="1798" max="1799" width="15.42578125" style="80" bestFit="1" customWidth="1"/>
    <col min="1800" max="1800" width="15.140625" style="80" bestFit="1" customWidth="1"/>
    <col min="1801" max="1802" width="15.42578125" style="80" bestFit="1" customWidth="1"/>
    <col min="1803" max="1804" width="15" style="80" bestFit="1" customWidth="1"/>
    <col min="1805" max="1805" width="14.140625" style="80" bestFit="1" customWidth="1"/>
    <col min="1806" max="1806" width="15.42578125" style="80" bestFit="1" customWidth="1"/>
    <col min="1807" max="1807" width="15" style="80" bestFit="1" customWidth="1"/>
    <col min="1808" max="1808" width="14.140625" style="80" bestFit="1" customWidth="1"/>
    <col min="1809" max="1809" width="13.85546875" style="80" bestFit="1" customWidth="1"/>
    <col min="1810" max="1810" width="14.7109375" style="80" bestFit="1" customWidth="1"/>
    <col min="1811" max="1811" width="15" style="80" bestFit="1" customWidth="1"/>
    <col min="1812" max="1812" width="14.140625" style="80" bestFit="1" customWidth="1"/>
    <col min="1813" max="1813" width="15.140625" style="80" bestFit="1" customWidth="1"/>
    <col min="1814" max="1814" width="11.42578125" style="80"/>
    <col min="1815" max="2048" width="9.140625" style="80" customWidth="1"/>
    <col min="2049" max="2049" width="85.5703125" style="80" customWidth="1"/>
    <col min="2050" max="2050" width="17" style="80" bestFit="1" customWidth="1"/>
    <col min="2051" max="2051" width="16.28515625" style="80" bestFit="1" customWidth="1"/>
    <col min="2052" max="2052" width="15.42578125" style="80" bestFit="1" customWidth="1"/>
    <col min="2053" max="2053" width="15.140625" style="80" bestFit="1" customWidth="1"/>
    <col min="2054" max="2055" width="15.42578125" style="80" bestFit="1" customWidth="1"/>
    <col min="2056" max="2056" width="15.140625" style="80" bestFit="1" customWidth="1"/>
    <col min="2057" max="2058" width="15.42578125" style="80" bestFit="1" customWidth="1"/>
    <col min="2059" max="2060" width="15" style="80" bestFit="1" customWidth="1"/>
    <col min="2061" max="2061" width="14.140625" style="80" bestFit="1" customWidth="1"/>
    <col min="2062" max="2062" width="15.42578125" style="80" bestFit="1" customWidth="1"/>
    <col min="2063" max="2063" width="15" style="80" bestFit="1" customWidth="1"/>
    <col min="2064" max="2064" width="14.140625" style="80" bestFit="1" customWidth="1"/>
    <col min="2065" max="2065" width="13.85546875" style="80" bestFit="1" customWidth="1"/>
    <col min="2066" max="2066" width="14.7109375" style="80" bestFit="1" customWidth="1"/>
    <col min="2067" max="2067" width="15" style="80" bestFit="1" customWidth="1"/>
    <col min="2068" max="2068" width="14.140625" style="80" bestFit="1" customWidth="1"/>
    <col min="2069" max="2069" width="15.140625" style="80" bestFit="1" customWidth="1"/>
    <col min="2070" max="2070" width="11.42578125" style="80"/>
    <col min="2071" max="2304" width="9.140625" style="80" customWidth="1"/>
    <col min="2305" max="2305" width="85.5703125" style="80" customWidth="1"/>
    <col min="2306" max="2306" width="17" style="80" bestFit="1" customWidth="1"/>
    <col min="2307" max="2307" width="16.28515625" style="80" bestFit="1" customWidth="1"/>
    <col min="2308" max="2308" width="15.42578125" style="80" bestFit="1" customWidth="1"/>
    <col min="2309" max="2309" width="15.140625" style="80" bestFit="1" customWidth="1"/>
    <col min="2310" max="2311" width="15.42578125" style="80" bestFit="1" customWidth="1"/>
    <col min="2312" max="2312" width="15.140625" style="80" bestFit="1" customWidth="1"/>
    <col min="2313" max="2314" width="15.42578125" style="80" bestFit="1" customWidth="1"/>
    <col min="2315" max="2316" width="15" style="80" bestFit="1" customWidth="1"/>
    <col min="2317" max="2317" width="14.140625" style="80" bestFit="1" customWidth="1"/>
    <col min="2318" max="2318" width="15.42578125" style="80" bestFit="1" customWidth="1"/>
    <col min="2319" max="2319" width="15" style="80" bestFit="1" customWidth="1"/>
    <col min="2320" max="2320" width="14.140625" style="80" bestFit="1" customWidth="1"/>
    <col min="2321" max="2321" width="13.85546875" style="80" bestFit="1" customWidth="1"/>
    <col min="2322" max="2322" width="14.7109375" style="80" bestFit="1" customWidth="1"/>
    <col min="2323" max="2323" width="15" style="80" bestFit="1" customWidth="1"/>
    <col min="2324" max="2324" width="14.140625" style="80" bestFit="1" customWidth="1"/>
    <col min="2325" max="2325" width="15.140625" style="80" bestFit="1" customWidth="1"/>
    <col min="2326" max="2326" width="11.42578125" style="80"/>
    <col min="2327" max="2560" width="9.140625" style="80" customWidth="1"/>
    <col min="2561" max="2561" width="85.5703125" style="80" customWidth="1"/>
    <col min="2562" max="2562" width="17" style="80" bestFit="1" customWidth="1"/>
    <col min="2563" max="2563" width="16.28515625" style="80" bestFit="1" customWidth="1"/>
    <col min="2564" max="2564" width="15.42578125" style="80" bestFit="1" customWidth="1"/>
    <col min="2565" max="2565" width="15.140625" style="80" bestFit="1" customWidth="1"/>
    <col min="2566" max="2567" width="15.42578125" style="80" bestFit="1" customWidth="1"/>
    <col min="2568" max="2568" width="15.140625" style="80" bestFit="1" customWidth="1"/>
    <col min="2569" max="2570" width="15.42578125" style="80" bestFit="1" customWidth="1"/>
    <col min="2571" max="2572" width="15" style="80" bestFit="1" customWidth="1"/>
    <col min="2573" max="2573" width="14.140625" style="80" bestFit="1" customWidth="1"/>
    <col min="2574" max="2574" width="15.42578125" style="80" bestFit="1" customWidth="1"/>
    <col min="2575" max="2575" width="15" style="80" bestFit="1" customWidth="1"/>
    <col min="2576" max="2576" width="14.140625" style="80" bestFit="1" customWidth="1"/>
    <col min="2577" max="2577" width="13.85546875" style="80" bestFit="1" customWidth="1"/>
    <col min="2578" max="2578" width="14.7109375" style="80" bestFit="1" customWidth="1"/>
    <col min="2579" max="2579" width="15" style="80" bestFit="1" customWidth="1"/>
    <col min="2580" max="2580" width="14.140625" style="80" bestFit="1" customWidth="1"/>
    <col min="2581" max="2581" width="15.140625" style="80" bestFit="1" customWidth="1"/>
    <col min="2582" max="2582" width="11.42578125" style="80"/>
    <col min="2583" max="2816" width="9.140625" style="80" customWidth="1"/>
    <col min="2817" max="2817" width="85.5703125" style="80" customWidth="1"/>
    <col min="2818" max="2818" width="17" style="80" bestFit="1" customWidth="1"/>
    <col min="2819" max="2819" width="16.28515625" style="80" bestFit="1" customWidth="1"/>
    <col min="2820" max="2820" width="15.42578125" style="80" bestFit="1" customWidth="1"/>
    <col min="2821" max="2821" width="15.140625" style="80" bestFit="1" customWidth="1"/>
    <col min="2822" max="2823" width="15.42578125" style="80" bestFit="1" customWidth="1"/>
    <col min="2824" max="2824" width="15.140625" style="80" bestFit="1" customWidth="1"/>
    <col min="2825" max="2826" width="15.42578125" style="80" bestFit="1" customWidth="1"/>
    <col min="2827" max="2828" width="15" style="80" bestFit="1" customWidth="1"/>
    <col min="2829" max="2829" width="14.140625" style="80" bestFit="1" customWidth="1"/>
    <col min="2830" max="2830" width="15.42578125" style="80" bestFit="1" customWidth="1"/>
    <col min="2831" max="2831" width="15" style="80" bestFit="1" customWidth="1"/>
    <col min="2832" max="2832" width="14.140625" style="80" bestFit="1" customWidth="1"/>
    <col min="2833" max="2833" width="13.85546875" style="80" bestFit="1" customWidth="1"/>
    <col min="2834" max="2834" width="14.7109375" style="80" bestFit="1" customWidth="1"/>
    <col min="2835" max="2835" width="15" style="80" bestFit="1" customWidth="1"/>
    <col min="2836" max="2836" width="14.140625" style="80" bestFit="1" customWidth="1"/>
    <col min="2837" max="2837" width="15.140625" style="80" bestFit="1" customWidth="1"/>
    <col min="2838" max="2838" width="11.42578125" style="80"/>
    <col min="2839" max="3072" width="9.140625" style="80" customWidth="1"/>
    <col min="3073" max="3073" width="85.5703125" style="80" customWidth="1"/>
    <col min="3074" max="3074" width="17" style="80" bestFit="1" customWidth="1"/>
    <col min="3075" max="3075" width="16.28515625" style="80" bestFit="1" customWidth="1"/>
    <col min="3076" max="3076" width="15.42578125" style="80" bestFit="1" customWidth="1"/>
    <col min="3077" max="3077" width="15.140625" style="80" bestFit="1" customWidth="1"/>
    <col min="3078" max="3079" width="15.42578125" style="80" bestFit="1" customWidth="1"/>
    <col min="3080" max="3080" width="15.140625" style="80" bestFit="1" customWidth="1"/>
    <col min="3081" max="3082" width="15.42578125" style="80" bestFit="1" customWidth="1"/>
    <col min="3083" max="3084" width="15" style="80" bestFit="1" customWidth="1"/>
    <col min="3085" max="3085" width="14.140625" style="80" bestFit="1" customWidth="1"/>
    <col min="3086" max="3086" width="15.42578125" style="80" bestFit="1" customWidth="1"/>
    <col min="3087" max="3087" width="15" style="80" bestFit="1" customWidth="1"/>
    <col min="3088" max="3088" width="14.140625" style="80" bestFit="1" customWidth="1"/>
    <col min="3089" max="3089" width="13.85546875" style="80" bestFit="1" customWidth="1"/>
    <col min="3090" max="3090" width="14.7109375" style="80" bestFit="1" customWidth="1"/>
    <col min="3091" max="3091" width="15" style="80" bestFit="1" customWidth="1"/>
    <col min="3092" max="3092" width="14.140625" style="80" bestFit="1" customWidth="1"/>
    <col min="3093" max="3093" width="15.140625" style="80" bestFit="1" customWidth="1"/>
    <col min="3094" max="3094" width="11.42578125" style="80"/>
    <col min="3095" max="3328" width="9.140625" style="80" customWidth="1"/>
    <col min="3329" max="3329" width="85.5703125" style="80" customWidth="1"/>
    <col min="3330" max="3330" width="17" style="80" bestFit="1" customWidth="1"/>
    <col min="3331" max="3331" width="16.28515625" style="80" bestFit="1" customWidth="1"/>
    <col min="3332" max="3332" width="15.42578125" style="80" bestFit="1" customWidth="1"/>
    <col min="3333" max="3333" width="15.140625" style="80" bestFit="1" customWidth="1"/>
    <col min="3334" max="3335" width="15.42578125" style="80" bestFit="1" customWidth="1"/>
    <col min="3336" max="3336" width="15.140625" style="80" bestFit="1" customWidth="1"/>
    <col min="3337" max="3338" width="15.42578125" style="80" bestFit="1" customWidth="1"/>
    <col min="3339" max="3340" width="15" style="80" bestFit="1" customWidth="1"/>
    <col min="3341" max="3341" width="14.140625" style="80" bestFit="1" customWidth="1"/>
    <col min="3342" max="3342" width="15.42578125" style="80" bestFit="1" customWidth="1"/>
    <col min="3343" max="3343" width="15" style="80" bestFit="1" customWidth="1"/>
    <col min="3344" max="3344" width="14.140625" style="80" bestFit="1" customWidth="1"/>
    <col min="3345" max="3345" width="13.85546875" style="80" bestFit="1" customWidth="1"/>
    <col min="3346" max="3346" width="14.7109375" style="80" bestFit="1" customWidth="1"/>
    <col min="3347" max="3347" width="15" style="80" bestFit="1" customWidth="1"/>
    <col min="3348" max="3348" width="14.140625" style="80" bestFit="1" customWidth="1"/>
    <col min="3349" max="3349" width="15.140625" style="80" bestFit="1" customWidth="1"/>
    <col min="3350" max="3350" width="11.42578125" style="80"/>
    <col min="3351" max="3584" width="9.140625" style="80" customWidth="1"/>
    <col min="3585" max="3585" width="85.5703125" style="80" customWidth="1"/>
    <col min="3586" max="3586" width="17" style="80" bestFit="1" customWidth="1"/>
    <col min="3587" max="3587" width="16.28515625" style="80" bestFit="1" customWidth="1"/>
    <col min="3588" max="3588" width="15.42578125" style="80" bestFit="1" customWidth="1"/>
    <col min="3589" max="3589" width="15.140625" style="80" bestFit="1" customWidth="1"/>
    <col min="3590" max="3591" width="15.42578125" style="80" bestFit="1" customWidth="1"/>
    <col min="3592" max="3592" width="15.140625" style="80" bestFit="1" customWidth="1"/>
    <col min="3593" max="3594" width="15.42578125" style="80" bestFit="1" customWidth="1"/>
    <col min="3595" max="3596" width="15" style="80" bestFit="1" customWidth="1"/>
    <col min="3597" max="3597" width="14.140625" style="80" bestFit="1" customWidth="1"/>
    <col min="3598" max="3598" width="15.42578125" style="80" bestFit="1" customWidth="1"/>
    <col min="3599" max="3599" width="15" style="80" bestFit="1" customWidth="1"/>
    <col min="3600" max="3600" width="14.140625" style="80" bestFit="1" customWidth="1"/>
    <col min="3601" max="3601" width="13.85546875" style="80" bestFit="1" customWidth="1"/>
    <col min="3602" max="3602" width="14.7109375" style="80" bestFit="1" customWidth="1"/>
    <col min="3603" max="3603" width="15" style="80" bestFit="1" customWidth="1"/>
    <col min="3604" max="3604" width="14.140625" style="80" bestFit="1" customWidth="1"/>
    <col min="3605" max="3605" width="15.140625" style="80" bestFit="1" customWidth="1"/>
    <col min="3606" max="3606" width="11.42578125" style="80"/>
    <col min="3607" max="3840" width="9.140625" style="80" customWidth="1"/>
    <col min="3841" max="3841" width="85.5703125" style="80" customWidth="1"/>
    <col min="3842" max="3842" width="17" style="80" bestFit="1" customWidth="1"/>
    <col min="3843" max="3843" width="16.28515625" style="80" bestFit="1" customWidth="1"/>
    <col min="3844" max="3844" width="15.42578125" style="80" bestFit="1" customWidth="1"/>
    <col min="3845" max="3845" width="15.140625" style="80" bestFit="1" customWidth="1"/>
    <col min="3846" max="3847" width="15.42578125" style="80" bestFit="1" customWidth="1"/>
    <col min="3848" max="3848" width="15.140625" style="80" bestFit="1" customWidth="1"/>
    <col min="3849" max="3850" width="15.42578125" style="80" bestFit="1" customWidth="1"/>
    <col min="3851" max="3852" width="15" style="80" bestFit="1" customWidth="1"/>
    <col min="3853" max="3853" width="14.140625" style="80" bestFit="1" customWidth="1"/>
    <col min="3854" max="3854" width="15.42578125" style="80" bestFit="1" customWidth="1"/>
    <col min="3855" max="3855" width="15" style="80" bestFit="1" customWidth="1"/>
    <col min="3856" max="3856" width="14.140625" style="80" bestFit="1" customWidth="1"/>
    <col min="3857" max="3857" width="13.85546875" style="80" bestFit="1" customWidth="1"/>
    <col min="3858" max="3858" width="14.7109375" style="80" bestFit="1" customWidth="1"/>
    <col min="3859" max="3859" width="15" style="80" bestFit="1" customWidth="1"/>
    <col min="3860" max="3860" width="14.140625" style="80" bestFit="1" customWidth="1"/>
    <col min="3861" max="3861" width="15.140625" style="80" bestFit="1" customWidth="1"/>
    <col min="3862" max="3862" width="11.42578125" style="80"/>
    <col min="3863" max="4096" width="9.140625" style="80" customWidth="1"/>
    <col min="4097" max="4097" width="85.5703125" style="80" customWidth="1"/>
    <col min="4098" max="4098" width="17" style="80" bestFit="1" customWidth="1"/>
    <col min="4099" max="4099" width="16.28515625" style="80" bestFit="1" customWidth="1"/>
    <col min="4100" max="4100" width="15.42578125" style="80" bestFit="1" customWidth="1"/>
    <col min="4101" max="4101" width="15.140625" style="80" bestFit="1" customWidth="1"/>
    <col min="4102" max="4103" width="15.42578125" style="80" bestFit="1" customWidth="1"/>
    <col min="4104" max="4104" width="15.140625" style="80" bestFit="1" customWidth="1"/>
    <col min="4105" max="4106" width="15.42578125" style="80" bestFit="1" customWidth="1"/>
    <col min="4107" max="4108" width="15" style="80" bestFit="1" customWidth="1"/>
    <col min="4109" max="4109" width="14.140625" style="80" bestFit="1" customWidth="1"/>
    <col min="4110" max="4110" width="15.42578125" style="80" bestFit="1" customWidth="1"/>
    <col min="4111" max="4111" width="15" style="80" bestFit="1" customWidth="1"/>
    <col min="4112" max="4112" width="14.140625" style="80" bestFit="1" customWidth="1"/>
    <col min="4113" max="4113" width="13.85546875" style="80" bestFit="1" customWidth="1"/>
    <col min="4114" max="4114" width="14.7109375" style="80" bestFit="1" customWidth="1"/>
    <col min="4115" max="4115" width="15" style="80" bestFit="1" customWidth="1"/>
    <col min="4116" max="4116" width="14.140625" style="80" bestFit="1" customWidth="1"/>
    <col min="4117" max="4117" width="15.140625" style="80" bestFit="1" customWidth="1"/>
    <col min="4118" max="4118" width="11.42578125" style="80"/>
    <col min="4119" max="4352" width="9.140625" style="80" customWidth="1"/>
    <col min="4353" max="4353" width="85.5703125" style="80" customWidth="1"/>
    <col min="4354" max="4354" width="17" style="80" bestFit="1" customWidth="1"/>
    <col min="4355" max="4355" width="16.28515625" style="80" bestFit="1" customWidth="1"/>
    <col min="4356" max="4356" width="15.42578125" style="80" bestFit="1" customWidth="1"/>
    <col min="4357" max="4357" width="15.140625" style="80" bestFit="1" customWidth="1"/>
    <col min="4358" max="4359" width="15.42578125" style="80" bestFit="1" customWidth="1"/>
    <col min="4360" max="4360" width="15.140625" style="80" bestFit="1" customWidth="1"/>
    <col min="4361" max="4362" width="15.42578125" style="80" bestFit="1" customWidth="1"/>
    <col min="4363" max="4364" width="15" style="80" bestFit="1" customWidth="1"/>
    <col min="4365" max="4365" width="14.140625" style="80" bestFit="1" customWidth="1"/>
    <col min="4366" max="4366" width="15.42578125" style="80" bestFit="1" customWidth="1"/>
    <col min="4367" max="4367" width="15" style="80" bestFit="1" customWidth="1"/>
    <col min="4368" max="4368" width="14.140625" style="80" bestFit="1" customWidth="1"/>
    <col min="4369" max="4369" width="13.85546875" style="80" bestFit="1" customWidth="1"/>
    <col min="4370" max="4370" width="14.7109375" style="80" bestFit="1" customWidth="1"/>
    <col min="4371" max="4371" width="15" style="80" bestFit="1" customWidth="1"/>
    <col min="4372" max="4372" width="14.140625" style="80" bestFit="1" customWidth="1"/>
    <col min="4373" max="4373" width="15.140625" style="80" bestFit="1" customWidth="1"/>
    <col min="4374" max="4374" width="11.42578125" style="80"/>
    <col min="4375" max="4608" width="9.140625" style="80" customWidth="1"/>
    <col min="4609" max="4609" width="85.5703125" style="80" customWidth="1"/>
    <col min="4610" max="4610" width="17" style="80" bestFit="1" customWidth="1"/>
    <col min="4611" max="4611" width="16.28515625" style="80" bestFit="1" customWidth="1"/>
    <col min="4612" max="4612" width="15.42578125" style="80" bestFit="1" customWidth="1"/>
    <col min="4613" max="4613" width="15.140625" style="80" bestFit="1" customWidth="1"/>
    <col min="4614" max="4615" width="15.42578125" style="80" bestFit="1" customWidth="1"/>
    <col min="4616" max="4616" width="15.140625" style="80" bestFit="1" customWidth="1"/>
    <col min="4617" max="4618" width="15.42578125" style="80" bestFit="1" customWidth="1"/>
    <col min="4619" max="4620" width="15" style="80" bestFit="1" customWidth="1"/>
    <col min="4621" max="4621" width="14.140625" style="80" bestFit="1" customWidth="1"/>
    <col min="4622" max="4622" width="15.42578125" style="80" bestFit="1" customWidth="1"/>
    <col min="4623" max="4623" width="15" style="80" bestFit="1" customWidth="1"/>
    <col min="4624" max="4624" width="14.140625" style="80" bestFit="1" customWidth="1"/>
    <col min="4625" max="4625" width="13.85546875" style="80" bestFit="1" customWidth="1"/>
    <col min="4626" max="4626" width="14.7109375" style="80" bestFit="1" customWidth="1"/>
    <col min="4627" max="4627" width="15" style="80" bestFit="1" customWidth="1"/>
    <col min="4628" max="4628" width="14.140625" style="80" bestFit="1" customWidth="1"/>
    <col min="4629" max="4629" width="15.140625" style="80" bestFit="1" customWidth="1"/>
    <col min="4630" max="4630" width="11.42578125" style="80"/>
    <col min="4631" max="4864" width="9.140625" style="80" customWidth="1"/>
    <col min="4865" max="4865" width="85.5703125" style="80" customWidth="1"/>
    <col min="4866" max="4866" width="17" style="80" bestFit="1" customWidth="1"/>
    <col min="4867" max="4867" width="16.28515625" style="80" bestFit="1" customWidth="1"/>
    <col min="4868" max="4868" width="15.42578125" style="80" bestFit="1" customWidth="1"/>
    <col min="4869" max="4869" width="15.140625" style="80" bestFit="1" customWidth="1"/>
    <col min="4870" max="4871" width="15.42578125" style="80" bestFit="1" customWidth="1"/>
    <col min="4872" max="4872" width="15.140625" style="80" bestFit="1" customWidth="1"/>
    <col min="4873" max="4874" width="15.42578125" style="80" bestFit="1" customWidth="1"/>
    <col min="4875" max="4876" width="15" style="80" bestFit="1" customWidth="1"/>
    <col min="4877" max="4877" width="14.140625" style="80" bestFit="1" customWidth="1"/>
    <col min="4878" max="4878" width="15.42578125" style="80" bestFit="1" customWidth="1"/>
    <col min="4879" max="4879" width="15" style="80" bestFit="1" customWidth="1"/>
    <col min="4880" max="4880" width="14.140625" style="80" bestFit="1" customWidth="1"/>
    <col min="4881" max="4881" width="13.85546875" style="80" bestFit="1" customWidth="1"/>
    <col min="4882" max="4882" width="14.7109375" style="80" bestFit="1" customWidth="1"/>
    <col min="4883" max="4883" width="15" style="80" bestFit="1" customWidth="1"/>
    <col min="4884" max="4884" width="14.140625" style="80" bestFit="1" customWidth="1"/>
    <col min="4885" max="4885" width="15.140625" style="80" bestFit="1" customWidth="1"/>
    <col min="4886" max="4886" width="11.42578125" style="80"/>
    <col min="4887" max="5120" width="9.140625" style="80" customWidth="1"/>
    <col min="5121" max="5121" width="85.5703125" style="80" customWidth="1"/>
    <col min="5122" max="5122" width="17" style="80" bestFit="1" customWidth="1"/>
    <col min="5123" max="5123" width="16.28515625" style="80" bestFit="1" customWidth="1"/>
    <col min="5124" max="5124" width="15.42578125" style="80" bestFit="1" customWidth="1"/>
    <col min="5125" max="5125" width="15.140625" style="80" bestFit="1" customWidth="1"/>
    <col min="5126" max="5127" width="15.42578125" style="80" bestFit="1" customWidth="1"/>
    <col min="5128" max="5128" width="15.140625" style="80" bestFit="1" customWidth="1"/>
    <col min="5129" max="5130" width="15.42578125" style="80" bestFit="1" customWidth="1"/>
    <col min="5131" max="5132" width="15" style="80" bestFit="1" customWidth="1"/>
    <col min="5133" max="5133" width="14.140625" style="80" bestFit="1" customWidth="1"/>
    <col min="5134" max="5134" width="15.42578125" style="80" bestFit="1" customWidth="1"/>
    <col min="5135" max="5135" width="15" style="80" bestFit="1" customWidth="1"/>
    <col min="5136" max="5136" width="14.140625" style="80" bestFit="1" customWidth="1"/>
    <col min="5137" max="5137" width="13.85546875" style="80" bestFit="1" customWidth="1"/>
    <col min="5138" max="5138" width="14.7109375" style="80" bestFit="1" customWidth="1"/>
    <col min="5139" max="5139" width="15" style="80" bestFit="1" customWidth="1"/>
    <col min="5140" max="5140" width="14.140625" style="80" bestFit="1" customWidth="1"/>
    <col min="5141" max="5141" width="15.140625" style="80" bestFit="1" customWidth="1"/>
    <col min="5142" max="5142" width="11.42578125" style="80"/>
    <col min="5143" max="5376" width="9.140625" style="80" customWidth="1"/>
    <col min="5377" max="5377" width="85.5703125" style="80" customWidth="1"/>
    <col min="5378" max="5378" width="17" style="80" bestFit="1" customWidth="1"/>
    <col min="5379" max="5379" width="16.28515625" style="80" bestFit="1" customWidth="1"/>
    <col min="5380" max="5380" width="15.42578125" style="80" bestFit="1" customWidth="1"/>
    <col min="5381" max="5381" width="15.140625" style="80" bestFit="1" customWidth="1"/>
    <col min="5382" max="5383" width="15.42578125" style="80" bestFit="1" customWidth="1"/>
    <col min="5384" max="5384" width="15.140625" style="80" bestFit="1" customWidth="1"/>
    <col min="5385" max="5386" width="15.42578125" style="80" bestFit="1" customWidth="1"/>
    <col min="5387" max="5388" width="15" style="80" bestFit="1" customWidth="1"/>
    <col min="5389" max="5389" width="14.140625" style="80" bestFit="1" customWidth="1"/>
    <col min="5390" max="5390" width="15.42578125" style="80" bestFit="1" customWidth="1"/>
    <col min="5391" max="5391" width="15" style="80" bestFit="1" customWidth="1"/>
    <col min="5392" max="5392" width="14.140625" style="80" bestFit="1" customWidth="1"/>
    <col min="5393" max="5393" width="13.85546875" style="80" bestFit="1" customWidth="1"/>
    <col min="5394" max="5394" width="14.7109375" style="80" bestFit="1" customWidth="1"/>
    <col min="5395" max="5395" width="15" style="80" bestFit="1" customWidth="1"/>
    <col min="5396" max="5396" width="14.140625" style="80" bestFit="1" customWidth="1"/>
    <col min="5397" max="5397" width="15.140625" style="80" bestFit="1" customWidth="1"/>
    <col min="5398" max="5398" width="11.42578125" style="80"/>
    <col min="5399" max="5632" width="9.140625" style="80" customWidth="1"/>
    <col min="5633" max="5633" width="85.5703125" style="80" customWidth="1"/>
    <col min="5634" max="5634" width="17" style="80" bestFit="1" customWidth="1"/>
    <col min="5635" max="5635" width="16.28515625" style="80" bestFit="1" customWidth="1"/>
    <col min="5636" max="5636" width="15.42578125" style="80" bestFit="1" customWidth="1"/>
    <col min="5637" max="5637" width="15.140625" style="80" bestFit="1" customWidth="1"/>
    <col min="5638" max="5639" width="15.42578125" style="80" bestFit="1" customWidth="1"/>
    <col min="5640" max="5640" width="15.140625" style="80" bestFit="1" customWidth="1"/>
    <col min="5641" max="5642" width="15.42578125" style="80" bestFit="1" customWidth="1"/>
    <col min="5643" max="5644" width="15" style="80" bestFit="1" customWidth="1"/>
    <col min="5645" max="5645" width="14.140625" style="80" bestFit="1" customWidth="1"/>
    <col min="5646" max="5646" width="15.42578125" style="80" bestFit="1" customWidth="1"/>
    <col min="5647" max="5647" width="15" style="80" bestFit="1" customWidth="1"/>
    <col min="5648" max="5648" width="14.140625" style="80" bestFit="1" customWidth="1"/>
    <col min="5649" max="5649" width="13.85546875" style="80" bestFit="1" customWidth="1"/>
    <col min="5650" max="5650" width="14.7109375" style="80" bestFit="1" customWidth="1"/>
    <col min="5651" max="5651" width="15" style="80" bestFit="1" customWidth="1"/>
    <col min="5652" max="5652" width="14.140625" style="80" bestFit="1" customWidth="1"/>
    <col min="5653" max="5653" width="15.140625" style="80" bestFit="1" customWidth="1"/>
    <col min="5654" max="5654" width="11.42578125" style="80"/>
    <col min="5655" max="5888" width="9.140625" style="80" customWidth="1"/>
    <col min="5889" max="5889" width="85.5703125" style="80" customWidth="1"/>
    <col min="5890" max="5890" width="17" style="80" bestFit="1" customWidth="1"/>
    <col min="5891" max="5891" width="16.28515625" style="80" bestFit="1" customWidth="1"/>
    <col min="5892" max="5892" width="15.42578125" style="80" bestFit="1" customWidth="1"/>
    <col min="5893" max="5893" width="15.140625" style="80" bestFit="1" customWidth="1"/>
    <col min="5894" max="5895" width="15.42578125" style="80" bestFit="1" customWidth="1"/>
    <col min="5896" max="5896" width="15.140625" style="80" bestFit="1" customWidth="1"/>
    <col min="5897" max="5898" width="15.42578125" style="80" bestFit="1" customWidth="1"/>
    <col min="5899" max="5900" width="15" style="80" bestFit="1" customWidth="1"/>
    <col min="5901" max="5901" width="14.140625" style="80" bestFit="1" customWidth="1"/>
    <col min="5902" max="5902" width="15.42578125" style="80" bestFit="1" customWidth="1"/>
    <col min="5903" max="5903" width="15" style="80" bestFit="1" customWidth="1"/>
    <col min="5904" max="5904" width="14.140625" style="80" bestFit="1" customWidth="1"/>
    <col min="5905" max="5905" width="13.85546875" style="80" bestFit="1" customWidth="1"/>
    <col min="5906" max="5906" width="14.7109375" style="80" bestFit="1" customWidth="1"/>
    <col min="5907" max="5907" width="15" style="80" bestFit="1" customWidth="1"/>
    <col min="5908" max="5908" width="14.140625" style="80" bestFit="1" customWidth="1"/>
    <col min="5909" max="5909" width="15.140625" style="80" bestFit="1" customWidth="1"/>
    <col min="5910" max="5910" width="11.42578125" style="80"/>
    <col min="5911" max="6144" width="9.140625" style="80" customWidth="1"/>
    <col min="6145" max="6145" width="85.5703125" style="80" customWidth="1"/>
    <col min="6146" max="6146" width="17" style="80" bestFit="1" customWidth="1"/>
    <col min="6147" max="6147" width="16.28515625" style="80" bestFit="1" customWidth="1"/>
    <col min="6148" max="6148" width="15.42578125" style="80" bestFit="1" customWidth="1"/>
    <col min="6149" max="6149" width="15.140625" style="80" bestFit="1" customWidth="1"/>
    <col min="6150" max="6151" width="15.42578125" style="80" bestFit="1" customWidth="1"/>
    <col min="6152" max="6152" width="15.140625" style="80" bestFit="1" customWidth="1"/>
    <col min="6153" max="6154" width="15.42578125" style="80" bestFit="1" customWidth="1"/>
    <col min="6155" max="6156" width="15" style="80" bestFit="1" customWidth="1"/>
    <col min="6157" max="6157" width="14.140625" style="80" bestFit="1" customWidth="1"/>
    <col min="6158" max="6158" width="15.42578125" style="80" bestFit="1" customWidth="1"/>
    <col min="6159" max="6159" width="15" style="80" bestFit="1" customWidth="1"/>
    <col min="6160" max="6160" width="14.140625" style="80" bestFit="1" customWidth="1"/>
    <col min="6161" max="6161" width="13.85546875" style="80" bestFit="1" customWidth="1"/>
    <col min="6162" max="6162" width="14.7109375" style="80" bestFit="1" customWidth="1"/>
    <col min="6163" max="6163" width="15" style="80" bestFit="1" customWidth="1"/>
    <col min="6164" max="6164" width="14.140625" style="80" bestFit="1" customWidth="1"/>
    <col min="6165" max="6165" width="15.140625" style="80" bestFit="1" customWidth="1"/>
    <col min="6166" max="6166" width="11.42578125" style="80"/>
    <col min="6167" max="6400" width="9.140625" style="80" customWidth="1"/>
    <col min="6401" max="6401" width="85.5703125" style="80" customWidth="1"/>
    <col min="6402" max="6402" width="17" style="80" bestFit="1" customWidth="1"/>
    <col min="6403" max="6403" width="16.28515625" style="80" bestFit="1" customWidth="1"/>
    <col min="6404" max="6404" width="15.42578125" style="80" bestFit="1" customWidth="1"/>
    <col min="6405" max="6405" width="15.140625" style="80" bestFit="1" customWidth="1"/>
    <col min="6406" max="6407" width="15.42578125" style="80" bestFit="1" customWidth="1"/>
    <col min="6408" max="6408" width="15.140625" style="80" bestFit="1" customWidth="1"/>
    <col min="6409" max="6410" width="15.42578125" style="80" bestFit="1" customWidth="1"/>
    <col min="6411" max="6412" width="15" style="80" bestFit="1" customWidth="1"/>
    <col min="6413" max="6413" width="14.140625" style="80" bestFit="1" customWidth="1"/>
    <col min="6414" max="6414" width="15.42578125" style="80" bestFit="1" customWidth="1"/>
    <col min="6415" max="6415" width="15" style="80" bestFit="1" customWidth="1"/>
    <col min="6416" max="6416" width="14.140625" style="80" bestFit="1" customWidth="1"/>
    <col min="6417" max="6417" width="13.85546875" style="80" bestFit="1" customWidth="1"/>
    <col min="6418" max="6418" width="14.7109375" style="80" bestFit="1" customWidth="1"/>
    <col min="6419" max="6419" width="15" style="80" bestFit="1" customWidth="1"/>
    <col min="6420" max="6420" width="14.140625" style="80" bestFit="1" customWidth="1"/>
    <col min="6421" max="6421" width="15.140625" style="80" bestFit="1" customWidth="1"/>
    <col min="6422" max="6422" width="11.42578125" style="80"/>
    <col min="6423" max="6656" width="9.140625" style="80" customWidth="1"/>
    <col min="6657" max="6657" width="85.5703125" style="80" customWidth="1"/>
    <col min="6658" max="6658" width="17" style="80" bestFit="1" customWidth="1"/>
    <col min="6659" max="6659" width="16.28515625" style="80" bestFit="1" customWidth="1"/>
    <col min="6660" max="6660" width="15.42578125" style="80" bestFit="1" customWidth="1"/>
    <col min="6661" max="6661" width="15.140625" style="80" bestFit="1" customWidth="1"/>
    <col min="6662" max="6663" width="15.42578125" style="80" bestFit="1" customWidth="1"/>
    <col min="6664" max="6664" width="15.140625" style="80" bestFit="1" customWidth="1"/>
    <col min="6665" max="6666" width="15.42578125" style="80" bestFit="1" customWidth="1"/>
    <col min="6667" max="6668" width="15" style="80" bestFit="1" customWidth="1"/>
    <col min="6669" max="6669" width="14.140625" style="80" bestFit="1" customWidth="1"/>
    <col min="6670" max="6670" width="15.42578125" style="80" bestFit="1" customWidth="1"/>
    <col min="6671" max="6671" width="15" style="80" bestFit="1" customWidth="1"/>
    <col min="6672" max="6672" width="14.140625" style="80" bestFit="1" customWidth="1"/>
    <col min="6673" max="6673" width="13.85546875" style="80" bestFit="1" customWidth="1"/>
    <col min="6674" max="6674" width="14.7109375" style="80" bestFit="1" customWidth="1"/>
    <col min="6675" max="6675" width="15" style="80" bestFit="1" customWidth="1"/>
    <col min="6676" max="6676" width="14.140625" style="80" bestFit="1" customWidth="1"/>
    <col min="6677" max="6677" width="15.140625" style="80" bestFit="1" customWidth="1"/>
    <col min="6678" max="6678" width="11.42578125" style="80"/>
    <col min="6679" max="6912" width="9.140625" style="80" customWidth="1"/>
    <col min="6913" max="6913" width="85.5703125" style="80" customWidth="1"/>
    <col min="6914" max="6914" width="17" style="80" bestFit="1" customWidth="1"/>
    <col min="6915" max="6915" width="16.28515625" style="80" bestFit="1" customWidth="1"/>
    <col min="6916" max="6916" width="15.42578125" style="80" bestFit="1" customWidth="1"/>
    <col min="6917" max="6917" width="15.140625" style="80" bestFit="1" customWidth="1"/>
    <col min="6918" max="6919" width="15.42578125" style="80" bestFit="1" customWidth="1"/>
    <col min="6920" max="6920" width="15.140625" style="80" bestFit="1" customWidth="1"/>
    <col min="6921" max="6922" width="15.42578125" style="80" bestFit="1" customWidth="1"/>
    <col min="6923" max="6924" width="15" style="80" bestFit="1" customWidth="1"/>
    <col min="6925" max="6925" width="14.140625" style="80" bestFit="1" customWidth="1"/>
    <col min="6926" max="6926" width="15.42578125" style="80" bestFit="1" customWidth="1"/>
    <col min="6927" max="6927" width="15" style="80" bestFit="1" customWidth="1"/>
    <col min="6928" max="6928" width="14.140625" style="80" bestFit="1" customWidth="1"/>
    <col min="6929" max="6929" width="13.85546875" style="80" bestFit="1" customWidth="1"/>
    <col min="6930" max="6930" width="14.7109375" style="80" bestFit="1" customWidth="1"/>
    <col min="6931" max="6931" width="15" style="80" bestFit="1" customWidth="1"/>
    <col min="6932" max="6932" width="14.140625" style="80" bestFit="1" customWidth="1"/>
    <col min="6933" max="6933" width="15.140625" style="80" bestFit="1" customWidth="1"/>
    <col min="6934" max="6934" width="11.42578125" style="80"/>
    <col min="6935" max="7168" width="9.140625" style="80" customWidth="1"/>
    <col min="7169" max="7169" width="85.5703125" style="80" customWidth="1"/>
    <col min="7170" max="7170" width="17" style="80" bestFit="1" customWidth="1"/>
    <col min="7171" max="7171" width="16.28515625" style="80" bestFit="1" customWidth="1"/>
    <col min="7172" max="7172" width="15.42578125" style="80" bestFit="1" customWidth="1"/>
    <col min="7173" max="7173" width="15.140625" style="80" bestFit="1" customWidth="1"/>
    <col min="7174" max="7175" width="15.42578125" style="80" bestFit="1" customWidth="1"/>
    <col min="7176" max="7176" width="15.140625" style="80" bestFit="1" customWidth="1"/>
    <col min="7177" max="7178" width="15.42578125" style="80" bestFit="1" customWidth="1"/>
    <col min="7179" max="7180" width="15" style="80" bestFit="1" customWidth="1"/>
    <col min="7181" max="7181" width="14.140625" style="80" bestFit="1" customWidth="1"/>
    <col min="7182" max="7182" width="15.42578125" style="80" bestFit="1" customWidth="1"/>
    <col min="7183" max="7183" width="15" style="80" bestFit="1" customWidth="1"/>
    <col min="7184" max="7184" width="14.140625" style="80" bestFit="1" customWidth="1"/>
    <col min="7185" max="7185" width="13.85546875" style="80" bestFit="1" customWidth="1"/>
    <col min="7186" max="7186" width="14.7109375" style="80" bestFit="1" customWidth="1"/>
    <col min="7187" max="7187" width="15" style="80" bestFit="1" customWidth="1"/>
    <col min="7188" max="7188" width="14.140625" style="80" bestFit="1" customWidth="1"/>
    <col min="7189" max="7189" width="15.140625" style="80" bestFit="1" customWidth="1"/>
    <col min="7190" max="7190" width="11.42578125" style="80"/>
    <col min="7191" max="7424" width="9.140625" style="80" customWidth="1"/>
    <col min="7425" max="7425" width="85.5703125" style="80" customWidth="1"/>
    <col min="7426" max="7426" width="17" style="80" bestFit="1" customWidth="1"/>
    <col min="7427" max="7427" width="16.28515625" style="80" bestFit="1" customWidth="1"/>
    <col min="7428" max="7428" width="15.42578125" style="80" bestFit="1" customWidth="1"/>
    <col min="7429" max="7429" width="15.140625" style="80" bestFit="1" customWidth="1"/>
    <col min="7430" max="7431" width="15.42578125" style="80" bestFit="1" customWidth="1"/>
    <col min="7432" max="7432" width="15.140625" style="80" bestFit="1" customWidth="1"/>
    <col min="7433" max="7434" width="15.42578125" style="80" bestFit="1" customWidth="1"/>
    <col min="7435" max="7436" width="15" style="80" bestFit="1" customWidth="1"/>
    <col min="7437" max="7437" width="14.140625" style="80" bestFit="1" customWidth="1"/>
    <col min="7438" max="7438" width="15.42578125" style="80" bestFit="1" customWidth="1"/>
    <col min="7439" max="7439" width="15" style="80" bestFit="1" customWidth="1"/>
    <col min="7440" max="7440" width="14.140625" style="80" bestFit="1" customWidth="1"/>
    <col min="7441" max="7441" width="13.85546875" style="80" bestFit="1" customWidth="1"/>
    <col min="7442" max="7442" width="14.7109375" style="80" bestFit="1" customWidth="1"/>
    <col min="7443" max="7443" width="15" style="80" bestFit="1" customWidth="1"/>
    <col min="7444" max="7444" width="14.140625" style="80" bestFit="1" customWidth="1"/>
    <col min="7445" max="7445" width="15.140625" style="80" bestFit="1" customWidth="1"/>
    <col min="7446" max="7446" width="11.42578125" style="80"/>
    <col min="7447" max="7680" width="9.140625" style="80" customWidth="1"/>
    <col min="7681" max="7681" width="85.5703125" style="80" customWidth="1"/>
    <col min="7682" max="7682" width="17" style="80" bestFit="1" customWidth="1"/>
    <col min="7683" max="7683" width="16.28515625" style="80" bestFit="1" customWidth="1"/>
    <col min="7684" max="7684" width="15.42578125" style="80" bestFit="1" customWidth="1"/>
    <col min="7685" max="7685" width="15.140625" style="80" bestFit="1" customWidth="1"/>
    <col min="7686" max="7687" width="15.42578125" style="80" bestFit="1" customWidth="1"/>
    <col min="7688" max="7688" width="15.140625" style="80" bestFit="1" customWidth="1"/>
    <col min="7689" max="7690" width="15.42578125" style="80" bestFit="1" customWidth="1"/>
    <col min="7691" max="7692" width="15" style="80" bestFit="1" customWidth="1"/>
    <col min="7693" max="7693" width="14.140625" style="80" bestFit="1" customWidth="1"/>
    <col min="7694" max="7694" width="15.42578125" style="80" bestFit="1" customWidth="1"/>
    <col min="7695" max="7695" width="15" style="80" bestFit="1" customWidth="1"/>
    <col min="7696" max="7696" width="14.140625" style="80" bestFit="1" customWidth="1"/>
    <col min="7697" max="7697" width="13.85546875" style="80" bestFit="1" customWidth="1"/>
    <col min="7698" max="7698" width="14.7109375" style="80" bestFit="1" customWidth="1"/>
    <col min="7699" max="7699" width="15" style="80" bestFit="1" customWidth="1"/>
    <col min="7700" max="7700" width="14.140625" style="80" bestFit="1" customWidth="1"/>
    <col min="7701" max="7701" width="15.140625" style="80" bestFit="1" customWidth="1"/>
    <col min="7702" max="7702" width="11.42578125" style="80"/>
    <col min="7703" max="7936" width="9.140625" style="80" customWidth="1"/>
    <col min="7937" max="7937" width="85.5703125" style="80" customWidth="1"/>
    <col min="7938" max="7938" width="17" style="80" bestFit="1" customWidth="1"/>
    <col min="7939" max="7939" width="16.28515625" style="80" bestFit="1" customWidth="1"/>
    <col min="7940" max="7940" width="15.42578125" style="80" bestFit="1" customWidth="1"/>
    <col min="7941" max="7941" width="15.140625" style="80" bestFit="1" customWidth="1"/>
    <col min="7942" max="7943" width="15.42578125" style="80" bestFit="1" customWidth="1"/>
    <col min="7944" max="7944" width="15.140625" style="80" bestFit="1" customWidth="1"/>
    <col min="7945" max="7946" width="15.42578125" style="80" bestFit="1" customWidth="1"/>
    <col min="7947" max="7948" width="15" style="80" bestFit="1" customWidth="1"/>
    <col min="7949" max="7949" width="14.140625" style="80" bestFit="1" customWidth="1"/>
    <col min="7950" max="7950" width="15.42578125" style="80" bestFit="1" customWidth="1"/>
    <col min="7951" max="7951" width="15" style="80" bestFit="1" customWidth="1"/>
    <col min="7952" max="7952" width="14.140625" style="80" bestFit="1" customWidth="1"/>
    <col min="7953" max="7953" width="13.85546875" style="80" bestFit="1" customWidth="1"/>
    <col min="7954" max="7954" width="14.7109375" style="80" bestFit="1" customWidth="1"/>
    <col min="7955" max="7955" width="15" style="80" bestFit="1" customWidth="1"/>
    <col min="7956" max="7956" width="14.140625" style="80" bestFit="1" customWidth="1"/>
    <col min="7957" max="7957" width="15.140625" style="80" bestFit="1" customWidth="1"/>
    <col min="7958" max="7958" width="11.42578125" style="80"/>
    <col min="7959" max="8192" width="9.140625" style="80" customWidth="1"/>
    <col min="8193" max="8193" width="85.5703125" style="80" customWidth="1"/>
    <col min="8194" max="8194" width="17" style="80" bestFit="1" customWidth="1"/>
    <col min="8195" max="8195" width="16.28515625" style="80" bestFit="1" customWidth="1"/>
    <col min="8196" max="8196" width="15.42578125" style="80" bestFit="1" customWidth="1"/>
    <col min="8197" max="8197" width="15.140625" style="80" bestFit="1" customWidth="1"/>
    <col min="8198" max="8199" width="15.42578125" style="80" bestFit="1" customWidth="1"/>
    <col min="8200" max="8200" width="15.140625" style="80" bestFit="1" customWidth="1"/>
    <col min="8201" max="8202" width="15.42578125" style="80" bestFit="1" customWidth="1"/>
    <col min="8203" max="8204" width="15" style="80" bestFit="1" customWidth="1"/>
    <col min="8205" max="8205" width="14.140625" style="80" bestFit="1" customWidth="1"/>
    <col min="8206" max="8206" width="15.42578125" style="80" bestFit="1" customWidth="1"/>
    <col min="8207" max="8207" width="15" style="80" bestFit="1" customWidth="1"/>
    <col min="8208" max="8208" width="14.140625" style="80" bestFit="1" customWidth="1"/>
    <col min="8209" max="8209" width="13.85546875" style="80" bestFit="1" customWidth="1"/>
    <col min="8210" max="8210" width="14.7109375" style="80" bestFit="1" customWidth="1"/>
    <col min="8211" max="8211" width="15" style="80" bestFit="1" customWidth="1"/>
    <col min="8212" max="8212" width="14.140625" style="80" bestFit="1" customWidth="1"/>
    <col min="8213" max="8213" width="15.140625" style="80" bestFit="1" customWidth="1"/>
    <col min="8214" max="8214" width="11.42578125" style="80"/>
    <col min="8215" max="8448" width="9.140625" style="80" customWidth="1"/>
    <col min="8449" max="8449" width="85.5703125" style="80" customWidth="1"/>
    <col min="8450" max="8450" width="17" style="80" bestFit="1" customWidth="1"/>
    <col min="8451" max="8451" width="16.28515625" style="80" bestFit="1" customWidth="1"/>
    <col min="8452" max="8452" width="15.42578125" style="80" bestFit="1" customWidth="1"/>
    <col min="8453" max="8453" width="15.140625" style="80" bestFit="1" customWidth="1"/>
    <col min="8454" max="8455" width="15.42578125" style="80" bestFit="1" customWidth="1"/>
    <col min="8456" max="8456" width="15.140625" style="80" bestFit="1" customWidth="1"/>
    <col min="8457" max="8458" width="15.42578125" style="80" bestFit="1" customWidth="1"/>
    <col min="8459" max="8460" width="15" style="80" bestFit="1" customWidth="1"/>
    <col min="8461" max="8461" width="14.140625" style="80" bestFit="1" customWidth="1"/>
    <col min="8462" max="8462" width="15.42578125" style="80" bestFit="1" customWidth="1"/>
    <col min="8463" max="8463" width="15" style="80" bestFit="1" customWidth="1"/>
    <col min="8464" max="8464" width="14.140625" style="80" bestFit="1" customWidth="1"/>
    <col min="8465" max="8465" width="13.85546875" style="80" bestFit="1" customWidth="1"/>
    <col min="8466" max="8466" width="14.7109375" style="80" bestFit="1" customWidth="1"/>
    <col min="8467" max="8467" width="15" style="80" bestFit="1" customWidth="1"/>
    <col min="8468" max="8468" width="14.140625" style="80" bestFit="1" customWidth="1"/>
    <col min="8469" max="8469" width="15.140625" style="80" bestFit="1" customWidth="1"/>
    <col min="8470" max="8470" width="11.42578125" style="80"/>
    <col min="8471" max="8704" width="9.140625" style="80" customWidth="1"/>
    <col min="8705" max="8705" width="85.5703125" style="80" customWidth="1"/>
    <col min="8706" max="8706" width="17" style="80" bestFit="1" customWidth="1"/>
    <col min="8707" max="8707" width="16.28515625" style="80" bestFit="1" customWidth="1"/>
    <col min="8708" max="8708" width="15.42578125" style="80" bestFit="1" customWidth="1"/>
    <col min="8709" max="8709" width="15.140625" style="80" bestFit="1" customWidth="1"/>
    <col min="8710" max="8711" width="15.42578125" style="80" bestFit="1" customWidth="1"/>
    <col min="8712" max="8712" width="15.140625" style="80" bestFit="1" customWidth="1"/>
    <col min="8713" max="8714" width="15.42578125" style="80" bestFit="1" customWidth="1"/>
    <col min="8715" max="8716" width="15" style="80" bestFit="1" customWidth="1"/>
    <col min="8717" max="8717" width="14.140625" style="80" bestFit="1" customWidth="1"/>
    <col min="8718" max="8718" width="15.42578125" style="80" bestFit="1" customWidth="1"/>
    <col min="8719" max="8719" width="15" style="80" bestFit="1" customWidth="1"/>
    <col min="8720" max="8720" width="14.140625" style="80" bestFit="1" customWidth="1"/>
    <col min="8721" max="8721" width="13.85546875" style="80" bestFit="1" customWidth="1"/>
    <col min="8722" max="8722" width="14.7109375" style="80" bestFit="1" customWidth="1"/>
    <col min="8723" max="8723" width="15" style="80" bestFit="1" customWidth="1"/>
    <col min="8724" max="8724" width="14.140625" style="80" bestFit="1" customWidth="1"/>
    <col min="8725" max="8725" width="15.140625" style="80" bestFit="1" customWidth="1"/>
    <col min="8726" max="8726" width="11.42578125" style="80"/>
    <col min="8727" max="8960" width="9.140625" style="80" customWidth="1"/>
    <col min="8961" max="8961" width="85.5703125" style="80" customWidth="1"/>
    <col min="8962" max="8962" width="17" style="80" bestFit="1" customWidth="1"/>
    <col min="8963" max="8963" width="16.28515625" style="80" bestFit="1" customWidth="1"/>
    <col min="8964" max="8964" width="15.42578125" style="80" bestFit="1" customWidth="1"/>
    <col min="8965" max="8965" width="15.140625" style="80" bestFit="1" customWidth="1"/>
    <col min="8966" max="8967" width="15.42578125" style="80" bestFit="1" customWidth="1"/>
    <col min="8968" max="8968" width="15.140625" style="80" bestFit="1" customWidth="1"/>
    <col min="8969" max="8970" width="15.42578125" style="80" bestFit="1" customWidth="1"/>
    <col min="8971" max="8972" width="15" style="80" bestFit="1" customWidth="1"/>
    <col min="8973" max="8973" width="14.140625" style="80" bestFit="1" customWidth="1"/>
    <col min="8974" max="8974" width="15.42578125" style="80" bestFit="1" customWidth="1"/>
    <col min="8975" max="8975" width="15" style="80" bestFit="1" customWidth="1"/>
    <col min="8976" max="8976" width="14.140625" style="80" bestFit="1" customWidth="1"/>
    <col min="8977" max="8977" width="13.85546875" style="80" bestFit="1" customWidth="1"/>
    <col min="8978" max="8978" width="14.7109375" style="80" bestFit="1" customWidth="1"/>
    <col min="8979" max="8979" width="15" style="80" bestFit="1" customWidth="1"/>
    <col min="8980" max="8980" width="14.140625" style="80" bestFit="1" customWidth="1"/>
    <col min="8981" max="8981" width="15.140625" style="80" bestFit="1" customWidth="1"/>
    <col min="8982" max="8982" width="11.42578125" style="80"/>
    <col min="8983" max="9216" width="9.140625" style="80" customWidth="1"/>
    <col min="9217" max="9217" width="85.5703125" style="80" customWidth="1"/>
    <col min="9218" max="9218" width="17" style="80" bestFit="1" customWidth="1"/>
    <col min="9219" max="9219" width="16.28515625" style="80" bestFit="1" customWidth="1"/>
    <col min="9220" max="9220" width="15.42578125" style="80" bestFit="1" customWidth="1"/>
    <col min="9221" max="9221" width="15.140625" style="80" bestFit="1" customWidth="1"/>
    <col min="9222" max="9223" width="15.42578125" style="80" bestFit="1" customWidth="1"/>
    <col min="9224" max="9224" width="15.140625" style="80" bestFit="1" customWidth="1"/>
    <col min="9225" max="9226" width="15.42578125" style="80" bestFit="1" customWidth="1"/>
    <col min="9227" max="9228" width="15" style="80" bestFit="1" customWidth="1"/>
    <col min="9229" max="9229" width="14.140625" style="80" bestFit="1" customWidth="1"/>
    <col min="9230" max="9230" width="15.42578125" style="80" bestFit="1" customWidth="1"/>
    <col min="9231" max="9231" width="15" style="80" bestFit="1" customWidth="1"/>
    <col min="9232" max="9232" width="14.140625" style="80" bestFit="1" customWidth="1"/>
    <col min="9233" max="9233" width="13.85546875" style="80" bestFit="1" customWidth="1"/>
    <col min="9234" max="9234" width="14.7109375" style="80" bestFit="1" customWidth="1"/>
    <col min="9235" max="9235" width="15" style="80" bestFit="1" customWidth="1"/>
    <col min="9236" max="9236" width="14.140625" style="80" bestFit="1" customWidth="1"/>
    <col min="9237" max="9237" width="15.140625" style="80" bestFit="1" customWidth="1"/>
    <col min="9238" max="9238" width="11.42578125" style="80"/>
    <col min="9239" max="9472" width="9.140625" style="80" customWidth="1"/>
    <col min="9473" max="9473" width="85.5703125" style="80" customWidth="1"/>
    <col min="9474" max="9474" width="17" style="80" bestFit="1" customWidth="1"/>
    <col min="9475" max="9475" width="16.28515625" style="80" bestFit="1" customWidth="1"/>
    <col min="9476" max="9476" width="15.42578125" style="80" bestFit="1" customWidth="1"/>
    <col min="9477" max="9477" width="15.140625" style="80" bestFit="1" customWidth="1"/>
    <col min="9478" max="9479" width="15.42578125" style="80" bestFit="1" customWidth="1"/>
    <col min="9480" max="9480" width="15.140625" style="80" bestFit="1" customWidth="1"/>
    <col min="9481" max="9482" width="15.42578125" style="80" bestFit="1" customWidth="1"/>
    <col min="9483" max="9484" width="15" style="80" bestFit="1" customWidth="1"/>
    <col min="9485" max="9485" width="14.140625" style="80" bestFit="1" customWidth="1"/>
    <col min="9486" max="9486" width="15.42578125" style="80" bestFit="1" customWidth="1"/>
    <col min="9487" max="9487" width="15" style="80" bestFit="1" customWidth="1"/>
    <col min="9488" max="9488" width="14.140625" style="80" bestFit="1" customWidth="1"/>
    <col min="9489" max="9489" width="13.85546875" style="80" bestFit="1" customWidth="1"/>
    <col min="9490" max="9490" width="14.7109375" style="80" bestFit="1" customWidth="1"/>
    <col min="9491" max="9491" width="15" style="80" bestFit="1" customWidth="1"/>
    <col min="9492" max="9492" width="14.140625" style="80" bestFit="1" customWidth="1"/>
    <col min="9493" max="9493" width="15.140625" style="80" bestFit="1" customWidth="1"/>
    <col min="9494" max="9494" width="11.42578125" style="80"/>
    <col min="9495" max="9728" width="9.140625" style="80" customWidth="1"/>
    <col min="9729" max="9729" width="85.5703125" style="80" customWidth="1"/>
    <col min="9730" max="9730" width="17" style="80" bestFit="1" customWidth="1"/>
    <col min="9731" max="9731" width="16.28515625" style="80" bestFit="1" customWidth="1"/>
    <col min="9732" max="9732" width="15.42578125" style="80" bestFit="1" customWidth="1"/>
    <col min="9733" max="9733" width="15.140625" style="80" bestFit="1" customWidth="1"/>
    <col min="9734" max="9735" width="15.42578125" style="80" bestFit="1" customWidth="1"/>
    <col min="9736" max="9736" width="15.140625" style="80" bestFit="1" customWidth="1"/>
    <col min="9737" max="9738" width="15.42578125" style="80" bestFit="1" customWidth="1"/>
    <col min="9739" max="9740" width="15" style="80" bestFit="1" customWidth="1"/>
    <col min="9741" max="9741" width="14.140625" style="80" bestFit="1" customWidth="1"/>
    <col min="9742" max="9742" width="15.42578125" style="80" bestFit="1" customWidth="1"/>
    <col min="9743" max="9743" width="15" style="80" bestFit="1" customWidth="1"/>
    <col min="9744" max="9744" width="14.140625" style="80" bestFit="1" customWidth="1"/>
    <col min="9745" max="9745" width="13.85546875" style="80" bestFit="1" customWidth="1"/>
    <col min="9746" max="9746" width="14.7109375" style="80" bestFit="1" customWidth="1"/>
    <col min="9747" max="9747" width="15" style="80" bestFit="1" customWidth="1"/>
    <col min="9748" max="9748" width="14.140625" style="80" bestFit="1" customWidth="1"/>
    <col min="9749" max="9749" width="15.140625" style="80" bestFit="1" customWidth="1"/>
    <col min="9750" max="9750" width="11.42578125" style="80"/>
    <col min="9751" max="9984" width="9.140625" style="80" customWidth="1"/>
    <col min="9985" max="9985" width="85.5703125" style="80" customWidth="1"/>
    <col min="9986" max="9986" width="17" style="80" bestFit="1" customWidth="1"/>
    <col min="9987" max="9987" width="16.28515625" style="80" bestFit="1" customWidth="1"/>
    <col min="9988" max="9988" width="15.42578125" style="80" bestFit="1" customWidth="1"/>
    <col min="9989" max="9989" width="15.140625" style="80" bestFit="1" customWidth="1"/>
    <col min="9990" max="9991" width="15.42578125" style="80" bestFit="1" customWidth="1"/>
    <col min="9992" max="9992" width="15.140625" style="80" bestFit="1" customWidth="1"/>
    <col min="9993" max="9994" width="15.42578125" style="80" bestFit="1" customWidth="1"/>
    <col min="9995" max="9996" width="15" style="80" bestFit="1" customWidth="1"/>
    <col min="9997" max="9997" width="14.140625" style="80" bestFit="1" customWidth="1"/>
    <col min="9998" max="9998" width="15.42578125" style="80" bestFit="1" customWidth="1"/>
    <col min="9999" max="9999" width="15" style="80" bestFit="1" customWidth="1"/>
    <col min="10000" max="10000" width="14.140625" style="80" bestFit="1" customWidth="1"/>
    <col min="10001" max="10001" width="13.85546875" style="80" bestFit="1" customWidth="1"/>
    <col min="10002" max="10002" width="14.7109375" style="80" bestFit="1" customWidth="1"/>
    <col min="10003" max="10003" width="15" style="80" bestFit="1" customWidth="1"/>
    <col min="10004" max="10004" width="14.140625" style="80" bestFit="1" customWidth="1"/>
    <col min="10005" max="10005" width="15.140625" style="80" bestFit="1" customWidth="1"/>
    <col min="10006" max="10006" width="11.42578125" style="80"/>
    <col min="10007" max="10240" width="9.140625" style="80" customWidth="1"/>
    <col min="10241" max="10241" width="85.5703125" style="80" customWidth="1"/>
    <col min="10242" max="10242" width="17" style="80" bestFit="1" customWidth="1"/>
    <col min="10243" max="10243" width="16.28515625" style="80" bestFit="1" customWidth="1"/>
    <col min="10244" max="10244" width="15.42578125" style="80" bestFit="1" customWidth="1"/>
    <col min="10245" max="10245" width="15.140625" style="80" bestFit="1" customWidth="1"/>
    <col min="10246" max="10247" width="15.42578125" style="80" bestFit="1" customWidth="1"/>
    <col min="10248" max="10248" width="15.140625" style="80" bestFit="1" customWidth="1"/>
    <col min="10249" max="10250" width="15.42578125" style="80" bestFit="1" customWidth="1"/>
    <col min="10251" max="10252" width="15" style="80" bestFit="1" customWidth="1"/>
    <col min="10253" max="10253" width="14.140625" style="80" bestFit="1" customWidth="1"/>
    <col min="10254" max="10254" width="15.42578125" style="80" bestFit="1" customWidth="1"/>
    <col min="10255" max="10255" width="15" style="80" bestFit="1" customWidth="1"/>
    <col min="10256" max="10256" width="14.140625" style="80" bestFit="1" customWidth="1"/>
    <col min="10257" max="10257" width="13.85546875" style="80" bestFit="1" customWidth="1"/>
    <col min="10258" max="10258" width="14.7109375" style="80" bestFit="1" customWidth="1"/>
    <col min="10259" max="10259" width="15" style="80" bestFit="1" customWidth="1"/>
    <col min="10260" max="10260" width="14.140625" style="80" bestFit="1" customWidth="1"/>
    <col min="10261" max="10261" width="15.140625" style="80" bestFit="1" customWidth="1"/>
    <col min="10262" max="10262" width="11.42578125" style="80"/>
    <col min="10263" max="10496" width="9.140625" style="80" customWidth="1"/>
    <col min="10497" max="10497" width="85.5703125" style="80" customWidth="1"/>
    <col min="10498" max="10498" width="17" style="80" bestFit="1" customWidth="1"/>
    <col min="10499" max="10499" width="16.28515625" style="80" bestFit="1" customWidth="1"/>
    <col min="10500" max="10500" width="15.42578125" style="80" bestFit="1" customWidth="1"/>
    <col min="10501" max="10501" width="15.140625" style="80" bestFit="1" customWidth="1"/>
    <col min="10502" max="10503" width="15.42578125" style="80" bestFit="1" customWidth="1"/>
    <col min="10504" max="10504" width="15.140625" style="80" bestFit="1" customWidth="1"/>
    <col min="10505" max="10506" width="15.42578125" style="80" bestFit="1" customWidth="1"/>
    <col min="10507" max="10508" width="15" style="80" bestFit="1" customWidth="1"/>
    <col min="10509" max="10509" width="14.140625" style="80" bestFit="1" customWidth="1"/>
    <col min="10510" max="10510" width="15.42578125" style="80" bestFit="1" customWidth="1"/>
    <col min="10511" max="10511" width="15" style="80" bestFit="1" customWidth="1"/>
    <col min="10512" max="10512" width="14.140625" style="80" bestFit="1" customWidth="1"/>
    <col min="10513" max="10513" width="13.85546875" style="80" bestFit="1" customWidth="1"/>
    <col min="10514" max="10514" width="14.7109375" style="80" bestFit="1" customWidth="1"/>
    <col min="10515" max="10515" width="15" style="80" bestFit="1" customWidth="1"/>
    <col min="10516" max="10516" width="14.140625" style="80" bestFit="1" customWidth="1"/>
    <col min="10517" max="10517" width="15.140625" style="80" bestFit="1" customWidth="1"/>
    <col min="10518" max="10518" width="11.42578125" style="80"/>
    <col min="10519" max="10752" width="9.140625" style="80" customWidth="1"/>
    <col min="10753" max="10753" width="85.5703125" style="80" customWidth="1"/>
    <col min="10754" max="10754" width="17" style="80" bestFit="1" customWidth="1"/>
    <col min="10755" max="10755" width="16.28515625" style="80" bestFit="1" customWidth="1"/>
    <col min="10756" max="10756" width="15.42578125" style="80" bestFit="1" customWidth="1"/>
    <col min="10757" max="10757" width="15.140625" style="80" bestFit="1" customWidth="1"/>
    <col min="10758" max="10759" width="15.42578125" style="80" bestFit="1" customWidth="1"/>
    <col min="10760" max="10760" width="15.140625" style="80" bestFit="1" customWidth="1"/>
    <col min="10761" max="10762" width="15.42578125" style="80" bestFit="1" customWidth="1"/>
    <col min="10763" max="10764" width="15" style="80" bestFit="1" customWidth="1"/>
    <col min="10765" max="10765" width="14.140625" style="80" bestFit="1" customWidth="1"/>
    <col min="10766" max="10766" width="15.42578125" style="80" bestFit="1" customWidth="1"/>
    <col min="10767" max="10767" width="15" style="80" bestFit="1" customWidth="1"/>
    <col min="10768" max="10768" width="14.140625" style="80" bestFit="1" customWidth="1"/>
    <col min="10769" max="10769" width="13.85546875" style="80" bestFit="1" customWidth="1"/>
    <col min="10770" max="10770" width="14.7109375" style="80" bestFit="1" customWidth="1"/>
    <col min="10771" max="10771" width="15" style="80" bestFit="1" customWidth="1"/>
    <col min="10772" max="10772" width="14.140625" style="80" bestFit="1" customWidth="1"/>
    <col min="10773" max="10773" width="15.140625" style="80" bestFit="1" customWidth="1"/>
    <col min="10774" max="10774" width="11.42578125" style="80"/>
    <col min="10775" max="11008" width="9.140625" style="80" customWidth="1"/>
    <col min="11009" max="11009" width="85.5703125" style="80" customWidth="1"/>
    <col min="11010" max="11010" width="17" style="80" bestFit="1" customWidth="1"/>
    <col min="11011" max="11011" width="16.28515625" style="80" bestFit="1" customWidth="1"/>
    <col min="11012" max="11012" width="15.42578125" style="80" bestFit="1" customWidth="1"/>
    <col min="11013" max="11013" width="15.140625" style="80" bestFit="1" customWidth="1"/>
    <col min="11014" max="11015" width="15.42578125" style="80" bestFit="1" customWidth="1"/>
    <col min="11016" max="11016" width="15.140625" style="80" bestFit="1" customWidth="1"/>
    <col min="11017" max="11018" width="15.42578125" style="80" bestFit="1" customWidth="1"/>
    <col min="11019" max="11020" width="15" style="80" bestFit="1" customWidth="1"/>
    <col min="11021" max="11021" width="14.140625" style="80" bestFit="1" customWidth="1"/>
    <col min="11022" max="11022" width="15.42578125" style="80" bestFit="1" customWidth="1"/>
    <col min="11023" max="11023" width="15" style="80" bestFit="1" customWidth="1"/>
    <col min="11024" max="11024" width="14.140625" style="80" bestFit="1" customWidth="1"/>
    <col min="11025" max="11025" width="13.85546875" style="80" bestFit="1" customWidth="1"/>
    <col min="11026" max="11026" width="14.7109375" style="80" bestFit="1" customWidth="1"/>
    <col min="11027" max="11027" width="15" style="80" bestFit="1" customWidth="1"/>
    <col min="11028" max="11028" width="14.140625" style="80" bestFit="1" customWidth="1"/>
    <col min="11029" max="11029" width="15.140625" style="80" bestFit="1" customWidth="1"/>
    <col min="11030" max="11030" width="11.42578125" style="80"/>
    <col min="11031" max="11264" width="9.140625" style="80" customWidth="1"/>
    <col min="11265" max="11265" width="85.5703125" style="80" customWidth="1"/>
    <col min="11266" max="11266" width="17" style="80" bestFit="1" customWidth="1"/>
    <col min="11267" max="11267" width="16.28515625" style="80" bestFit="1" customWidth="1"/>
    <col min="11268" max="11268" width="15.42578125" style="80" bestFit="1" customWidth="1"/>
    <col min="11269" max="11269" width="15.140625" style="80" bestFit="1" customWidth="1"/>
    <col min="11270" max="11271" width="15.42578125" style="80" bestFit="1" customWidth="1"/>
    <col min="11272" max="11272" width="15.140625" style="80" bestFit="1" customWidth="1"/>
    <col min="11273" max="11274" width="15.42578125" style="80" bestFit="1" customWidth="1"/>
    <col min="11275" max="11276" width="15" style="80" bestFit="1" customWidth="1"/>
    <col min="11277" max="11277" width="14.140625" style="80" bestFit="1" customWidth="1"/>
    <col min="11278" max="11278" width="15.42578125" style="80" bestFit="1" customWidth="1"/>
    <col min="11279" max="11279" width="15" style="80" bestFit="1" customWidth="1"/>
    <col min="11280" max="11280" width="14.140625" style="80" bestFit="1" customWidth="1"/>
    <col min="11281" max="11281" width="13.85546875" style="80" bestFit="1" customWidth="1"/>
    <col min="11282" max="11282" width="14.7109375" style="80" bestFit="1" customWidth="1"/>
    <col min="11283" max="11283" width="15" style="80" bestFit="1" customWidth="1"/>
    <col min="11284" max="11284" width="14.140625" style="80" bestFit="1" customWidth="1"/>
    <col min="11285" max="11285" width="15.140625" style="80" bestFit="1" customWidth="1"/>
    <col min="11286" max="11286" width="11.42578125" style="80"/>
    <col min="11287" max="11520" width="9.140625" style="80" customWidth="1"/>
    <col min="11521" max="11521" width="85.5703125" style="80" customWidth="1"/>
    <col min="11522" max="11522" width="17" style="80" bestFit="1" customWidth="1"/>
    <col min="11523" max="11523" width="16.28515625" style="80" bestFit="1" customWidth="1"/>
    <col min="11524" max="11524" width="15.42578125" style="80" bestFit="1" customWidth="1"/>
    <col min="11525" max="11525" width="15.140625" style="80" bestFit="1" customWidth="1"/>
    <col min="11526" max="11527" width="15.42578125" style="80" bestFit="1" customWidth="1"/>
    <col min="11528" max="11528" width="15.140625" style="80" bestFit="1" customWidth="1"/>
    <col min="11529" max="11530" width="15.42578125" style="80" bestFit="1" customWidth="1"/>
    <col min="11531" max="11532" width="15" style="80" bestFit="1" customWidth="1"/>
    <col min="11533" max="11533" width="14.140625" style="80" bestFit="1" customWidth="1"/>
    <col min="11534" max="11534" width="15.42578125" style="80" bestFit="1" customWidth="1"/>
    <col min="11535" max="11535" width="15" style="80" bestFit="1" customWidth="1"/>
    <col min="11536" max="11536" width="14.140625" style="80" bestFit="1" customWidth="1"/>
    <col min="11537" max="11537" width="13.85546875" style="80" bestFit="1" customWidth="1"/>
    <col min="11538" max="11538" width="14.7109375" style="80" bestFit="1" customWidth="1"/>
    <col min="11539" max="11539" width="15" style="80" bestFit="1" customWidth="1"/>
    <col min="11540" max="11540" width="14.140625" style="80" bestFit="1" customWidth="1"/>
    <col min="11541" max="11541" width="15.140625" style="80" bestFit="1" customWidth="1"/>
    <col min="11542" max="11542" width="11.42578125" style="80"/>
    <col min="11543" max="11776" width="9.140625" style="80" customWidth="1"/>
    <col min="11777" max="11777" width="85.5703125" style="80" customWidth="1"/>
    <col min="11778" max="11778" width="17" style="80" bestFit="1" customWidth="1"/>
    <col min="11779" max="11779" width="16.28515625" style="80" bestFit="1" customWidth="1"/>
    <col min="11780" max="11780" width="15.42578125" style="80" bestFit="1" customWidth="1"/>
    <col min="11781" max="11781" width="15.140625" style="80" bestFit="1" customWidth="1"/>
    <col min="11782" max="11783" width="15.42578125" style="80" bestFit="1" customWidth="1"/>
    <col min="11784" max="11784" width="15.140625" style="80" bestFit="1" customWidth="1"/>
    <col min="11785" max="11786" width="15.42578125" style="80" bestFit="1" customWidth="1"/>
    <col min="11787" max="11788" width="15" style="80" bestFit="1" customWidth="1"/>
    <col min="11789" max="11789" width="14.140625" style="80" bestFit="1" customWidth="1"/>
    <col min="11790" max="11790" width="15.42578125" style="80" bestFit="1" customWidth="1"/>
    <col min="11791" max="11791" width="15" style="80" bestFit="1" customWidth="1"/>
    <col min="11792" max="11792" width="14.140625" style="80" bestFit="1" customWidth="1"/>
    <col min="11793" max="11793" width="13.85546875" style="80" bestFit="1" customWidth="1"/>
    <col min="11794" max="11794" width="14.7109375" style="80" bestFit="1" customWidth="1"/>
    <col min="11795" max="11795" width="15" style="80" bestFit="1" customWidth="1"/>
    <col min="11796" max="11796" width="14.140625" style="80" bestFit="1" customWidth="1"/>
    <col min="11797" max="11797" width="15.140625" style="80" bestFit="1" customWidth="1"/>
    <col min="11798" max="11798" width="11.42578125" style="80"/>
    <col min="11799" max="12032" width="9.140625" style="80" customWidth="1"/>
    <col min="12033" max="12033" width="85.5703125" style="80" customWidth="1"/>
    <col min="12034" max="12034" width="17" style="80" bestFit="1" customWidth="1"/>
    <col min="12035" max="12035" width="16.28515625" style="80" bestFit="1" customWidth="1"/>
    <col min="12036" max="12036" width="15.42578125" style="80" bestFit="1" customWidth="1"/>
    <col min="12037" max="12037" width="15.140625" style="80" bestFit="1" customWidth="1"/>
    <col min="12038" max="12039" width="15.42578125" style="80" bestFit="1" customWidth="1"/>
    <col min="12040" max="12040" width="15.140625" style="80" bestFit="1" customWidth="1"/>
    <col min="12041" max="12042" width="15.42578125" style="80" bestFit="1" customWidth="1"/>
    <col min="12043" max="12044" width="15" style="80" bestFit="1" customWidth="1"/>
    <col min="12045" max="12045" width="14.140625" style="80" bestFit="1" customWidth="1"/>
    <col min="12046" max="12046" width="15.42578125" style="80" bestFit="1" customWidth="1"/>
    <col min="12047" max="12047" width="15" style="80" bestFit="1" customWidth="1"/>
    <col min="12048" max="12048" width="14.140625" style="80" bestFit="1" customWidth="1"/>
    <col min="12049" max="12049" width="13.85546875" style="80" bestFit="1" customWidth="1"/>
    <col min="12050" max="12050" width="14.7109375" style="80" bestFit="1" customWidth="1"/>
    <col min="12051" max="12051" width="15" style="80" bestFit="1" customWidth="1"/>
    <col min="12052" max="12052" width="14.140625" style="80" bestFit="1" customWidth="1"/>
    <col min="12053" max="12053" width="15.140625" style="80" bestFit="1" customWidth="1"/>
    <col min="12054" max="12054" width="11.42578125" style="80"/>
    <col min="12055" max="12288" width="9.140625" style="80" customWidth="1"/>
    <col min="12289" max="12289" width="85.5703125" style="80" customWidth="1"/>
    <col min="12290" max="12290" width="17" style="80" bestFit="1" customWidth="1"/>
    <col min="12291" max="12291" width="16.28515625" style="80" bestFit="1" customWidth="1"/>
    <col min="12292" max="12292" width="15.42578125" style="80" bestFit="1" customWidth="1"/>
    <col min="12293" max="12293" width="15.140625" style="80" bestFit="1" customWidth="1"/>
    <col min="12294" max="12295" width="15.42578125" style="80" bestFit="1" customWidth="1"/>
    <col min="12296" max="12296" width="15.140625" style="80" bestFit="1" customWidth="1"/>
    <col min="12297" max="12298" width="15.42578125" style="80" bestFit="1" customWidth="1"/>
    <col min="12299" max="12300" width="15" style="80" bestFit="1" customWidth="1"/>
    <col min="12301" max="12301" width="14.140625" style="80" bestFit="1" customWidth="1"/>
    <col min="12302" max="12302" width="15.42578125" style="80" bestFit="1" customWidth="1"/>
    <col min="12303" max="12303" width="15" style="80" bestFit="1" customWidth="1"/>
    <col min="12304" max="12304" width="14.140625" style="80" bestFit="1" customWidth="1"/>
    <col min="12305" max="12305" width="13.85546875" style="80" bestFit="1" customWidth="1"/>
    <col min="12306" max="12306" width="14.7109375" style="80" bestFit="1" customWidth="1"/>
    <col min="12307" max="12307" width="15" style="80" bestFit="1" customWidth="1"/>
    <col min="12308" max="12308" width="14.140625" style="80" bestFit="1" customWidth="1"/>
    <col min="12309" max="12309" width="15.140625" style="80" bestFit="1" customWidth="1"/>
    <col min="12310" max="12310" width="11.42578125" style="80"/>
    <col min="12311" max="12544" width="9.140625" style="80" customWidth="1"/>
    <col min="12545" max="12545" width="85.5703125" style="80" customWidth="1"/>
    <col min="12546" max="12546" width="17" style="80" bestFit="1" customWidth="1"/>
    <col min="12547" max="12547" width="16.28515625" style="80" bestFit="1" customWidth="1"/>
    <col min="12548" max="12548" width="15.42578125" style="80" bestFit="1" customWidth="1"/>
    <col min="12549" max="12549" width="15.140625" style="80" bestFit="1" customWidth="1"/>
    <col min="12550" max="12551" width="15.42578125" style="80" bestFit="1" customWidth="1"/>
    <col min="12552" max="12552" width="15.140625" style="80" bestFit="1" customWidth="1"/>
    <col min="12553" max="12554" width="15.42578125" style="80" bestFit="1" customWidth="1"/>
    <col min="12555" max="12556" width="15" style="80" bestFit="1" customWidth="1"/>
    <col min="12557" max="12557" width="14.140625" style="80" bestFit="1" customWidth="1"/>
    <col min="12558" max="12558" width="15.42578125" style="80" bestFit="1" customWidth="1"/>
    <col min="12559" max="12559" width="15" style="80" bestFit="1" customWidth="1"/>
    <col min="12560" max="12560" width="14.140625" style="80" bestFit="1" customWidth="1"/>
    <col min="12561" max="12561" width="13.85546875" style="80" bestFit="1" customWidth="1"/>
    <col min="12562" max="12562" width="14.7109375" style="80" bestFit="1" customWidth="1"/>
    <col min="12563" max="12563" width="15" style="80" bestFit="1" customWidth="1"/>
    <col min="12564" max="12564" width="14.140625" style="80" bestFit="1" customWidth="1"/>
    <col min="12565" max="12565" width="15.140625" style="80" bestFit="1" customWidth="1"/>
    <col min="12566" max="12566" width="11.42578125" style="80"/>
    <col min="12567" max="12800" width="9.140625" style="80" customWidth="1"/>
    <col min="12801" max="12801" width="85.5703125" style="80" customWidth="1"/>
    <col min="12802" max="12802" width="17" style="80" bestFit="1" customWidth="1"/>
    <col min="12803" max="12803" width="16.28515625" style="80" bestFit="1" customWidth="1"/>
    <col min="12804" max="12804" width="15.42578125" style="80" bestFit="1" customWidth="1"/>
    <col min="12805" max="12805" width="15.140625" style="80" bestFit="1" customWidth="1"/>
    <col min="12806" max="12807" width="15.42578125" style="80" bestFit="1" customWidth="1"/>
    <col min="12808" max="12808" width="15.140625" style="80" bestFit="1" customWidth="1"/>
    <col min="12809" max="12810" width="15.42578125" style="80" bestFit="1" customWidth="1"/>
    <col min="12811" max="12812" width="15" style="80" bestFit="1" customWidth="1"/>
    <col min="12813" max="12813" width="14.140625" style="80" bestFit="1" customWidth="1"/>
    <col min="12814" max="12814" width="15.42578125" style="80" bestFit="1" customWidth="1"/>
    <col min="12815" max="12815" width="15" style="80" bestFit="1" customWidth="1"/>
    <col min="12816" max="12816" width="14.140625" style="80" bestFit="1" customWidth="1"/>
    <col min="12817" max="12817" width="13.85546875" style="80" bestFit="1" customWidth="1"/>
    <col min="12818" max="12818" width="14.7109375" style="80" bestFit="1" customWidth="1"/>
    <col min="12819" max="12819" width="15" style="80" bestFit="1" customWidth="1"/>
    <col min="12820" max="12820" width="14.140625" style="80" bestFit="1" customWidth="1"/>
    <col min="12821" max="12821" width="15.140625" style="80" bestFit="1" customWidth="1"/>
    <col min="12822" max="12822" width="11.42578125" style="80"/>
    <col min="12823" max="13056" width="9.140625" style="80" customWidth="1"/>
    <col min="13057" max="13057" width="85.5703125" style="80" customWidth="1"/>
    <col min="13058" max="13058" width="17" style="80" bestFit="1" customWidth="1"/>
    <col min="13059" max="13059" width="16.28515625" style="80" bestFit="1" customWidth="1"/>
    <col min="13060" max="13060" width="15.42578125" style="80" bestFit="1" customWidth="1"/>
    <col min="13061" max="13061" width="15.140625" style="80" bestFit="1" customWidth="1"/>
    <col min="13062" max="13063" width="15.42578125" style="80" bestFit="1" customWidth="1"/>
    <col min="13064" max="13064" width="15.140625" style="80" bestFit="1" customWidth="1"/>
    <col min="13065" max="13066" width="15.42578125" style="80" bestFit="1" customWidth="1"/>
    <col min="13067" max="13068" width="15" style="80" bestFit="1" customWidth="1"/>
    <col min="13069" max="13069" width="14.140625" style="80" bestFit="1" customWidth="1"/>
    <col min="13070" max="13070" width="15.42578125" style="80" bestFit="1" customWidth="1"/>
    <col min="13071" max="13071" width="15" style="80" bestFit="1" customWidth="1"/>
    <col min="13072" max="13072" width="14.140625" style="80" bestFit="1" customWidth="1"/>
    <col min="13073" max="13073" width="13.85546875" style="80" bestFit="1" customWidth="1"/>
    <col min="13074" max="13074" width="14.7109375" style="80" bestFit="1" customWidth="1"/>
    <col min="13075" max="13075" width="15" style="80" bestFit="1" customWidth="1"/>
    <col min="13076" max="13076" width="14.140625" style="80" bestFit="1" customWidth="1"/>
    <col min="13077" max="13077" width="15.140625" style="80" bestFit="1" customWidth="1"/>
    <col min="13078" max="13078" width="11.42578125" style="80"/>
    <col min="13079" max="13312" width="9.140625" style="80" customWidth="1"/>
    <col min="13313" max="13313" width="85.5703125" style="80" customWidth="1"/>
    <col min="13314" max="13314" width="17" style="80" bestFit="1" customWidth="1"/>
    <col min="13315" max="13315" width="16.28515625" style="80" bestFit="1" customWidth="1"/>
    <col min="13316" max="13316" width="15.42578125" style="80" bestFit="1" customWidth="1"/>
    <col min="13317" max="13317" width="15.140625" style="80" bestFit="1" customWidth="1"/>
    <col min="13318" max="13319" width="15.42578125" style="80" bestFit="1" customWidth="1"/>
    <col min="13320" max="13320" width="15.140625" style="80" bestFit="1" customWidth="1"/>
    <col min="13321" max="13322" width="15.42578125" style="80" bestFit="1" customWidth="1"/>
    <col min="13323" max="13324" width="15" style="80" bestFit="1" customWidth="1"/>
    <col min="13325" max="13325" width="14.140625" style="80" bestFit="1" customWidth="1"/>
    <col min="13326" max="13326" width="15.42578125" style="80" bestFit="1" customWidth="1"/>
    <col min="13327" max="13327" width="15" style="80" bestFit="1" customWidth="1"/>
    <col min="13328" max="13328" width="14.140625" style="80" bestFit="1" customWidth="1"/>
    <col min="13329" max="13329" width="13.85546875" style="80" bestFit="1" customWidth="1"/>
    <col min="13330" max="13330" width="14.7109375" style="80" bestFit="1" customWidth="1"/>
    <col min="13331" max="13331" width="15" style="80" bestFit="1" customWidth="1"/>
    <col min="13332" max="13332" width="14.140625" style="80" bestFit="1" customWidth="1"/>
    <col min="13333" max="13333" width="15.140625" style="80" bestFit="1" customWidth="1"/>
    <col min="13334" max="13334" width="11.42578125" style="80"/>
    <col min="13335" max="13568" width="9.140625" style="80" customWidth="1"/>
    <col min="13569" max="13569" width="85.5703125" style="80" customWidth="1"/>
    <col min="13570" max="13570" width="17" style="80" bestFit="1" customWidth="1"/>
    <col min="13571" max="13571" width="16.28515625" style="80" bestFit="1" customWidth="1"/>
    <col min="13572" max="13572" width="15.42578125" style="80" bestFit="1" customWidth="1"/>
    <col min="13573" max="13573" width="15.140625" style="80" bestFit="1" customWidth="1"/>
    <col min="13574" max="13575" width="15.42578125" style="80" bestFit="1" customWidth="1"/>
    <col min="13576" max="13576" width="15.140625" style="80" bestFit="1" customWidth="1"/>
    <col min="13577" max="13578" width="15.42578125" style="80" bestFit="1" customWidth="1"/>
    <col min="13579" max="13580" width="15" style="80" bestFit="1" customWidth="1"/>
    <col min="13581" max="13581" width="14.140625" style="80" bestFit="1" customWidth="1"/>
    <col min="13582" max="13582" width="15.42578125" style="80" bestFit="1" customWidth="1"/>
    <col min="13583" max="13583" width="15" style="80" bestFit="1" customWidth="1"/>
    <col min="13584" max="13584" width="14.140625" style="80" bestFit="1" customWidth="1"/>
    <col min="13585" max="13585" width="13.85546875" style="80" bestFit="1" customWidth="1"/>
    <col min="13586" max="13586" width="14.7109375" style="80" bestFit="1" customWidth="1"/>
    <col min="13587" max="13587" width="15" style="80" bestFit="1" customWidth="1"/>
    <col min="13588" max="13588" width="14.140625" style="80" bestFit="1" customWidth="1"/>
    <col min="13589" max="13589" width="15.140625" style="80" bestFit="1" customWidth="1"/>
    <col min="13590" max="13590" width="11.42578125" style="80"/>
    <col min="13591" max="13824" width="9.140625" style="80" customWidth="1"/>
    <col min="13825" max="13825" width="85.5703125" style="80" customWidth="1"/>
    <col min="13826" max="13826" width="17" style="80" bestFit="1" customWidth="1"/>
    <col min="13827" max="13827" width="16.28515625" style="80" bestFit="1" customWidth="1"/>
    <col min="13828" max="13828" width="15.42578125" style="80" bestFit="1" customWidth="1"/>
    <col min="13829" max="13829" width="15.140625" style="80" bestFit="1" customWidth="1"/>
    <col min="13830" max="13831" width="15.42578125" style="80" bestFit="1" customWidth="1"/>
    <col min="13832" max="13832" width="15.140625" style="80" bestFit="1" customWidth="1"/>
    <col min="13833" max="13834" width="15.42578125" style="80" bestFit="1" customWidth="1"/>
    <col min="13835" max="13836" width="15" style="80" bestFit="1" customWidth="1"/>
    <col min="13837" max="13837" width="14.140625" style="80" bestFit="1" customWidth="1"/>
    <col min="13838" max="13838" width="15.42578125" style="80" bestFit="1" customWidth="1"/>
    <col min="13839" max="13839" width="15" style="80" bestFit="1" customWidth="1"/>
    <col min="13840" max="13840" width="14.140625" style="80" bestFit="1" customWidth="1"/>
    <col min="13841" max="13841" width="13.85546875" style="80" bestFit="1" customWidth="1"/>
    <col min="13842" max="13842" width="14.7109375" style="80" bestFit="1" customWidth="1"/>
    <col min="13843" max="13843" width="15" style="80" bestFit="1" customWidth="1"/>
    <col min="13844" max="13844" width="14.140625" style="80" bestFit="1" customWidth="1"/>
    <col min="13845" max="13845" width="15.140625" style="80" bestFit="1" customWidth="1"/>
    <col min="13846" max="13846" width="11.42578125" style="80"/>
    <col min="13847" max="14080" width="9.140625" style="80" customWidth="1"/>
    <col min="14081" max="14081" width="85.5703125" style="80" customWidth="1"/>
    <col min="14082" max="14082" width="17" style="80" bestFit="1" customWidth="1"/>
    <col min="14083" max="14083" width="16.28515625" style="80" bestFit="1" customWidth="1"/>
    <col min="14084" max="14084" width="15.42578125" style="80" bestFit="1" customWidth="1"/>
    <col min="14085" max="14085" width="15.140625" style="80" bestFit="1" customWidth="1"/>
    <col min="14086" max="14087" width="15.42578125" style="80" bestFit="1" customWidth="1"/>
    <col min="14088" max="14088" width="15.140625" style="80" bestFit="1" customWidth="1"/>
    <col min="14089" max="14090" width="15.42578125" style="80" bestFit="1" customWidth="1"/>
    <col min="14091" max="14092" width="15" style="80" bestFit="1" customWidth="1"/>
    <col min="14093" max="14093" width="14.140625" style="80" bestFit="1" customWidth="1"/>
    <col min="14094" max="14094" width="15.42578125" style="80" bestFit="1" customWidth="1"/>
    <col min="14095" max="14095" width="15" style="80" bestFit="1" customWidth="1"/>
    <col min="14096" max="14096" width="14.140625" style="80" bestFit="1" customWidth="1"/>
    <col min="14097" max="14097" width="13.85546875" style="80" bestFit="1" customWidth="1"/>
    <col min="14098" max="14098" width="14.7109375" style="80" bestFit="1" customWidth="1"/>
    <col min="14099" max="14099" width="15" style="80" bestFit="1" customWidth="1"/>
    <col min="14100" max="14100" width="14.140625" style="80" bestFit="1" customWidth="1"/>
    <col min="14101" max="14101" width="15.140625" style="80" bestFit="1" customWidth="1"/>
    <col min="14102" max="14102" width="11.42578125" style="80"/>
    <col min="14103" max="14336" width="9.140625" style="80" customWidth="1"/>
    <col min="14337" max="14337" width="85.5703125" style="80" customWidth="1"/>
    <col min="14338" max="14338" width="17" style="80" bestFit="1" customWidth="1"/>
    <col min="14339" max="14339" width="16.28515625" style="80" bestFit="1" customWidth="1"/>
    <col min="14340" max="14340" width="15.42578125" style="80" bestFit="1" customWidth="1"/>
    <col min="14341" max="14341" width="15.140625" style="80" bestFit="1" customWidth="1"/>
    <col min="14342" max="14343" width="15.42578125" style="80" bestFit="1" customWidth="1"/>
    <col min="14344" max="14344" width="15.140625" style="80" bestFit="1" customWidth="1"/>
    <col min="14345" max="14346" width="15.42578125" style="80" bestFit="1" customWidth="1"/>
    <col min="14347" max="14348" width="15" style="80" bestFit="1" customWidth="1"/>
    <col min="14349" max="14349" width="14.140625" style="80" bestFit="1" customWidth="1"/>
    <col min="14350" max="14350" width="15.42578125" style="80" bestFit="1" customWidth="1"/>
    <col min="14351" max="14351" width="15" style="80" bestFit="1" customWidth="1"/>
    <col min="14352" max="14352" width="14.140625" style="80" bestFit="1" customWidth="1"/>
    <col min="14353" max="14353" width="13.85546875" style="80" bestFit="1" customWidth="1"/>
    <col min="14354" max="14354" width="14.7109375" style="80" bestFit="1" customWidth="1"/>
    <col min="14355" max="14355" width="15" style="80" bestFit="1" customWidth="1"/>
    <col min="14356" max="14356" width="14.140625" style="80" bestFit="1" customWidth="1"/>
    <col min="14357" max="14357" width="15.140625" style="80" bestFit="1" customWidth="1"/>
    <col min="14358" max="14358" width="11.42578125" style="80"/>
    <col min="14359" max="14592" width="9.140625" style="80" customWidth="1"/>
    <col min="14593" max="14593" width="85.5703125" style="80" customWidth="1"/>
    <col min="14594" max="14594" width="17" style="80" bestFit="1" customWidth="1"/>
    <col min="14595" max="14595" width="16.28515625" style="80" bestFit="1" customWidth="1"/>
    <col min="14596" max="14596" width="15.42578125" style="80" bestFit="1" customWidth="1"/>
    <col min="14597" max="14597" width="15.140625" style="80" bestFit="1" customWidth="1"/>
    <col min="14598" max="14599" width="15.42578125" style="80" bestFit="1" customWidth="1"/>
    <col min="14600" max="14600" width="15.140625" style="80" bestFit="1" customWidth="1"/>
    <col min="14601" max="14602" width="15.42578125" style="80" bestFit="1" customWidth="1"/>
    <col min="14603" max="14604" width="15" style="80" bestFit="1" customWidth="1"/>
    <col min="14605" max="14605" width="14.140625" style="80" bestFit="1" customWidth="1"/>
    <col min="14606" max="14606" width="15.42578125" style="80" bestFit="1" customWidth="1"/>
    <col min="14607" max="14607" width="15" style="80" bestFit="1" customWidth="1"/>
    <col min="14608" max="14608" width="14.140625" style="80" bestFit="1" customWidth="1"/>
    <col min="14609" max="14609" width="13.85546875" style="80" bestFit="1" customWidth="1"/>
    <col min="14610" max="14610" width="14.7109375" style="80" bestFit="1" customWidth="1"/>
    <col min="14611" max="14611" width="15" style="80" bestFit="1" customWidth="1"/>
    <col min="14612" max="14612" width="14.140625" style="80" bestFit="1" customWidth="1"/>
    <col min="14613" max="14613" width="15.140625" style="80" bestFit="1" customWidth="1"/>
    <col min="14614" max="14614" width="11.42578125" style="80"/>
    <col min="14615" max="14848" width="9.140625" style="80" customWidth="1"/>
    <col min="14849" max="14849" width="85.5703125" style="80" customWidth="1"/>
    <col min="14850" max="14850" width="17" style="80" bestFit="1" customWidth="1"/>
    <col min="14851" max="14851" width="16.28515625" style="80" bestFit="1" customWidth="1"/>
    <col min="14852" max="14852" width="15.42578125" style="80" bestFit="1" customWidth="1"/>
    <col min="14853" max="14853" width="15.140625" style="80" bestFit="1" customWidth="1"/>
    <col min="14854" max="14855" width="15.42578125" style="80" bestFit="1" customWidth="1"/>
    <col min="14856" max="14856" width="15.140625" style="80" bestFit="1" customWidth="1"/>
    <col min="14857" max="14858" width="15.42578125" style="80" bestFit="1" customWidth="1"/>
    <col min="14859" max="14860" width="15" style="80" bestFit="1" customWidth="1"/>
    <col min="14861" max="14861" width="14.140625" style="80" bestFit="1" customWidth="1"/>
    <col min="14862" max="14862" width="15.42578125" style="80" bestFit="1" customWidth="1"/>
    <col min="14863" max="14863" width="15" style="80" bestFit="1" customWidth="1"/>
    <col min="14864" max="14864" width="14.140625" style="80" bestFit="1" customWidth="1"/>
    <col min="14865" max="14865" width="13.85546875" style="80" bestFit="1" customWidth="1"/>
    <col min="14866" max="14866" width="14.7109375" style="80" bestFit="1" customWidth="1"/>
    <col min="14867" max="14867" width="15" style="80" bestFit="1" customWidth="1"/>
    <col min="14868" max="14868" width="14.140625" style="80" bestFit="1" customWidth="1"/>
    <col min="14869" max="14869" width="15.140625" style="80" bestFit="1" customWidth="1"/>
    <col min="14870" max="14870" width="11.42578125" style="80"/>
    <col min="14871" max="15104" width="9.140625" style="80" customWidth="1"/>
    <col min="15105" max="15105" width="85.5703125" style="80" customWidth="1"/>
    <col min="15106" max="15106" width="17" style="80" bestFit="1" customWidth="1"/>
    <col min="15107" max="15107" width="16.28515625" style="80" bestFit="1" customWidth="1"/>
    <col min="15108" max="15108" width="15.42578125" style="80" bestFit="1" customWidth="1"/>
    <col min="15109" max="15109" width="15.140625" style="80" bestFit="1" customWidth="1"/>
    <col min="15110" max="15111" width="15.42578125" style="80" bestFit="1" customWidth="1"/>
    <col min="15112" max="15112" width="15.140625" style="80" bestFit="1" customWidth="1"/>
    <col min="15113" max="15114" width="15.42578125" style="80" bestFit="1" customWidth="1"/>
    <col min="15115" max="15116" width="15" style="80" bestFit="1" customWidth="1"/>
    <col min="15117" max="15117" width="14.140625" style="80" bestFit="1" customWidth="1"/>
    <col min="15118" max="15118" width="15.42578125" style="80" bestFit="1" customWidth="1"/>
    <col min="15119" max="15119" width="15" style="80" bestFit="1" customWidth="1"/>
    <col min="15120" max="15120" width="14.140625" style="80" bestFit="1" customWidth="1"/>
    <col min="15121" max="15121" width="13.85546875" style="80" bestFit="1" customWidth="1"/>
    <col min="15122" max="15122" width="14.7109375" style="80" bestFit="1" customWidth="1"/>
    <col min="15123" max="15123" width="15" style="80" bestFit="1" customWidth="1"/>
    <col min="15124" max="15124" width="14.140625" style="80" bestFit="1" customWidth="1"/>
    <col min="15125" max="15125" width="15.140625" style="80" bestFit="1" customWidth="1"/>
    <col min="15126" max="15126" width="11.42578125" style="80"/>
    <col min="15127" max="15360" width="9.140625" style="80" customWidth="1"/>
    <col min="15361" max="15361" width="85.5703125" style="80" customWidth="1"/>
    <col min="15362" max="15362" width="17" style="80" bestFit="1" customWidth="1"/>
    <col min="15363" max="15363" width="16.28515625" style="80" bestFit="1" customWidth="1"/>
    <col min="15364" max="15364" width="15.42578125" style="80" bestFit="1" customWidth="1"/>
    <col min="15365" max="15365" width="15.140625" style="80" bestFit="1" customWidth="1"/>
    <col min="15366" max="15367" width="15.42578125" style="80" bestFit="1" customWidth="1"/>
    <col min="15368" max="15368" width="15.140625" style="80" bestFit="1" customWidth="1"/>
    <col min="15369" max="15370" width="15.42578125" style="80" bestFit="1" customWidth="1"/>
    <col min="15371" max="15372" width="15" style="80" bestFit="1" customWidth="1"/>
    <col min="15373" max="15373" width="14.140625" style="80" bestFit="1" customWidth="1"/>
    <col min="15374" max="15374" width="15.42578125" style="80" bestFit="1" customWidth="1"/>
    <col min="15375" max="15375" width="15" style="80" bestFit="1" customWidth="1"/>
    <col min="15376" max="15376" width="14.140625" style="80" bestFit="1" customWidth="1"/>
    <col min="15377" max="15377" width="13.85546875" style="80" bestFit="1" customWidth="1"/>
    <col min="15378" max="15378" width="14.7109375" style="80" bestFit="1" customWidth="1"/>
    <col min="15379" max="15379" width="15" style="80" bestFit="1" customWidth="1"/>
    <col min="15380" max="15380" width="14.140625" style="80" bestFit="1" customWidth="1"/>
    <col min="15381" max="15381" width="15.140625" style="80" bestFit="1" customWidth="1"/>
    <col min="15382" max="15382" width="11.42578125" style="80"/>
    <col min="15383" max="15616" width="9.140625" style="80" customWidth="1"/>
    <col min="15617" max="15617" width="85.5703125" style="80" customWidth="1"/>
    <col min="15618" max="15618" width="17" style="80" bestFit="1" customWidth="1"/>
    <col min="15619" max="15619" width="16.28515625" style="80" bestFit="1" customWidth="1"/>
    <col min="15620" max="15620" width="15.42578125" style="80" bestFit="1" customWidth="1"/>
    <col min="15621" max="15621" width="15.140625" style="80" bestFit="1" customWidth="1"/>
    <col min="15622" max="15623" width="15.42578125" style="80" bestFit="1" customWidth="1"/>
    <col min="15624" max="15624" width="15.140625" style="80" bestFit="1" customWidth="1"/>
    <col min="15625" max="15626" width="15.42578125" style="80" bestFit="1" customWidth="1"/>
    <col min="15627" max="15628" width="15" style="80" bestFit="1" customWidth="1"/>
    <col min="15629" max="15629" width="14.140625" style="80" bestFit="1" customWidth="1"/>
    <col min="15630" max="15630" width="15.42578125" style="80" bestFit="1" customWidth="1"/>
    <col min="15631" max="15631" width="15" style="80" bestFit="1" customWidth="1"/>
    <col min="15632" max="15632" width="14.140625" style="80" bestFit="1" customWidth="1"/>
    <col min="15633" max="15633" width="13.85546875" style="80" bestFit="1" customWidth="1"/>
    <col min="15634" max="15634" width="14.7109375" style="80" bestFit="1" customWidth="1"/>
    <col min="15635" max="15635" width="15" style="80" bestFit="1" customWidth="1"/>
    <col min="15636" max="15636" width="14.140625" style="80" bestFit="1" customWidth="1"/>
    <col min="15637" max="15637" width="15.140625" style="80" bestFit="1" customWidth="1"/>
    <col min="15638" max="15638" width="11.42578125" style="80"/>
    <col min="15639" max="15872" width="9.140625" style="80" customWidth="1"/>
    <col min="15873" max="15873" width="85.5703125" style="80" customWidth="1"/>
    <col min="15874" max="15874" width="17" style="80" bestFit="1" customWidth="1"/>
    <col min="15875" max="15875" width="16.28515625" style="80" bestFit="1" customWidth="1"/>
    <col min="15876" max="15876" width="15.42578125" style="80" bestFit="1" customWidth="1"/>
    <col min="15877" max="15877" width="15.140625" style="80" bestFit="1" customWidth="1"/>
    <col min="15878" max="15879" width="15.42578125" style="80" bestFit="1" customWidth="1"/>
    <col min="15880" max="15880" width="15.140625" style="80" bestFit="1" customWidth="1"/>
    <col min="15881" max="15882" width="15.42578125" style="80" bestFit="1" customWidth="1"/>
    <col min="15883" max="15884" width="15" style="80" bestFit="1" customWidth="1"/>
    <col min="15885" max="15885" width="14.140625" style="80" bestFit="1" customWidth="1"/>
    <col min="15886" max="15886" width="15.42578125" style="80" bestFit="1" customWidth="1"/>
    <col min="15887" max="15887" width="15" style="80" bestFit="1" customWidth="1"/>
    <col min="15888" max="15888" width="14.140625" style="80" bestFit="1" customWidth="1"/>
    <col min="15889" max="15889" width="13.85546875" style="80" bestFit="1" customWidth="1"/>
    <col min="15890" max="15890" width="14.7109375" style="80" bestFit="1" customWidth="1"/>
    <col min="15891" max="15891" width="15" style="80" bestFit="1" customWidth="1"/>
    <col min="15892" max="15892" width="14.140625" style="80" bestFit="1" customWidth="1"/>
    <col min="15893" max="15893" width="15.140625" style="80" bestFit="1" customWidth="1"/>
    <col min="15894" max="15894" width="11.42578125" style="80"/>
    <col min="15895" max="16128" width="9.140625" style="80" customWidth="1"/>
    <col min="16129" max="16129" width="85.5703125" style="80" customWidth="1"/>
    <col min="16130" max="16130" width="17" style="80" bestFit="1" customWidth="1"/>
    <col min="16131" max="16131" width="16.28515625" style="80" bestFit="1" customWidth="1"/>
    <col min="16132" max="16132" width="15.42578125" style="80" bestFit="1" customWidth="1"/>
    <col min="16133" max="16133" width="15.140625" style="80" bestFit="1" customWidth="1"/>
    <col min="16134" max="16135" width="15.42578125" style="80" bestFit="1" customWidth="1"/>
    <col min="16136" max="16136" width="15.140625" style="80" bestFit="1" customWidth="1"/>
    <col min="16137" max="16138" width="15.42578125" style="80" bestFit="1" customWidth="1"/>
    <col min="16139" max="16140" width="15" style="80" bestFit="1" customWidth="1"/>
    <col min="16141" max="16141" width="14.140625" style="80" bestFit="1" customWidth="1"/>
    <col min="16142" max="16142" width="15.42578125" style="80" bestFit="1" customWidth="1"/>
    <col min="16143" max="16143" width="15" style="80" bestFit="1" customWidth="1"/>
    <col min="16144" max="16144" width="14.140625" style="80" bestFit="1" customWidth="1"/>
    <col min="16145" max="16145" width="13.85546875" style="80" bestFit="1" customWidth="1"/>
    <col min="16146" max="16146" width="14.7109375" style="80" bestFit="1" customWidth="1"/>
    <col min="16147" max="16147" width="15" style="80" bestFit="1" customWidth="1"/>
    <col min="16148" max="16148" width="14.140625" style="80" bestFit="1" customWidth="1"/>
    <col min="16149" max="16149" width="15.140625" style="80" bestFit="1" customWidth="1"/>
    <col min="16150" max="16150" width="11.42578125" style="80"/>
    <col min="16151" max="16384" width="9.140625" style="80" customWidth="1"/>
  </cols>
  <sheetData>
    <row r="1" spans="1:21" ht="30" customHeight="1" x14ac:dyDescent="0.25">
      <c r="A1" s="788" t="s">
        <v>900</v>
      </c>
      <c r="B1" s="788"/>
      <c r="C1" s="788"/>
      <c r="D1" s="788"/>
      <c r="E1" s="788"/>
      <c r="F1" s="788"/>
      <c r="G1" s="788"/>
      <c r="H1" s="788"/>
      <c r="I1" s="788"/>
      <c r="J1" s="788"/>
      <c r="K1" s="788"/>
      <c r="L1" s="788"/>
      <c r="M1" s="788"/>
      <c r="N1" s="788"/>
      <c r="O1" s="788"/>
      <c r="P1" s="788"/>
      <c r="Q1" s="788"/>
      <c r="R1" s="788"/>
      <c r="S1" s="788"/>
      <c r="T1" s="788"/>
      <c r="U1" s="788"/>
    </row>
    <row r="2" spans="1:21" ht="15" customHeight="1" x14ac:dyDescent="0.2">
      <c r="A2" s="789" t="s">
        <v>670</v>
      </c>
      <c r="B2" s="789"/>
      <c r="C2" s="789"/>
      <c r="D2" s="789"/>
      <c r="E2" s="789"/>
      <c r="F2" s="789"/>
      <c r="G2" s="789"/>
      <c r="H2" s="789"/>
      <c r="I2" s="789"/>
      <c r="J2" s="789"/>
      <c r="K2" s="789"/>
      <c r="L2" s="789"/>
      <c r="M2" s="789"/>
      <c r="N2" s="789"/>
      <c r="O2" s="789"/>
      <c r="P2" s="789"/>
      <c r="Q2" s="789"/>
      <c r="R2" s="789"/>
      <c r="S2" s="789"/>
      <c r="T2" s="789"/>
      <c r="U2" s="789"/>
    </row>
    <row r="3" spans="1:21" ht="15" customHeight="1" x14ac:dyDescent="0.2">
      <c r="A3" s="789" t="s">
        <v>2</v>
      </c>
      <c r="B3" s="789"/>
      <c r="C3" s="789"/>
      <c r="D3" s="789"/>
      <c r="E3" s="789"/>
      <c r="F3" s="789"/>
      <c r="G3" s="789"/>
      <c r="H3" s="789"/>
      <c r="I3" s="789"/>
      <c r="J3" s="789"/>
      <c r="K3" s="789"/>
      <c r="L3" s="789"/>
      <c r="M3" s="789"/>
      <c r="N3" s="789"/>
      <c r="O3" s="789"/>
      <c r="P3" s="789"/>
      <c r="Q3" s="789"/>
      <c r="R3" s="789"/>
      <c r="S3" s="789"/>
      <c r="T3" s="789"/>
      <c r="U3" s="789"/>
    </row>
    <row r="4" spans="1:21" s="86" customFormat="1" ht="30" customHeight="1" x14ac:dyDescent="0.25">
      <c r="A4" s="790" t="s">
        <v>671</v>
      </c>
      <c r="B4" s="790"/>
      <c r="C4" s="790"/>
      <c r="D4" s="790"/>
      <c r="E4" s="790"/>
      <c r="F4" s="790"/>
      <c r="G4" s="790"/>
      <c r="H4" s="790"/>
      <c r="I4" s="790"/>
      <c r="J4" s="790"/>
      <c r="K4" s="790"/>
      <c r="L4" s="790"/>
      <c r="M4" s="790"/>
      <c r="N4" s="790"/>
      <c r="O4" s="790"/>
      <c r="P4" s="790"/>
      <c r="Q4" s="790"/>
      <c r="R4" s="790"/>
      <c r="S4" s="790"/>
      <c r="T4" s="790"/>
      <c r="U4" s="790"/>
    </row>
    <row r="5" spans="1:21" ht="3.75" customHeight="1" x14ac:dyDescent="0.2">
      <c r="A5" s="52"/>
      <c r="B5" s="52"/>
      <c r="C5" s="52"/>
      <c r="D5" s="52"/>
      <c r="E5" s="52"/>
      <c r="F5" s="52"/>
      <c r="G5" s="52"/>
      <c r="H5" s="52"/>
      <c r="I5" s="52"/>
      <c r="J5" s="52"/>
      <c r="K5" s="369"/>
      <c r="L5" s="369"/>
      <c r="M5" s="369"/>
      <c r="N5" s="52"/>
      <c r="O5" s="52"/>
      <c r="P5" s="52"/>
      <c r="Q5" s="52" t="s">
        <v>861</v>
      </c>
      <c r="R5" s="52"/>
      <c r="S5" s="52"/>
      <c r="T5" s="52"/>
      <c r="U5" s="52"/>
    </row>
    <row r="6" spans="1:21" s="96" customFormat="1" ht="30" customHeight="1" thickBot="1" x14ac:dyDescent="0.25">
      <c r="A6" s="459"/>
      <c r="B6" s="460" t="s">
        <v>901</v>
      </c>
      <c r="C6" s="460" t="s">
        <v>903</v>
      </c>
      <c r="D6" s="460" t="s">
        <v>902</v>
      </c>
      <c r="E6" s="460" t="s">
        <v>911</v>
      </c>
      <c r="F6" s="460" t="s">
        <v>908</v>
      </c>
      <c r="G6" s="460" t="s">
        <v>904</v>
      </c>
      <c r="H6" s="460" t="s">
        <v>909</v>
      </c>
      <c r="I6" s="460" t="s">
        <v>905</v>
      </c>
      <c r="J6" s="460" t="s">
        <v>906</v>
      </c>
      <c r="K6" s="460" t="s">
        <v>907</v>
      </c>
      <c r="L6" s="460" t="s">
        <v>919</v>
      </c>
      <c r="M6" s="460" t="s">
        <v>917</v>
      </c>
      <c r="N6" s="460" t="s">
        <v>910</v>
      </c>
      <c r="O6" s="460" t="s">
        <v>915</v>
      </c>
      <c r="P6" s="460" t="s">
        <v>918</v>
      </c>
      <c r="Q6" s="460" t="s">
        <v>916</v>
      </c>
      <c r="R6" s="460" t="s">
        <v>922</v>
      </c>
      <c r="S6" s="460" t="s">
        <v>920</v>
      </c>
      <c r="T6" s="460" t="s">
        <v>921</v>
      </c>
      <c r="U6" s="460" t="s">
        <v>912</v>
      </c>
    </row>
    <row r="7" spans="1:21" s="463" customFormat="1" ht="15" customHeight="1" x14ac:dyDescent="0.2">
      <c r="A7" s="461" t="s">
        <v>672</v>
      </c>
      <c r="B7" s="462">
        <v>0.23952229111489978</v>
      </c>
      <c r="C7" s="462">
        <v>0.16662089284994366</v>
      </c>
      <c r="D7" s="462">
        <v>0.26298562267940734</v>
      </c>
      <c r="E7" s="462">
        <v>0.28226271933927172</v>
      </c>
      <c r="F7" s="462">
        <v>0.26285095987193036</v>
      </c>
      <c r="G7" s="462">
        <v>0.2627487066276884</v>
      </c>
      <c r="H7" s="462">
        <v>0.23633366204691947</v>
      </c>
      <c r="I7" s="462">
        <v>0.31926267174577672</v>
      </c>
      <c r="J7" s="462">
        <v>0.2848523550281612</v>
      </c>
      <c r="K7" s="462">
        <v>0.24094269563112469</v>
      </c>
      <c r="L7" s="462">
        <v>0.48417667151387977</v>
      </c>
      <c r="M7" s="462">
        <v>0.13159228207791507</v>
      </c>
      <c r="N7" s="462">
        <v>0.24945770931068273</v>
      </c>
      <c r="O7" s="462">
        <v>0.17691451390975987</v>
      </c>
      <c r="P7" s="462">
        <v>0.13783567177222705</v>
      </c>
      <c r="Q7" s="462">
        <v>0.17447240115735929</v>
      </c>
      <c r="R7" s="462">
        <v>0.14025011922806693</v>
      </c>
      <c r="S7" s="462">
        <v>0.17141337922578165</v>
      </c>
      <c r="T7" s="462">
        <v>0.22286695471957435</v>
      </c>
      <c r="U7" s="462">
        <v>0.198674042268217</v>
      </c>
    </row>
    <row r="8" spans="1:21" ht="15" customHeight="1" x14ac:dyDescent="0.2">
      <c r="A8" s="112" t="s">
        <v>673</v>
      </c>
      <c r="B8" s="464">
        <v>635034811.70000005</v>
      </c>
      <c r="C8" s="464">
        <v>202868210.57999998</v>
      </c>
      <c r="D8" s="464">
        <v>110823648.98999999</v>
      </c>
      <c r="E8" s="464">
        <v>36225403.82</v>
      </c>
      <c r="F8" s="464">
        <v>41924628.900000006</v>
      </c>
      <c r="G8" s="464">
        <v>42550044.93</v>
      </c>
      <c r="H8" s="464">
        <v>17716534.5</v>
      </c>
      <c r="I8" s="464">
        <v>28887197.599999998</v>
      </c>
      <c r="J8" s="464">
        <v>14664415.57</v>
      </c>
      <c r="K8" s="464">
        <v>14274492.879999999</v>
      </c>
      <c r="L8" s="464">
        <v>13313889.779999999</v>
      </c>
      <c r="M8" s="464">
        <v>10466051.390000001</v>
      </c>
      <c r="N8" s="464">
        <v>40081880.569999993</v>
      </c>
      <c r="O8" s="464">
        <v>34707591.390000001</v>
      </c>
      <c r="P8" s="464">
        <v>10916026.959999999</v>
      </c>
      <c r="Q8" s="464">
        <v>6929201.2300000004</v>
      </c>
      <c r="R8" s="464">
        <v>15193772.5</v>
      </c>
      <c r="S8" s="464">
        <v>10064633.18</v>
      </c>
      <c r="T8" s="464">
        <v>12246772.57</v>
      </c>
      <c r="U8" s="464">
        <v>38984482.230000004</v>
      </c>
    </row>
    <row r="9" spans="1:21" ht="15" customHeight="1" x14ac:dyDescent="0.2">
      <c r="A9" s="112" t="s">
        <v>674</v>
      </c>
      <c r="B9" s="464">
        <v>0</v>
      </c>
      <c r="C9" s="464">
        <v>0</v>
      </c>
      <c r="D9" s="464">
        <v>0</v>
      </c>
      <c r="E9" s="464">
        <v>0</v>
      </c>
      <c r="F9" s="464">
        <v>0</v>
      </c>
      <c r="G9" s="464">
        <v>0</v>
      </c>
      <c r="H9" s="464">
        <v>0</v>
      </c>
      <c r="I9" s="464">
        <v>0</v>
      </c>
      <c r="J9" s="464">
        <v>0</v>
      </c>
      <c r="K9" s="464">
        <v>0</v>
      </c>
      <c r="L9" s="464">
        <v>0</v>
      </c>
      <c r="M9" s="464">
        <v>0</v>
      </c>
      <c r="N9" s="464">
        <v>0</v>
      </c>
      <c r="O9" s="464">
        <v>0</v>
      </c>
      <c r="P9" s="464">
        <v>0</v>
      </c>
      <c r="Q9" s="464">
        <v>0</v>
      </c>
      <c r="R9" s="464">
        <v>0</v>
      </c>
      <c r="S9" s="464">
        <v>0</v>
      </c>
      <c r="T9" s="464">
        <v>0</v>
      </c>
      <c r="U9" s="464">
        <v>0</v>
      </c>
    </row>
    <row r="10" spans="1:21" ht="15" customHeight="1" x14ac:dyDescent="0.2">
      <c r="A10" s="112" t="s">
        <v>675</v>
      </c>
      <c r="B10" s="464">
        <v>48575511.569999993</v>
      </c>
      <c r="C10" s="464">
        <v>94885632.770000011</v>
      </c>
      <c r="D10" s="464">
        <v>20109173.869999997</v>
      </c>
      <c r="E10" s="464">
        <v>13184654.840000002</v>
      </c>
      <c r="F10" s="464">
        <v>30003673.990000002</v>
      </c>
      <c r="G10" s="464">
        <v>41096670.969999999</v>
      </c>
      <c r="H10" s="464">
        <v>29540234.640000001</v>
      </c>
      <c r="I10" s="464">
        <v>29729969.670000002</v>
      </c>
      <c r="J10" s="464">
        <v>40878175.719999999</v>
      </c>
      <c r="K10" s="464">
        <v>20511653.5</v>
      </c>
      <c r="L10" s="464">
        <v>14991065.15</v>
      </c>
      <c r="M10" s="464">
        <v>1355229.91</v>
      </c>
      <c r="N10" s="464">
        <v>44567645.230000004</v>
      </c>
      <c r="O10" s="464">
        <v>19947600.82</v>
      </c>
      <c r="P10" s="464">
        <v>2051979.14</v>
      </c>
      <c r="Q10" s="464">
        <v>0</v>
      </c>
      <c r="R10" s="464">
        <v>15372662.48</v>
      </c>
      <c r="S10" s="464">
        <v>9455609.9000000004</v>
      </c>
      <c r="T10" s="464">
        <v>2574602.9300000002</v>
      </c>
      <c r="U10" s="464">
        <v>30466390.48</v>
      </c>
    </row>
    <row r="11" spans="1:21" ht="15" customHeight="1" x14ac:dyDescent="0.2">
      <c r="A11" s="112" t="s">
        <v>676</v>
      </c>
      <c r="B11" s="464">
        <v>107984981.93000001</v>
      </c>
      <c r="C11" s="464">
        <v>44791748.659999996</v>
      </c>
      <c r="D11" s="464">
        <v>59183997.920000002</v>
      </c>
      <c r="E11" s="464">
        <v>25007976.149999999</v>
      </c>
      <c r="F11" s="464">
        <v>45917667.810000002</v>
      </c>
      <c r="G11" s="464">
        <v>44468814.590000004</v>
      </c>
      <c r="H11" s="464">
        <v>18166423.18</v>
      </c>
      <c r="I11" s="464">
        <v>26068774.830000002</v>
      </c>
      <c r="J11" s="464">
        <v>37410037.269999996</v>
      </c>
      <c r="K11" s="464">
        <v>8390252.2799999993</v>
      </c>
      <c r="L11" s="464">
        <v>8089349.8000000017</v>
      </c>
      <c r="M11" s="464">
        <v>6789515.1500000004</v>
      </c>
      <c r="N11" s="464">
        <v>53239848.990000002</v>
      </c>
      <c r="O11" s="464">
        <v>9088318.3499999996</v>
      </c>
      <c r="P11" s="464">
        <v>44087191.560000002</v>
      </c>
      <c r="Q11" s="464">
        <v>16079700.48</v>
      </c>
      <c r="R11" s="464">
        <v>8739566.379999999</v>
      </c>
      <c r="S11" s="464">
        <v>17351249.829999998</v>
      </c>
      <c r="T11" s="464">
        <v>5663716.8399999999</v>
      </c>
      <c r="U11" s="464">
        <v>74476105.900000006</v>
      </c>
    </row>
    <row r="12" spans="1:21" ht="15" customHeight="1" x14ac:dyDescent="0.2">
      <c r="A12" s="112" t="s">
        <v>677</v>
      </c>
      <c r="B12" s="464">
        <v>82328737.060000002</v>
      </c>
      <c r="C12" s="464">
        <v>76983087.459999993</v>
      </c>
      <c r="D12" s="464">
        <v>7362131.3799999999</v>
      </c>
      <c r="E12" s="464">
        <v>0</v>
      </c>
      <c r="F12" s="464">
        <v>0</v>
      </c>
      <c r="G12" s="464">
        <v>0</v>
      </c>
      <c r="H12" s="464">
        <v>0</v>
      </c>
      <c r="I12" s="464">
        <v>14584049.07</v>
      </c>
      <c r="J12" s="464">
        <v>6184165.9800000004</v>
      </c>
      <c r="K12" s="464">
        <v>0</v>
      </c>
      <c r="L12" s="464">
        <v>2529827.25</v>
      </c>
      <c r="M12" s="464">
        <v>0</v>
      </c>
      <c r="N12" s="464">
        <v>0</v>
      </c>
      <c r="O12" s="464">
        <v>3300844.9</v>
      </c>
      <c r="P12" s="464">
        <v>0</v>
      </c>
      <c r="Q12" s="464">
        <v>0</v>
      </c>
      <c r="R12" s="464">
        <v>3397699.75</v>
      </c>
      <c r="S12" s="464">
        <v>0</v>
      </c>
      <c r="T12" s="464">
        <v>0</v>
      </c>
      <c r="U12" s="464">
        <v>0</v>
      </c>
    </row>
    <row r="13" spans="1:21" ht="15" customHeight="1" x14ac:dyDescent="0.2">
      <c r="A13" s="112" t="s">
        <v>678</v>
      </c>
      <c r="B13" s="464">
        <v>906302087.76000011</v>
      </c>
      <c r="C13" s="464">
        <v>651514217.22000003</v>
      </c>
      <c r="D13" s="464">
        <v>258422676.66</v>
      </c>
      <c r="E13" s="464">
        <v>69001453.480000004</v>
      </c>
      <c r="F13" s="464">
        <v>179693288.63</v>
      </c>
      <c r="G13" s="464">
        <v>269790295.96000004</v>
      </c>
      <c r="H13" s="464">
        <v>163143948.35000002</v>
      </c>
      <c r="I13" s="464">
        <v>138472451.68000001</v>
      </c>
      <c r="J13" s="464">
        <v>125557214.58000001</v>
      </c>
      <c r="K13" s="464">
        <v>130466870.14</v>
      </c>
      <c r="L13" s="464">
        <v>92393000.950000003</v>
      </c>
      <c r="M13" s="464">
        <v>63349085.620000005</v>
      </c>
      <c r="N13" s="464">
        <v>185555051.41</v>
      </c>
      <c r="O13" s="464">
        <v>115546389.88</v>
      </c>
      <c r="P13" s="464">
        <v>32740036.629999995</v>
      </c>
      <c r="Q13" s="464">
        <v>48741113.020000003</v>
      </c>
      <c r="R13" s="464">
        <v>71383092.479999989</v>
      </c>
      <c r="S13" s="464">
        <v>181273222.23999998</v>
      </c>
      <c r="T13" s="464">
        <v>67644756.189999998</v>
      </c>
      <c r="U13" s="464">
        <v>166578766.56</v>
      </c>
    </row>
    <row r="14" spans="1:21" s="86" customFormat="1" ht="15" customHeight="1" x14ac:dyDescent="0.25">
      <c r="A14" s="367" t="s">
        <v>679</v>
      </c>
      <c r="B14" s="465">
        <v>1780226130.02</v>
      </c>
      <c r="C14" s="465">
        <v>1071042896.6900001</v>
      </c>
      <c r="D14" s="465">
        <v>455901628.81999993</v>
      </c>
      <c r="E14" s="465">
        <v>143419488.29000002</v>
      </c>
      <c r="F14" s="465">
        <v>297539259.33000004</v>
      </c>
      <c r="G14" s="465">
        <v>397905826.45000005</v>
      </c>
      <c r="H14" s="465">
        <v>228567140.67000002</v>
      </c>
      <c r="I14" s="465">
        <v>237742442.84999999</v>
      </c>
      <c r="J14" s="465">
        <v>224694009.12</v>
      </c>
      <c r="K14" s="465">
        <v>173643268.80000001</v>
      </c>
      <c r="L14" s="465">
        <v>131317132.93000001</v>
      </c>
      <c r="M14" s="465">
        <v>81959882.070000008</v>
      </c>
      <c r="N14" s="465">
        <v>323444426.19999999</v>
      </c>
      <c r="O14" s="465">
        <v>182590745.34</v>
      </c>
      <c r="P14" s="465">
        <v>89795234.289999992</v>
      </c>
      <c r="Q14" s="465">
        <v>71750014.730000004</v>
      </c>
      <c r="R14" s="465">
        <v>114086793.58999999</v>
      </c>
      <c r="S14" s="465">
        <v>218144715.14999998</v>
      </c>
      <c r="T14" s="465">
        <v>88129848.530000001</v>
      </c>
      <c r="U14" s="465">
        <v>310505745.17000002</v>
      </c>
    </row>
    <row r="15" spans="1:21" ht="15" customHeight="1" x14ac:dyDescent="0.2">
      <c r="A15" s="112" t="s">
        <v>680</v>
      </c>
      <c r="B15" s="464">
        <v>1031756233.8340001</v>
      </c>
      <c r="C15" s="464">
        <v>750624533.699</v>
      </c>
      <c r="D15" s="464">
        <v>297558108.92900002</v>
      </c>
      <c r="E15" s="464">
        <v>84142372.523000002</v>
      </c>
      <c r="F15" s="464">
        <v>208652857.333</v>
      </c>
      <c r="G15" s="464">
        <v>300244037.44900006</v>
      </c>
      <c r="H15" s="464">
        <v>178135206.86800003</v>
      </c>
      <c r="I15" s="464">
        <v>168390869.83149999</v>
      </c>
      <c r="J15" s="464">
        <v>157075992.84400001</v>
      </c>
      <c r="K15" s="464">
        <v>138764326.97999999</v>
      </c>
      <c r="L15" s="464">
        <v>101333259.31750001</v>
      </c>
      <c r="M15" s="464">
        <v>67014889.177000001</v>
      </c>
      <c r="N15" s="464">
        <v>221088504.95100001</v>
      </c>
      <c r="O15" s="464">
        <v>126555702.89399999</v>
      </c>
      <c r="P15" s="464">
        <v>55194028.237999998</v>
      </c>
      <c r="Q15" s="464">
        <v>56780963.260000005</v>
      </c>
      <c r="R15" s="464">
        <v>81375682.978499994</v>
      </c>
      <c r="S15" s="464">
        <v>191839969.13499999</v>
      </c>
      <c r="T15" s="464">
        <v>70991535.195999995</v>
      </c>
      <c r="U15" s="464">
        <v>209910097.60600001</v>
      </c>
    </row>
    <row r="16" spans="1:21" s="146" customFormat="1" ht="15" customHeight="1" x14ac:dyDescent="0.25">
      <c r="A16" s="145" t="s">
        <v>681</v>
      </c>
      <c r="B16" s="466">
        <v>0.57956470609854982</v>
      </c>
      <c r="C16" s="466">
        <v>0.70083517291302189</v>
      </c>
      <c r="D16" s="466">
        <v>0.65268051289740525</v>
      </c>
      <c r="E16" s="466">
        <v>0.58668716173955882</v>
      </c>
      <c r="F16" s="466">
        <v>0.70126160091560774</v>
      </c>
      <c r="G16" s="466">
        <v>0.75456054546295526</v>
      </c>
      <c r="H16" s="466">
        <v>0.77935615043278483</v>
      </c>
      <c r="I16" s="466">
        <v>0.70829115665200626</v>
      </c>
      <c r="J16" s="466">
        <v>0.6990662254822827</v>
      </c>
      <c r="K16" s="466">
        <v>0.79913450108928141</v>
      </c>
      <c r="L16" s="466">
        <v>0.77166822833024218</v>
      </c>
      <c r="M16" s="466">
        <v>0.81765477797740316</v>
      </c>
      <c r="N16" s="466">
        <v>0.6835440250075332</v>
      </c>
      <c r="O16" s="466">
        <v>0.69311126726791195</v>
      </c>
      <c r="P16" s="466">
        <v>0.61466545161792241</v>
      </c>
      <c r="Q16" s="466">
        <v>0.79137214777823361</v>
      </c>
      <c r="R16" s="466">
        <v>0.71327872769344614</v>
      </c>
      <c r="S16" s="466">
        <v>0.87941607479735462</v>
      </c>
      <c r="T16" s="466">
        <v>0.80553338488757298</v>
      </c>
      <c r="U16" s="466">
        <v>0.67602645320161625</v>
      </c>
    </row>
    <row r="17" spans="1:21" ht="15" customHeight="1" x14ac:dyDescent="0.2">
      <c r="A17" s="367" t="s">
        <v>682</v>
      </c>
      <c r="B17" s="467">
        <v>103175623.38340002</v>
      </c>
      <c r="C17" s="467">
        <v>75062453.369900003</v>
      </c>
      <c r="D17" s="467">
        <v>29755810.892900005</v>
      </c>
      <c r="E17" s="467">
        <v>8414237.2522999998</v>
      </c>
      <c r="F17" s="467">
        <v>20865285.7333</v>
      </c>
      <c r="G17" s="467">
        <v>30024403.744900007</v>
      </c>
      <c r="H17" s="467">
        <v>17813520.686800003</v>
      </c>
      <c r="I17" s="467">
        <v>16839086.983150002</v>
      </c>
      <c r="J17" s="467">
        <v>15707599.284400001</v>
      </c>
      <c r="K17" s="467">
        <v>13876432.697999999</v>
      </c>
      <c r="L17" s="467">
        <v>10133325.931750001</v>
      </c>
      <c r="M17" s="467">
        <v>6701488.9177000001</v>
      </c>
      <c r="N17" s="467">
        <v>22108850.495100003</v>
      </c>
      <c r="O17" s="467">
        <v>12655570.2894</v>
      </c>
      <c r="P17" s="467">
        <v>5519402.8238000004</v>
      </c>
      <c r="Q17" s="467">
        <v>5678096.3260000013</v>
      </c>
      <c r="R17" s="467">
        <v>8137568.2978499997</v>
      </c>
      <c r="S17" s="467">
        <v>19183996.9135</v>
      </c>
      <c r="T17" s="467">
        <v>7099153.5196000002</v>
      </c>
      <c r="U17" s="467">
        <v>20991009.760600001</v>
      </c>
    </row>
    <row r="18" spans="1:21" ht="15" customHeight="1" x14ac:dyDescent="0.2">
      <c r="A18" s="112" t="s">
        <v>683</v>
      </c>
      <c r="B18" s="464">
        <v>203666698</v>
      </c>
      <c r="C18" s="464">
        <v>122019501</v>
      </c>
      <c r="D18" s="464">
        <v>72911357.839999989</v>
      </c>
      <c r="E18" s="464">
        <v>23350254.879999999</v>
      </c>
      <c r="F18" s="464">
        <v>53951951.530000001</v>
      </c>
      <c r="G18" s="464">
        <v>78878319.629999995</v>
      </c>
      <c r="H18" s="464">
        <v>42210076.310000002</v>
      </c>
      <c r="I18" s="464">
        <v>54173111</v>
      </c>
      <c r="J18" s="464">
        <v>44743466.479999997</v>
      </c>
      <c r="K18" s="464">
        <v>33070918</v>
      </c>
      <c r="L18" s="464">
        <v>46327448.109999999</v>
      </c>
      <c r="M18" s="464">
        <v>11231246.390000001</v>
      </c>
      <c r="N18" s="464">
        <v>43835378</v>
      </c>
      <c r="O18" s="464">
        <v>21431424.66</v>
      </c>
      <c r="P18" s="464">
        <v>8397895.4699999988</v>
      </c>
      <c r="Q18" s="464">
        <v>10495866</v>
      </c>
      <c r="R18" s="464">
        <v>13295714.199999999</v>
      </c>
      <c r="S18" s="464">
        <v>30504830.539999999</v>
      </c>
      <c r="T18" s="464">
        <v>15413114.67</v>
      </c>
      <c r="U18" s="464">
        <v>38225593.859999999</v>
      </c>
    </row>
    <row r="19" spans="1:21" ht="15" customHeight="1" x14ac:dyDescent="0.2">
      <c r="A19" s="112" t="s">
        <v>684</v>
      </c>
      <c r="B19" s="464">
        <v>0</v>
      </c>
      <c r="C19" s="464">
        <v>0</v>
      </c>
      <c r="D19" s="464">
        <v>0.45</v>
      </c>
      <c r="E19" s="464">
        <v>0</v>
      </c>
      <c r="F19" s="464">
        <v>0</v>
      </c>
      <c r="G19" s="464">
        <v>1.7600000000000001E-2</v>
      </c>
      <c r="H19" s="464">
        <v>6.1400000000000003E-2</v>
      </c>
      <c r="I19" s="464">
        <v>0</v>
      </c>
      <c r="J19" s="464">
        <v>0</v>
      </c>
      <c r="K19" s="464">
        <v>0</v>
      </c>
      <c r="L19" s="464">
        <v>0</v>
      </c>
      <c r="M19" s="464">
        <v>0</v>
      </c>
      <c r="N19" s="464">
        <v>0</v>
      </c>
      <c r="O19" s="464">
        <v>0</v>
      </c>
      <c r="P19" s="464">
        <v>0</v>
      </c>
      <c r="Q19" s="464">
        <v>0</v>
      </c>
      <c r="R19" s="464">
        <v>0</v>
      </c>
      <c r="S19" s="464">
        <v>0</v>
      </c>
      <c r="T19" s="464">
        <v>44337.39</v>
      </c>
      <c r="U19" s="464">
        <v>5.7000000000000002E-3</v>
      </c>
    </row>
    <row r="20" spans="1:21" ht="15" customHeight="1" x14ac:dyDescent="0.2">
      <c r="A20" s="145" t="s">
        <v>685</v>
      </c>
      <c r="B20" s="464">
        <v>0</v>
      </c>
      <c r="C20" s="464">
        <v>0</v>
      </c>
      <c r="D20" s="464">
        <v>0</v>
      </c>
      <c r="E20" s="464">
        <v>0</v>
      </c>
      <c r="F20" s="464">
        <v>0</v>
      </c>
      <c r="G20" s="464">
        <v>0</v>
      </c>
      <c r="H20" s="464">
        <v>0</v>
      </c>
      <c r="I20" s="464">
        <v>0</v>
      </c>
      <c r="J20" s="464">
        <v>0</v>
      </c>
      <c r="K20" s="464">
        <v>0</v>
      </c>
      <c r="L20" s="464">
        <v>0</v>
      </c>
      <c r="M20" s="464">
        <v>0</v>
      </c>
      <c r="N20" s="464">
        <v>0</v>
      </c>
      <c r="O20" s="464">
        <v>0</v>
      </c>
      <c r="P20" s="464">
        <v>0</v>
      </c>
      <c r="Q20" s="464">
        <v>0</v>
      </c>
      <c r="R20" s="464">
        <v>0</v>
      </c>
      <c r="S20" s="464">
        <v>0</v>
      </c>
      <c r="T20" s="464">
        <v>0</v>
      </c>
      <c r="U20" s="464">
        <v>0</v>
      </c>
    </row>
    <row r="21" spans="1:21" ht="15" customHeight="1" x14ac:dyDescent="0.2">
      <c r="A21" s="112" t="s">
        <v>686</v>
      </c>
      <c r="B21" s="464">
        <v>0</v>
      </c>
      <c r="C21" s="464">
        <v>0</v>
      </c>
      <c r="D21" s="464">
        <v>976834.75</v>
      </c>
      <c r="E21" s="464">
        <v>0</v>
      </c>
      <c r="F21" s="464">
        <v>0</v>
      </c>
      <c r="G21" s="464">
        <v>0</v>
      </c>
      <c r="H21" s="464">
        <v>1671506.97</v>
      </c>
      <c r="I21" s="464">
        <v>1050269</v>
      </c>
      <c r="J21" s="464">
        <v>0</v>
      </c>
      <c r="K21" s="464">
        <v>0</v>
      </c>
      <c r="L21" s="464">
        <v>950855.87</v>
      </c>
      <c r="M21" s="464">
        <v>2851278.96</v>
      </c>
      <c r="N21" s="464">
        <v>0</v>
      </c>
      <c r="O21" s="464">
        <v>235024</v>
      </c>
      <c r="P21" s="464">
        <v>1957344.7</v>
      </c>
      <c r="Q21" s="464">
        <v>589155</v>
      </c>
      <c r="R21" s="464">
        <v>2405463.7599999998</v>
      </c>
      <c r="S21" s="464">
        <v>576794.43000000005</v>
      </c>
      <c r="T21" s="464">
        <v>207054.44</v>
      </c>
      <c r="U21" s="464">
        <v>562816.25</v>
      </c>
    </row>
    <row r="22" spans="1:21" ht="15" customHeight="1" x14ac:dyDescent="0.2">
      <c r="A22" s="367" t="s">
        <v>687</v>
      </c>
      <c r="B22" s="467">
        <v>203666698</v>
      </c>
      <c r="C22" s="467">
        <v>122019501</v>
      </c>
      <c r="D22" s="467">
        <v>71934522.639999986</v>
      </c>
      <c r="E22" s="467">
        <v>23350254.879999999</v>
      </c>
      <c r="F22" s="467">
        <v>53951951.530000001</v>
      </c>
      <c r="G22" s="467">
        <v>78878319.612399995</v>
      </c>
      <c r="H22" s="467">
        <v>40538569.278600007</v>
      </c>
      <c r="I22" s="467">
        <v>53122842</v>
      </c>
      <c r="J22" s="467">
        <v>44743466.479999997</v>
      </c>
      <c r="K22" s="467">
        <v>33070918</v>
      </c>
      <c r="L22" s="467">
        <v>45376592.240000002</v>
      </c>
      <c r="M22" s="467">
        <v>8379967.4300000006</v>
      </c>
      <c r="N22" s="467">
        <v>43835378</v>
      </c>
      <c r="O22" s="467">
        <v>21196400.66</v>
      </c>
      <c r="P22" s="467">
        <v>6440550.7699999986</v>
      </c>
      <c r="Q22" s="467">
        <v>9906711</v>
      </c>
      <c r="R22" s="467">
        <v>10890250.439999999</v>
      </c>
      <c r="S22" s="467">
        <v>29928036.109999999</v>
      </c>
      <c r="T22" s="467">
        <v>15161722.84</v>
      </c>
      <c r="U22" s="467">
        <v>37662777.6043</v>
      </c>
    </row>
    <row r="23" spans="1:21" ht="15" customHeight="1" x14ac:dyDescent="0.2">
      <c r="A23" s="112" t="s">
        <v>688</v>
      </c>
      <c r="B23" s="464">
        <v>0</v>
      </c>
      <c r="C23" s="464">
        <v>0</v>
      </c>
      <c r="D23" s="464">
        <v>0</v>
      </c>
      <c r="E23" s="464">
        <v>0</v>
      </c>
      <c r="F23" s="464">
        <v>0</v>
      </c>
      <c r="G23" s="464">
        <v>0</v>
      </c>
      <c r="H23" s="464">
        <v>0</v>
      </c>
      <c r="I23" s="464">
        <v>0</v>
      </c>
      <c r="J23" s="464">
        <v>0</v>
      </c>
      <c r="K23" s="464">
        <v>0</v>
      </c>
      <c r="L23" s="464">
        <v>0</v>
      </c>
      <c r="M23" s="464">
        <v>0</v>
      </c>
      <c r="N23" s="464">
        <v>0</v>
      </c>
      <c r="O23" s="464">
        <v>0</v>
      </c>
      <c r="P23" s="464">
        <v>0</v>
      </c>
      <c r="Q23" s="464">
        <v>0</v>
      </c>
      <c r="R23" s="464">
        <v>0</v>
      </c>
      <c r="S23" s="464">
        <v>0</v>
      </c>
      <c r="T23" s="464">
        <v>0</v>
      </c>
      <c r="U23" s="464">
        <v>0</v>
      </c>
    </row>
    <row r="24" spans="1:21" ht="15" customHeight="1" x14ac:dyDescent="0.2">
      <c r="A24" s="112" t="s">
        <v>689</v>
      </c>
      <c r="B24" s="464">
        <v>0</v>
      </c>
      <c r="C24" s="464">
        <v>0</v>
      </c>
      <c r="D24" s="464">
        <v>0</v>
      </c>
      <c r="E24" s="464">
        <v>0</v>
      </c>
      <c r="F24" s="464">
        <v>0</v>
      </c>
      <c r="G24" s="464">
        <v>0</v>
      </c>
      <c r="H24" s="464">
        <v>0</v>
      </c>
      <c r="I24" s="464">
        <v>0</v>
      </c>
      <c r="J24" s="464">
        <v>0</v>
      </c>
      <c r="K24" s="464">
        <v>0</v>
      </c>
      <c r="L24" s="464">
        <v>0</v>
      </c>
      <c r="M24" s="464">
        <v>0</v>
      </c>
      <c r="N24" s="464">
        <v>0</v>
      </c>
      <c r="O24" s="464">
        <v>0</v>
      </c>
      <c r="P24" s="464">
        <v>0</v>
      </c>
      <c r="Q24" s="464">
        <v>0</v>
      </c>
      <c r="R24" s="464">
        <v>0</v>
      </c>
      <c r="S24" s="464">
        <v>0</v>
      </c>
      <c r="T24" s="464">
        <v>0</v>
      </c>
      <c r="U24" s="464">
        <v>0</v>
      </c>
    </row>
    <row r="25" spans="1:21" s="412" customFormat="1" ht="15" customHeight="1" x14ac:dyDescent="0.2">
      <c r="A25" s="112" t="s">
        <v>690</v>
      </c>
      <c r="B25" s="464">
        <v>0</v>
      </c>
      <c r="C25" s="464">
        <v>0</v>
      </c>
      <c r="D25" s="464">
        <v>0</v>
      </c>
      <c r="E25" s="464">
        <v>0</v>
      </c>
      <c r="F25" s="464">
        <v>0</v>
      </c>
      <c r="G25" s="464">
        <v>0</v>
      </c>
      <c r="H25" s="464">
        <v>0</v>
      </c>
      <c r="I25" s="464">
        <v>0</v>
      </c>
      <c r="J25" s="464">
        <v>0</v>
      </c>
      <c r="K25" s="464">
        <v>0</v>
      </c>
      <c r="L25" s="464">
        <v>0</v>
      </c>
      <c r="M25" s="464">
        <v>0</v>
      </c>
      <c r="N25" s="464">
        <v>0</v>
      </c>
      <c r="O25" s="464">
        <v>0</v>
      </c>
      <c r="P25" s="464">
        <v>0</v>
      </c>
      <c r="Q25" s="464">
        <v>0</v>
      </c>
      <c r="R25" s="464">
        <v>0</v>
      </c>
      <c r="S25" s="464">
        <v>0</v>
      </c>
      <c r="T25" s="464">
        <v>0</v>
      </c>
      <c r="U25" s="464">
        <v>0</v>
      </c>
    </row>
    <row r="26" spans="1:21" ht="15" customHeight="1" x14ac:dyDescent="0.2">
      <c r="A26" s="112" t="s">
        <v>691</v>
      </c>
      <c r="B26" s="464">
        <v>0</v>
      </c>
      <c r="C26" s="464">
        <v>0</v>
      </c>
      <c r="D26" s="464">
        <v>0</v>
      </c>
      <c r="E26" s="464">
        <v>0</v>
      </c>
      <c r="F26" s="464">
        <v>0</v>
      </c>
      <c r="G26" s="464">
        <v>0</v>
      </c>
      <c r="H26" s="464">
        <v>0</v>
      </c>
      <c r="I26" s="464">
        <v>0</v>
      </c>
      <c r="J26" s="464">
        <v>0</v>
      </c>
      <c r="K26" s="464">
        <v>0</v>
      </c>
      <c r="L26" s="464">
        <v>0</v>
      </c>
      <c r="M26" s="464">
        <v>0</v>
      </c>
      <c r="N26" s="464">
        <v>0</v>
      </c>
      <c r="O26" s="464">
        <v>0</v>
      </c>
      <c r="P26" s="464">
        <v>0</v>
      </c>
      <c r="Q26" s="464">
        <v>0</v>
      </c>
      <c r="R26" s="464">
        <v>0</v>
      </c>
      <c r="S26" s="464">
        <v>0</v>
      </c>
      <c r="T26" s="464">
        <v>0</v>
      </c>
      <c r="U26" s="464">
        <v>0</v>
      </c>
    </row>
    <row r="27" spans="1:21" s="102" customFormat="1" ht="15" customHeight="1" x14ac:dyDescent="0.2">
      <c r="A27" s="145" t="s">
        <v>692</v>
      </c>
      <c r="B27" s="464">
        <v>43461919</v>
      </c>
      <c r="C27" s="464">
        <v>3050229</v>
      </c>
      <c r="D27" s="464">
        <v>6318981.9199999999</v>
      </c>
      <c r="E27" s="464">
        <v>400000</v>
      </c>
      <c r="F27" s="464">
        <v>892652.3</v>
      </c>
      <c r="G27" s="464">
        <v>10412.9</v>
      </c>
      <c r="H27" s="464">
        <v>1560776.5</v>
      </c>
      <c r="I27" s="464">
        <v>638077</v>
      </c>
      <c r="J27" s="464">
        <v>0</v>
      </c>
      <c r="K27" s="464">
        <v>363333</v>
      </c>
      <c r="L27" s="464">
        <v>3686607.97</v>
      </c>
      <c r="M27" s="464">
        <v>438674.77</v>
      </c>
      <c r="N27" s="464">
        <v>11316854</v>
      </c>
      <c r="O27" s="464">
        <v>1200000</v>
      </c>
      <c r="P27" s="464">
        <v>1167155.19</v>
      </c>
      <c r="Q27" s="464">
        <v>0</v>
      </c>
      <c r="R27" s="464">
        <v>522698.8</v>
      </c>
      <c r="S27" s="464">
        <v>2955901.27</v>
      </c>
      <c r="T27" s="464">
        <v>659944.42000000004</v>
      </c>
      <c r="U27" s="464">
        <v>4040910</v>
      </c>
    </row>
    <row r="28" spans="1:21" s="414" customFormat="1" ht="15" customHeight="1" x14ac:dyDescent="0.2">
      <c r="A28" s="145" t="s">
        <v>693</v>
      </c>
      <c r="B28" s="464">
        <v>0</v>
      </c>
      <c r="C28" s="464">
        <v>0</v>
      </c>
      <c r="D28" s="464">
        <v>0</v>
      </c>
      <c r="E28" s="464">
        <v>0</v>
      </c>
      <c r="F28" s="464">
        <v>0</v>
      </c>
      <c r="G28" s="464">
        <v>0</v>
      </c>
      <c r="H28" s="464">
        <v>0</v>
      </c>
      <c r="I28" s="464">
        <v>0</v>
      </c>
      <c r="J28" s="464">
        <v>0</v>
      </c>
      <c r="K28" s="464">
        <v>0</v>
      </c>
      <c r="L28" s="464">
        <v>0</v>
      </c>
      <c r="M28" s="464">
        <v>0</v>
      </c>
      <c r="N28" s="464">
        <v>0</v>
      </c>
      <c r="O28" s="464">
        <v>0</v>
      </c>
      <c r="P28" s="464">
        <v>0</v>
      </c>
      <c r="Q28" s="464">
        <v>0</v>
      </c>
      <c r="R28" s="464">
        <v>0</v>
      </c>
      <c r="S28" s="464">
        <v>0</v>
      </c>
      <c r="T28" s="464">
        <v>0</v>
      </c>
      <c r="U28" s="464">
        <v>0</v>
      </c>
    </row>
    <row r="29" spans="1:21" ht="15" customHeight="1" x14ac:dyDescent="0.2">
      <c r="A29" s="468" t="s">
        <v>694</v>
      </c>
      <c r="B29" s="467">
        <v>43461919</v>
      </c>
      <c r="C29" s="467">
        <v>3050229</v>
      </c>
      <c r="D29" s="467">
        <v>6318981.9199999999</v>
      </c>
      <c r="E29" s="467">
        <v>400000</v>
      </c>
      <c r="F29" s="467">
        <v>892652.3</v>
      </c>
      <c r="G29" s="467">
        <v>10412.9</v>
      </c>
      <c r="H29" s="467">
        <v>1560776.5</v>
      </c>
      <c r="I29" s="467">
        <v>638077</v>
      </c>
      <c r="J29" s="467">
        <v>0</v>
      </c>
      <c r="K29" s="467">
        <v>363333</v>
      </c>
      <c r="L29" s="467">
        <v>3686607.97</v>
      </c>
      <c r="M29" s="467">
        <v>438674.77</v>
      </c>
      <c r="N29" s="467">
        <v>11316854</v>
      </c>
      <c r="O29" s="467">
        <v>1200000</v>
      </c>
      <c r="P29" s="467">
        <v>1167155.19</v>
      </c>
      <c r="Q29" s="467">
        <v>0</v>
      </c>
      <c r="R29" s="467">
        <v>522698.8</v>
      </c>
      <c r="S29" s="467">
        <v>2955901.27</v>
      </c>
      <c r="T29" s="467">
        <v>659944.42000000004</v>
      </c>
      <c r="U29" s="467">
        <v>4040910</v>
      </c>
    </row>
    <row r="30" spans="1:21" s="469" customFormat="1" ht="15" customHeight="1" x14ac:dyDescent="0.2">
      <c r="A30" s="145" t="s">
        <v>695</v>
      </c>
      <c r="B30" s="464">
        <v>0</v>
      </c>
      <c r="C30" s="464">
        <v>0</v>
      </c>
      <c r="D30" s="464">
        <v>0</v>
      </c>
      <c r="E30" s="464">
        <v>0</v>
      </c>
      <c r="F30" s="464">
        <v>0</v>
      </c>
      <c r="G30" s="464">
        <v>0</v>
      </c>
      <c r="H30" s="464">
        <v>0</v>
      </c>
      <c r="I30" s="464">
        <v>0</v>
      </c>
      <c r="J30" s="464">
        <v>0</v>
      </c>
      <c r="K30" s="464">
        <v>0</v>
      </c>
      <c r="L30" s="464">
        <v>0</v>
      </c>
      <c r="M30" s="464">
        <v>0</v>
      </c>
      <c r="N30" s="464">
        <v>0</v>
      </c>
      <c r="O30" s="464">
        <v>0</v>
      </c>
      <c r="P30" s="464">
        <v>0</v>
      </c>
      <c r="Q30" s="464">
        <v>0</v>
      </c>
      <c r="R30" s="464">
        <v>0</v>
      </c>
      <c r="S30" s="464">
        <v>0</v>
      </c>
      <c r="T30" s="464">
        <v>0</v>
      </c>
      <c r="U30" s="464">
        <v>0</v>
      </c>
    </row>
    <row r="31" spans="1:21" ht="15" customHeight="1" x14ac:dyDescent="0.2">
      <c r="A31" s="145" t="s">
        <v>696</v>
      </c>
      <c r="B31" s="464">
        <v>0</v>
      </c>
      <c r="C31" s="464">
        <v>0</v>
      </c>
      <c r="D31" s="464">
        <v>0</v>
      </c>
      <c r="E31" s="464">
        <v>0</v>
      </c>
      <c r="F31" s="464">
        <v>0</v>
      </c>
      <c r="G31" s="464">
        <v>0</v>
      </c>
      <c r="H31" s="464">
        <v>0</v>
      </c>
      <c r="I31" s="464">
        <v>0</v>
      </c>
      <c r="J31" s="464">
        <v>0</v>
      </c>
      <c r="K31" s="464">
        <v>0</v>
      </c>
      <c r="L31" s="464">
        <v>0</v>
      </c>
      <c r="M31" s="464">
        <v>0</v>
      </c>
      <c r="N31" s="464">
        <v>0</v>
      </c>
      <c r="O31" s="464">
        <v>6860</v>
      </c>
      <c r="P31" s="464">
        <v>0</v>
      </c>
      <c r="Q31" s="464">
        <v>0</v>
      </c>
      <c r="R31" s="464">
        <v>0</v>
      </c>
      <c r="S31" s="464">
        <v>0</v>
      </c>
      <c r="T31" s="464">
        <v>0</v>
      </c>
      <c r="U31" s="464">
        <v>0</v>
      </c>
    </row>
    <row r="32" spans="1:21" ht="15" customHeight="1" x14ac:dyDescent="0.2">
      <c r="A32" s="367" t="s">
        <v>697</v>
      </c>
      <c r="B32" s="467">
        <v>247128617</v>
      </c>
      <c r="C32" s="467">
        <v>125069730</v>
      </c>
      <c r="D32" s="467">
        <v>78253504.559999987</v>
      </c>
      <c r="E32" s="467">
        <v>23750254.879999999</v>
      </c>
      <c r="F32" s="467">
        <v>54844603.829999998</v>
      </c>
      <c r="G32" s="467">
        <v>78888732.512400001</v>
      </c>
      <c r="H32" s="467">
        <v>42099345.778600007</v>
      </c>
      <c r="I32" s="467">
        <v>53760919</v>
      </c>
      <c r="J32" s="467">
        <v>44743466.479999997</v>
      </c>
      <c r="K32" s="467">
        <v>33434251</v>
      </c>
      <c r="L32" s="467">
        <v>49063200.210000001</v>
      </c>
      <c r="M32" s="467">
        <v>8818642.2000000011</v>
      </c>
      <c r="N32" s="467">
        <v>55152232</v>
      </c>
      <c r="O32" s="467">
        <v>22389540.66</v>
      </c>
      <c r="P32" s="467">
        <v>7607705.959999999</v>
      </c>
      <c r="Q32" s="467">
        <v>9906711</v>
      </c>
      <c r="R32" s="467">
        <v>11412949.24</v>
      </c>
      <c r="S32" s="467">
        <v>32883937.379999999</v>
      </c>
      <c r="T32" s="467">
        <v>15821667.26</v>
      </c>
      <c r="U32" s="467">
        <v>41703687.6043</v>
      </c>
    </row>
    <row r="33" spans="1:21" ht="15" customHeight="1" x14ac:dyDescent="0.2">
      <c r="A33" s="112" t="s">
        <v>698</v>
      </c>
      <c r="B33" s="464">
        <v>143952993.61659998</v>
      </c>
      <c r="C33" s="464">
        <v>50007276.630099997</v>
      </c>
      <c r="D33" s="464">
        <v>48497693.667099983</v>
      </c>
      <c r="E33" s="464">
        <v>15336017.627699999</v>
      </c>
      <c r="F33" s="464">
        <v>33979318.096699998</v>
      </c>
      <c r="G33" s="464">
        <v>48864328.767499998</v>
      </c>
      <c r="H33" s="464">
        <v>24285825.091800004</v>
      </c>
      <c r="I33" s="464">
        <v>36921832.016849995</v>
      </c>
      <c r="J33" s="464">
        <v>29035867.195599996</v>
      </c>
      <c r="K33" s="464">
        <v>19557818.302000001</v>
      </c>
      <c r="L33" s="464">
        <v>38929874.278250001</v>
      </c>
      <c r="M33" s="464">
        <v>2117153.282300001</v>
      </c>
      <c r="N33" s="464">
        <v>33043381.504899997</v>
      </c>
      <c r="O33" s="464">
        <v>9733970.3706</v>
      </c>
      <c r="P33" s="464">
        <v>2088303.1361999987</v>
      </c>
      <c r="Q33" s="464">
        <v>4228614.6739999987</v>
      </c>
      <c r="R33" s="464">
        <v>3275380.9421500005</v>
      </c>
      <c r="S33" s="464">
        <v>13699940.466499999</v>
      </c>
      <c r="T33" s="464">
        <v>8722513.7403999995</v>
      </c>
      <c r="U33" s="464">
        <v>20712677.843699999</v>
      </c>
    </row>
    <row r="34" spans="1:21" s="471" customFormat="1" ht="15" customHeight="1" x14ac:dyDescent="0.2">
      <c r="A34" s="112" t="s">
        <v>699</v>
      </c>
      <c r="B34" s="470">
        <v>0.20668396719915277</v>
      </c>
      <c r="C34" s="470">
        <v>0.14805218712793264</v>
      </c>
      <c r="D34" s="470">
        <v>0.21042812513750497</v>
      </c>
      <c r="E34" s="470">
        <v>0.10886118709307938</v>
      </c>
      <c r="F34" s="470">
        <v>7.832838292197028E-2</v>
      </c>
      <c r="G34" s="470">
        <v>3.8843675800195397E-2</v>
      </c>
      <c r="H34" s="470">
        <v>7.0995053598179508E-2</v>
      </c>
      <c r="I34" s="470">
        <v>2.8444608433869957E-2</v>
      </c>
      <c r="J34" s="470">
        <v>4.9067046268785199E-2</v>
      </c>
      <c r="K34" s="470">
        <v>6.9690505105079223E-2</v>
      </c>
      <c r="L34" s="470">
        <v>8.8825231973183622E-2</v>
      </c>
      <c r="M34" s="470">
        <v>0.22187530978408446</v>
      </c>
      <c r="N34" s="470">
        <v>4.4387545729790256E-2</v>
      </c>
      <c r="O34" s="470">
        <v>8.4235233256455752E-2</v>
      </c>
      <c r="P34" s="470">
        <v>0.34964358822301306</v>
      </c>
      <c r="Q34" s="470">
        <v>0.16740734639377283</v>
      </c>
      <c r="R34" s="470">
        <v>0.22591895011354662</v>
      </c>
      <c r="S34" s="470">
        <v>6.6779404930249864E-2</v>
      </c>
      <c r="T34" s="470">
        <v>0.28204770816296387</v>
      </c>
      <c r="U34" s="470">
        <v>5.1438671811334345E-2</v>
      </c>
    </row>
    <row r="35" spans="1:21" ht="3.75" customHeight="1" thickBot="1" x14ac:dyDescent="0.25">
      <c r="A35" s="76"/>
      <c r="B35" s="76"/>
      <c r="C35" s="76"/>
      <c r="D35" s="76"/>
      <c r="E35" s="76"/>
      <c r="F35" s="76"/>
      <c r="G35" s="76"/>
      <c r="H35" s="76"/>
      <c r="I35" s="76"/>
      <c r="J35" s="76"/>
      <c r="K35" s="76"/>
      <c r="L35" s="76"/>
      <c r="M35" s="76"/>
      <c r="N35" s="76"/>
      <c r="O35" s="76"/>
      <c r="P35" s="76"/>
      <c r="Q35" s="76"/>
      <c r="R35" s="76"/>
      <c r="S35" s="76"/>
      <c r="T35" s="76"/>
      <c r="U35" s="76"/>
    </row>
    <row r="36" spans="1:21" ht="15" customHeight="1" thickTop="1" x14ac:dyDescent="0.2">
      <c r="A36" s="79" t="s">
        <v>700</v>
      </c>
      <c r="B36" s="52"/>
      <c r="C36" s="52"/>
      <c r="D36" s="52"/>
      <c r="E36" s="52"/>
      <c r="F36" s="52"/>
      <c r="G36" s="52"/>
      <c r="H36" s="52"/>
      <c r="I36" s="52"/>
      <c r="J36" s="52"/>
      <c r="K36" s="369"/>
      <c r="L36" s="369"/>
      <c r="M36" s="369"/>
      <c r="N36" s="52"/>
      <c r="O36" s="52"/>
      <c r="P36" s="52"/>
      <c r="Q36" s="52"/>
      <c r="R36" s="52"/>
      <c r="S36" s="52"/>
      <c r="T36" s="52"/>
      <c r="U36" s="52"/>
    </row>
    <row r="37" spans="1:21" ht="15" customHeight="1" x14ac:dyDescent="0.2">
      <c r="A37" s="52"/>
      <c r="B37" s="52"/>
      <c r="C37" s="52"/>
      <c r="D37" s="52"/>
      <c r="E37" s="52"/>
      <c r="F37" s="52"/>
      <c r="G37" s="52"/>
      <c r="H37" s="52"/>
      <c r="I37" s="52"/>
      <c r="J37" s="52"/>
      <c r="K37" s="369"/>
      <c r="L37" s="369"/>
      <c r="M37" s="369"/>
      <c r="N37" s="52"/>
      <c r="O37" s="52"/>
      <c r="P37" s="52"/>
      <c r="Q37" s="52"/>
      <c r="R37" s="52"/>
      <c r="S37" s="52"/>
      <c r="T37" s="52"/>
      <c r="U37" s="52"/>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1D9F2-7514-40B8-AEE2-A35377AECD60}">
  <sheetPr codeName="Sheet39"/>
  <dimension ref="A1:Z37"/>
  <sheetViews>
    <sheetView zoomScale="70" zoomScaleNormal="70" workbookViewId="0">
      <selection activeCell="B6" sqref="B6:W34"/>
    </sheetView>
  </sheetViews>
  <sheetFormatPr baseColWidth="10" defaultColWidth="11.42578125" defaultRowHeight="12.75" x14ac:dyDescent="0.2"/>
  <cols>
    <col min="1" max="1" width="85.5703125" style="154" customWidth="1"/>
    <col min="2" max="2" width="12.42578125" style="80" bestFit="1" customWidth="1"/>
    <col min="3" max="3" width="11.7109375" style="80" customWidth="1"/>
    <col min="4" max="4" width="11.7109375" style="80" bestFit="1" customWidth="1"/>
    <col min="5" max="5" width="11.85546875" style="80" bestFit="1" customWidth="1"/>
    <col min="6" max="9" width="11.7109375" style="80" bestFit="1" customWidth="1"/>
    <col min="10" max="14" width="11.7109375" style="192" bestFit="1" customWidth="1"/>
    <col min="15" max="15" width="11.85546875" style="192" bestFit="1" customWidth="1"/>
    <col min="16" max="16" width="11.7109375" style="192" bestFit="1" customWidth="1"/>
    <col min="17" max="21" width="11.7109375" style="192" customWidth="1"/>
    <col min="22" max="22" width="11.7109375" style="192" bestFit="1" customWidth="1"/>
    <col min="23" max="23" width="14.85546875" style="192" customWidth="1"/>
    <col min="24" max="25" width="9.140625" style="80" customWidth="1"/>
    <col min="26" max="26" width="12.7109375" style="80" bestFit="1" customWidth="1"/>
    <col min="27" max="256" width="9.140625" style="80" customWidth="1"/>
    <col min="257" max="257" width="85.5703125" style="80" customWidth="1"/>
    <col min="258" max="258" width="12.42578125" style="80" bestFit="1" customWidth="1"/>
    <col min="259" max="259" width="11.7109375" style="80" customWidth="1"/>
    <col min="260" max="260" width="11.7109375" style="80" bestFit="1" customWidth="1"/>
    <col min="261" max="261" width="11.85546875" style="80" bestFit="1" customWidth="1"/>
    <col min="262" max="270" width="11.7109375" style="80" bestFit="1" customWidth="1"/>
    <col min="271" max="271" width="11.85546875" style="80" bestFit="1" customWidth="1"/>
    <col min="272" max="272" width="11.7109375" style="80" bestFit="1" customWidth="1"/>
    <col min="273" max="277" width="11.7109375" style="80" customWidth="1"/>
    <col min="278" max="278" width="11.7109375" style="80" bestFit="1" customWidth="1"/>
    <col min="279" max="279" width="14.85546875" style="80" customWidth="1"/>
    <col min="280" max="281" width="9.140625" style="80" customWidth="1"/>
    <col min="282" max="282" width="12.7109375" style="80" bestFit="1" customWidth="1"/>
    <col min="283" max="512" width="9.140625" style="80" customWidth="1"/>
    <col min="513" max="513" width="85.5703125" style="80" customWidth="1"/>
    <col min="514" max="514" width="12.42578125" style="80" bestFit="1" customWidth="1"/>
    <col min="515" max="515" width="11.7109375" style="80" customWidth="1"/>
    <col min="516" max="516" width="11.7109375" style="80" bestFit="1" customWidth="1"/>
    <col min="517" max="517" width="11.85546875" style="80" bestFit="1" customWidth="1"/>
    <col min="518" max="526" width="11.7109375" style="80" bestFit="1" customWidth="1"/>
    <col min="527" max="527" width="11.85546875" style="80" bestFit="1" customWidth="1"/>
    <col min="528" max="528" width="11.7109375" style="80" bestFit="1" customWidth="1"/>
    <col min="529" max="533" width="11.7109375" style="80" customWidth="1"/>
    <col min="534" max="534" width="11.7109375" style="80" bestFit="1" customWidth="1"/>
    <col min="535" max="535" width="14.85546875" style="80" customWidth="1"/>
    <col min="536" max="537" width="9.140625" style="80" customWidth="1"/>
    <col min="538" max="538" width="12.7109375" style="80" bestFit="1" customWidth="1"/>
    <col min="539" max="768" width="9.140625" style="80" customWidth="1"/>
    <col min="769" max="769" width="85.5703125" style="80" customWidth="1"/>
    <col min="770" max="770" width="12.42578125" style="80" bestFit="1" customWidth="1"/>
    <col min="771" max="771" width="11.7109375" style="80" customWidth="1"/>
    <col min="772" max="772" width="11.7109375" style="80" bestFit="1" customWidth="1"/>
    <col min="773" max="773" width="11.85546875" style="80" bestFit="1" customWidth="1"/>
    <col min="774" max="782" width="11.7109375" style="80" bestFit="1" customWidth="1"/>
    <col min="783" max="783" width="11.85546875" style="80" bestFit="1" customWidth="1"/>
    <col min="784" max="784" width="11.7109375" style="80" bestFit="1" customWidth="1"/>
    <col min="785" max="789" width="11.7109375" style="80" customWidth="1"/>
    <col min="790" max="790" width="11.7109375" style="80" bestFit="1" customWidth="1"/>
    <col min="791" max="791" width="14.85546875" style="80" customWidth="1"/>
    <col min="792" max="793" width="9.140625" style="80" customWidth="1"/>
    <col min="794" max="794" width="12.7109375" style="80" bestFit="1" customWidth="1"/>
    <col min="795" max="1024" width="9.140625" style="80" customWidth="1"/>
    <col min="1025" max="1025" width="85.5703125" style="80" customWidth="1"/>
    <col min="1026" max="1026" width="12.42578125" style="80" bestFit="1" customWidth="1"/>
    <col min="1027" max="1027" width="11.7109375" style="80" customWidth="1"/>
    <col min="1028" max="1028" width="11.7109375" style="80" bestFit="1" customWidth="1"/>
    <col min="1029" max="1029" width="11.85546875" style="80" bestFit="1" customWidth="1"/>
    <col min="1030" max="1038" width="11.7109375" style="80" bestFit="1" customWidth="1"/>
    <col min="1039" max="1039" width="11.85546875" style="80" bestFit="1" customWidth="1"/>
    <col min="1040" max="1040" width="11.7109375" style="80" bestFit="1" customWidth="1"/>
    <col min="1041" max="1045" width="11.7109375" style="80" customWidth="1"/>
    <col min="1046" max="1046" width="11.7109375" style="80" bestFit="1" customWidth="1"/>
    <col min="1047" max="1047" width="14.85546875" style="80" customWidth="1"/>
    <col min="1048" max="1049" width="9.140625" style="80" customWidth="1"/>
    <col min="1050" max="1050" width="12.7109375" style="80" bestFit="1" customWidth="1"/>
    <col min="1051" max="1280" width="9.140625" style="80" customWidth="1"/>
    <col min="1281" max="1281" width="85.5703125" style="80" customWidth="1"/>
    <col min="1282" max="1282" width="12.42578125" style="80" bestFit="1" customWidth="1"/>
    <col min="1283" max="1283" width="11.7109375" style="80" customWidth="1"/>
    <col min="1284" max="1284" width="11.7109375" style="80" bestFit="1" customWidth="1"/>
    <col min="1285" max="1285" width="11.85546875" style="80" bestFit="1" customWidth="1"/>
    <col min="1286" max="1294" width="11.7109375" style="80" bestFit="1" customWidth="1"/>
    <col min="1295" max="1295" width="11.85546875" style="80" bestFit="1" customWidth="1"/>
    <col min="1296" max="1296" width="11.7109375" style="80" bestFit="1" customWidth="1"/>
    <col min="1297" max="1301" width="11.7109375" style="80" customWidth="1"/>
    <col min="1302" max="1302" width="11.7109375" style="80" bestFit="1" customWidth="1"/>
    <col min="1303" max="1303" width="14.85546875" style="80" customWidth="1"/>
    <col min="1304" max="1305" width="9.140625" style="80" customWidth="1"/>
    <col min="1306" max="1306" width="12.7109375" style="80" bestFit="1" customWidth="1"/>
    <col min="1307" max="1536" width="9.140625" style="80" customWidth="1"/>
    <col min="1537" max="1537" width="85.5703125" style="80" customWidth="1"/>
    <col min="1538" max="1538" width="12.42578125" style="80" bestFit="1" customWidth="1"/>
    <col min="1539" max="1539" width="11.7109375" style="80" customWidth="1"/>
    <col min="1540" max="1540" width="11.7109375" style="80" bestFit="1" customWidth="1"/>
    <col min="1541" max="1541" width="11.85546875" style="80" bestFit="1" customWidth="1"/>
    <col min="1542" max="1550" width="11.7109375" style="80" bestFit="1" customWidth="1"/>
    <col min="1551" max="1551" width="11.85546875" style="80" bestFit="1" customWidth="1"/>
    <col min="1552" max="1552" width="11.7109375" style="80" bestFit="1" customWidth="1"/>
    <col min="1553" max="1557" width="11.7109375" style="80" customWidth="1"/>
    <col min="1558" max="1558" width="11.7109375" style="80" bestFit="1" customWidth="1"/>
    <col min="1559" max="1559" width="14.85546875" style="80" customWidth="1"/>
    <col min="1560" max="1561" width="9.140625" style="80" customWidth="1"/>
    <col min="1562" max="1562" width="12.7109375" style="80" bestFit="1" customWidth="1"/>
    <col min="1563" max="1792" width="9.140625" style="80" customWidth="1"/>
    <col min="1793" max="1793" width="85.5703125" style="80" customWidth="1"/>
    <col min="1794" max="1794" width="12.42578125" style="80" bestFit="1" customWidth="1"/>
    <col min="1795" max="1795" width="11.7109375" style="80" customWidth="1"/>
    <col min="1796" max="1796" width="11.7109375" style="80" bestFit="1" customWidth="1"/>
    <col min="1797" max="1797" width="11.85546875" style="80" bestFit="1" customWidth="1"/>
    <col min="1798" max="1806" width="11.7109375" style="80" bestFit="1" customWidth="1"/>
    <col min="1807" max="1807" width="11.85546875" style="80" bestFit="1" customWidth="1"/>
    <col min="1808" max="1808" width="11.7109375" style="80" bestFit="1" customWidth="1"/>
    <col min="1809" max="1813" width="11.7109375" style="80" customWidth="1"/>
    <col min="1814" max="1814" width="11.7109375" style="80" bestFit="1" customWidth="1"/>
    <col min="1815" max="1815" width="14.85546875" style="80" customWidth="1"/>
    <col min="1816" max="1817" width="9.140625" style="80" customWidth="1"/>
    <col min="1818" max="1818" width="12.7109375" style="80" bestFit="1" customWidth="1"/>
    <col min="1819" max="2048" width="9.140625" style="80" customWidth="1"/>
    <col min="2049" max="2049" width="85.5703125" style="80" customWidth="1"/>
    <col min="2050" max="2050" width="12.42578125" style="80" bestFit="1" customWidth="1"/>
    <col min="2051" max="2051" width="11.7109375" style="80" customWidth="1"/>
    <col min="2052" max="2052" width="11.7109375" style="80" bestFit="1" customWidth="1"/>
    <col min="2053" max="2053" width="11.85546875" style="80" bestFit="1" customWidth="1"/>
    <col min="2054" max="2062" width="11.7109375" style="80" bestFit="1" customWidth="1"/>
    <col min="2063" max="2063" width="11.85546875" style="80" bestFit="1" customWidth="1"/>
    <col min="2064" max="2064" width="11.7109375" style="80" bestFit="1" customWidth="1"/>
    <col min="2065" max="2069" width="11.7109375" style="80" customWidth="1"/>
    <col min="2070" max="2070" width="11.7109375" style="80" bestFit="1" customWidth="1"/>
    <col min="2071" max="2071" width="14.85546875" style="80" customWidth="1"/>
    <col min="2072" max="2073" width="9.140625" style="80" customWidth="1"/>
    <col min="2074" max="2074" width="12.7109375" style="80" bestFit="1" customWidth="1"/>
    <col min="2075" max="2304" width="9.140625" style="80" customWidth="1"/>
    <col min="2305" max="2305" width="85.5703125" style="80" customWidth="1"/>
    <col min="2306" max="2306" width="12.42578125" style="80" bestFit="1" customWidth="1"/>
    <col min="2307" max="2307" width="11.7109375" style="80" customWidth="1"/>
    <col min="2308" max="2308" width="11.7109375" style="80" bestFit="1" customWidth="1"/>
    <col min="2309" max="2309" width="11.85546875" style="80" bestFit="1" customWidth="1"/>
    <col min="2310" max="2318" width="11.7109375" style="80" bestFit="1" customWidth="1"/>
    <col min="2319" max="2319" width="11.85546875" style="80" bestFit="1" customWidth="1"/>
    <col min="2320" max="2320" width="11.7109375" style="80" bestFit="1" customWidth="1"/>
    <col min="2321" max="2325" width="11.7109375" style="80" customWidth="1"/>
    <col min="2326" max="2326" width="11.7109375" style="80" bestFit="1" customWidth="1"/>
    <col min="2327" max="2327" width="14.85546875" style="80" customWidth="1"/>
    <col min="2328" max="2329" width="9.140625" style="80" customWidth="1"/>
    <col min="2330" max="2330" width="12.7109375" style="80" bestFit="1" customWidth="1"/>
    <col min="2331" max="2560" width="9.140625" style="80" customWidth="1"/>
    <col min="2561" max="2561" width="85.5703125" style="80" customWidth="1"/>
    <col min="2562" max="2562" width="12.42578125" style="80" bestFit="1" customWidth="1"/>
    <col min="2563" max="2563" width="11.7109375" style="80" customWidth="1"/>
    <col min="2564" max="2564" width="11.7109375" style="80" bestFit="1" customWidth="1"/>
    <col min="2565" max="2565" width="11.85546875" style="80" bestFit="1" customWidth="1"/>
    <col min="2566" max="2574" width="11.7109375" style="80" bestFit="1" customWidth="1"/>
    <col min="2575" max="2575" width="11.85546875" style="80" bestFit="1" customWidth="1"/>
    <col min="2576" max="2576" width="11.7109375" style="80" bestFit="1" customWidth="1"/>
    <col min="2577" max="2581" width="11.7109375" style="80" customWidth="1"/>
    <col min="2582" max="2582" width="11.7109375" style="80" bestFit="1" customWidth="1"/>
    <col min="2583" max="2583" width="14.85546875" style="80" customWidth="1"/>
    <col min="2584" max="2585" width="9.140625" style="80" customWidth="1"/>
    <col min="2586" max="2586" width="12.7109375" style="80" bestFit="1" customWidth="1"/>
    <col min="2587" max="2816" width="9.140625" style="80" customWidth="1"/>
    <col min="2817" max="2817" width="85.5703125" style="80" customWidth="1"/>
    <col min="2818" max="2818" width="12.42578125" style="80" bestFit="1" customWidth="1"/>
    <col min="2819" max="2819" width="11.7109375" style="80" customWidth="1"/>
    <col min="2820" max="2820" width="11.7109375" style="80" bestFit="1" customWidth="1"/>
    <col min="2821" max="2821" width="11.85546875" style="80" bestFit="1" customWidth="1"/>
    <col min="2822" max="2830" width="11.7109375" style="80" bestFit="1" customWidth="1"/>
    <col min="2831" max="2831" width="11.85546875" style="80" bestFit="1" customWidth="1"/>
    <col min="2832" max="2832" width="11.7109375" style="80" bestFit="1" customWidth="1"/>
    <col min="2833" max="2837" width="11.7109375" style="80" customWidth="1"/>
    <col min="2838" max="2838" width="11.7109375" style="80" bestFit="1" customWidth="1"/>
    <col min="2839" max="2839" width="14.85546875" style="80" customWidth="1"/>
    <col min="2840" max="2841" width="9.140625" style="80" customWidth="1"/>
    <col min="2842" max="2842" width="12.7109375" style="80" bestFit="1" customWidth="1"/>
    <col min="2843" max="3072" width="9.140625" style="80" customWidth="1"/>
    <col min="3073" max="3073" width="85.5703125" style="80" customWidth="1"/>
    <col min="3074" max="3074" width="12.42578125" style="80" bestFit="1" customWidth="1"/>
    <col min="3075" max="3075" width="11.7109375" style="80" customWidth="1"/>
    <col min="3076" max="3076" width="11.7109375" style="80" bestFit="1" customWidth="1"/>
    <col min="3077" max="3077" width="11.85546875" style="80" bestFit="1" customWidth="1"/>
    <col min="3078" max="3086" width="11.7109375" style="80" bestFit="1" customWidth="1"/>
    <col min="3087" max="3087" width="11.85546875" style="80" bestFit="1" customWidth="1"/>
    <col min="3088" max="3088" width="11.7109375" style="80" bestFit="1" customWidth="1"/>
    <col min="3089" max="3093" width="11.7109375" style="80" customWidth="1"/>
    <col min="3094" max="3094" width="11.7109375" style="80" bestFit="1" customWidth="1"/>
    <col min="3095" max="3095" width="14.85546875" style="80" customWidth="1"/>
    <col min="3096" max="3097" width="9.140625" style="80" customWidth="1"/>
    <col min="3098" max="3098" width="12.7109375" style="80" bestFit="1" customWidth="1"/>
    <col min="3099" max="3328" width="9.140625" style="80" customWidth="1"/>
    <col min="3329" max="3329" width="85.5703125" style="80" customWidth="1"/>
    <col min="3330" max="3330" width="12.42578125" style="80" bestFit="1" customWidth="1"/>
    <col min="3331" max="3331" width="11.7109375" style="80" customWidth="1"/>
    <col min="3332" max="3332" width="11.7109375" style="80" bestFit="1" customWidth="1"/>
    <col min="3333" max="3333" width="11.85546875" style="80" bestFit="1" customWidth="1"/>
    <col min="3334" max="3342" width="11.7109375" style="80" bestFit="1" customWidth="1"/>
    <col min="3343" max="3343" width="11.85546875" style="80" bestFit="1" customWidth="1"/>
    <col min="3344" max="3344" width="11.7109375" style="80" bestFit="1" customWidth="1"/>
    <col min="3345" max="3349" width="11.7109375" style="80" customWidth="1"/>
    <col min="3350" max="3350" width="11.7109375" style="80" bestFit="1" customWidth="1"/>
    <col min="3351" max="3351" width="14.85546875" style="80" customWidth="1"/>
    <col min="3352" max="3353" width="9.140625" style="80" customWidth="1"/>
    <col min="3354" max="3354" width="12.7109375" style="80" bestFit="1" customWidth="1"/>
    <col min="3355" max="3584" width="9.140625" style="80" customWidth="1"/>
    <col min="3585" max="3585" width="85.5703125" style="80" customWidth="1"/>
    <col min="3586" max="3586" width="12.42578125" style="80" bestFit="1" customWidth="1"/>
    <col min="3587" max="3587" width="11.7109375" style="80" customWidth="1"/>
    <col min="3588" max="3588" width="11.7109375" style="80" bestFit="1" customWidth="1"/>
    <col min="3589" max="3589" width="11.85546875" style="80" bestFit="1" customWidth="1"/>
    <col min="3590" max="3598" width="11.7109375" style="80" bestFit="1" customWidth="1"/>
    <col min="3599" max="3599" width="11.85546875" style="80" bestFit="1" customWidth="1"/>
    <col min="3600" max="3600" width="11.7109375" style="80" bestFit="1" customWidth="1"/>
    <col min="3601" max="3605" width="11.7109375" style="80" customWidth="1"/>
    <col min="3606" max="3606" width="11.7109375" style="80" bestFit="1" customWidth="1"/>
    <col min="3607" max="3607" width="14.85546875" style="80" customWidth="1"/>
    <col min="3608" max="3609" width="9.140625" style="80" customWidth="1"/>
    <col min="3610" max="3610" width="12.7109375" style="80" bestFit="1" customWidth="1"/>
    <col min="3611" max="3840" width="9.140625" style="80" customWidth="1"/>
    <col min="3841" max="3841" width="85.5703125" style="80" customWidth="1"/>
    <col min="3842" max="3842" width="12.42578125" style="80" bestFit="1" customWidth="1"/>
    <col min="3843" max="3843" width="11.7109375" style="80" customWidth="1"/>
    <col min="3844" max="3844" width="11.7109375" style="80" bestFit="1" customWidth="1"/>
    <col min="3845" max="3845" width="11.85546875" style="80" bestFit="1" customWidth="1"/>
    <col min="3846" max="3854" width="11.7109375" style="80" bestFit="1" customWidth="1"/>
    <col min="3855" max="3855" width="11.85546875" style="80" bestFit="1" customWidth="1"/>
    <col min="3856" max="3856" width="11.7109375" style="80" bestFit="1" customWidth="1"/>
    <col min="3857" max="3861" width="11.7109375" style="80" customWidth="1"/>
    <col min="3862" max="3862" width="11.7109375" style="80" bestFit="1" customWidth="1"/>
    <col min="3863" max="3863" width="14.85546875" style="80" customWidth="1"/>
    <col min="3864" max="3865" width="9.140625" style="80" customWidth="1"/>
    <col min="3866" max="3866" width="12.7109375" style="80" bestFit="1" customWidth="1"/>
    <col min="3867" max="4096" width="9.140625" style="80" customWidth="1"/>
    <col min="4097" max="4097" width="85.5703125" style="80" customWidth="1"/>
    <col min="4098" max="4098" width="12.42578125" style="80" bestFit="1" customWidth="1"/>
    <col min="4099" max="4099" width="11.7109375" style="80" customWidth="1"/>
    <col min="4100" max="4100" width="11.7109375" style="80" bestFit="1" customWidth="1"/>
    <col min="4101" max="4101" width="11.85546875" style="80" bestFit="1" customWidth="1"/>
    <col min="4102" max="4110" width="11.7109375" style="80" bestFit="1" customWidth="1"/>
    <col min="4111" max="4111" width="11.85546875" style="80" bestFit="1" customWidth="1"/>
    <col min="4112" max="4112" width="11.7109375" style="80" bestFit="1" customWidth="1"/>
    <col min="4113" max="4117" width="11.7109375" style="80" customWidth="1"/>
    <col min="4118" max="4118" width="11.7109375" style="80" bestFit="1" customWidth="1"/>
    <col min="4119" max="4119" width="14.85546875" style="80" customWidth="1"/>
    <col min="4120" max="4121" width="9.140625" style="80" customWidth="1"/>
    <col min="4122" max="4122" width="12.7109375" style="80" bestFit="1" customWidth="1"/>
    <col min="4123" max="4352" width="9.140625" style="80" customWidth="1"/>
    <col min="4353" max="4353" width="85.5703125" style="80" customWidth="1"/>
    <col min="4354" max="4354" width="12.42578125" style="80" bestFit="1" customWidth="1"/>
    <col min="4355" max="4355" width="11.7109375" style="80" customWidth="1"/>
    <col min="4356" max="4356" width="11.7109375" style="80" bestFit="1" customWidth="1"/>
    <col min="4357" max="4357" width="11.85546875" style="80" bestFit="1" customWidth="1"/>
    <col min="4358" max="4366" width="11.7109375" style="80" bestFit="1" customWidth="1"/>
    <col min="4367" max="4367" width="11.85546875" style="80" bestFit="1" customWidth="1"/>
    <col min="4368" max="4368" width="11.7109375" style="80" bestFit="1" customWidth="1"/>
    <col min="4369" max="4373" width="11.7109375" style="80" customWidth="1"/>
    <col min="4374" max="4374" width="11.7109375" style="80" bestFit="1" customWidth="1"/>
    <col min="4375" max="4375" width="14.85546875" style="80" customWidth="1"/>
    <col min="4376" max="4377" width="9.140625" style="80" customWidth="1"/>
    <col min="4378" max="4378" width="12.7109375" style="80" bestFit="1" customWidth="1"/>
    <col min="4379" max="4608" width="9.140625" style="80" customWidth="1"/>
    <col min="4609" max="4609" width="85.5703125" style="80" customWidth="1"/>
    <col min="4610" max="4610" width="12.42578125" style="80" bestFit="1" customWidth="1"/>
    <col min="4611" max="4611" width="11.7109375" style="80" customWidth="1"/>
    <col min="4612" max="4612" width="11.7109375" style="80" bestFit="1" customWidth="1"/>
    <col min="4613" max="4613" width="11.85546875" style="80" bestFit="1" customWidth="1"/>
    <col min="4614" max="4622" width="11.7109375" style="80" bestFit="1" customWidth="1"/>
    <col min="4623" max="4623" width="11.85546875" style="80" bestFit="1" customWidth="1"/>
    <col min="4624" max="4624" width="11.7109375" style="80" bestFit="1" customWidth="1"/>
    <col min="4625" max="4629" width="11.7109375" style="80" customWidth="1"/>
    <col min="4630" max="4630" width="11.7109375" style="80" bestFit="1" customWidth="1"/>
    <col min="4631" max="4631" width="14.85546875" style="80" customWidth="1"/>
    <col min="4632" max="4633" width="9.140625" style="80" customWidth="1"/>
    <col min="4634" max="4634" width="12.7109375" style="80" bestFit="1" customWidth="1"/>
    <col min="4635" max="4864" width="9.140625" style="80" customWidth="1"/>
    <col min="4865" max="4865" width="85.5703125" style="80" customWidth="1"/>
    <col min="4866" max="4866" width="12.42578125" style="80" bestFit="1" customWidth="1"/>
    <col min="4867" max="4867" width="11.7109375" style="80" customWidth="1"/>
    <col min="4868" max="4868" width="11.7109375" style="80" bestFit="1" customWidth="1"/>
    <col min="4869" max="4869" width="11.85546875" style="80" bestFit="1" customWidth="1"/>
    <col min="4870" max="4878" width="11.7109375" style="80" bestFit="1" customWidth="1"/>
    <col min="4879" max="4879" width="11.85546875" style="80" bestFit="1" customWidth="1"/>
    <col min="4880" max="4880" width="11.7109375" style="80" bestFit="1" customWidth="1"/>
    <col min="4881" max="4885" width="11.7109375" style="80" customWidth="1"/>
    <col min="4886" max="4886" width="11.7109375" style="80" bestFit="1" customWidth="1"/>
    <col min="4887" max="4887" width="14.85546875" style="80" customWidth="1"/>
    <col min="4888" max="4889" width="9.140625" style="80" customWidth="1"/>
    <col min="4890" max="4890" width="12.7109375" style="80" bestFit="1" customWidth="1"/>
    <col min="4891" max="5120" width="9.140625" style="80" customWidth="1"/>
    <col min="5121" max="5121" width="85.5703125" style="80" customWidth="1"/>
    <col min="5122" max="5122" width="12.42578125" style="80" bestFit="1" customWidth="1"/>
    <col min="5123" max="5123" width="11.7109375" style="80" customWidth="1"/>
    <col min="5124" max="5124" width="11.7109375" style="80" bestFit="1" customWidth="1"/>
    <col min="5125" max="5125" width="11.85546875" style="80" bestFit="1" customWidth="1"/>
    <col min="5126" max="5134" width="11.7109375" style="80" bestFit="1" customWidth="1"/>
    <col min="5135" max="5135" width="11.85546875" style="80" bestFit="1" customWidth="1"/>
    <col min="5136" max="5136" width="11.7109375" style="80" bestFit="1" customWidth="1"/>
    <col min="5137" max="5141" width="11.7109375" style="80" customWidth="1"/>
    <col min="5142" max="5142" width="11.7109375" style="80" bestFit="1" customWidth="1"/>
    <col min="5143" max="5143" width="14.85546875" style="80" customWidth="1"/>
    <col min="5144" max="5145" width="9.140625" style="80" customWidth="1"/>
    <col min="5146" max="5146" width="12.7109375" style="80" bestFit="1" customWidth="1"/>
    <col min="5147" max="5376" width="9.140625" style="80" customWidth="1"/>
    <col min="5377" max="5377" width="85.5703125" style="80" customWidth="1"/>
    <col min="5378" max="5378" width="12.42578125" style="80" bestFit="1" customWidth="1"/>
    <col min="5379" max="5379" width="11.7109375" style="80" customWidth="1"/>
    <col min="5380" max="5380" width="11.7109375" style="80" bestFit="1" customWidth="1"/>
    <col min="5381" max="5381" width="11.85546875" style="80" bestFit="1" customWidth="1"/>
    <col min="5382" max="5390" width="11.7109375" style="80" bestFit="1" customWidth="1"/>
    <col min="5391" max="5391" width="11.85546875" style="80" bestFit="1" customWidth="1"/>
    <col min="5392" max="5392" width="11.7109375" style="80" bestFit="1" customWidth="1"/>
    <col min="5393" max="5397" width="11.7109375" style="80" customWidth="1"/>
    <col min="5398" max="5398" width="11.7109375" style="80" bestFit="1" customWidth="1"/>
    <col min="5399" max="5399" width="14.85546875" style="80" customWidth="1"/>
    <col min="5400" max="5401" width="9.140625" style="80" customWidth="1"/>
    <col min="5402" max="5402" width="12.7109375" style="80" bestFit="1" customWidth="1"/>
    <col min="5403" max="5632" width="9.140625" style="80" customWidth="1"/>
    <col min="5633" max="5633" width="85.5703125" style="80" customWidth="1"/>
    <col min="5634" max="5634" width="12.42578125" style="80" bestFit="1" customWidth="1"/>
    <col min="5635" max="5635" width="11.7109375" style="80" customWidth="1"/>
    <col min="5636" max="5636" width="11.7109375" style="80" bestFit="1" customWidth="1"/>
    <col min="5637" max="5637" width="11.85546875" style="80" bestFit="1" customWidth="1"/>
    <col min="5638" max="5646" width="11.7109375" style="80" bestFit="1" customWidth="1"/>
    <col min="5647" max="5647" width="11.85546875" style="80" bestFit="1" customWidth="1"/>
    <col min="5648" max="5648" width="11.7109375" style="80" bestFit="1" customWidth="1"/>
    <col min="5649" max="5653" width="11.7109375" style="80" customWidth="1"/>
    <col min="5654" max="5654" width="11.7109375" style="80" bestFit="1" customWidth="1"/>
    <col min="5655" max="5655" width="14.85546875" style="80" customWidth="1"/>
    <col min="5656" max="5657" width="9.140625" style="80" customWidth="1"/>
    <col min="5658" max="5658" width="12.7109375" style="80" bestFit="1" customWidth="1"/>
    <col min="5659" max="5888" width="9.140625" style="80" customWidth="1"/>
    <col min="5889" max="5889" width="85.5703125" style="80" customWidth="1"/>
    <col min="5890" max="5890" width="12.42578125" style="80" bestFit="1" customWidth="1"/>
    <col min="5891" max="5891" width="11.7109375" style="80" customWidth="1"/>
    <col min="5892" max="5892" width="11.7109375" style="80" bestFit="1" customWidth="1"/>
    <col min="5893" max="5893" width="11.85546875" style="80" bestFit="1" customWidth="1"/>
    <col min="5894" max="5902" width="11.7109375" style="80" bestFit="1" customWidth="1"/>
    <col min="5903" max="5903" width="11.85546875" style="80" bestFit="1" customWidth="1"/>
    <col min="5904" max="5904" width="11.7109375" style="80" bestFit="1" customWidth="1"/>
    <col min="5905" max="5909" width="11.7109375" style="80" customWidth="1"/>
    <col min="5910" max="5910" width="11.7109375" style="80" bestFit="1" customWidth="1"/>
    <col min="5911" max="5911" width="14.85546875" style="80" customWidth="1"/>
    <col min="5912" max="5913" width="9.140625" style="80" customWidth="1"/>
    <col min="5914" max="5914" width="12.7109375" style="80" bestFit="1" customWidth="1"/>
    <col min="5915" max="6144" width="9.140625" style="80" customWidth="1"/>
    <col min="6145" max="6145" width="85.5703125" style="80" customWidth="1"/>
    <col min="6146" max="6146" width="12.42578125" style="80" bestFit="1" customWidth="1"/>
    <col min="6147" max="6147" width="11.7109375" style="80" customWidth="1"/>
    <col min="6148" max="6148" width="11.7109375" style="80" bestFit="1" customWidth="1"/>
    <col min="6149" max="6149" width="11.85546875" style="80" bestFit="1" customWidth="1"/>
    <col min="6150" max="6158" width="11.7109375" style="80" bestFit="1" customWidth="1"/>
    <col min="6159" max="6159" width="11.85546875" style="80" bestFit="1" customWidth="1"/>
    <col min="6160" max="6160" width="11.7109375" style="80" bestFit="1" customWidth="1"/>
    <col min="6161" max="6165" width="11.7109375" style="80" customWidth="1"/>
    <col min="6166" max="6166" width="11.7109375" style="80" bestFit="1" customWidth="1"/>
    <col min="6167" max="6167" width="14.85546875" style="80" customWidth="1"/>
    <col min="6168" max="6169" width="9.140625" style="80" customWidth="1"/>
    <col min="6170" max="6170" width="12.7109375" style="80" bestFit="1" customWidth="1"/>
    <col min="6171" max="6400" width="9.140625" style="80" customWidth="1"/>
    <col min="6401" max="6401" width="85.5703125" style="80" customWidth="1"/>
    <col min="6402" max="6402" width="12.42578125" style="80" bestFit="1" customWidth="1"/>
    <col min="6403" max="6403" width="11.7109375" style="80" customWidth="1"/>
    <col min="6404" max="6404" width="11.7109375" style="80" bestFit="1" customWidth="1"/>
    <col min="6405" max="6405" width="11.85546875" style="80" bestFit="1" customWidth="1"/>
    <col min="6406" max="6414" width="11.7109375" style="80" bestFit="1" customWidth="1"/>
    <col min="6415" max="6415" width="11.85546875" style="80" bestFit="1" customWidth="1"/>
    <col min="6416" max="6416" width="11.7109375" style="80" bestFit="1" customWidth="1"/>
    <col min="6417" max="6421" width="11.7109375" style="80" customWidth="1"/>
    <col min="6422" max="6422" width="11.7109375" style="80" bestFit="1" customWidth="1"/>
    <col min="6423" max="6423" width="14.85546875" style="80" customWidth="1"/>
    <col min="6424" max="6425" width="9.140625" style="80" customWidth="1"/>
    <col min="6426" max="6426" width="12.7109375" style="80" bestFit="1" customWidth="1"/>
    <col min="6427" max="6656" width="9.140625" style="80" customWidth="1"/>
    <col min="6657" max="6657" width="85.5703125" style="80" customWidth="1"/>
    <col min="6658" max="6658" width="12.42578125" style="80" bestFit="1" customWidth="1"/>
    <col min="6659" max="6659" width="11.7109375" style="80" customWidth="1"/>
    <col min="6660" max="6660" width="11.7109375" style="80" bestFit="1" customWidth="1"/>
    <col min="6661" max="6661" width="11.85546875" style="80" bestFit="1" customWidth="1"/>
    <col min="6662" max="6670" width="11.7109375" style="80" bestFit="1" customWidth="1"/>
    <col min="6671" max="6671" width="11.85546875" style="80" bestFit="1" customWidth="1"/>
    <col min="6672" max="6672" width="11.7109375" style="80" bestFit="1" customWidth="1"/>
    <col min="6673" max="6677" width="11.7109375" style="80" customWidth="1"/>
    <col min="6678" max="6678" width="11.7109375" style="80" bestFit="1" customWidth="1"/>
    <col min="6679" max="6679" width="14.85546875" style="80" customWidth="1"/>
    <col min="6680" max="6681" width="9.140625" style="80" customWidth="1"/>
    <col min="6682" max="6682" width="12.7109375" style="80" bestFit="1" customWidth="1"/>
    <col min="6683" max="6912" width="9.140625" style="80" customWidth="1"/>
    <col min="6913" max="6913" width="85.5703125" style="80" customWidth="1"/>
    <col min="6914" max="6914" width="12.42578125" style="80" bestFit="1" customWidth="1"/>
    <col min="6915" max="6915" width="11.7109375" style="80" customWidth="1"/>
    <col min="6916" max="6916" width="11.7109375" style="80" bestFit="1" customWidth="1"/>
    <col min="6917" max="6917" width="11.85546875" style="80" bestFit="1" customWidth="1"/>
    <col min="6918" max="6926" width="11.7109375" style="80" bestFit="1" customWidth="1"/>
    <col min="6927" max="6927" width="11.85546875" style="80" bestFit="1" customWidth="1"/>
    <col min="6928" max="6928" width="11.7109375" style="80" bestFit="1" customWidth="1"/>
    <col min="6929" max="6933" width="11.7109375" style="80" customWidth="1"/>
    <col min="6934" max="6934" width="11.7109375" style="80" bestFit="1" customWidth="1"/>
    <col min="6935" max="6935" width="14.85546875" style="80" customWidth="1"/>
    <col min="6936" max="6937" width="9.140625" style="80" customWidth="1"/>
    <col min="6938" max="6938" width="12.7109375" style="80" bestFit="1" customWidth="1"/>
    <col min="6939" max="7168" width="9.140625" style="80" customWidth="1"/>
    <col min="7169" max="7169" width="85.5703125" style="80" customWidth="1"/>
    <col min="7170" max="7170" width="12.42578125" style="80" bestFit="1" customWidth="1"/>
    <col min="7171" max="7171" width="11.7109375" style="80" customWidth="1"/>
    <col min="7172" max="7172" width="11.7109375" style="80" bestFit="1" customWidth="1"/>
    <col min="7173" max="7173" width="11.85546875" style="80" bestFit="1" customWidth="1"/>
    <col min="7174" max="7182" width="11.7109375" style="80" bestFit="1" customWidth="1"/>
    <col min="7183" max="7183" width="11.85546875" style="80" bestFit="1" customWidth="1"/>
    <col min="7184" max="7184" width="11.7109375" style="80" bestFit="1" customWidth="1"/>
    <col min="7185" max="7189" width="11.7109375" style="80" customWidth="1"/>
    <col min="7190" max="7190" width="11.7109375" style="80" bestFit="1" customWidth="1"/>
    <col min="7191" max="7191" width="14.85546875" style="80" customWidth="1"/>
    <col min="7192" max="7193" width="9.140625" style="80" customWidth="1"/>
    <col min="7194" max="7194" width="12.7109375" style="80" bestFit="1" customWidth="1"/>
    <col min="7195" max="7424" width="9.140625" style="80" customWidth="1"/>
    <col min="7425" max="7425" width="85.5703125" style="80" customWidth="1"/>
    <col min="7426" max="7426" width="12.42578125" style="80" bestFit="1" customWidth="1"/>
    <col min="7427" max="7427" width="11.7109375" style="80" customWidth="1"/>
    <col min="7428" max="7428" width="11.7109375" style="80" bestFit="1" customWidth="1"/>
    <col min="7429" max="7429" width="11.85546875" style="80" bestFit="1" customWidth="1"/>
    <col min="7430" max="7438" width="11.7109375" style="80" bestFit="1" customWidth="1"/>
    <col min="7439" max="7439" width="11.85546875" style="80" bestFit="1" customWidth="1"/>
    <col min="7440" max="7440" width="11.7109375" style="80" bestFit="1" customWidth="1"/>
    <col min="7441" max="7445" width="11.7109375" style="80" customWidth="1"/>
    <col min="7446" max="7446" width="11.7109375" style="80" bestFit="1" customWidth="1"/>
    <col min="7447" max="7447" width="14.85546875" style="80" customWidth="1"/>
    <col min="7448" max="7449" width="9.140625" style="80" customWidth="1"/>
    <col min="7450" max="7450" width="12.7109375" style="80" bestFit="1" customWidth="1"/>
    <col min="7451" max="7680" width="9.140625" style="80" customWidth="1"/>
    <col min="7681" max="7681" width="85.5703125" style="80" customWidth="1"/>
    <col min="7682" max="7682" width="12.42578125" style="80" bestFit="1" customWidth="1"/>
    <col min="7683" max="7683" width="11.7109375" style="80" customWidth="1"/>
    <col min="7684" max="7684" width="11.7109375" style="80" bestFit="1" customWidth="1"/>
    <col min="7685" max="7685" width="11.85546875" style="80" bestFit="1" customWidth="1"/>
    <col min="7686" max="7694" width="11.7109375" style="80" bestFit="1" customWidth="1"/>
    <col min="7695" max="7695" width="11.85546875" style="80" bestFit="1" customWidth="1"/>
    <col min="7696" max="7696" width="11.7109375" style="80" bestFit="1" customWidth="1"/>
    <col min="7697" max="7701" width="11.7109375" style="80" customWidth="1"/>
    <col min="7702" max="7702" width="11.7109375" style="80" bestFit="1" customWidth="1"/>
    <col min="7703" max="7703" width="14.85546875" style="80" customWidth="1"/>
    <col min="7704" max="7705" width="9.140625" style="80" customWidth="1"/>
    <col min="7706" max="7706" width="12.7109375" style="80" bestFit="1" customWidth="1"/>
    <col min="7707" max="7936" width="9.140625" style="80" customWidth="1"/>
    <col min="7937" max="7937" width="85.5703125" style="80" customWidth="1"/>
    <col min="7938" max="7938" width="12.42578125" style="80" bestFit="1" customWidth="1"/>
    <col min="7939" max="7939" width="11.7109375" style="80" customWidth="1"/>
    <col min="7940" max="7940" width="11.7109375" style="80" bestFit="1" customWidth="1"/>
    <col min="7941" max="7941" width="11.85546875" style="80" bestFit="1" customWidth="1"/>
    <col min="7942" max="7950" width="11.7109375" style="80" bestFit="1" customWidth="1"/>
    <col min="7951" max="7951" width="11.85546875" style="80" bestFit="1" customWidth="1"/>
    <col min="7952" max="7952" width="11.7109375" style="80" bestFit="1" customWidth="1"/>
    <col min="7953" max="7957" width="11.7109375" style="80" customWidth="1"/>
    <col min="7958" max="7958" width="11.7109375" style="80" bestFit="1" customWidth="1"/>
    <col min="7959" max="7959" width="14.85546875" style="80" customWidth="1"/>
    <col min="7960" max="7961" width="9.140625" style="80" customWidth="1"/>
    <col min="7962" max="7962" width="12.7109375" style="80" bestFit="1" customWidth="1"/>
    <col min="7963" max="8192" width="9.140625" style="80" customWidth="1"/>
    <col min="8193" max="8193" width="85.5703125" style="80" customWidth="1"/>
    <col min="8194" max="8194" width="12.42578125" style="80" bestFit="1" customWidth="1"/>
    <col min="8195" max="8195" width="11.7109375" style="80" customWidth="1"/>
    <col min="8196" max="8196" width="11.7109375" style="80" bestFit="1" customWidth="1"/>
    <col min="8197" max="8197" width="11.85546875" style="80" bestFit="1" customWidth="1"/>
    <col min="8198" max="8206" width="11.7109375" style="80" bestFit="1" customWidth="1"/>
    <col min="8207" max="8207" width="11.85546875" style="80" bestFit="1" customWidth="1"/>
    <col min="8208" max="8208" width="11.7109375" style="80" bestFit="1" customWidth="1"/>
    <col min="8209" max="8213" width="11.7109375" style="80" customWidth="1"/>
    <col min="8214" max="8214" width="11.7109375" style="80" bestFit="1" customWidth="1"/>
    <col min="8215" max="8215" width="14.85546875" style="80" customWidth="1"/>
    <col min="8216" max="8217" width="9.140625" style="80" customWidth="1"/>
    <col min="8218" max="8218" width="12.7109375" style="80" bestFit="1" customWidth="1"/>
    <col min="8219" max="8448" width="9.140625" style="80" customWidth="1"/>
    <col min="8449" max="8449" width="85.5703125" style="80" customWidth="1"/>
    <col min="8450" max="8450" width="12.42578125" style="80" bestFit="1" customWidth="1"/>
    <col min="8451" max="8451" width="11.7109375" style="80" customWidth="1"/>
    <col min="8452" max="8452" width="11.7109375" style="80" bestFit="1" customWidth="1"/>
    <col min="8453" max="8453" width="11.85546875" style="80" bestFit="1" customWidth="1"/>
    <col min="8454" max="8462" width="11.7109375" style="80" bestFit="1" customWidth="1"/>
    <col min="8463" max="8463" width="11.85546875" style="80" bestFit="1" customWidth="1"/>
    <col min="8464" max="8464" width="11.7109375" style="80" bestFit="1" customWidth="1"/>
    <col min="8465" max="8469" width="11.7109375" style="80" customWidth="1"/>
    <col min="8470" max="8470" width="11.7109375" style="80" bestFit="1" customWidth="1"/>
    <col min="8471" max="8471" width="14.85546875" style="80" customWidth="1"/>
    <col min="8472" max="8473" width="9.140625" style="80" customWidth="1"/>
    <col min="8474" max="8474" width="12.7109375" style="80" bestFit="1" customWidth="1"/>
    <col min="8475" max="8704" width="9.140625" style="80" customWidth="1"/>
    <col min="8705" max="8705" width="85.5703125" style="80" customWidth="1"/>
    <col min="8706" max="8706" width="12.42578125" style="80" bestFit="1" customWidth="1"/>
    <col min="8707" max="8707" width="11.7109375" style="80" customWidth="1"/>
    <col min="8708" max="8708" width="11.7109375" style="80" bestFit="1" customWidth="1"/>
    <col min="8709" max="8709" width="11.85546875" style="80" bestFit="1" customWidth="1"/>
    <col min="8710" max="8718" width="11.7109375" style="80" bestFit="1" customWidth="1"/>
    <col min="8719" max="8719" width="11.85546875" style="80" bestFit="1" customWidth="1"/>
    <col min="8720" max="8720" width="11.7109375" style="80" bestFit="1" customWidth="1"/>
    <col min="8721" max="8725" width="11.7109375" style="80" customWidth="1"/>
    <col min="8726" max="8726" width="11.7109375" style="80" bestFit="1" customWidth="1"/>
    <col min="8727" max="8727" width="14.85546875" style="80" customWidth="1"/>
    <col min="8728" max="8729" width="9.140625" style="80" customWidth="1"/>
    <col min="8730" max="8730" width="12.7109375" style="80" bestFit="1" customWidth="1"/>
    <col min="8731" max="8960" width="9.140625" style="80" customWidth="1"/>
    <col min="8961" max="8961" width="85.5703125" style="80" customWidth="1"/>
    <col min="8962" max="8962" width="12.42578125" style="80" bestFit="1" customWidth="1"/>
    <col min="8963" max="8963" width="11.7109375" style="80" customWidth="1"/>
    <col min="8964" max="8964" width="11.7109375" style="80" bestFit="1" customWidth="1"/>
    <col min="8965" max="8965" width="11.85546875" style="80" bestFit="1" customWidth="1"/>
    <col min="8966" max="8974" width="11.7109375" style="80" bestFit="1" customWidth="1"/>
    <col min="8975" max="8975" width="11.85546875" style="80" bestFit="1" customWidth="1"/>
    <col min="8976" max="8976" width="11.7109375" style="80" bestFit="1" customWidth="1"/>
    <col min="8977" max="8981" width="11.7109375" style="80" customWidth="1"/>
    <col min="8982" max="8982" width="11.7109375" style="80" bestFit="1" customWidth="1"/>
    <col min="8983" max="8983" width="14.85546875" style="80" customWidth="1"/>
    <col min="8984" max="8985" width="9.140625" style="80" customWidth="1"/>
    <col min="8986" max="8986" width="12.7109375" style="80" bestFit="1" customWidth="1"/>
    <col min="8987" max="9216" width="9.140625" style="80" customWidth="1"/>
    <col min="9217" max="9217" width="85.5703125" style="80" customWidth="1"/>
    <col min="9218" max="9218" width="12.42578125" style="80" bestFit="1" customWidth="1"/>
    <col min="9219" max="9219" width="11.7109375" style="80" customWidth="1"/>
    <col min="9220" max="9220" width="11.7109375" style="80" bestFit="1" customWidth="1"/>
    <col min="9221" max="9221" width="11.85546875" style="80" bestFit="1" customWidth="1"/>
    <col min="9222" max="9230" width="11.7109375" style="80" bestFit="1" customWidth="1"/>
    <col min="9231" max="9231" width="11.85546875" style="80" bestFit="1" customWidth="1"/>
    <col min="9232" max="9232" width="11.7109375" style="80" bestFit="1" customWidth="1"/>
    <col min="9233" max="9237" width="11.7109375" style="80" customWidth="1"/>
    <col min="9238" max="9238" width="11.7109375" style="80" bestFit="1" customWidth="1"/>
    <col min="9239" max="9239" width="14.85546875" style="80" customWidth="1"/>
    <col min="9240" max="9241" width="9.140625" style="80" customWidth="1"/>
    <col min="9242" max="9242" width="12.7109375" style="80" bestFit="1" customWidth="1"/>
    <col min="9243" max="9472" width="9.140625" style="80" customWidth="1"/>
    <col min="9473" max="9473" width="85.5703125" style="80" customWidth="1"/>
    <col min="9474" max="9474" width="12.42578125" style="80" bestFit="1" customWidth="1"/>
    <col min="9475" max="9475" width="11.7109375" style="80" customWidth="1"/>
    <col min="9476" max="9476" width="11.7109375" style="80" bestFit="1" customWidth="1"/>
    <col min="9477" max="9477" width="11.85546875" style="80" bestFit="1" customWidth="1"/>
    <col min="9478" max="9486" width="11.7109375" style="80" bestFit="1" customWidth="1"/>
    <col min="9487" max="9487" width="11.85546875" style="80" bestFit="1" customWidth="1"/>
    <col min="9488" max="9488" width="11.7109375" style="80" bestFit="1" customWidth="1"/>
    <col min="9489" max="9493" width="11.7109375" style="80" customWidth="1"/>
    <col min="9494" max="9494" width="11.7109375" style="80" bestFit="1" customWidth="1"/>
    <col min="9495" max="9495" width="14.85546875" style="80" customWidth="1"/>
    <col min="9496" max="9497" width="9.140625" style="80" customWidth="1"/>
    <col min="9498" max="9498" width="12.7109375" style="80" bestFit="1" customWidth="1"/>
    <col min="9499" max="9728" width="9.140625" style="80" customWidth="1"/>
    <col min="9729" max="9729" width="85.5703125" style="80" customWidth="1"/>
    <col min="9730" max="9730" width="12.42578125" style="80" bestFit="1" customWidth="1"/>
    <col min="9731" max="9731" width="11.7109375" style="80" customWidth="1"/>
    <col min="9732" max="9732" width="11.7109375" style="80" bestFit="1" customWidth="1"/>
    <col min="9733" max="9733" width="11.85546875" style="80" bestFit="1" customWidth="1"/>
    <col min="9734" max="9742" width="11.7109375" style="80" bestFit="1" customWidth="1"/>
    <col min="9743" max="9743" width="11.85546875" style="80" bestFit="1" customWidth="1"/>
    <col min="9744" max="9744" width="11.7109375" style="80" bestFit="1" customWidth="1"/>
    <col min="9745" max="9749" width="11.7109375" style="80" customWidth="1"/>
    <col min="9750" max="9750" width="11.7109375" style="80" bestFit="1" customWidth="1"/>
    <col min="9751" max="9751" width="14.85546875" style="80" customWidth="1"/>
    <col min="9752" max="9753" width="9.140625" style="80" customWidth="1"/>
    <col min="9754" max="9754" width="12.7109375" style="80" bestFit="1" customWidth="1"/>
    <col min="9755" max="9984" width="9.140625" style="80" customWidth="1"/>
    <col min="9985" max="9985" width="85.5703125" style="80" customWidth="1"/>
    <col min="9986" max="9986" width="12.42578125" style="80" bestFit="1" customWidth="1"/>
    <col min="9987" max="9987" width="11.7109375" style="80" customWidth="1"/>
    <col min="9988" max="9988" width="11.7109375" style="80" bestFit="1" customWidth="1"/>
    <col min="9989" max="9989" width="11.85546875" style="80" bestFit="1" customWidth="1"/>
    <col min="9990" max="9998" width="11.7109375" style="80" bestFit="1" customWidth="1"/>
    <col min="9999" max="9999" width="11.85546875" style="80" bestFit="1" customWidth="1"/>
    <col min="10000" max="10000" width="11.7109375" style="80" bestFit="1" customWidth="1"/>
    <col min="10001" max="10005" width="11.7109375" style="80" customWidth="1"/>
    <col min="10006" max="10006" width="11.7109375" style="80" bestFit="1" customWidth="1"/>
    <col min="10007" max="10007" width="14.85546875" style="80" customWidth="1"/>
    <col min="10008" max="10009" width="9.140625" style="80" customWidth="1"/>
    <col min="10010" max="10010" width="12.7109375" style="80" bestFit="1" customWidth="1"/>
    <col min="10011" max="10240" width="9.140625" style="80" customWidth="1"/>
    <col min="10241" max="10241" width="85.5703125" style="80" customWidth="1"/>
    <col min="10242" max="10242" width="12.42578125" style="80" bestFit="1" customWidth="1"/>
    <col min="10243" max="10243" width="11.7109375" style="80" customWidth="1"/>
    <col min="10244" max="10244" width="11.7109375" style="80" bestFit="1" customWidth="1"/>
    <col min="10245" max="10245" width="11.85546875" style="80" bestFit="1" customWidth="1"/>
    <col min="10246" max="10254" width="11.7109375" style="80" bestFit="1" customWidth="1"/>
    <col min="10255" max="10255" width="11.85546875" style="80" bestFit="1" customWidth="1"/>
    <col min="10256" max="10256" width="11.7109375" style="80" bestFit="1" customWidth="1"/>
    <col min="10257" max="10261" width="11.7109375" style="80" customWidth="1"/>
    <col min="10262" max="10262" width="11.7109375" style="80" bestFit="1" customWidth="1"/>
    <col min="10263" max="10263" width="14.85546875" style="80" customWidth="1"/>
    <col min="10264" max="10265" width="9.140625" style="80" customWidth="1"/>
    <col min="10266" max="10266" width="12.7109375" style="80" bestFit="1" customWidth="1"/>
    <col min="10267" max="10496" width="9.140625" style="80" customWidth="1"/>
    <col min="10497" max="10497" width="85.5703125" style="80" customWidth="1"/>
    <col min="10498" max="10498" width="12.42578125" style="80" bestFit="1" customWidth="1"/>
    <col min="10499" max="10499" width="11.7109375" style="80" customWidth="1"/>
    <col min="10500" max="10500" width="11.7109375" style="80" bestFit="1" customWidth="1"/>
    <col min="10501" max="10501" width="11.85546875" style="80" bestFit="1" customWidth="1"/>
    <col min="10502" max="10510" width="11.7109375" style="80" bestFit="1" customWidth="1"/>
    <col min="10511" max="10511" width="11.85546875" style="80" bestFit="1" customWidth="1"/>
    <col min="10512" max="10512" width="11.7109375" style="80" bestFit="1" customWidth="1"/>
    <col min="10513" max="10517" width="11.7109375" style="80" customWidth="1"/>
    <col min="10518" max="10518" width="11.7109375" style="80" bestFit="1" customWidth="1"/>
    <col min="10519" max="10519" width="14.85546875" style="80" customWidth="1"/>
    <col min="10520" max="10521" width="9.140625" style="80" customWidth="1"/>
    <col min="10522" max="10522" width="12.7109375" style="80" bestFit="1" customWidth="1"/>
    <col min="10523" max="10752" width="9.140625" style="80" customWidth="1"/>
    <col min="10753" max="10753" width="85.5703125" style="80" customWidth="1"/>
    <col min="10754" max="10754" width="12.42578125" style="80" bestFit="1" customWidth="1"/>
    <col min="10755" max="10755" width="11.7109375" style="80" customWidth="1"/>
    <col min="10756" max="10756" width="11.7109375" style="80" bestFit="1" customWidth="1"/>
    <col min="10757" max="10757" width="11.85546875" style="80" bestFit="1" customWidth="1"/>
    <col min="10758" max="10766" width="11.7109375" style="80" bestFit="1" customWidth="1"/>
    <col min="10767" max="10767" width="11.85546875" style="80" bestFit="1" customWidth="1"/>
    <col min="10768" max="10768" width="11.7109375" style="80" bestFit="1" customWidth="1"/>
    <col min="10769" max="10773" width="11.7109375" style="80" customWidth="1"/>
    <col min="10774" max="10774" width="11.7109375" style="80" bestFit="1" customWidth="1"/>
    <col min="10775" max="10775" width="14.85546875" style="80" customWidth="1"/>
    <col min="10776" max="10777" width="9.140625" style="80" customWidth="1"/>
    <col min="10778" max="10778" width="12.7109375" style="80" bestFit="1" customWidth="1"/>
    <col min="10779" max="11008" width="9.140625" style="80" customWidth="1"/>
    <col min="11009" max="11009" width="85.5703125" style="80" customWidth="1"/>
    <col min="11010" max="11010" width="12.42578125" style="80" bestFit="1" customWidth="1"/>
    <col min="11011" max="11011" width="11.7109375" style="80" customWidth="1"/>
    <col min="11012" max="11012" width="11.7109375" style="80" bestFit="1" customWidth="1"/>
    <col min="11013" max="11013" width="11.85546875" style="80" bestFit="1" customWidth="1"/>
    <col min="11014" max="11022" width="11.7109375" style="80" bestFit="1" customWidth="1"/>
    <col min="11023" max="11023" width="11.85546875" style="80" bestFit="1" customWidth="1"/>
    <col min="11024" max="11024" width="11.7109375" style="80" bestFit="1" customWidth="1"/>
    <col min="11025" max="11029" width="11.7109375" style="80" customWidth="1"/>
    <col min="11030" max="11030" width="11.7109375" style="80" bestFit="1" customWidth="1"/>
    <col min="11031" max="11031" width="14.85546875" style="80" customWidth="1"/>
    <col min="11032" max="11033" width="9.140625" style="80" customWidth="1"/>
    <col min="11034" max="11034" width="12.7109375" style="80" bestFit="1" customWidth="1"/>
    <col min="11035" max="11264" width="9.140625" style="80" customWidth="1"/>
    <col min="11265" max="11265" width="85.5703125" style="80" customWidth="1"/>
    <col min="11266" max="11266" width="12.42578125" style="80" bestFit="1" customWidth="1"/>
    <col min="11267" max="11267" width="11.7109375" style="80" customWidth="1"/>
    <col min="11268" max="11268" width="11.7109375" style="80" bestFit="1" customWidth="1"/>
    <col min="11269" max="11269" width="11.85546875" style="80" bestFit="1" customWidth="1"/>
    <col min="11270" max="11278" width="11.7109375" style="80" bestFit="1" customWidth="1"/>
    <col min="11279" max="11279" width="11.85546875" style="80" bestFit="1" customWidth="1"/>
    <col min="11280" max="11280" width="11.7109375" style="80" bestFit="1" customWidth="1"/>
    <col min="11281" max="11285" width="11.7109375" style="80" customWidth="1"/>
    <col min="11286" max="11286" width="11.7109375" style="80" bestFit="1" customWidth="1"/>
    <col min="11287" max="11287" width="14.85546875" style="80" customWidth="1"/>
    <col min="11288" max="11289" width="9.140625" style="80" customWidth="1"/>
    <col min="11290" max="11290" width="12.7109375" style="80" bestFit="1" customWidth="1"/>
    <col min="11291" max="11520" width="9.140625" style="80" customWidth="1"/>
    <col min="11521" max="11521" width="85.5703125" style="80" customWidth="1"/>
    <col min="11522" max="11522" width="12.42578125" style="80" bestFit="1" customWidth="1"/>
    <col min="11523" max="11523" width="11.7109375" style="80" customWidth="1"/>
    <col min="11524" max="11524" width="11.7109375" style="80" bestFit="1" customWidth="1"/>
    <col min="11525" max="11525" width="11.85546875" style="80" bestFit="1" customWidth="1"/>
    <col min="11526" max="11534" width="11.7109375" style="80" bestFit="1" customWidth="1"/>
    <col min="11535" max="11535" width="11.85546875" style="80" bestFit="1" customWidth="1"/>
    <col min="11536" max="11536" width="11.7109375" style="80" bestFit="1" customWidth="1"/>
    <col min="11537" max="11541" width="11.7109375" style="80" customWidth="1"/>
    <col min="11542" max="11542" width="11.7109375" style="80" bestFit="1" customWidth="1"/>
    <col min="11543" max="11543" width="14.85546875" style="80" customWidth="1"/>
    <col min="11544" max="11545" width="9.140625" style="80" customWidth="1"/>
    <col min="11546" max="11546" width="12.7109375" style="80" bestFit="1" customWidth="1"/>
    <col min="11547" max="11776" width="9.140625" style="80" customWidth="1"/>
    <col min="11777" max="11777" width="85.5703125" style="80" customWidth="1"/>
    <col min="11778" max="11778" width="12.42578125" style="80" bestFit="1" customWidth="1"/>
    <col min="11779" max="11779" width="11.7109375" style="80" customWidth="1"/>
    <col min="11780" max="11780" width="11.7109375" style="80" bestFit="1" customWidth="1"/>
    <col min="11781" max="11781" width="11.85546875" style="80" bestFit="1" customWidth="1"/>
    <col min="11782" max="11790" width="11.7109375" style="80" bestFit="1" customWidth="1"/>
    <col min="11791" max="11791" width="11.85546875" style="80" bestFit="1" customWidth="1"/>
    <col min="11792" max="11792" width="11.7109375" style="80" bestFit="1" customWidth="1"/>
    <col min="11793" max="11797" width="11.7109375" style="80" customWidth="1"/>
    <col min="11798" max="11798" width="11.7109375" style="80" bestFit="1" customWidth="1"/>
    <col min="11799" max="11799" width="14.85546875" style="80" customWidth="1"/>
    <col min="11800" max="11801" width="9.140625" style="80" customWidth="1"/>
    <col min="11802" max="11802" width="12.7109375" style="80" bestFit="1" customWidth="1"/>
    <col min="11803" max="12032" width="9.140625" style="80" customWidth="1"/>
    <col min="12033" max="12033" width="85.5703125" style="80" customWidth="1"/>
    <col min="12034" max="12034" width="12.42578125" style="80" bestFit="1" customWidth="1"/>
    <col min="12035" max="12035" width="11.7109375" style="80" customWidth="1"/>
    <col min="12036" max="12036" width="11.7109375" style="80" bestFit="1" customWidth="1"/>
    <col min="12037" max="12037" width="11.85546875" style="80" bestFit="1" customWidth="1"/>
    <col min="12038" max="12046" width="11.7109375" style="80" bestFit="1" customWidth="1"/>
    <col min="12047" max="12047" width="11.85546875" style="80" bestFit="1" customWidth="1"/>
    <col min="12048" max="12048" width="11.7109375" style="80" bestFit="1" customWidth="1"/>
    <col min="12049" max="12053" width="11.7109375" style="80" customWidth="1"/>
    <col min="12054" max="12054" width="11.7109375" style="80" bestFit="1" customWidth="1"/>
    <col min="12055" max="12055" width="14.85546875" style="80" customWidth="1"/>
    <col min="12056" max="12057" width="9.140625" style="80" customWidth="1"/>
    <col min="12058" max="12058" width="12.7109375" style="80" bestFit="1" customWidth="1"/>
    <col min="12059" max="12288" width="9.140625" style="80" customWidth="1"/>
    <col min="12289" max="12289" width="85.5703125" style="80" customWidth="1"/>
    <col min="12290" max="12290" width="12.42578125" style="80" bestFit="1" customWidth="1"/>
    <col min="12291" max="12291" width="11.7109375" style="80" customWidth="1"/>
    <col min="12292" max="12292" width="11.7109375" style="80" bestFit="1" customWidth="1"/>
    <col min="12293" max="12293" width="11.85546875" style="80" bestFit="1" customWidth="1"/>
    <col min="12294" max="12302" width="11.7109375" style="80" bestFit="1" customWidth="1"/>
    <col min="12303" max="12303" width="11.85546875" style="80" bestFit="1" customWidth="1"/>
    <col min="12304" max="12304" width="11.7109375" style="80" bestFit="1" customWidth="1"/>
    <col min="12305" max="12309" width="11.7109375" style="80" customWidth="1"/>
    <col min="12310" max="12310" width="11.7109375" style="80" bestFit="1" customWidth="1"/>
    <col min="12311" max="12311" width="14.85546875" style="80" customWidth="1"/>
    <col min="12312" max="12313" width="9.140625" style="80" customWidth="1"/>
    <col min="12314" max="12314" width="12.7109375" style="80" bestFit="1" customWidth="1"/>
    <col min="12315" max="12544" width="9.140625" style="80" customWidth="1"/>
    <col min="12545" max="12545" width="85.5703125" style="80" customWidth="1"/>
    <col min="12546" max="12546" width="12.42578125" style="80" bestFit="1" customWidth="1"/>
    <col min="12547" max="12547" width="11.7109375" style="80" customWidth="1"/>
    <col min="12548" max="12548" width="11.7109375" style="80" bestFit="1" customWidth="1"/>
    <col min="12549" max="12549" width="11.85546875" style="80" bestFit="1" customWidth="1"/>
    <col min="12550" max="12558" width="11.7109375" style="80" bestFit="1" customWidth="1"/>
    <col min="12559" max="12559" width="11.85546875" style="80" bestFit="1" customWidth="1"/>
    <col min="12560" max="12560" width="11.7109375" style="80" bestFit="1" customWidth="1"/>
    <col min="12561" max="12565" width="11.7109375" style="80" customWidth="1"/>
    <col min="12566" max="12566" width="11.7109375" style="80" bestFit="1" customWidth="1"/>
    <col min="12567" max="12567" width="14.85546875" style="80" customWidth="1"/>
    <col min="12568" max="12569" width="9.140625" style="80" customWidth="1"/>
    <col min="12570" max="12570" width="12.7109375" style="80" bestFit="1" customWidth="1"/>
    <col min="12571" max="12800" width="9.140625" style="80" customWidth="1"/>
    <col min="12801" max="12801" width="85.5703125" style="80" customWidth="1"/>
    <col min="12802" max="12802" width="12.42578125" style="80" bestFit="1" customWidth="1"/>
    <col min="12803" max="12803" width="11.7109375" style="80" customWidth="1"/>
    <col min="12804" max="12804" width="11.7109375" style="80" bestFit="1" customWidth="1"/>
    <col min="12805" max="12805" width="11.85546875" style="80" bestFit="1" customWidth="1"/>
    <col min="12806" max="12814" width="11.7109375" style="80" bestFit="1" customWidth="1"/>
    <col min="12815" max="12815" width="11.85546875" style="80" bestFit="1" customWidth="1"/>
    <col min="12816" max="12816" width="11.7109375" style="80" bestFit="1" customWidth="1"/>
    <col min="12817" max="12821" width="11.7109375" style="80" customWidth="1"/>
    <col min="12822" max="12822" width="11.7109375" style="80" bestFit="1" customWidth="1"/>
    <col min="12823" max="12823" width="14.85546875" style="80" customWidth="1"/>
    <col min="12824" max="12825" width="9.140625" style="80" customWidth="1"/>
    <col min="12826" max="12826" width="12.7109375" style="80" bestFit="1" customWidth="1"/>
    <col min="12827" max="13056" width="9.140625" style="80" customWidth="1"/>
    <col min="13057" max="13057" width="85.5703125" style="80" customWidth="1"/>
    <col min="13058" max="13058" width="12.42578125" style="80" bestFit="1" customWidth="1"/>
    <col min="13059" max="13059" width="11.7109375" style="80" customWidth="1"/>
    <col min="13060" max="13060" width="11.7109375" style="80" bestFit="1" customWidth="1"/>
    <col min="13061" max="13061" width="11.85546875" style="80" bestFit="1" customWidth="1"/>
    <col min="13062" max="13070" width="11.7109375" style="80" bestFit="1" customWidth="1"/>
    <col min="13071" max="13071" width="11.85546875" style="80" bestFit="1" customWidth="1"/>
    <col min="13072" max="13072" width="11.7109375" style="80" bestFit="1" customWidth="1"/>
    <col min="13073" max="13077" width="11.7109375" style="80" customWidth="1"/>
    <col min="13078" max="13078" width="11.7109375" style="80" bestFit="1" customWidth="1"/>
    <col min="13079" max="13079" width="14.85546875" style="80" customWidth="1"/>
    <col min="13080" max="13081" width="9.140625" style="80" customWidth="1"/>
    <col min="13082" max="13082" width="12.7109375" style="80" bestFit="1" customWidth="1"/>
    <col min="13083" max="13312" width="9.140625" style="80" customWidth="1"/>
    <col min="13313" max="13313" width="85.5703125" style="80" customWidth="1"/>
    <col min="13314" max="13314" width="12.42578125" style="80" bestFit="1" customWidth="1"/>
    <col min="13315" max="13315" width="11.7109375" style="80" customWidth="1"/>
    <col min="13316" max="13316" width="11.7109375" style="80" bestFit="1" customWidth="1"/>
    <col min="13317" max="13317" width="11.85546875" style="80" bestFit="1" customWidth="1"/>
    <col min="13318" max="13326" width="11.7109375" style="80" bestFit="1" customWidth="1"/>
    <col min="13327" max="13327" width="11.85546875" style="80" bestFit="1" customWidth="1"/>
    <col min="13328" max="13328" width="11.7109375" style="80" bestFit="1" customWidth="1"/>
    <col min="13329" max="13333" width="11.7109375" style="80" customWidth="1"/>
    <col min="13334" max="13334" width="11.7109375" style="80" bestFit="1" customWidth="1"/>
    <col min="13335" max="13335" width="14.85546875" style="80" customWidth="1"/>
    <col min="13336" max="13337" width="9.140625" style="80" customWidth="1"/>
    <col min="13338" max="13338" width="12.7109375" style="80" bestFit="1" customWidth="1"/>
    <col min="13339" max="13568" width="9.140625" style="80" customWidth="1"/>
    <col min="13569" max="13569" width="85.5703125" style="80" customWidth="1"/>
    <col min="13570" max="13570" width="12.42578125" style="80" bestFit="1" customWidth="1"/>
    <col min="13571" max="13571" width="11.7109375" style="80" customWidth="1"/>
    <col min="13572" max="13572" width="11.7109375" style="80" bestFit="1" customWidth="1"/>
    <col min="13573" max="13573" width="11.85546875" style="80" bestFit="1" customWidth="1"/>
    <col min="13574" max="13582" width="11.7109375" style="80" bestFit="1" customWidth="1"/>
    <col min="13583" max="13583" width="11.85546875" style="80" bestFit="1" customWidth="1"/>
    <col min="13584" max="13584" width="11.7109375" style="80" bestFit="1" customWidth="1"/>
    <col min="13585" max="13589" width="11.7109375" style="80" customWidth="1"/>
    <col min="13590" max="13590" width="11.7109375" style="80" bestFit="1" customWidth="1"/>
    <col min="13591" max="13591" width="14.85546875" style="80" customWidth="1"/>
    <col min="13592" max="13593" width="9.140625" style="80" customWidth="1"/>
    <col min="13594" max="13594" width="12.7109375" style="80" bestFit="1" customWidth="1"/>
    <col min="13595" max="13824" width="9.140625" style="80" customWidth="1"/>
    <col min="13825" max="13825" width="85.5703125" style="80" customWidth="1"/>
    <col min="13826" max="13826" width="12.42578125" style="80" bestFit="1" customWidth="1"/>
    <col min="13827" max="13827" width="11.7109375" style="80" customWidth="1"/>
    <col min="13828" max="13828" width="11.7109375" style="80" bestFit="1" customWidth="1"/>
    <col min="13829" max="13829" width="11.85546875" style="80" bestFit="1" customWidth="1"/>
    <col min="13830" max="13838" width="11.7109375" style="80" bestFit="1" customWidth="1"/>
    <col min="13839" max="13839" width="11.85546875" style="80" bestFit="1" customWidth="1"/>
    <col min="13840" max="13840" width="11.7109375" style="80" bestFit="1" customWidth="1"/>
    <col min="13841" max="13845" width="11.7109375" style="80" customWidth="1"/>
    <col min="13846" max="13846" width="11.7109375" style="80" bestFit="1" customWidth="1"/>
    <col min="13847" max="13847" width="14.85546875" style="80" customWidth="1"/>
    <col min="13848" max="13849" width="9.140625" style="80" customWidth="1"/>
    <col min="13850" max="13850" width="12.7109375" style="80" bestFit="1" customWidth="1"/>
    <col min="13851" max="14080" width="9.140625" style="80" customWidth="1"/>
    <col min="14081" max="14081" width="85.5703125" style="80" customWidth="1"/>
    <col min="14082" max="14082" width="12.42578125" style="80" bestFit="1" customWidth="1"/>
    <col min="14083" max="14083" width="11.7109375" style="80" customWidth="1"/>
    <col min="14084" max="14084" width="11.7109375" style="80" bestFit="1" customWidth="1"/>
    <col min="14085" max="14085" width="11.85546875" style="80" bestFit="1" customWidth="1"/>
    <col min="14086" max="14094" width="11.7109375" style="80" bestFit="1" customWidth="1"/>
    <col min="14095" max="14095" width="11.85546875" style="80" bestFit="1" customWidth="1"/>
    <col min="14096" max="14096" width="11.7109375" style="80" bestFit="1" customWidth="1"/>
    <col min="14097" max="14101" width="11.7109375" style="80" customWidth="1"/>
    <col min="14102" max="14102" width="11.7109375" style="80" bestFit="1" customWidth="1"/>
    <col min="14103" max="14103" width="14.85546875" style="80" customWidth="1"/>
    <col min="14104" max="14105" width="9.140625" style="80" customWidth="1"/>
    <col min="14106" max="14106" width="12.7109375" style="80" bestFit="1" customWidth="1"/>
    <col min="14107" max="14336" width="9.140625" style="80" customWidth="1"/>
    <col min="14337" max="14337" width="85.5703125" style="80" customWidth="1"/>
    <col min="14338" max="14338" width="12.42578125" style="80" bestFit="1" customWidth="1"/>
    <col min="14339" max="14339" width="11.7109375" style="80" customWidth="1"/>
    <col min="14340" max="14340" width="11.7109375" style="80" bestFit="1" customWidth="1"/>
    <col min="14341" max="14341" width="11.85546875" style="80" bestFit="1" customWidth="1"/>
    <col min="14342" max="14350" width="11.7109375" style="80" bestFit="1" customWidth="1"/>
    <col min="14351" max="14351" width="11.85546875" style="80" bestFit="1" customWidth="1"/>
    <col min="14352" max="14352" width="11.7109375" style="80" bestFit="1" customWidth="1"/>
    <col min="14353" max="14357" width="11.7109375" style="80" customWidth="1"/>
    <col min="14358" max="14358" width="11.7109375" style="80" bestFit="1" customWidth="1"/>
    <col min="14359" max="14359" width="14.85546875" style="80" customWidth="1"/>
    <col min="14360" max="14361" width="9.140625" style="80" customWidth="1"/>
    <col min="14362" max="14362" width="12.7109375" style="80" bestFit="1" customWidth="1"/>
    <col min="14363" max="14592" width="9.140625" style="80" customWidth="1"/>
    <col min="14593" max="14593" width="85.5703125" style="80" customWidth="1"/>
    <col min="14594" max="14594" width="12.42578125" style="80" bestFit="1" customWidth="1"/>
    <col min="14595" max="14595" width="11.7109375" style="80" customWidth="1"/>
    <col min="14596" max="14596" width="11.7109375" style="80" bestFit="1" customWidth="1"/>
    <col min="14597" max="14597" width="11.85546875" style="80" bestFit="1" customWidth="1"/>
    <col min="14598" max="14606" width="11.7109375" style="80" bestFit="1" customWidth="1"/>
    <col min="14607" max="14607" width="11.85546875" style="80" bestFit="1" customWidth="1"/>
    <col min="14608" max="14608" width="11.7109375" style="80" bestFit="1" customWidth="1"/>
    <col min="14609" max="14613" width="11.7109375" style="80" customWidth="1"/>
    <col min="14614" max="14614" width="11.7109375" style="80" bestFit="1" customWidth="1"/>
    <col min="14615" max="14615" width="14.85546875" style="80" customWidth="1"/>
    <col min="14616" max="14617" width="9.140625" style="80" customWidth="1"/>
    <col min="14618" max="14618" width="12.7109375" style="80" bestFit="1" customWidth="1"/>
    <col min="14619" max="14848" width="9.140625" style="80" customWidth="1"/>
    <col min="14849" max="14849" width="85.5703125" style="80" customWidth="1"/>
    <col min="14850" max="14850" width="12.42578125" style="80" bestFit="1" customWidth="1"/>
    <col min="14851" max="14851" width="11.7109375" style="80" customWidth="1"/>
    <col min="14852" max="14852" width="11.7109375" style="80" bestFit="1" customWidth="1"/>
    <col min="14853" max="14853" width="11.85546875" style="80" bestFit="1" customWidth="1"/>
    <col min="14854" max="14862" width="11.7109375" style="80" bestFit="1" customWidth="1"/>
    <col min="14863" max="14863" width="11.85546875" style="80" bestFit="1" customWidth="1"/>
    <col min="14864" max="14864" width="11.7109375" style="80" bestFit="1" customWidth="1"/>
    <col min="14865" max="14869" width="11.7109375" style="80" customWidth="1"/>
    <col min="14870" max="14870" width="11.7109375" style="80" bestFit="1" customWidth="1"/>
    <col min="14871" max="14871" width="14.85546875" style="80" customWidth="1"/>
    <col min="14872" max="14873" width="9.140625" style="80" customWidth="1"/>
    <col min="14874" max="14874" width="12.7109375" style="80" bestFit="1" customWidth="1"/>
    <col min="14875" max="15104" width="9.140625" style="80" customWidth="1"/>
    <col min="15105" max="15105" width="85.5703125" style="80" customWidth="1"/>
    <col min="15106" max="15106" width="12.42578125" style="80" bestFit="1" customWidth="1"/>
    <col min="15107" max="15107" width="11.7109375" style="80" customWidth="1"/>
    <col min="15108" max="15108" width="11.7109375" style="80" bestFit="1" customWidth="1"/>
    <col min="15109" max="15109" width="11.85546875" style="80" bestFit="1" customWidth="1"/>
    <col min="15110" max="15118" width="11.7109375" style="80" bestFit="1" customWidth="1"/>
    <col min="15119" max="15119" width="11.85546875" style="80" bestFit="1" customWidth="1"/>
    <col min="15120" max="15120" width="11.7109375" style="80" bestFit="1" customWidth="1"/>
    <col min="15121" max="15125" width="11.7109375" style="80" customWidth="1"/>
    <col min="15126" max="15126" width="11.7109375" style="80" bestFit="1" customWidth="1"/>
    <col min="15127" max="15127" width="14.85546875" style="80" customWidth="1"/>
    <col min="15128" max="15129" width="9.140625" style="80" customWidth="1"/>
    <col min="15130" max="15130" width="12.7109375" style="80" bestFit="1" customWidth="1"/>
    <col min="15131" max="15360" width="9.140625" style="80" customWidth="1"/>
    <col min="15361" max="15361" width="85.5703125" style="80" customWidth="1"/>
    <col min="15362" max="15362" width="12.42578125" style="80" bestFit="1" customWidth="1"/>
    <col min="15363" max="15363" width="11.7109375" style="80" customWidth="1"/>
    <col min="15364" max="15364" width="11.7109375" style="80" bestFit="1" customWidth="1"/>
    <col min="15365" max="15365" width="11.85546875" style="80" bestFit="1" customWidth="1"/>
    <col min="15366" max="15374" width="11.7109375" style="80" bestFit="1" customWidth="1"/>
    <col min="15375" max="15375" width="11.85546875" style="80" bestFit="1" customWidth="1"/>
    <col min="15376" max="15376" width="11.7109375" style="80" bestFit="1" customWidth="1"/>
    <col min="15377" max="15381" width="11.7109375" style="80" customWidth="1"/>
    <col min="15382" max="15382" width="11.7109375" style="80" bestFit="1" customWidth="1"/>
    <col min="15383" max="15383" width="14.85546875" style="80" customWidth="1"/>
    <col min="15384" max="15385" width="9.140625" style="80" customWidth="1"/>
    <col min="15386" max="15386" width="12.7109375" style="80" bestFit="1" customWidth="1"/>
    <col min="15387" max="15616" width="9.140625" style="80" customWidth="1"/>
    <col min="15617" max="15617" width="85.5703125" style="80" customWidth="1"/>
    <col min="15618" max="15618" width="12.42578125" style="80" bestFit="1" customWidth="1"/>
    <col min="15619" max="15619" width="11.7109375" style="80" customWidth="1"/>
    <col min="15620" max="15620" width="11.7109375" style="80" bestFit="1" customWidth="1"/>
    <col min="15621" max="15621" width="11.85546875" style="80" bestFit="1" customWidth="1"/>
    <col min="15622" max="15630" width="11.7109375" style="80" bestFit="1" customWidth="1"/>
    <col min="15631" max="15631" width="11.85546875" style="80" bestFit="1" customWidth="1"/>
    <col min="15632" max="15632" width="11.7109375" style="80" bestFit="1" customWidth="1"/>
    <col min="15633" max="15637" width="11.7109375" style="80" customWidth="1"/>
    <col min="15638" max="15638" width="11.7109375" style="80" bestFit="1" customWidth="1"/>
    <col min="15639" max="15639" width="14.85546875" style="80" customWidth="1"/>
    <col min="15640" max="15641" width="9.140625" style="80" customWidth="1"/>
    <col min="15642" max="15642" width="12.7109375" style="80" bestFit="1" customWidth="1"/>
    <col min="15643" max="15872" width="9.140625" style="80" customWidth="1"/>
    <col min="15873" max="15873" width="85.5703125" style="80" customWidth="1"/>
    <col min="15874" max="15874" width="12.42578125" style="80" bestFit="1" customWidth="1"/>
    <col min="15875" max="15875" width="11.7109375" style="80" customWidth="1"/>
    <col min="15876" max="15876" width="11.7109375" style="80" bestFit="1" customWidth="1"/>
    <col min="15877" max="15877" width="11.85546875" style="80" bestFit="1" customWidth="1"/>
    <col min="15878" max="15886" width="11.7109375" style="80" bestFit="1" customWidth="1"/>
    <col min="15887" max="15887" width="11.85546875" style="80" bestFit="1" customWidth="1"/>
    <col min="15888" max="15888" width="11.7109375" style="80" bestFit="1" customWidth="1"/>
    <col min="15889" max="15893" width="11.7109375" style="80" customWidth="1"/>
    <col min="15894" max="15894" width="11.7109375" style="80" bestFit="1" customWidth="1"/>
    <col min="15895" max="15895" width="14.85546875" style="80" customWidth="1"/>
    <col min="15896" max="15897" width="9.140625" style="80" customWidth="1"/>
    <col min="15898" max="15898" width="12.7109375" style="80" bestFit="1" customWidth="1"/>
    <col min="15899" max="16128" width="9.140625" style="80" customWidth="1"/>
    <col min="16129" max="16129" width="85.5703125" style="80" customWidth="1"/>
    <col min="16130" max="16130" width="12.42578125" style="80" bestFit="1" customWidth="1"/>
    <col min="16131" max="16131" width="11.7109375" style="80" customWidth="1"/>
    <col min="16132" max="16132" width="11.7109375" style="80" bestFit="1" customWidth="1"/>
    <col min="16133" max="16133" width="11.85546875" style="80" bestFit="1" customWidth="1"/>
    <col min="16134" max="16142" width="11.7109375" style="80" bestFit="1" customWidth="1"/>
    <col min="16143" max="16143" width="11.85546875" style="80" bestFit="1" customWidth="1"/>
    <col min="16144" max="16144" width="11.7109375" style="80" bestFit="1" customWidth="1"/>
    <col min="16145" max="16149" width="11.7109375" style="80" customWidth="1"/>
    <col min="16150" max="16150" width="11.7109375" style="80" bestFit="1" customWidth="1"/>
    <col min="16151" max="16151" width="14.85546875" style="80" customWidth="1"/>
    <col min="16152" max="16153" width="9.140625" style="80" customWidth="1"/>
    <col min="16154" max="16154" width="12.7109375" style="80" bestFit="1" customWidth="1"/>
    <col min="16155" max="16384" width="9.140625" style="80" customWidth="1"/>
  </cols>
  <sheetData>
    <row r="1" spans="1:26" ht="30" customHeight="1" x14ac:dyDescent="0.25">
      <c r="A1" s="788" t="s">
        <v>900</v>
      </c>
      <c r="B1" s="788"/>
      <c r="C1" s="788"/>
      <c r="D1" s="788"/>
      <c r="E1" s="788"/>
      <c r="F1" s="788"/>
      <c r="G1" s="788"/>
      <c r="H1" s="788"/>
      <c r="I1" s="788"/>
      <c r="J1" s="788"/>
      <c r="K1" s="788"/>
      <c r="L1" s="788"/>
      <c r="M1" s="788"/>
      <c r="N1" s="788"/>
      <c r="O1" s="788"/>
      <c r="P1" s="788"/>
      <c r="Q1" s="788"/>
      <c r="R1" s="788"/>
      <c r="S1" s="788"/>
      <c r="T1" s="788"/>
      <c r="U1" s="788"/>
      <c r="V1" s="788"/>
      <c r="W1" s="788"/>
    </row>
    <row r="2" spans="1:26" ht="15" customHeight="1" x14ac:dyDescent="0.2">
      <c r="A2" s="789" t="s">
        <v>670</v>
      </c>
      <c r="B2" s="789"/>
      <c r="C2" s="789"/>
      <c r="D2" s="789"/>
      <c r="E2" s="789"/>
      <c r="F2" s="789"/>
      <c r="G2" s="789"/>
      <c r="H2" s="789"/>
      <c r="I2" s="789"/>
      <c r="J2" s="789"/>
      <c r="K2" s="789"/>
      <c r="L2" s="789"/>
      <c r="M2" s="789"/>
      <c r="N2" s="789"/>
      <c r="O2" s="789"/>
      <c r="P2" s="789"/>
      <c r="Q2" s="789"/>
      <c r="R2" s="789"/>
      <c r="S2" s="789"/>
      <c r="T2" s="789"/>
      <c r="U2" s="789"/>
      <c r="V2" s="789"/>
      <c r="W2" s="789"/>
    </row>
    <row r="3" spans="1:26" ht="15" customHeight="1" x14ac:dyDescent="0.2">
      <c r="A3" s="789" t="s">
        <v>2</v>
      </c>
      <c r="B3" s="789"/>
      <c r="C3" s="789"/>
      <c r="D3" s="789"/>
      <c r="E3" s="789"/>
      <c r="F3" s="789"/>
      <c r="G3" s="789"/>
      <c r="H3" s="789"/>
      <c r="I3" s="789"/>
      <c r="J3" s="789"/>
      <c r="K3" s="789"/>
      <c r="L3" s="789"/>
      <c r="M3" s="789"/>
      <c r="N3" s="789"/>
      <c r="O3" s="789"/>
      <c r="P3" s="789"/>
      <c r="Q3" s="789"/>
      <c r="R3" s="789"/>
      <c r="S3" s="789"/>
      <c r="T3" s="789"/>
      <c r="U3" s="789"/>
      <c r="V3" s="789"/>
      <c r="W3" s="789"/>
    </row>
    <row r="4" spans="1:26" s="86" customFormat="1" ht="30" customHeight="1" x14ac:dyDescent="0.25">
      <c r="A4" s="790" t="s">
        <v>671</v>
      </c>
      <c r="B4" s="790"/>
      <c r="C4" s="790"/>
      <c r="D4" s="790"/>
      <c r="E4" s="790"/>
      <c r="F4" s="790"/>
      <c r="G4" s="790"/>
      <c r="H4" s="790"/>
      <c r="I4" s="790"/>
      <c r="J4" s="790"/>
      <c r="K4" s="790"/>
      <c r="L4" s="790"/>
      <c r="M4" s="790"/>
      <c r="N4" s="790"/>
      <c r="O4" s="790"/>
      <c r="P4" s="790"/>
      <c r="Q4" s="790"/>
      <c r="R4" s="790"/>
      <c r="S4" s="790"/>
      <c r="T4" s="790"/>
      <c r="U4" s="790"/>
      <c r="V4" s="790"/>
      <c r="W4" s="790"/>
    </row>
    <row r="5" spans="1:26" ht="3.75" customHeight="1" x14ac:dyDescent="0.2">
      <c r="A5" s="52"/>
      <c r="B5" s="52"/>
      <c r="C5" s="52"/>
      <c r="D5" s="52"/>
      <c r="E5" s="52"/>
      <c r="F5" s="52"/>
      <c r="G5" s="52"/>
      <c r="H5" s="52"/>
      <c r="I5" s="52"/>
      <c r="J5" s="369"/>
      <c r="K5" s="369"/>
      <c r="L5" s="369"/>
      <c r="M5" s="369"/>
      <c r="N5" s="369"/>
      <c r="O5" s="369"/>
      <c r="P5" s="369"/>
      <c r="Q5" s="369"/>
      <c r="R5" s="369"/>
      <c r="S5" s="369"/>
      <c r="T5" s="369"/>
      <c r="U5" s="369"/>
      <c r="V5" s="369"/>
      <c r="W5" s="369"/>
    </row>
    <row r="6" spans="1:26" s="96" customFormat="1" ht="30" customHeight="1" thickBot="1" x14ac:dyDescent="0.25">
      <c r="A6" s="459"/>
      <c r="B6" s="460" t="s">
        <v>913</v>
      </c>
      <c r="C6" s="460" t="s">
        <v>914</v>
      </c>
      <c r="D6" s="460" t="s">
        <v>923</v>
      </c>
      <c r="E6" s="460" t="s">
        <v>924</v>
      </c>
      <c r="F6" s="460" t="s">
        <v>925</v>
      </c>
      <c r="G6" s="460" t="s">
        <v>926</v>
      </c>
      <c r="H6" s="460" t="s">
        <v>927</v>
      </c>
      <c r="I6" s="460" t="s">
        <v>928</v>
      </c>
      <c r="J6" s="460" t="s">
        <v>929</v>
      </c>
      <c r="K6" s="460" t="s">
        <v>930</v>
      </c>
      <c r="L6" s="460" t="s">
        <v>931</v>
      </c>
      <c r="M6" s="460" t="s">
        <v>932</v>
      </c>
      <c r="N6" s="460" t="s">
        <v>933</v>
      </c>
      <c r="O6" s="460" t="s">
        <v>934</v>
      </c>
      <c r="P6" s="460" t="s">
        <v>935</v>
      </c>
      <c r="Q6" s="460" t="s">
        <v>936</v>
      </c>
      <c r="R6" s="460" t="s">
        <v>937</v>
      </c>
      <c r="S6" s="460" t="s">
        <v>938</v>
      </c>
      <c r="T6" s="460" t="s">
        <v>939</v>
      </c>
      <c r="U6" s="460" t="s">
        <v>940</v>
      </c>
      <c r="V6" s="460" t="s">
        <v>941</v>
      </c>
      <c r="W6" s="472" t="s">
        <v>942</v>
      </c>
    </row>
    <row r="7" spans="1:26" s="463" customFormat="1" ht="15" customHeight="1" x14ac:dyDescent="0.2">
      <c r="A7" s="461" t="s">
        <v>672</v>
      </c>
      <c r="B7" s="473">
        <v>0.19902514803673438</v>
      </c>
      <c r="C7" s="473">
        <v>0.22620463156354623</v>
      </c>
      <c r="D7" s="473">
        <v>0.13739473691407253</v>
      </c>
      <c r="E7" s="473">
        <v>0.18527361022981309</v>
      </c>
      <c r="F7" s="473">
        <v>0.126838361566427</v>
      </c>
      <c r="G7" s="473">
        <v>0.13723009846472706</v>
      </c>
      <c r="H7" s="473">
        <v>0.12694617136705408</v>
      </c>
      <c r="I7" s="473">
        <v>0.17062783472160981</v>
      </c>
      <c r="J7" s="473">
        <v>0.12065891741973073</v>
      </c>
      <c r="K7" s="473">
        <v>0.20454663855893296</v>
      </c>
      <c r="L7" s="473">
        <v>0.45999040582267825</v>
      </c>
      <c r="M7" s="473">
        <v>0.15643405642528793</v>
      </c>
      <c r="N7" s="473">
        <v>0.18218525610517003</v>
      </c>
      <c r="O7" s="473">
        <v>0.41168292185875521</v>
      </c>
      <c r="P7" s="473">
        <v>0.11655700519383658</v>
      </c>
      <c r="Q7" s="473">
        <v>0.75925183764808002</v>
      </c>
      <c r="R7" s="473">
        <v>0.10293309506999918</v>
      </c>
      <c r="S7" s="473">
        <v>0.19773506661572612</v>
      </c>
      <c r="T7" s="473">
        <v>0.24988874744865178</v>
      </c>
      <c r="U7" s="473">
        <v>0.33003782161209566</v>
      </c>
      <c r="V7" s="473">
        <v>0.24850779280236868</v>
      </c>
      <c r="W7" s="473">
        <v>0.21365157395601875</v>
      </c>
    </row>
    <row r="8" spans="1:26" ht="15" customHeight="1" x14ac:dyDescent="0.2">
      <c r="A8" s="112" t="s">
        <v>673</v>
      </c>
      <c r="B8" s="474">
        <v>66444824.25</v>
      </c>
      <c r="C8" s="474">
        <v>20275698.370000001</v>
      </c>
      <c r="D8" s="474">
        <v>36896558.980000004</v>
      </c>
      <c r="E8" s="474">
        <v>14255250.48</v>
      </c>
      <c r="F8" s="474">
        <v>33649770.259999998</v>
      </c>
      <c r="G8" s="474">
        <v>8271805.8000000007</v>
      </c>
      <c r="H8" s="474">
        <v>40508032.019999996</v>
      </c>
      <c r="I8" s="474">
        <v>47983245.149999999</v>
      </c>
      <c r="J8" s="474">
        <v>5237936.33</v>
      </c>
      <c r="K8" s="474">
        <v>32003580.850000001</v>
      </c>
      <c r="L8" s="474">
        <v>5639832.4800000004</v>
      </c>
      <c r="M8" s="474">
        <v>6176164.4199999999</v>
      </c>
      <c r="N8" s="474">
        <v>3617497.6899999995</v>
      </c>
      <c r="O8" s="474">
        <v>2090066.5899999999</v>
      </c>
      <c r="P8" s="474">
        <v>4353334.5599999996</v>
      </c>
      <c r="Q8" s="474">
        <v>648003.75</v>
      </c>
      <c r="R8" s="474">
        <v>20212897.84</v>
      </c>
      <c r="S8" s="474">
        <v>1183548.21</v>
      </c>
      <c r="T8" s="474">
        <v>14942516.07</v>
      </c>
      <c r="U8" s="474">
        <v>7404450.71</v>
      </c>
      <c r="V8" s="474">
        <v>3713295.75</v>
      </c>
      <c r="W8" s="474">
        <v>1713382001.8299999</v>
      </c>
      <c r="Z8" s="463"/>
    </row>
    <row r="9" spans="1:26" ht="15" customHeight="1" x14ac:dyDescent="0.2">
      <c r="A9" s="112" t="s">
        <v>674</v>
      </c>
      <c r="B9" s="474">
        <v>0</v>
      </c>
      <c r="C9" s="474">
        <v>0</v>
      </c>
      <c r="D9" s="474">
        <v>0</v>
      </c>
      <c r="E9" s="474">
        <v>0</v>
      </c>
      <c r="F9" s="474">
        <v>0</v>
      </c>
      <c r="G9" s="474">
        <v>0</v>
      </c>
      <c r="H9" s="474">
        <v>0</v>
      </c>
      <c r="I9" s="474">
        <v>0</v>
      </c>
      <c r="J9" s="474">
        <v>0</v>
      </c>
      <c r="K9" s="474">
        <v>0</v>
      </c>
      <c r="L9" s="474">
        <v>0</v>
      </c>
      <c r="M9" s="474">
        <v>0</v>
      </c>
      <c r="N9" s="474">
        <v>0</v>
      </c>
      <c r="O9" s="474">
        <v>0</v>
      </c>
      <c r="P9" s="474">
        <v>0</v>
      </c>
      <c r="Q9" s="474">
        <v>0</v>
      </c>
      <c r="R9" s="474">
        <v>0</v>
      </c>
      <c r="S9" s="474">
        <v>0</v>
      </c>
      <c r="T9" s="474">
        <v>0</v>
      </c>
      <c r="U9" s="474">
        <v>0</v>
      </c>
      <c r="V9" s="474">
        <v>0</v>
      </c>
      <c r="W9" s="474">
        <v>0</v>
      </c>
      <c r="Z9" s="463"/>
    </row>
    <row r="10" spans="1:26" ht="15" customHeight="1" x14ac:dyDescent="0.2">
      <c r="A10" s="112" t="s">
        <v>675</v>
      </c>
      <c r="B10" s="474">
        <v>46969055.020000003</v>
      </c>
      <c r="C10" s="474">
        <v>7609781.2999999998</v>
      </c>
      <c r="D10" s="474">
        <v>30286178.77</v>
      </c>
      <c r="E10" s="474">
        <v>15108343.770000001</v>
      </c>
      <c r="F10" s="474">
        <v>8770529.6099999994</v>
      </c>
      <c r="G10" s="474">
        <v>5329623.6399999997</v>
      </c>
      <c r="H10" s="474">
        <v>41104726.75</v>
      </c>
      <c r="I10" s="474">
        <v>29516950.689999998</v>
      </c>
      <c r="J10" s="474">
        <v>6095922.8899999997</v>
      </c>
      <c r="K10" s="474">
        <v>33996162.739999995</v>
      </c>
      <c r="L10" s="474">
        <v>7298717.8999999994</v>
      </c>
      <c r="M10" s="474">
        <v>7745572.25</v>
      </c>
      <c r="N10" s="474">
        <v>2227692.62</v>
      </c>
      <c r="O10" s="474">
        <v>1603112.8099999998</v>
      </c>
      <c r="P10" s="474">
        <v>4685358.74</v>
      </c>
      <c r="Q10" s="474">
        <v>2200771.2000000002</v>
      </c>
      <c r="R10" s="474">
        <v>9692860.9199999999</v>
      </c>
      <c r="S10" s="474">
        <v>772850.15999999992</v>
      </c>
      <c r="T10" s="474">
        <v>22363215.18</v>
      </c>
      <c r="U10" s="474">
        <v>3796653.31</v>
      </c>
      <c r="V10" s="474">
        <v>4080951.7800000003</v>
      </c>
      <c r="W10" s="474">
        <v>800553169.62999988</v>
      </c>
      <c r="Z10" s="463"/>
    </row>
    <row r="11" spans="1:26" ht="15" customHeight="1" x14ac:dyDescent="0.2">
      <c r="A11" s="112" t="s">
        <v>676</v>
      </c>
      <c r="B11" s="474">
        <v>96417393.870000005</v>
      </c>
      <c r="C11" s="474">
        <v>1053509.07</v>
      </c>
      <c r="D11" s="474">
        <v>33406555.18</v>
      </c>
      <c r="E11" s="474">
        <v>3426026.23</v>
      </c>
      <c r="F11" s="474">
        <v>30933565.25</v>
      </c>
      <c r="G11" s="474">
        <v>19291807.559999999</v>
      </c>
      <c r="H11" s="474">
        <v>5472004.7699999996</v>
      </c>
      <c r="I11" s="474">
        <v>21755153.359999999</v>
      </c>
      <c r="J11" s="474">
        <v>6755283.6500000004</v>
      </c>
      <c r="K11" s="474">
        <v>42354577.850000001</v>
      </c>
      <c r="L11" s="474">
        <v>15787708.02</v>
      </c>
      <c r="M11" s="474">
        <v>10228325.91</v>
      </c>
      <c r="N11" s="474">
        <v>15162869.129999999</v>
      </c>
      <c r="O11" s="474">
        <v>4309676.41</v>
      </c>
      <c r="P11" s="474">
        <v>2718371.98</v>
      </c>
      <c r="Q11" s="474">
        <v>7173020.5300000003</v>
      </c>
      <c r="R11" s="474">
        <v>30647926.539999999</v>
      </c>
      <c r="S11" s="474">
        <v>4054053.5</v>
      </c>
      <c r="T11" s="474">
        <v>28807998.350000001</v>
      </c>
      <c r="U11" s="474">
        <v>7470596.8900000006</v>
      </c>
      <c r="V11" s="474">
        <v>2092816.19</v>
      </c>
      <c r="W11" s="474">
        <v>1050314478.14</v>
      </c>
      <c r="Z11" s="463"/>
    </row>
    <row r="12" spans="1:26" ht="15" customHeight="1" x14ac:dyDescent="0.2">
      <c r="A12" s="112" t="s">
        <v>677</v>
      </c>
      <c r="B12" s="474">
        <v>0</v>
      </c>
      <c r="C12" s="474">
        <v>0</v>
      </c>
      <c r="D12" s="474">
        <v>0</v>
      </c>
      <c r="E12" s="474">
        <v>0</v>
      </c>
      <c r="F12" s="474">
        <v>32336256.440000001</v>
      </c>
      <c r="G12" s="474">
        <v>2075238.06</v>
      </c>
      <c r="H12" s="474">
        <v>24768082.370000001</v>
      </c>
      <c r="I12" s="474">
        <v>0</v>
      </c>
      <c r="J12" s="474">
        <v>0</v>
      </c>
      <c r="K12" s="474">
        <v>0</v>
      </c>
      <c r="L12" s="474">
        <v>0</v>
      </c>
      <c r="M12" s="474">
        <v>0</v>
      </c>
      <c r="N12" s="474">
        <v>0</v>
      </c>
      <c r="O12" s="474">
        <v>0</v>
      </c>
      <c r="P12" s="474">
        <v>0</v>
      </c>
      <c r="Q12" s="474">
        <v>0</v>
      </c>
      <c r="R12" s="474">
        <v>0</v>
      </c>
      <c r="S12" s="474">
        <v>0</v>
      </c>
      <c r="T12" s="474">
        <v>0</v>
      </c>
      <c r="U12" s="474">
        <v>0</v>
      </c>
      <c r="V12" s="474">
        <v>0</v>
      </c>
      <c r="W12" s="474">
        <v>255850119.71999997</v>
      </c>
      <c r="Z12" s="463"/>
    </row>
    <row r="13" spans="1:26" ht="15" customHeight="1" x14ac:dyDescent="0.2">
      <c r="A13" s="112" t="s">
        <v>678</v>
      </c>
      <c r="B13" s="474">
        <v>218474779.21999997</v>
      </c>
      <c r="C13" s="474">
        <v>111264819.67</v>
      </c>
      <c r="D13" s="474">
        <v>192759930.97999999</v>
      </c>
      <c r="E13" s="474">
        <v>98545574.700000003</v>
      </c>
      <c r="F13" s="474">
        <v>179259710.64000002</v>
      </c>
      <c r="G13" s="474">
        <v>90268101.010000005</v>
      </c>
      <c r="H13" s="474">
        <v>296918460.38</v>
      </c>
      <c r="I13" s="474">
        <v>265041087.06</v>
      </c>
      <c r="J13" s="474">
        <v>95417227.659999996</v>
      </c>
      <c r="K13" s="474">
        <v>243001371.19000003</v>
      </c>
      <c r="L13" s="474">
        <v>67312256.639999986</v>
      </c>
      <c r="M13" s="474">
        <v>72912578.930000007</v>
      </c>
      <c r="N13" s="474">
        <v>50262765.390000001</v>
      </c>
      <c r="O13" s="474">
        <v>21335905.650000002</v>
      </c>
      <c r="P13" s="474">
        <v>42393391.599999994</v>
      </c>
      <c r="Q13" s="474">
        <v>15186706.18</v>
      </c>
      <c r="R13" s="474">
        <v>87899342.780000001</v>
      </c>
      <c r="S13" s="474">
        <v>23906194.060000002</v>
      </c>
      <c r="T13" s="474">
        <v>119002580.00999999</v>
      </c>
      <c r="U13" s="474">
        <v>64809632.259999998</v>
      </c>
      <c r="V13" s="474">
        <v>25838641.91</v>
      </c>
      <c r="W13" s="474">
        <v>6299380077.3600006</v>
      </c>
      <c r="Z13" s="463"/>
    </row>
    <row r="14" spans="1:26" s="86" customFormat="1" ht="15" customHeight="1" x14ac:dyDescent="0.2">
      <c r="A14" s="367" t="s">
        <v>679</v>
      </c>
      <c r="B14" s="475">
        <v>428306052.36000001</v>
      </c>
      <c r="C14" s="475">
        <v>140203808.41</v>
      </c>
      <c r="D14" s="475">
        <v>293349223.90999997</v>
      </c>
      <c r="E14" s="475">
        <v>131335195.18000001</v>
      </c>
      <c r="F14" s="475">
        <v>284949832.20000005</v>
      </c>
      <c r="G14" s="475">
        <v>125236576.07000001</v>
      </c>
      <c r="H14" s="475">
        <v>408771306.28999996</v>
      </c>
      <c r="I14" s="475">
        <v>364296436.25999999</v>
      </c>
      <c r="J14" s="475">
        <v>113506370.53</v>
      </c>
      <c r="K14" s="475">
        <v>351355692.63</v>
      </c>
      <c r="L14" s="475">
        <v>96038515.039999992</v>
      </c>
      <c r="M14" s="475">
        <v>97062641.510000005</v>
      </c>
      <c r="N14" s="475">
        <v>71270824.829999998</v>
      </c>
      <c r="O14" s="475">
        <v>29338761.460000001</v>
      </c>
      <c r="P14" s="475">
        <v>54150456.879999995</v>
      </c>
      <c r="Q14" s="475">
        <v>25208501.66</v>
      </c>
      <c r="R14" s="475">
        <v>148453028.07999998</v>
      </c>
      <c r="S14" s="475">
        <v>29916645.930000003</v>
      </c>
      <c r="T14" s="475">
        <v>185116309.60999998</v>
      </c>
      <c r="U14" s="475">
        <v>83481333.170000002</v>
      </c>
      <c r="V14" s="475">
        <v>35725705.630000003</v>
      </c>
      <c r="W14" s="475">
        <v>10119479846.68</v>
      </c>
      <c r="Z14" s="463"/>
    </row>
    <row r="15" spans="1:26" ht="15" customHeight="1" x14ac:dyDescent="0.2">
      <c r="A15" s="112" t="s">
        <v>680</v>
      </c>
      <c r="B15" s="474">
        <v>276077287.15899998</v>
      </c>
      <c r="C15" s="474">
        <v>113313530.465</v>
      </c>
      <c r="D15" s="474">
        <v>215520444.324</v>
      </c>
      <c r="E15" s="474">
        <v>103280256.56900001</v>
      </c>
      <c r="F15" s="474">
        <v>220732791.51700002</v>
      </c>
      <c r="G15" s="474">
        <v>102536358.06300001</v>
      </c>
      <c r="H15" s="474">
        <v>326451469.89249998</v>
      </c>
      <c r="I15" s="474">
        <v>281822053.87800002</v>
      </c>
      <c r="J15" s="474">
        <v>100014054.06299999</v>
      </c>
      <c r="K15" s="474">
        <v>270977892.66300005</v>
      </c>
      <c r="L15" s="474">
        <v>76665854.229999989</v>
      </c>
      <c r="M15" s="474">
        <v>79575856.335000008</v>
      </c>
      <c r="N15" s="474">
        <v>58289738.479000002</v>
      </c>
      <c r="O15" s="474">
        <v>23811366.417000003</v>
      </c>
      <c r="P15" s="474">
        <v>44689649.337999992</v>
      </c>
      <c r="Q15" s="474">
        <v>19213370.684999999</v>
      </c>
      <c r="R15" s="474">
        <v>105161878.234</v>
      </c>
      <c r="S15" s="474">
        <v>26087790.842000004</v>
      </c>
      <c r="T15" s="474">
        <v>137879222.22099999</v>
      </c>
      <c r="U15" s="474">
        <v>69304261.366999999</v>
      </c>
      <c r="V15" s="474">
        <v>27701240.361000001</v>
      </c>
      <c r="W15" s="474">
        <v>7176535540.1460009</v>
      </c>
      <c r="Z15" s="463"/>
    </row>
    <row r="16" spans="1:26" s="146" customFormat="1" ht="15" customHeight="1" x14ac:dyDescent="0.2">
      <c r="A16" s="145" t="s">
        <v>681</v>
      </c>
      <c r="B16" s="476">
        <v>0.64457946750411865</v>
      </c>
      <c r="C16" s="476">
        <v>0.80820579519235047</v>
      </c>
      <c r="D16" s="476">
        <v>0.73468898758744294</v>
      </c>
      <c r="E16" s="476">
        <v>0.78638674444767365</v>
      </c>
      <c r="F16" s="476">
        <v>0.77463738024619189</v>
      </c>
      <c r="G16" s="476">
        <v>0.81874130769662778</v>
      </c>
      <c r="H16" s="476">
        <v>0.79861640205465223</v>
      </c>
      <c r="I16" s="476">
        <v>0.77360639805123532</v>
      </c>
      <c r="J16" s="476">
        <v>0.88113163689403706</v>
      </c>
      <c r="K16" s="476">
        <v>0.77123524208374528</v>
      </c>
      <c r="L16" s="476">
        <v>0.79828237866931517</v>
      </c>
      <c r="M16" s="476">
        <v>0.8198402093435877</v>
      </c>
      <c r="N16" s="476">
        <v>0.81786254919929213</v>
      </c>
      <c r="O16" s="476">
        <v>0.81160094128254323</v>
      </c>
      <c r="P16" s="476">
        <v>0.82528665338935914</v>
      </c>
      <c r="Q16" s="476">
        <v>0.76217821051566614</v>
      </c>
      <c r="R16" s="476">
        <v>0.70838486485657415</v>
      </c>
      <c r="S16" s="476">
        <v>0.87201589720455674</v>
      </c>
      <c r="T16" s="476">
        <v>0.74482482127847993</v>
      </c>
      <c r="U16" s="476">
        <v>0.83017674413356513</v>
      </c>
      <c r="V16" s="476">
        <v>0.7753867942565813</v>
      </c>
      <c r="W16" s="476">
        <v>0.70918027891527247</v>
      </c>
      <c r="Z16" s="463"/>
    </row>
    <row r="17" spans="1:26" ht="15" customHeight="1" x14ac:dyDescent="0.2">
      <c r="A17" s="367" t="s">
        <v>682</v>
      </c>
      <c r="B17" s="477">
        <v>27607728.7159</v>
      </c>
      <c r="C17" s="477">
        <v>11331353.046500001</v>
      </c>
      <c r="D17" s="477">
        <v>21552044.432400003</v>
      </c>
      <c r="E17" s="477">
        <v>10328025.656900002</v>
      </c>
      <c r="F17" s="477">
        <v>22073279.151700005</v>
      </c>
      <c r="G17" s="477">
        <v>10253635.806300001</v>
      </c>
      <c r="H17" s="477">
        <v>32645146.989250001</v>
      </c>
      <c r="I17" s="477">
        <v>28182205.387800004</v>
      </c>
      <c r="J17" s="477">
        <v>10001405.406299999</v>
      </c>
      <c r="K17" s="477">
        <v>27097789.266300008</v>
      </c>
      <c r="L17" s="477">
        <v>7666585.4229999995</v>
      </c>
      <c r="M17" s="477">
        <v>7957585.6335000014</v>
      </c>
      <c r="N17" s="477">
        <v>5828973.8479000004</v>
      </c>
      <c r="O17" s="477">
        <v>2381136.6417000005</v>
      </c>
      <c r="P17" s="477">
        <v>4468964.9337999998</v>
      </c>
      <c r="Q17" s="477">
        <v>1921337.0685000001</v>
      </c>
      <c r="R17" s="477">
        <v>10516187.8234</v>
      </c>
      <c r="S17" s="477">
        <v>2608779.0842000004</v>
      </c>
      <c r="T17" s="477">
        <v>13787922.222099999</v>
      </c>
      <c r="U17" s="477">
        <v>6930426.1367000006</v>
      </c>
      <c r="V17" s="477">
        <v>2770124.0361000001</v>
      </c>
      <c r="W17" s="477">
        <v>717653554.01460016</v>
      </c>
      <c r="Z17" s="463"/>
    </row>
    <row r="18" spans="1:26" ht="15" customHeight="1" x14ac:dyDescent="0.2">
      <c r="A18" s="112" t="s">
        <v>683</v>
      </c>
      <c r="B18" s="474">
        <v>46723278.579999998</v>
      </c>
      <c r="C18" s="474">
        <v>25632045.409999996</v>
      </c>
      <c r="D18" s="474">
        <v>29149536.039999999</v>
      </c>
      <c r="E18" s="474">
        <v>16482472</v>
      </c>
      <c r="F18" s="474">
        <v>32782383.690000001</v>
      </c>
      <c r="G18" s="474">
        <v>14705584.059999999</v>
      </c>
      <c r="H18" s="474">
        <v>30516873.819999997</v>
      </c>
      <c r="I18" s="474">
        <v>47448640.649999999</v>
      </c>
      <c r="J18" s="474">
        <v>13473571.810000001</v>
      </c>
      <c r="K18" s="474">
        <v>46878134.109999999</v>
      </c>
      <c r="L18" s="474">
        <v>34422409.099999994</v>
      </c>
      <c r="M18" s="474">
        <v>12449073.309999999</v>
      </c>
      <c r="N18" s="474">
        <v>12913680.84</v>
      </c>
      <c r="O18" s="474">
        <v>8730722.1500000004</v>
      </c>
      <c r="P18" s="474">
        <v>5591027.0300000003</v>
      </c>
      <c r="Q18" s="474">
        <v>14449781</v>
      </c>
      <c r="R18" s="474">
        <v>12256768.479999999</v>
      </c>
      <c r="S18" s="474">
        <v>6635283.9500000002</v>
      </c>
      <c r="T18" s="474">
        <v>31457517.809999999</v>
      </c>
      <c r="U18" s="474">
        <v>24037106.789999999</v>
      </c>
      <c r="V18" s="474">
        <v>7221743.9800000004</v>
      </c>
      <c r="W18" s="474">
        <v>1442091801.1799996</v>
      </c>
      <c r="Z18" s="463"/>
    </row>
    <row r="19" spans="1:26" ht="15" customHeight="1" x14ac:dyDescent="0.2">
      <c r="A19" s="112" t="s">
        <v>684</v>
      </c>
      <c r="B19" s="474">
        <v>0.25359999999999999</v>
      </c>
      <c r="C19" s="474">
        <v>0</v>
      </c>
      <c r="D19" s="474">
        <v>0.4325</v>
      </c>
      <c r="E19" s="474">
        <v>0</v>
      </c>
      <c r="F19" s="474">
        <v>0</v>
      </c>
      <c r="G19" s="474">
        <v>34.166800000000002</v>
      </c>
      <c r="H19" s="474">
        <v>0</v>
      </c>
      <c r="I19" s="474">
        <v>0</v>
      </c>
      <c r="J19" s="474">
        <v>0</v>
      </c>
      <c r="K19" s="474">
        <v>6.2E-2</v>
      </c>
      <c r="L19" s="474">
        <v>0</v>
      </c>
      <c r="M19" s="474">
        <v>0</v>
      </c>
      <c r="N19" s="474">
        <v>8.6900000000000005E-2</v>
      </c>
      <c r="O19" s="474">
        <v>0</v>
      </c>
      <c r="P19" s="474">
        <v>0</v>
      </c>
      <c r="Q19" s="474">
        <v>0</v>
      </c>
      <c r="R19" s="474">
        <v>0</v>
      </c>
      <c r="S19" s="474">
        <v>0</v>
      </c>
      <c r="T19" s="474">
        <v>0.08</v>
      </c>
      <c r="U19" s="474">
        <v>0</v>
      </c>
      <c r="V19" s="474">
        <v>0</v>
      </c>
      <c r="W19" s="474">
        <v>44373.006500000003</v>
      </c>
      <c r="Z19" s="463"/>
    </row>
    <row r="20" spans="1:26" ht="15" customHeight="1" x14ac:dyDescent="0.2">
      <c r="A20" s="145" t="s">
        <v>685</v>
      </c>
      <c r="B20" s="474">
        <v>0</v>
      </c>
      <c r="C20" s="474">
        <v>0</v>
      </c>
      <c r="D20" s="474">
        <v>0</v>
      </c>
      <c r="E20" s="474">
        <v>0</v>
      </c>
      <c r="F20" s="474">
        <v>0</v>
      </c>
      <c r="G20" s="474">
        <v>0</v>
      </c>
      <c r="H20" s="474">
        <v>0</v>
      </c>
      <c r="I20" s="474">
        <v>0</v>
      </c>
      <c r="J20" s="474">
        <v>0</v>
      </c>
      <c r="K20" s="474">
        <v>0</v>
      </c>
      <c r="L20" s="474">
        <v>0</v>
      </c>
      <c r="M20" s="474">
        <v>0</v>
      </c>
      <c r="N20" s="474">
        <v>0</v>
      </c>
      <c r="O20" s="474">
        <v>0</v>
      </c>
      <c r="P20" s="474">
        <v>0</v>
      </c>
      <c r="Q20" s="474">
        <v>0</v>
      </c>
      <c r="R20" s="474">
        <v>0</v>
      </c>
      <c r="S20" s="474">
        <v>0</v>
      </c>
      <c r="T20" s="474">
        <v>0</v>
      </c>
      <c r="U20" s="474">
        <v>0</v>
      </c>
      <c r="V20" s="474">
        <v>0</v>
      </c>
      <c r="W20" s="474">
        <v>0</v>
      </c>
      <c r="Z20" s="463"/>
    </row>
    <row r="21" spans="1:26" ht="15" customHeight="1" x14ac:dyDescent="0.2">
      <c r="A21" s="112" t="s">
        <v>686</v>
      </c>
      <c r="B21" s="474">
        <v>0</v>
      </c>
      <c r="C21" s="474">
        <v>0</v>
      </c>
      <c r="D21" s="474">
        <v>2891939.41</v>
      </c>
      <c r="E21" s="474">
        <v>0</v>
      </c>
      <c r="F21" s="474">
        <v>4784998.07</v>
      </c>
      <c r="G21" s="474">
        <v>2837428.38</v>
      </c>
      <c r="H21" s="474">
        <v>0</v>
      </c>
      <c r="I21" s="474">
        <v>141648.65</v>
      </c>
      <c r="J21" s="474">
        <v>2219258.92</v>
      </c>
      <c r="K21" s="474">
        <v>0</v>
      </c>
      <c r="L21" s="474">
        <v>0</v>
      </c>
      <c r="M21" s="474">
        <v>699.31</v>
      </c>
      <c r="N21" s="474">
        <v>2425149.8199999998</v>
      </c>
      <c r="O21" s="474">
        <v>1283323.53</v>
      </c>
      <c r="P21" s="474">
        <v>761682.84</v>
      </c>
      <c r="Q21" s="474">
        <v>0</v>
      </c>
      <c r="R21" s="474">
        <v>1616523.61</v>
      </c>
      <c r="S21" s="474">
        <v>1476812.89</v>
      </c>
      <c r="T21" s="474">
        <v>1625438</v>
      </c>
      <c r="U21" s="474">
        <v>1164079.3400000001</v>
      </c>
      <c r="V21" s="474">
        <v>337769.88</v>
      </c>
      <c r="W21" s="474">
        <v>37601150.780000001</v>
      </c>
      <c r="Z21" s="463"/>
    </row>
    <row r="22" spans="1:26" ht="15" customHeight="1" x14ac:dyDescent="0.2">
      <c r="A22" s="367" t="s">
        <v>687</v>
      </c>
      <c r="B22" s="477">
        <v>46723278.326399997</v>
      </c>
      <c r="C22" s="477">
        <v>25632045.409999996</v>
      </c>
      <c r="D22" s="477">
        <v>26257596.197499998</v>
      </c>
      <c r="E22" s="477">
        <v>16482472</v>
      </c>
      <c r="F22" s="477">
        <v>27997385.620000001</v>
      </c>
      <c r="G22" s="477">
        <v>11868121.5132</v>
      </c>
      <c r="H22" s="477">
        <v>30516873.819999997</v>
      </c>
      <c r="I22" s="477">
        <v>47306992</v>
      </c>
      <c r="J22" s="477">
        <v>11254312.890000001</v>
      </c>
      <c r="K22" s="477">
        <v>46878134.048</v>
      </c>
      <c r="L22" s="477">
        <v>34422409.099999994</v>
      </c>
      <c r="M22" s="477">
        <v>12448373.999999998</v>
      </c>
      <c r="N22" s="477">
        <v>10488530.9331</v>
      </c>
      <c r="O22" s="477">
        <v>7447398.6200000001</v>
      </c>
      <c r="P22" s="477">
        <v>4829344.1900000004</v>
      </c>
      <c r="Q22" s="477">
        <v>14449781</v>
      </c>
      <c r="R22" s="477">
        <v>10640244.869999999</v>
      </c>
      <c r="S22" s="477">
        <v>5158471.0600000005</v>
      </c>
      <c r="T22" s="477">
        <v>29832079.73</v>
      </c>
      <c r="U22" s="477">
        <v>22873027.449999999</v>
      </c>
      <c r="V22" s="477">
        <v>6883974.1000000006</v>
      </c>
      <c r="W22" s="477">
        <v>1404446277.3934999</v>
      </c>
      <c r="Z22" s="463"/>
    </row>
    <row r="23" spans="1:26" ht="15" customHeight="1" x14ac:dyDescent="0.2">
      <c r="A23" s="112" t="s">
        <v>688</v>
      </c>
      <c r="B23" s="474">
        <v>0</v>
      </c>
      <c r="C23" s="474">
        <v>0</v>
      </c>
      <c r="D23" s="474">
        <v>0</v>
      </c>
      <c r="E23" s="474">
        <v>0</v>
      </c>
      <c r="F23" s="474">
        <v>0</v>
      </c>
      <c r="G23" s="474">
        <v>0</v>
      </c>
      <c r="H23" s="474">
        <v>0</v>
      </c>
      <c r="I23" s="474">
        <v>0</v>
      </c>
      <c r="J23" s="474">
        <v>0</v>
      </c>
      <c r="K23" s="474">
        <v>0</v>
      </c>
      <c r="L23" s="474">
        <v>0</v>
      </c>
      <c r="M23" s="474">
        <v>0</v>
      </c>
      <c r="N23" s="474">
        <v>0</v>
      </c>
      <c r="O23" s="474">
        <v>0</v>
      </c>
      <c r="P23" s="474">
        <v>0</v>
      </c>
      <c r="Q23" s="474">
        <v>0</v>
      </c>
      <c r="R23" s="474">
        <v>0</v>
      </c>
      <c r="S23" s="474">
        <v>0</v>
      </c>
      <c r="T23" s="474">
        <v>0</v>
      </c>
      <c r="U23" s="474">
        <v>0</v>
      </c>
      <c r="V23" s="474">
        <v>0</v>
      </c>
      <c r="W23" s="474">
        <v>0</v>
      </c>
      <c r="Z23" s="463"/>
    </row>
    <row r="24" spans="1:26" ht="15" customHeight="1" x14ac:dyDescent="0.2">
      <c r="A24" s="112" t="s">
        <v>689</v>
      </c>
      <c r="B24" s="474">
        <v>0</v>
      </c>
      <c r="C24" s="474">
        <v>0</v>
      </c>
      <c r="D24" s="474">
        <v>0</v>
      </c>
      <c r="E24" s="474">
        <v>0</v>
      </c>
      <c r="F24" s="474">
        <v>0</v>
      </c>
      <c r="G24" s="474">
        <v>0</v>
      </c>
      <c r="H24" s="474">
        <v>0</v>
      </c>
      <c r="I24" s="474">
        <v>0</v>
      </c>
      <c r="J24" s="474">
        <v>0</v>
      </c>
      <c r="K24" s="474">
        <v>0</v>
      </c>
      <c r="L24" s="474">
        <v>0</v>
      </c>
      <c r="M24" s="474">
        <v>0</v>
      </c>
      <c r="N24" s="474">
        <v>0</v>
      </c>
      <c r="O24" s="474">
        <v>0</v>
      </c>
      <c r="P24" s="474">
        <v>0</v>
      </c>
      <c r="Q24" s="474">
        <v>0</v>
      </c>
      <c r="R24" s="474">
        <v>0</v>
      </c>
      <c r="S24" s="474">
        <v>0</v>
      </c>
      <c r="T24" s="474">
        <v>0</v>
      </c>
      <c r="U24" s="474">
        <v>0</v>
      </c>
      <c r="V24" s="474">
        <v>0</v>
      </c>
      <c r="W24" s="474">
        <v>0</v>
      </c>
      <c r="Z24" s="463"/>
    </row>
    <row r="25" spans="1:26" s="412" customFormat="1" ht="15" customHeight="1" x14ac:dyDescent="0.2">
      <c r="A25" s="112" t="s">
        <v>690</v>
      </c>
      <c r="B25" s="474">
        <v>0</v>
      </c>
      <c r="C25" s="474">
        <v>0</v>
      </c>
      <c r="D25" s="474">
        <v>0</v>
      </c>
      <c r="E25" s="474">
        <v>0</v>
      </c>
      <c r="F25" s="474">
        <v>0</v>
      </c>
      <c r="G25" s="474">
        <v>0</v>
      </c>
      <c r="H25" s="474">
        <v>0</v>
      </c>
      <c r="I25" s="474">
        <v>0</v>
      </c>
      <c r="J25" s="474">
        <v>0</v>
      </c>
      <c r="K25" s="474">
        <v>0</v>
      </c>
      <c r="L25" s="474">
        <v>0</v>
      </c>
      <c r="M25" s="474">
        <v>0</v>
      </c>
      <c r="N25" s="474">
        <v>0</v>
      </c>
      <c r="O25" s="474">
        <v>0</v>
      </c>
      <c r="P25" s="474">
        <v>0</v>
      </c>
      <c r="Q25" s="474">
        <v>0</v>
      </c>
      <c r="R25" s="474">
        <v>0</v>
      </c>
      <c r="S25" s="474">
        <v>0</v>
      </c>
      <c r="T25" s="474">
        <v>0</v>
      </c>
      <c r="U25" s="474">
        <v>0</v>
      </c>
      <c r="V25" s="474">
        <v>0</v>
      </c>
      <c r="W25" s="474">
        <v>0</v>
      </c>
      <c r="Z25" s="463"/>
    </row>
    <row r="26" spans="1:26" ht="15" customHeight="1" x14ac:dyDescent="0.2">
      <c r="A26" s="112" t="s">
        <v>691</v>
      </c>
      <c r="B26" s="474">
        <v>0</v>
      </c>
      <c r="C26" s="474">
        <v>0</v>
      </c>
      <c r="D26" s="474">
        <v>0</v>
      </c>
      <c r="E26" s="474">
        <v>0</v>
      </c>
      <c r="F26" s="474">
        <v>0</v>
      </c>
      <c r="G26" s="474">
        <v>0</v>
      </c>
      <c r="H26" s="474">
        <v>0</v>
      </c>
      <c r="I26" s="474">
        <v>0</v>
      </c>
      <c r="J26" s="474">
        <v>0</v>
      </c>
      <c r="K26" s="474">
        <v>0</v>
      </c>
      <c r="L26" s="474">
        <v>0</v>
      </c>
      <c r="M26" s="474">
        <v>0</v>
      </c>
      <c r="N26" s="474">
        <v>0</v>
      </c>
      <c r="O26" s="474">
        <v>0</v>
      </c>
      <c r="P26" s="474">
        <v>0</v>
      </c>
      <c r="Q26" s="474">
        <v>0</v>
      </c>
      <c r="R26" s="474">
        <v>0</v>
      </c>
      <c r="S26" s="474">
        <v>0</v>
      </c>
      <c r="T26" s="474">
        <v>0</v>
      </c>
      <c r="U26" s="474">
        <v>0</v>
      </c>
      <c r="V26" s="474">
        <v>0</v>
      </c>
      <c r="W26" s="474">
        <v>0</v>
      </c>
      <c r="Z26" s="463"/>
    </row>
    <row r="27" spans="1:26" s="102" customFormat="1" ht="15" customHeight="1" x14ac:dyDescent="0.2">
      <c r="A27" s="145" t="s">
        <v>692</v>
      </c>
      <c r="B27" s="474">
        <v>8223044.6200000001</v>
      </c>
      <c r="C27" s="474">
        <v>0</v>
      </c>
      <c r="D27" s="474">
        <v>3353778.55</v>
      </c>
      <c r="E27" s="474">
        <v>2652634</v>
      </c>
      <c r="F27" s="474">
        <v>0</v>
      </c>
      <c r="G27" s="474">
        <v>2202953</v>
      </c>
      <c r="H27" s="474">
        <v>10924890.42</v>
      </c>
      <c r="I27" s="474">
        <v>779694.83</v>
      </c>
      <c r="J27" s="474">
        <v>813554.6</v>
      </c>
      <c r="K27" s="474">
        <v>8549483.0199999996</v>
      </c>
      <c r="L27" s="474">
        <v>843148.3</v>
      </c>
      <c r="M27" s="474">
        <v>0</v>
      </c>
      <c r="N27" s="474">
        <v>131000</v>
      </c>
      <c r="O27" s="474">
        <v>2355334.2799999998</v>
      </c>
      <c r="P27" s="474">
        <v>379547.5</v>
      </c>
      <c r="Q27" s="474">
        <v>138006</v>
      </c>
      <c r="R27" s="474">
        <v>184392.74</v>
      </c>
      <c r="S27" s="474">
        <v>0</v>
      </c>
      <c r="T27" s="474">
        <v>4622386.41</v>
      </c>
      <c r="U27" s="474">
        <v>0</v>
      </c>
      <c r="V27" s="474">
        <v>0</v>
      </c>
      <c r="W27" s="474">
        <v>128838976.30999997</v>
      </c>
      <c r="Z27" s="463"/>
    </row>
    <row r="28" spans="1:26" s="414" customFormat="1" ht="15" customHeight="1" x14ac:dyDescent="0.2">
      <c r="A28" s="145" t="s">
        <v>693</v>
      </c>
      <c r="B28" s="474">
        <v>0</v>
      </c>
      <c r="C28" s="474">
        <v>0</v>
      </c>
      <c r="D28" s="474">
        <v>0</v>
      </c>
      <c r="E28" s="474">
        <v>0</v>
      </c>
      <c r="F28" s="474">
        <v>0</v>
      </c>
      <c r="G28" s="474">
        <v>0</v>
      </c>
      <c r="H28" s="474">
        <v>0</v>
      </c>
      <c r="I28" s="474">
        <v>0</v>
      </c>
      <c r="J28" s="474">
        <v>0</v>
      </c>
      <c r="K28" s="474">
        <v>0</v>
      </c>
      <c r="L28" s="474">
        <v>0</v>
      </c>
      <c r="M28" s="474">
        <v>0</v>
      </c>
      <c r="N28" s="474">
        <v>0</v>
      </c>
      <c r="O28" s="474">
        <v>0</v>
      </c>
      <c r="P28" s="474">
        <v>0</v>
      </c>
      <c r="Q28" s="474">
        <v>0</v>
      </c>
      <c r="R28" s="474">
        <v>0</v>
      </c>
      <c r="S28" s="474">
        <v>0</v>
      </c>
      <c r="T28" s="474">
        <v>0</v>
      </c>
      <c r="U28" s="474">
        <v>0</v>
      </c>
      <c r="V28" s="474">
        <v>0</v>
      </c>
      <c r="W28" s="474">
        <v>0</v>
      </c>
      <c r="Z28" s="463"/>
    </row>
    <row r="29" spans="1:26" ht="15" customHeight="1" x14ac:dyDescent="0.2">
      <c r="A29" s="468" t="s">
        <v>694</v>
      </c>
      <c r="B29" s="477">
        <v>8223044.6200000001</v>
      </c>
      <c r="C29" s="477">
        <v>0</v>
      </c>
      <c r="D29" s="477">
        <v>3353778.55</v>
      </c>
      <c r="E29" s="477">
        <v>2652634</v>
      </c>
      <c r="F29" s="477">
        <v>0</v>
      </c>
      <c r="G29" s="477">
        <v>2202953</v>
      </c>
      <c r="H29" s="477">
        <v>10924890.42</v>
      </c>
      <c r="I29" s="477">
        <v>779694.83</v>
      </c>
      <c r="J29" s="477">
        <v>813554.6</v>
      </c>
      <c r="K29" s="477">
        <v>8549483.0199999996</v>
      </c>
      <c r="L29" s="477">
        <v>843148.3</v>
      </c>
      <c r="M29" s="477">
        <v>0</v>
      </c>
      <c r="N29" s="477">
        <v>131000</v>
      </c>
      <c r="O29" s="477">
        <v>2355334.2799999998</v>
      </c>
      <c r="P29" s="477">
        <v>379547.5</v>
      </c>
      <c r="Q29" s="477">
        <v>138006</v>
      </c>
      <c r="R29" s="477">
        <v>184392.74</v>
      </c>
      <c r="S29" s="477">
        <v>0</v>
      </c>
      <c r="T29" s="477">
        <v>4622386.41</v>
      </c>
      <c r="U29" s="477">
        <v>0</v>
      </c>
      <c r="V29" s="477">
        <v>0</v>
      </c>
      <c r="W29" s="477">
        <v>128838976.30999997</v>
      </c>
      <c r="Z29" s="463"/>
    </row>
    <row r="30" spans="1:26" ht="15" customHeight="1" x14ac:dyDescent="0.2">
      <c r="A30" s="145" t="s">
        <v>695</v>
      </c>
      <c r="B30" s="474">
        <v>0</v>
      </c>
      <c r="C30" s="474">
        <v>0</v>
      </c>
      <c r="D30" s="474">
        <v>0</v>
      </c>
      <c r="E30" s="474">
        <v>0</v>
      </c>
      <c r="F30" s="474">
        <v>0</v>
      </c>
      <c r="G30" s="474">
        <v>0</v>
      </c>
      <c r="H30" s="474">
        <v>0</v>
      </c>
      <c r="I30" s="474">
        <v>0</v>
      </c>
      <c r="J30" s="474">
        <v>0</v>
      </c>
      <c r="K30" s="474">
        <v>0</v>
      </c>
      <c r="L30" s="474">
        <v>0</v>
      </c>
      <c r="M30" s="474">
        <v>0</v>
      </c>
      <c r="N30" s="474">
        <v>0</v>
      </c>
      <c r="O30" s="474">
        <v>0</v>
      </c>
      <c r="P30" s="474">
        <v>0</v>
      </c>
      <c r="Q30" s="474">
        <v>0</v>
      </c>
      <c r="R30" s="474">
        <v>0</v>
      </c>
      <c r="S30" s="474">
        <v>0</v>
      </c>
      <c r="T30" s="474">
        <v>0</v>
      </c>
      <c r="U30" s="474">
        <v>0</v>
      </c>
      <c r="V30" s="474">
        <v>0</v>
      </c>
      <c r="W30" s="474">
        <v>0</v>
      </c>
      <c r="Z30" s="463"/>
    </row>
    <row r="31" spans="1:26" ht="15" customHeight="1" x14ac:dyDescent="0.2">
      <c r="A31" s="145" t="s">
        <v>696</v>
      </c>
      <c r="B31" s="474">
        <v>0</v>
      </c>
      <c r="C31" s="474">
        <v>0</v>
      </c>
      <c r="D31" s="474">
        <v>0</v>
      </c>
      <c r="E31" s="474">
        <v>0</v>
      </c>
      <c r="F31" s="474">
        <v>0</v>
      </c>
      <c r="G31" s="474">
        <v>0</v>
      </c>
      <c r="H31" s="474">
        <v>0</v>
      </c>
      <c r="I31" s="474">
        <v>0</v>
      </c>
      <c r="J31" s="474">
        <v>280</v>
      </c>
      <c r="K31" s="474">
        <v>0</v>
      </c>
      <c r="L31" s="474">
        <v>0</v>
      </c>
      <c r="M31" s="474">
        <v>0</v>
      </c>
      <c r="N31" s="474">
        <v>0</v>
      </c>
      <c r="O31" s="474">
        <v>0</v>
      </c>
      <c r="P31" s="474">
        <v>0</v>
      </c>
      <c r="Q31" s="474">
        <v>0</v>
      </c>
      <c r="R31" s="474">
        <v>0</v>
      </c>
      <c r="S31" s="474">
        <v>0</v>
      </c>
      <c r="T31" s="474">
        <v>0</v>
      </c>
      <c r="U31" s="474">
        <v>0</v>
      </c>
      <c r="V31" s="474">
        <v>0</v>
      </c>
      <c r="W31" s="474">
        <v>7140</v>
      </c>
      <c r="Z31" s="463"/>
    </row>
    <row r="32" spans="1:26" ht="15" customHeight="1" x14ac:dyDescent="0.2">
      <c r="A32" s="367" t="s">
        <v>697</v>
      </c>
      <c r="B32" s="477">
        <v>54946322.946399994</v>
      </c>
      <c r="C32" s="477">
        <v>25632045.409999996</v>
      </c>
      <c r="D32" s="477">
        <v>29611374.747499999</v>
      </c>
      <c r="E32" s="477">
        <v>19135106</v>
      </c>
      <c r="F32" s="477">
        <v>27997385.620000001</v>
      </c>
      <c r="G32" s="477">
        <v>14071074.5132</v>
      </c>
      <c r="H32" s="477">
        <v>41441764.239999995</v>
      </c>
      <c r="I32" s="477">
        <v>48086686.829999998</v>
      </c>
      <c r="J32" s="477">
        <v>12067587.49</v>
      </c>
      <c r="K32" s="477">
        <v>55427617.068000004</v>
      </c>
      <c r="L32" s="477">
        <v>35265557.399999991</v>
      </c>
      <c r="M32" s="477">
        <v>12448373.999999998</v>
      </c>
      <c r="N32" s="477">
        <v>10619530.9331</v>
      </c>
      <c r="O32" s="477">
        <v>9802732.9000000004</v>
      </c>
      <c r="P32" s="477">
        <v>5208891.6900000004</v>
      </c>
      <c r="Q32" s="477">
        <v>14587787</v>
      </c>
      <c r="R32" s="477">
        <v>10824637.609999999</v>
      </c>
      <c r="S32" s="477">
        <v>5158471.0600000005</v>
      </c>
      <c r="T32" s="477">
        <v>34454466.140000001</v>
      </c>
      <c r="U32" s="477">
        <v>22873027.449999999</v>
      </c>
      <c r="V32" s="477">
        <v>6883974.1000000006</v>
      </c>
      <c r="W32" s="477">
        <v>1533278113.7035003</v>
      </c>
      <c r="Z32" s="463"/>
    </row>
    <row r="33" spans="1:26" ht="15" customHeight="1" x14ac:dyDescent="0.2">
      <c r="A33" s="112" t="s">
        <v>698</v>
      </c>
      <c r="B33" s="474">
        <v>27338594.230499994</v>
      </c>
      <c r="C33" s="474">
        <v>14300692.363499995</v>
      </c>
      <c r="D33" s="474">
        <v>8059330.3150999956</v>
      </c>
      <c r="E33" s="474">
        <v>8807080.3430999983</v>
      </c>
      <c r="F33" s="474">
        <v>5924106.4682999961</v>
      </c>
      <c r="G33" s="474">
        <v>3817438.7068999987</v>
      </c>
      <c r="H33" s="474">
        <v>8796617.2507499941</v>
      </c>
      <c r="I33" s="474">
        <v>19904481.442199994</v>
      </c>
      <c r="J33" s="474">
        <v>2066182.0837000012</v>
      </c>
      <c r="K33" s="474">
        <v>28329827.801699996</v>
      </c>
      <c r="L33" s="474">
        <v>27598971.976999991</v>
      </c>
      <c r="M33" s="474">
        <v>4490788.3664999967</v>
      </c>
      <c r="N33" s="474">
        <v>4790557.0851999996</v>
      </c>
      <c r="O33" s="474">
        <v>7421596.2582999999</v>
      </c>
      <c r="P33" s="474">
        <v>739926.75620000064</v>
      </c>
      <c r="Q33" s="474">
        <v>12666449.931499999</v>
      </c>
      <c r="R33" s="474">
        <v>308449.78659999929</v>
      </c>
      <c r="S33" s="474">
        <v>2549691.9758000001</v>
      </c>
      <c r="T33" s="474">
        <v>20666543.917900003</v>
      </c>
      <c r="U33" s="474">
        <v>15942601.313299999</v>
      </c>
      <c r="V33" s="474">
        <v>4113850.0639000004</v>
      </c>
      <c r="W33" s="474">
        <v>815624559.68890011</v>
      </c>
      <c r="Z33" s="463"/>
    </row>
    <row r="34" spans="1:26" s="471" customFormat="1" ht="15" customHeight="1" x14ac:dyDescent="0.2">
      <c r="A34" s="112" t="s">
        <v>699</v>
      </c>
      <c r="B34" s="478">
        <v>0.15170206363274258</v>
      </c>
      <c r="C34" s="478">
        <v>3.9128606943272429E-2</v>
      </c>
      <c r="D34" s="478">
        <v>0.11804899535423037</v>
      </c>
      <c r="E34" s="478">
        <v>8.15389462697515E-2</v>
      </c>
      <c r="F34" s="478">
        <v>0.29037537898511828</v>
      </c>
      <c r="G34" s="478">
        <v>0.10647573208389458</v>
      </c>
      <c r="H34" s="478">
        <v>9.9709404408309998E-2</v>
      </c>
      <c r="I34" s="478">
        <v>0.37018463494753517</v>
      </c>
      <c r="J34" s="478">
        <v>0.23591363413434008</v>
      </c>
      <c r="K34" s="478">
        <v>6.8943672705825132E-2</v>
      </c>
      <c r="L34" s="478">
        <v>4.0388593999651348E-2</v>
      </c>
      <c r="M34" s="478">
        <v>0.13084318080417573</v>
      </c>
      <c r="N34" s="478">
        <v>0.22044796749950321</v>
      </c>
      <c r="O34" s="478">
        <v>0.31617029369432281</v>
      </c>
      <c r="P34" s="478">
        <v>0.25652123321458431</v>
      </c>
      <c r="Q34" s="478">
        <v>2.1343910491701042E-2</v>
      </c>
      <c r="R34" s="478">
        <v>0.40877168727683633</v>
      </c>
      <c r="S34" s="478">
        <v>3.9218221377401663E-2</v>
      </c>
      <c r="T34" s="478">
        <v>9.0621301961638812E-2</v>
      </c>
      <c r="U34" s="478">
        <v>0.15865789510955175</v>
      </c>
      <c r="V34" s="478">
        <v>0.14041870233067838</v>
      </c>
      <c r="W34" s="478">
        <v>0.13468480810777034</v>
      </c>
      <c r="Z34" s="463"/>
    </row>
    <row r="35" spans="1:26" ht="3.75" customHeight="1" thickBot="1" x14ac:dyDescent="0.25">
      <c r="A35" s="76"/>
      <c r="B35" s="76"/>
      <c r="C35" s="76"/>
      <c r="D35" s="76"/>
      <c r="E35" s="76"/>
      <c r="F35" s="76"/>
      <c r="G35" s="76"/>
      <c r="H35" s="76"/>
      <c r="I35" s="76"/>
      <c r="J35" s="76"/>
      <c r="K35" s="76"/>
      <c r="L35" s="76"/>
      <c r="M35" s="76"/>
      <c r="N35" s="76"/>
      <c r="O35" s="76"/>
      <c r="P35" s="76"/>
      <c r="Q35" s="76"/>
      <c r="R35" s="76"/>
      <c r="S35" s="76"/>
      <c r="T35" s="76"/>
      <c r="U35" s="76"/>
      <c r="V35" s="76"/>
      <c r="W35" s="76"/>
    </row>
    <row r="36" spans="1:26" ht="15" customHeight="1" thickTop="1" x14ac:dyDescent="0.2">
      <c r="A36" s="79" t="s">
        <v>700</v>
      </c>
      <c r="B36" s="52"/>
      <c r="C36" s="52"/>
      <c r="D36" s="52"/>
      <c r="E36" s="52"/>
      <c r="F36" s="52"/>
      <c r="G36" s="52"/>
      <c r="H36" s="52"/>
      <c r="I36" s="52"/>
      <c r="J36" s="369"/>
      <c r="K36" s="369"/>
      <c r="L36" s="369"/>
      <c r="M36" s="369"/>
      <c r="N36" s="369"/>
      <c r="O36" s="369"/>
      <c r="P36" s="369"/>
      <c r="Q36" s="369"/>
      <c r="R36" s="369"/>
      <c r="S36" s="369"/>
      <c r="T36" s="369"/>
      <c r="U36" s="369"/>
      <c r="V36" s="369"/>
      <c r="W36" s="369"/>
    </row>
    <row r="37" spans="1:26" ht="15" customHeight="1" x14ac:dyDescent="0.2">
      <c r="A37" s="52"/>
      <c r="B37" s="52"/>
      <c r="C37" s="52"/>
      <c r="D37" s="52"/>
      <c r="E37" s="52"/>
      <c r="F37" s="52"/>
      <c r="G37" s="52"/>
      <c r="H37" s="52"/>
      <c r="I37" s="52"/>
      <c r="J37" s="369"/>
      <c r="K37" s="369"/>
      <c r="L37" s="369"/>
      <c r="M37" s="369"/>
      <c r="N37" s="369"/>
      <c r="O37" s="369"/>
      <c r="P37" s="369"/>
      <c r="Q37" s="369"/>
      <c r="R37" s="369"/>
      <c r="S37" s="369"/>
      <c r="T37" s="369"/>
      <c r="U37" s="369"/>
      <c r="V37" s="369"/>
      <c r="W37" s="369"/>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48F7D-5B31-42CC-8059-9A0864298210}">
  <sheetPr codeName="Sheet40">
    <pageSetUpPr fitToPage="1"/>
  </sheetPr>
  <dimension ref="A1:Y28"/>
  <sheetViews>
    <sheetView zoomScale="115" zoomScaleNormal="115" workbookViewId="0">
      <selection activeCell="C10" sqref="C10"/>
    </sheetView>
  </sheetViews>
  <sheetFormatPr baseColWidth="10" defaultColWidth="11.42578125" defaultRowHeight="12.75" x14ac:dyDescent="0.2"/>
  <cols>
    <col min="1" max="1" width="36.7109375" style="154" customWidth="1"/>
    <col min="2" max="2" width="9.5703125" style="80" bestFit="1" customWidth="1"/>
    <col min="3" max="4" width="7.85546875" style="80" bestFit="1" customWidth="1"/>
    <col min="5" max="5" width="6.85546875" style="80" bestFit="1" customWidth="1"/>
    <col min="6" max="11" width="7.85546875" style="80" bestFit="1" customWidth="1"/>
    <col min="12" max="12" width="7.5703125" style="80" bestFit="1" customWidth="1"/>
    <col min="13" max="13" width="6.5703125" style="80" bestFit="1" customWidth="1"/>
    <col min="14" max="15" width="7.85546875" style="80" bestFit="1" customWidth="1"/>
    <col min="16" max="18" width="6.5703125" style="80" bestFit="1" customWidth="1"/>
    <col min="19" max="19" width="7.85546875" style="102" bestFit="1" customWidth="1"/>
    <col min="20" max="20" width="6.5703125" style="80" bestFit="1" customWidth="1"/>
    <col min="21" max="21" width="7.85546875" style="80" bestFit="1" customWidth="1"/>
    <col min="22" max="24" width="11.42578125" style="80" customWidth="1"/>
    <col min="25" max="25" width="12.7109375" style="80" bestFit="1" customWidth="1"/>
    <col min="26" max="256" width="9.140625" style="80" customWidth="1"/>
    <col min="257" max="257" width="36.7109375" style="80" customWidth="1"/>
    <col min="258" max="258" width="9.5703125" style="80" bestFit="1" customWidth="1"/>
    <col min="259" max="260" width="7.85546875" style="80" bestFit="1" customWidth="1"/>
    <col min="261" max="261" width="6.85546875" style="80" bestFit="1" customWidth="1"/>
    <col min="262" max="267" width="7.85546875" style="80" bestFit="1" customWidth="1"/>
    <col min="268" max="268" width="7.5703125" style="80" bestFit="1" customWidth="1"/>
    <col min="269" max="269" width="6.5703125" style="80" bestFit="1" customWidth="1"/>
    <col min="270" max="271" width="7.85546875" style="80" bestFit="1" customWidth="1"/>
    <col min="272" max="274" width="6.5703125" style="80" bestFit="1" customWidth="1"/>
    <col min="275" max="275" width="7.85546875" style="80" bestFit="1" customWidth="1"/>
    <col min="276" max="276" width="6.5703125" style="80" bestFit="1" customWidth="1"/>
    <col min="277" max="277" width="7.85546875" style="80" bestFit="1" customWidth="1"/>
    <col min="278" max="280" width="11.42578125" style="80"/>
    <col min="281" max="281" width="12.7109375" style="80" bestFit="1" customWidth="1"/>
    <col min="282" max="512" width="9.140625" style="80" customWidth="1"/>
    <col min="513" max="513" width="36.7109375" style="80" customWidth="1"/>
    <col min="514" max="514" width="9.5703125" style="80" bestFit="1" customWidth="1"/>
    <col min="515" max="516" width="7.85546875" style="80" bestFit="1" customWidth="1"/>
    <col min="517" max="517" width="6.85546875" style="80" bestFit="1" customWidth="1"/>
    <col min="518" max="523" width="7.85546875" style="80" bestFit="1" customWidth="1"/>
    <col min="524" max="524" width="7.5703125" style="80" bestFit="1" customWidth="1"/>
    <col min="525" max="525" width="6.5703125" style="80" bestFit="1" customWidth="1"/>
    <col min="526" max="527" width="7.85546875" style="80" bestFit="1" customWidth="1"/>
    <col min="528" max="530" width="6.5703125" style="80" bestFit="1" customWidth="1"/>
    <col min="531" max="531" width="7.85546875" style="80" bestFit="1" customWidth="1"/>
    <col min="532" max="532" width="6.5703125" style="80" bestFit="1" customWidth="1"/>
    <col min="533" max="533" width="7.85546875" style="80" bestFit="1" customWidth="1"/>
    <col min="534" max="536" width="11.42578125" style="80"/>
    <col min="537" max="537" width="12.7109375" style="80" bestFit="1" customWidth="1"/>
    <col min="538" max="768" width="9.140625" style="80" customWidth="1"/>
    <col min="769" max="769" width="36.7109375" style="80" customWidth="1"/>
    <col min="770" max="770" width="9.5703125" style="80" bestFit="1" customWidth="1"/>
    <col min="771" max="772" width="7.85546875" style="80" bestFit="1" customWidth="1"/>
    <col min="773" max="773" width="6.85546875" style="80" bestFit="1" customWidth="1"/>
    <col min="774" max="779" width="7.85546875" style="80" bestFit="1" customWidth="1"/>
    <col min="780" max="780" width="7.5703125" style="80" bestFit="1" customWidth="1"/>
    <col min="781" max="781" width="6.5703125" style="80" bestFit="1" customWidth="1"/>
    <col min="782" max="783" width="7.85546875" style="80" bestFit="1" customWidth="1"/>
    <col min="784" max="786" width="6.5703125" style="80" bestFit="1" customWidth="1"/>
    <col min="787" max="787" width="7.85546875" style="80" bestFit="1" customWidth="1"/>
    <col min="788" max="788" width="6.5703125" style="80" bestFit="1" customWidth="1"/>
    <col min="789" max="789" width="7.85546875" style="80" bestFit="1" customWidth="1"/>
    <col min="790" max="792" width="11.42578125" style="80"/>
    <col min="793" max="793" width="12.7109375" style="80" bestFit="1" customWidth="1"/>
    <col min="794" max="1024" width="9.140625" style="80" customWidth="1"/>
    <col min="1025" max="1025" width="36.7109375" style="80" customWidth="1"/>
    <col min="1026" max="1026" width="9.5703125" style="80" bestFit="1" customWidth="1"/>
    <col min="1027" max="1028" width="7.85546875" style="80" bestFit="1" customWidth="1"/>
    <col min="1029" max="1029" width="6.85546875" style="80" bestFit="1" customWidth="1"/>
    <col min="1030" max="1035" width="7.85546875" style="80" bestFit="1" customWidth="1"/>
    <col min="1036" max="1036" width="7.5703125" style="80" bestFit="1" customWidth="1"/>
    <col min="1037" max="1037" width="6.5703125" style="80" bestFit="1" customWidth="1"/>
    <col min="1038" max="1039" width="7.85546875" style="80" bestFit="1" customWidth="1"/>
    <col min="1040" max="1042" width="6.5703125" style="80" bestFit="1" customWidth="1"/>
    <col min="1043" max="1043" width="7.85546875" style="80" bestFit="1" customWidth="1"/>
    <col min="1044" max="1044" width="6.5703125" style="80" bestFit="1" customWidth="1"/>
    <col min="1045" max="1045" width="7.85546875" style="80" bestFit="1" customWidth="1"/>
    <col min="1046" max="1048" width="11.42578125" style="80"/>
    <col min="1049" max="1049" width="12.7109375" style="80" bestFit="1" customWidth="1"/>
    <col min="1050" max="1280" width="9.140625" style="80" customWidth="1"/>
    <col min="1281" max="1281" width="36.7109375" style="80" customWidth="1"/>
    <col min="1282" max="1282" width="9.5703125" style="80" bestFit="1" customWidth="1"/>
    <col min="1283" max="1284" width="7.85546875" style="80" bestFit="1" customWidth="1"/>
    <col min="1285" max="1285" width="6.85546875" style="80" bestFit="1" customWidth="1"/>
    <col min="1286" max="1291" width="7.85546875" style="80" bestFit="1" customWidth="1"/>
    <col min="1292" max="1292" width="7.5703125" style="80" bestFit="1" customWidth="1"/>
    <col min="1293" max="1293" width="6.5703125" style="80" bestFit="1" customWidth="1"/>
    <col min="1294" max="1295" width="7.85546875" style="80" bestFit="1" customWidth="1"/>
    <col min="1296" max="1298" width="6.5703125" style="80" bestFit="1" customWidth="1"/>
    <col min="1299" max="1299" width="7.85546875" style="80" bestFit="1" customWidth="1"/>
    <col min="1300" max="1300" width="6.5703125" style="80" bestFit="1" customWidth="1"/>
    <col min="1301" max="1301" width="7.85546875" style="80" bestFit="1" customWidth="1"/>
    <col min="1302" max="1304" width="11.42578125" style="80"/>
    <col min="1305" max="1305" width="12.7109375" style="80" bestFit="1" customWidth="1"/>
    <col min="1306" max="1536" width="9.140625" style="80" customWidth="1"/>
    <col min="1537" max="1537" width="36.7109375" style="80" customWidth="1"/>
    <col min="1538" max="1538" width="9.5703125" style="80" bestFit="1" customWidth="1"/>
    <col min="1539" max="1540" width="7.85546875" style="80" bestFit="1" customWidth="1"/>
    <col min="1541" max="1541" width="6.85546875" style="80" bestFit="1" customWidth="1"/>
    <col min="1542" max="1547" width="7.85546875" style="80" bestFit="1" customWidth="1"/>
    <col min="1548" max="1548" width="7.5703125" style="80" bestFit="1" customWidth="1"/>
    <col min="1549" max="1549" width="6.5703125" style="80" bestFit="1" customWidth="1"/>
    <col min="1550" max="1551" width="7.85546875" style="80" bestFit="1" customWidth="1"/>
    <col min="1552" max="1554" width="6.5703125" style="80" bestFit="1" customWidth="1"/>
    <col min="1555" max="1555" width="7.85546875" style="80" bestFit="1" customWidth="1"/>
    <col min="1556" max="1556" width="6.5703125" style="80" bestFit="1" customWidth="1"/>
    <col min="1557" max="1557" width="7.85546875" style="80" bestFit="1" customWidth="1"/>
    <col min="1558" max="1560" width="11.42578125" style="80"/>
    <col min="1561" max="1561" width="12.7109375" style="80" bestFit="1" customWidth="1"/>
    <col min="1562" max="1792" width="9.140625" style="80" customWidth="1"/>
    <col min="1793" max="1793" width="36.7109375" style="80" customWidth="1"/>
    <col min="1794" max="1794" width="9.5703125" style="80" bestFit="1" customWidth="1"/>
    <col min="1795" max="1796" width="7.85546875" style="80" bestFit="1" customWidth="1"/>
    <col min="1797" max="1797" width="6.85546875" style="80" bestFit="1" customWidth="1"/>
    <col min="1798" max="1803" width="7.85546875" style="80" bestFit="1" customWidth="1"/>
    <col min="1804" max="1804" width="7.5703125" style="80" bestFit="1" customWidth="1"/>
    <col min="1805" max="1805" width="6.5703125" style="80" bestFit="1" customWidth="1"/>
    <col min="1806" max="1807" width="7.85546875" style="80" bestFit="1" customWidth="1"/>
    <col min="1808" max="1810" width="6.5703125" style="80" bestFit="1" customWidth="1"/>
    <col min="1811" max="1811" width="7.85546875" style="80" bestFit="1" customWidth="1"/>
    <col min="1812" max="1812" width="6.5703125" style="80" bestFit="1" customWidth="1"/>
    <col min="1813" max="1813" width="7.85546875" style="80" bestFit="1" customWidth="1"/>
    <col min="1814" max="1816" width="11.42578125" style="80"/>
    <col min="1817" max="1817" width="12.7109375" style="80" bestFit="1" customWidth="1"/>
    <col min="1818" max="2048" width="9.140625" style="80" customWidth="1"/>
    <col min="2049" max="2049" width="36.7109375" style="80" customWidth="1"/>
    <col min="2050" max="2050" width="9.5703125" style="80" bestFit="1" customWidth="1"/>
    <col min="2051" max="2052" width="7.85546875" style="80" bestFit="1" customWidth="1"/>
    <col min="2053" max="2053" width="6.85546875" style="80" bestFit="1" customWidth="1"/>
    <col min="2054" max="2059" width="7.85546875" style="80" bestFit="1" customWidth="1"/>
    <col min="2060" max="2060" width="7.5703125" style="80" bestFit="1" customWidth="1"/>
    <col min="2061" max="2061" width="6.5703125" style="80" bestFit="1" customWidth="1"/>
    <col min="2062" max="2063" width="7.85546875" style="80" bestFit="1" customWidth="1"/>
    <col min="2064" max="2066" width="6.5703125" style="80" bestFit="1" customWidth="1"/>
    <col min="2067" max="2067" width="7.85546875" style="80" bestFit="1" customWidth="1"/>
    <col min="2068" max="2068" width="6.5703125" style="80" bestFit="1" customWidth="1"/>
    <col min="2069" max="2069" width="7.85546875" style="80" bestFit="1" customWidth="1"/>
    <col min="2070" max="2072" width="11.42578125" style="80"/>
    <col min="2073" max="2073" width="12.7109375" style="80" bestFit="1" customWidth="1"/>
    <col min="2074" max="2304" width="9.140625" style="80" customWidth="1"/>
    <col min="2305" max="2305" width="36.7109375" style="80" customWidth="1"/>
    <col min="2306" max="2306" width="9.5703125" style="80" bestFit="1" customWidth="1"/>
    <col min="2307" max="2308" width="7.85546875" style="80" bestFit="1" customWidth="1"/>
    <col min="2309" max="2309" width="6.85546875" style="80" bestFit="1" customWidth="1"/>
    <col min="2310" max="2315" width="7.85546875" style="80" bestFit="1" customWidth="1"/>
    <col min="2316" max="2316" width="7.5703125" style="80" bestFit="1" customWidth="1"/>
    <col min="2317" max="2317" width="6.5703125" style="80" bestFit="1" customWidth="1"/>
    <col min="2318" max="2319" width="7.85546875" style="80" bestFit="1" customWidth="1"/>
    <col min="2320" max="2322" width="6.5703125" style="80" bestFit="1" customWidth="1"/>
    <col min="2323" max="2323" width="7.85546875" style="80" bestFit="1" customWidth="1"/>
    <col min="2324" max="2324" width="6.5703125" style="80" bestFit="1" customWidth="1"/>
    <col min="2325" max="2325" width="7.85546875" style="80" bestFit="1" customWidth="1"/>
    <col min="2326" max="2328" width="11.42578125" style="80"/>
    <col min="2329" max="2329" width="12.7109375" style="80" bestFit="1" customWidth="1"/>
    <col min="2330" max="2560" width="9.140625" style="80" customWidth="1"/>
    <col min="2561" max="2561" width="36.7109375" style="80" customWidth="1"/>
    <col min="2562" max="2562" width="9.5703125" style="80" bestFit="1" customWidth="1"/>
    <col min="2563" max="2564" width="7.85546875" style="80" bestFit="1" customWidth="1"/>
    <col min="2565" max="2565" width="6.85546875" style="80" bestFit="1" customWidth="1"/>
    <col min="2566" max="2571" width="7.85546875" style="80" bestFit="1" customWidth="1"/>
    <col min="2572" max="2572" width="7.5703125" style="80" bestFit="1" customWidth="1"/>
    <col min="2573" max="2573" width="6.5703125" style="80" bestFit="1" customWidth="1"/>
    <col min="2574" max="2575" width="7.85546875" style="80" bestFit="1" customWidth="1"/>
    <col min="2576" max="2578" width="6.5703125" style="80" bestFit="1" customWidth="1"/>
    <col min="2579" max="2579" width="7.85546875" style="80" bestFit="1" customWidth="1"/>
    <col min="2580" max="2580" width="6.5703125" style="80" bestFit="1" customWidth="1"/>
    <col min="2581" max="2581" width="7.85546875" style="80" bestFit="1" customWidth="1"/>
    <col min="2582" max="2584" width="11.42578125" style="80"/>
    <col min="2585" max="2585" width="12.7109375" style="80" bestFit="1" customWidth="1"/>
    <col min="2586" max="2816" width="9.140625" style="80" customWidth="1"/>
    <col min="2817" max="2817" width="36.7109375" style="80" customWidth="1"/>
    <col min="2818" max="2818" width="9.5703125" style="80" bestFit="1" customWidth="1"/>
    <col min="2819" max="2820" width="7.85546875" style="80" bestFit="1" customWidth="1"/>
    <col min="2821" max="2821" width="6.85546875" style="80" bestFit="1" customWidth="1"/>
    <col min="2822" max="2827" width="7.85546875" style="80" bestFit="1" customWidth="1"/>
    <col min="2828" max="2828" width="7.5703125" style="80" bestFit="1" customWidth="1"/>
    <col min="2829" max="2829" width="6.5703125" style="80" bestFit="1" customWidth="1"/>
    <col min="2830" max="2831" width="7.85546875" style="80" bestFit="1" customWidth="1"/>
    <col min="2832" max="2834" width="6.5703125" style="80" bestFit="1" customWidth="1"/>
    <col min="2835" max="2835" width="7.85546875" style="80" bestFit="1" customWidth="1"/>
    <col min="2836" max="2836" width="6.5703125" style="80" bestFit="1" customWidth="1"/>
    <col min="2837" max="2837" width="7.85546875" style="80" bestFit="1" customWidth="1"/>
    <col min="2838" max="2840" width="11.42578125" style="80"/>
    <col min="2841" max="2841" width="12.7109375" style="80" bestFit="1" customWidth="1"/>
    <col min="2842" max="3072" width="9.140625" style="80" customWidth="1"/>
    <col min="3073" max="3073" width="36.7109375" style="80" customWidth="1"/>
    <col min="3074" max="3074" width="9.5703125" style="80" bestFit="1" customWidth="1"/>
    <col min="3075" max="3076" width="7.85546875" style="80" bestFit="1" customWidth="1"/>
    <col min="3077" max="3077" width="6.85546875" style="80" bestFit="1" customWidth="1"/>
    <col min="3078" max="3083" width="7.85546875" style="80" bestFit="1" customWidth="1"/>
    <col min="3084" max="3084" width="7.5703125" style="80" bestFit="1" customWidth="1"/>
    <col min="3085" max="3085" width="6.5703125" style="80" bestFit="1" customWidth="1"/>
    <col min="3086" max="3087" width="7.85546875" style="80" bestFit="1" customWidth="1"/>
    <col min="3088" max="3090" width="6.5703125" style="80" bestFit="1" customWidth="1"/>
    <col min="3091" max="3091" width="7.85546875" style="80" bestFit="1" customWidth="1"/>
    <col min="3092" max="3092" width="6.5703125" style="80" bestFit="1" customWidth="1"/>
    <col min="3093" max="3093" width="7.85546875" style="80" bestFit="1" customWidth="1"/>
    <col min="3094" max="3096" width="11.42578125" style="80"/>
    <col min="3097" max="3097" width="12.7109375" style="80" bestFit="1" customWidth="1"/>
    <col min="3098" max="3328" width="9.140625" style="80" customWidth="1"/>
    <col min="3329" max="3329" width="36.7109375" style="80" customWidth="1"/>
    <col min="3330" max="3330" width="9.5703125" style="80" bestFit="1" customWidth="1"/>
    <col min="3331" max="3332" width="7.85546875" style="80" bestFit="1" customWidth="1"/>
    <col min="3333" max="3333" width="6.85546875" style="80" bestFit="1" customWidth="1"/>
    <col min="3334" max="3339" width="7.85546875" style="80" bestFit="1" customWidth="1"/>
    <col min="3340" max="3340" width="7.5703125" style="80" bestFit="1" customWidth="1"/>
    <col min="3341" max="3341" width="6.5703125" style="80" bestFit="1" customWidth="1"/>
    <col min="3342" max="3343" width="7.85546875" style="80" bestFit="1" customWidth="1"/>
    <col min="3344" max="3346" width="6.5703125" style="80" bestFit="1" customWidth="1"/>
    <col min="3347" max="3347" width="7.85546875" style="80" bestFit="1" customWidth="1"/>
    <col min="3348" max="3348" width="6.5703125" style="80" bestFit="1" customWidth="1"/>
    <col min="3349" max="3349" width="7.85546875" style="80" bestFit="1" customWidth="1"/>
    <col min="3350" max="3352" width="11.42578125" style="80"/>
    <col min="3353" max="3353" width="12.7109375" style="80" bestFit="1" customWidth="1"/>
    <col min="3354" max="3584" width="9.140625" style="80" customWidth="1"/>
    <col min="3585" max="3585" width="36.7109375" style="80" customWidth="1"/>
    <col min="3586" max="3586" width="9.5703125" style="80" bestFit="1" customWidth="1"/>
    <col min="3587" max="3588" width="7.85546875" style="80" bestFit="1" customWidth="1"/>
    <col min="3589" max="3589" width="6.85546875" style="80" bestFit="1" customWidth="1"/>
    <col min="3590" max="3595" width="7.85546875" style="80" bestFit="1" customWidth="1"/>
    <col min="3596" max="3596" width="7.5703125" style="80" bestFit="1" customWidth="1"/>
    <col min="3597" max="3597" width="6.5703125" style="80" bestFit="1" customWidth="1"/>
    <col min="3598" max="3599" width="7.85546875" style="80" bestFit="1" customWidth="1"/>
    <col min="3600" max="3602" width="6.5703125" style="80" bestFit="1" customWidth="1"/>
    <col min="3603" max="3603" width="7.85546875" style="80" bestFit="1" customWidth="1"/>
    <col min="3604" max="3604" width="6.5703125" style="80" bestFit="1" customWidth="1"/>
    <col min="3605" max="3605" width="7.85546875" style="80" bestFit="1" customWidth="1"/>
    <col min="3606" max="3608" width="11.42578125" style="80"/>
    <col min="3609" max="3609" width="12.7109375" style="80" bestFit="1" customWidth="1"/>
    <col min="3610" max="3840" width="9.140625" style="80" customWidth="1"/>
    <col min="3841" max="3841" width="36.7109375" style="80" customWidth="1"/>
    <col min="3842" max="3842" width="9.5703125" style="80" bestFit="1" customWidth="1"/>
    <col min="3843" max="3844" width="7.85546875" style="80" bestFit="1" customWidth="1"/>
    <col min="3845" max="3845" width="6.85546875" style="80" bestFit="1" customWidth="1"/>
    <col min="3846" max="3851" width="7.85546875" style="80" bestFit="1" customWidth="1"/>
    <col min="3852" max="3852" width="7.5703125" style="80" bestFit="1" customWidth="1"/>
    <col min="3853" max="3853" width="6.5703125" style="80" bestFit="1" customWidth="1"/>
    <col min="3854" max="3855" width="7.85546875" style="80" bestFit="1" customWidth="1"/>
    <col min="3856" max="3858" width="6.5703125" style="80" bestFit="1" customWidth="1"/>
    <col min="3859" max="3859" width="7.85546875" style="80" bestFit="1" customWidth="1"/>
    <col min="3860" max="3860" width="6.5703125" style="80" bestFit="1" customWidth="1"/>
    <col min="3861" max="3861" width="7.85546875" style="80" bestFit="1" customWidth="1"/>
    <col min="3862" max="3864" width="11.42578125" style="80"/>
    <col min="3865" max="3865" width="12.7109375" style="80" bestFit="1" customWidth="1"/>
    <col min="3866" max="4096" width="9.140625" style="80" customWidth="1"/>
    <col min="4097" max="4097" width="36.7109375" style="80" customWidth="1"/>
    <col min="4098" max="4098" width="9.5703125" style="80" bestFit="1" customWidth="1"/>
    <col min="4099" max="4100" width="7.85546875" style="80" bestFit="1" customWidth="1"/>
    <col min="4101" max="4101" width="6.85546875" style="80" bestFit="1" customWidth="1"/>
    <col min="4102" max="4107" width="7.85546875" style="80" bestFit="1" customWidth="1"/>
    <col min="4108" max="4108" width="7.5703125" style="80" bestFit="1" customWidth="1"/>
    <col min="4109" max="4109" width="6.5703125" style="80" bestFit="1" customWidth="1"/>
    <col min="4110" max="4111" width="7.85546875" style="80" bestFit="1" customWidth="1"/>
    <col min="4112" max="4114" width="6.5703125" style="80" bestFit="1" customWidth="1"/>
    <col min="4115" max="4115" width="7.85546875" style="80" bestFit="1" customWidth="1"/>
    <col min="4116" max="4116" width="6.5703125" style="80" bestFit="1" customWidth="1"/>
    <col min="4117" max="4117" width="7.85546875" style="80" bestFit="1" customWidth="1"/>
    <col min="4118" max="4120" width="11.42578125" style="80"/>
    <col min="4121" max="4121" width="12.7109375" style="80" bestFit="1" customWidth="1"/>
    <col min="4122" max="4352" width="9.140625" style="80" customWidth="1"/>
    <col min="4353" max="4353" width="36.7109375" style="80" customWidth="1"/>
    <col min="4354" max="4354" width="9.5703125" style="80" bestFit="1" customWidth="1"/>
    <col min="4355" max="4356" width="7.85546875" style="80" bestFit="1" customWidth="1"/>
    <col min="4357" max="4357" width="6.85546875" style="80" bestFit="1" customWidth="1"/>
    <col min="4358" max="4363" width="7.85546875" style="80" bestFit="1" customWidth="1"/>
    <col min="4364" max="4364" width="7.5703125" style="80" bestFit="1" customWidth="1"/>
    <col min="4365" max="4365" width="6.5703125" style="80" bestFit="1" customWidth="1"/>
    <col min="4366" max="4367" width="7.85546875" style="80" bestFit="1" customWidth="1"/>
    <col min="4368" max="4370" width="6.5703125" style="80" bestFit="1" customWidth="1"/>
    <col min="4371" max="4371" width="7.85546875" style="80" bestFit="1" customWidth="1"/>
    <col min="4372" max="4372" width="6.5703125" style="80" bestFit="1" customWidth="1"/>
    <col min="4373" max="4373" width="7.85546875" style="80" bestFit="1" customWidth="1"/>
    <col min="4374" max="4376" width="11.42578125" style="80"/>
    <col min="4377" max="4377" width="12.7109375" style="80" bestFit="1" customWidth="1"/>
    <col min="4378" max="4608" width="9.140625" style="80" customWidth="1"/>
    <col min="4609" max="4609" width="36.7109375" style="80" customWidth="1"/>
    <col min="4610" max="4610" width="9.5703125" style="80" bestFit="1" customWidth="1"/>
    <col min="4611" max="4612" width="7.85546875" style="80" bestFit="1" customWidth="1"/>
    <col min="4613" max="4613" width="6.85546875" style="80" bestFit="1" customWidth="1"/>
    <col min="4614" max="4619" width="7.85546875" style="80" bestFit="1" customWidth="1"/>
    <col min="4620" max="4620" width="7.5703125" style="80" bestFit="1" customWidth="1"/>
    <col min="4621" max="4621" width="6.5703125" style="80" bestFit="1" customWidth="1"/>
    <col min="4622" max="4623" width="7.85546875" style="80" bestFit="1" customWidth="1"/>
    <col min="4624" max="4626" width="6.5703125" style="80" bestFit="1" customWidth="1"/>
    <col min="4627" max="4627" width="7.85546875" style="80" bestFit="1" customWidth="1"/>
    <col min="4628" max="4628" width="6.5703125" style="80" bestFit="1" customWidth="1"/>
    <col min="4629" max="4629" width="7.85546875" style="80" bestFit="1" customWidth="1"/>
    <col min="4630" max="4632" width="11.42578125" style="80"/>
    <col min="4633" max="4633" width="12.7109375" style="80" bestFit="1" customWidth="1"/>
    <col min="4634" max="4864" width="9.140625" style="80" customWidth="1"/>
    <col min="4865" max="4865" width="36.7109375" style="80" customWidth="1"/>
    <col min="4866" max="4866" width="9.5703125" style="80" bestFit="1" customWidth="1"/>
    <col min="4867" max="4868" width="7.85546875" style="80" bestFit="1" customWidth="1"/>
    <col min="4869" max="4869" width="6.85546875" style="80" bestFit="1" customWidth="1"/>
    <col min="4870" max="4875" width="7.85546875" style="80" bestFit="1" customWidth="1"/>
    <col min="4876" max="4876" width="7.5703125" style="80" bestFit="1" customWidth="1"/>
    <col min="4877" max="4877" width="6.5703125" style="80" bestFit="1" customWidth="1"/>
    <col min="4878" max="4879" width="7.85546875" style="80" bestFit="1" customWidth="1"/>
    <col min="4880" max="4882" width="6.5703125" style="80" bestFit="1" customWidth="1"/>
    <col min="4883" max="4883" width="7.85546875" style="80" bestFit="1" customWidth="1"/>
    <col min="4884" max="4884" width="6.5703125" style="80" bestFit="1" customWidth="1"/>
    <col min="4885" max="4885" width="7.85546875" style="80" bestFit="1" customWidth="1"/>
    <col min="4886" max="4888" width="11.42578125" style="80"/>
    <col min="4889" max="4889" width="12.7109375" style="80" bestFit="1" customWidth="1"/>
    <col min="4890" max="5120" width="9.140625" style="80" customWidth="1"/>
    <col min="5121" max="5121" width="36.7109375" style="80" customWidth="1"/>
    <col min="5122" max="5122" width="9.5703125" style="80" bestFit="1" customWidth="1"/>
    <col min="5123" max="5124" width="7.85546875" style="80" bestFit="1" customWidth="1"/>
    <col min="5125" max="5125" width="6.85546875" style="80" bestFit="1" customWidth="1"/>
    <col min="5126" max="5131" width="7.85546875" style="80" bestFit="1" customWidth="1"/>
    <col min="5132" max="5132" width="7.5703125" style="80" bestFit="1" customWidth="1"/>
    <col min="5133" max="5133" width="6.5703125" style="80" bestFit="1" customWidth="1"/>
    <col min="5134" max="5135" width="7.85546875" style="80" bestFit="1" customWidth="1"/>
    <col min="5136" max="5138" width="6.5703125" style="80" bestFit="1" customWidth="1"/>
    <col min="5139" max="5139" width="7.85546875" style="80" bestFit="1" customWidth="1"/>
    <col min="5140" max="5140" width="6.5703125" style="80" bestFit="1" customWidth="1"/>
    <col min="5141" max="5141" width="7.85546875" style="80" bestFit="1" customWidth="1"/>
    <col min="5142" max="5144" width="11.42578125" style="80"/>
    <col min="5145" max="5145" width="12.7109375" style="80" bestFit="1" customWidth="1"/>
    <col min="5146" max="5376" width="9.140625" style="80" customWidth="1"/>
    <col min="5377" max="5377" width="36.7109375" style="80" customWidth="1"/>
    <col min="5378" max="5378" width="9.5703125" style="80" bestFit="1" customWidth="1"/>
    <col min="5379" max="5380" width="7.85546875" style="80" bestFit="1" customWidth="1"/>
    <col min="5381" max="5381" width="6.85546875" style="80" bestFit="1" customWidth="1"/>
    <col min="5382" max="5387" width="7.85546875" style="80" bestFit="1" customWidth="1"/>
    <col min="5388" max="5388" width="7.5703125" style="80" bestFit="1" customWidth="1"/>
    <col min="5389" max="5389" width="6.5703125" style="80" bestFit="1" customWidth="1"/>
    <col min="5390" max="5391" width="7.85546875" style="80" bestFit="1" customWidth="1"/>
    <col min="5392" max="5394" width="6.5703125" style="80" bestFit="1" customWidth="1"/>
    <col min="5395" max="5395" width="7.85546875" style="80" bestFit="1" customWidth="1"/>
    <col min="5396" max="5396" width="6.5703125" style="80" bestFit="1" customWidth="1"/>
    <col min="5397" max="5397" width="7.85546875" style="80" bestFit="1" customWidth="1"/>
    <col min="5398" max="5400" width="11.42578125" style="80"/>
    <col min="5401" max="5401" width="12.7109375" style="80" bestFit="1" customWidth="1"/>
    <col min="5402" max="5632" width="9.140625" style="80" customWidth="1"/>
    <col min="5633" max="5633" width="36.7109375" style="80" customWidth="1"/>
    <col min="5634" max="5634" width="9.5703125" style="80" bestFit="1" customWidth="1"/>
    <col min="5635" max="5636" width="7.85546875" style="80" bestFit="1" customWidth="1"/>
    <col min="5637" max="5637" width="6.85546875" style="80" bestFit="1" customWidth="1"/>
    <col min="5638" max="5643" width="7.85546875" style="80" bestFit="1" customWidth="1"/>
    <col min="5644" max="5644" width="7.5703125" style="80" bestFit="1" customWidth="1"/>
    <col min="5645" max="5645" width="6.5703125" style="80" bestFit="1" customWidth="1"/>
    <col min="5646" max="5647" width="7.85546875" style="80" bestFit="1" customWidth="1"/>
    <col min="5648" max="5650" width="6.5703125" style="80" bestFit="1" customWidth="1"/>
    <col min="5651" max="5651" width="7.85546875" style="80" bestFit="1" customWidth="1"/>
    <col min="5652" max="5652" width="6.5703125" style="80" bestFit="1" customWidth="1"/>
    <col min="5653" max="5653" width="7.85546875" style="80" bestFit="1" customWidth="1"/>
    <col min="5654" max="5656" width="11.42578125" style="80"/>
    <col min="5657" max="5657" width="12.7109375" style="80" bestFit="1" customWidth="1"/>
    <col min="5658" max="5888" width="9.140625" style="80" customWidth="1"/>
    <col min="5889" max="5889" width="36.7109375" style="80" customWidth="1"/>
    <col min="5890" max="5890" width="9.5703125" style="80" bestFit="1" customWidth="1"/>
    <col min="5891" max="5892" width="7.85546875" style="80" bestFit="1" customWidth="1"/>
    <col min="5893" max="5893" width="6.85546875" style="80" bestFit="1" customWidth="1"/>
    <col min="5894" max="5899" width="7.85546875" style="80" bestFit="1" customWidth="1"/>
    <col min="5900" max="5900" width="7.5703125" style="80" bestFit="1" customWidth="1"/>
    <col min="5901" max="5901" width="6.5703125" style="80" bestFit="1" customWidth="1"/>
    <col min="5902" max="5903" width="7.85546875" style="80" bestFit="1" customWidth="1"/>
    <col min="5904" max="5906" width="6.5703125" style="80" bestFit="1" customWidth="1"/>
    <col min="5907" max="5907" width="7.85546875" style="80" bestFit="1" customWidth="1"/>
    <col min="5908" max="5908" width="6.5703125" style="80" bestFit="1" customWidth="1"/>
    <col min="5909" max="5909" width="7.85546875" style="80" bestFit="1" customWidth="1"/>
    <col min="5910" max="5912" width="11.42578125" style="80"/>
    <col min="5913" max="5913" width="12.7109375" style="80" bestFit="1" customWidth="1"/>
    <col min="5914" max="6144" width="9.140625" style="80" customWidth="1"/>
    <col min="6145" max="6145" width="36.7109375" style="80" customWidth="1"/>
    <col min="6146" max="6146" width="9.5703125" style="80" bestFit="1" customWidth="1"/>
    <col min="6147" max="6148" width="7.85546875" style="80" bestFit="1" customWidth="1"/>
    <col min="6149" max="6149" width="6.85546875" style="80" bestFit="1" customWidth="1"/>
    <col min="6150" max="6155" width="7.85546875" style="80" bestFit="1" customWidth="1"/>
    <col min="6156" max="6156" width="7.5703125" style="80" bestFit="1" customWidth="1"/>
    <col min="6157" max="6157" width="6.5703125" style="80" bestFit="1" customWidth="1"/>
    <col min="6158" max="6159" width="7.85546875" style="80" bestFit="1" customWidth="1"/>
    <col min="6160" max="6162" width="6.5703125" style="80" bestFit="1" customWidth="1"/>
    <col min="6163" max="6163" width="7.85546875" style="80" bestFit="1" customWidth="1"/>
    <col min="6164" max="6164" width="6.5703125" style="80" bestFit="1" customWidth="1"/>
    <col min="6165" max="6165" width="7.85546875" style="80" bestFit="1" customWidth="1"/>
    <col min="6166" max="6168" width="11.42578125" style="80"/>
    <col min="6169" max="6169" width="12.7109375" style="80" bestFit="1" customWidth="1"/>
    <col min="6170" max="6400" width="9.140625" style="80" customWidth="1"/>
    <col min="6401" max="6401" width="36.7109375" style="80" customWidth="1"/>
    <col min="6402" max="6402" width="9.5703125" style="80" bestFit="1" customWidth="1"/>
    <col min="6403" max="6404" width="7.85546875" style="80" bestFit="1" customWidth="1"/>
    <col min="6405" max="6405" width="6.85546875" style="80" bestFit="1" customWidth="1"/>
    <col min="6406" max="6411" width="7.85546875" style="80" bestFit="1" customWidth="1"/>
    <col min="6412" max="6412" width="7.5703125" style="80" bestFit="1" customWidth="1"/>
    <col min="6413" max="6413" width="6.5703125" style="80" bestFit="1" customWidth="1"/>
    <col min="6414" max="6415" width="7.85546875" style="80" bestFit="1" customWidth="1"/>
    <col min="6416" max="6418" width="6.5703125" style="80" bestFit="1" customWidth="1"/>
    <col min="6419" max="6419" width="7.85546875" style="80" bestFit="1" customWidth="1"/>
    <col min="6420" max="6420" width="6.5703125" style="80" bestFit="1" customWidth="1"/>
    <col min="6421" max="6421" width="7.85546875" style="80" bestFit="1" customWidth="1"/>
    <col min="6422" max="6424" width="11.42578125" style="80"/>
    <col min="6425" max="6425" width="12.7109375" style="80" bestFit="1" customWidth="1"/>
    <col min="6426" max="6656" width="9.140625" style="80" customWidth="1"/>
    <col min="6657" max="6657" width="36.7109375" style="80" customWidth="1"/>
    <col min="6658" max="6658" width="9.5703125" style="80" bestFit="1" customWidth="1"/>
    <col min="6659" max="6660" width="7.85546875" style="80" bestFit="1" customWidth="1"/>
    <col min="6661" max="6661" width="6.85546875" style="80" bestFit="1" customWidth="1"/>
    <col min="6662" max="6667" width="7.85546875" style="80" bestFit="1" customWidth="1"/>
    <col min="6668" max="6668" width="7.5703125" style="80" bestFit="1" customWidth="1"/>
    <col min="6669" max="6669" width="6.5703125" style="80" bestFit="1" customWidth="1"/>
    <col min="6670" max="6671" width="7.85546875" style="80" bestFit="1" customWidth="1"/>
    <col min="6672" max="6674" width="6.5703125" style="80" bestFit="1" customWidth="1"/>
    <col min="6675" max="6675" width="7.85546875" style="80" bestFit="1" customWidth="1"/>
    <col min="6676" max="6676" width="6.5703125" style="80" bestFit="1" customWidth="1"/>
    <col min="6677" max="6677" width="7.85546875" style="80" bestFit="1" customWidth="1"/>
    <col min="6678" max="6680" width="11.42578125" style="80"/>
    <col min="6681" max="6681" width="12.7109375" style="80" bestFit="1" customWidth="1"/>
    <col min="6682" max="6912" width="9.140625" style="80" customWidth="1"/>
    <col min="6913" max="6913" width="36.7109375" style="80" customWidth="1"/>
    <col min="6914" max="6914" width="9.5703125" style="80" bestFit="1" customWidth="1"/>
    <col min="6915" max="6916" width="7.85546875" style="80" bestFit="1" customWidth="1"/>
    <col min="6917" max="6917" width="6.85546875" style="80" bestFit="1" customWidth="1"/>
    <col min="6918" max="6923" width="7.85546875" style="80" bestFit="1" customWidth="1"/>
    <col min="6924" max="6924" width="7.5703125" style="80" bestFit="1" customWidth="1"/>
    <col min="6925" max="6925" width="6.5703125" style="80" bestFit="1" customWidth="1"/>
    <col min="6926" max="6927" width="7.85546875" style="80" bestFit="1" customWidth="1"/>
    <col min="6928" max="6930" width="6.5703125" style="80" bestFit="1" customWidth="1"/>
    <col min="6931" max="6931" width="7.85546875" style="80" bestFit="1" customWidth="1"/>
    <col min="6932" max="6932" width="6.5703125" style="80" bestFit="1" customWidth="1"/>
    <col min="6933" max="6933" width="7.85546875" style="80" bestFit="1" customWidth="1"/>
    <col min="6934" max="6936" width="11.42578125" style="80"/>
    <col min="6937" max="6937" width="12.7109375" style="80" bestFit="1" customWidth="1"/>
    <col min="6938" max="7168" width="9.140625" style="80" customWidth="1"/>
    <col min="7169" max="7169" width="36.7109375" style="80" customWidth="1"/>
    <col min="7170" max="7170" width="9.5703125" style="80" bestFit="1" customWidth="1"/>
    <col min="7171" max="7172" width="7.85546875" style="80" bestFit="1" customWidth="1"/>
    <col min="7173" max="7173" width="6.85546875" style="80" bestFit="1" customWidth="1"/>
    <col min="7174" max="7179" width="7.85546875" style="80" bestFit="1" customWidth="1"/>
    <col min="7180" max="7180" width="7.5703125" style="80" bestFit="1" customWidth="1"/>
    <col min="7181" max="7181" width="6.5703125" style="80" bestFit="1" customWidth="1"/>
    <col min="7182" max="7183" width="7.85546875" style="80" bestFit="1" customWidth="1"/>
    <col min="7184" max="7186" width="6.5703125" style="80" bestFit="1" customWidth="1"/>
    <col min="7187" max="7187" width="7.85546875" style="80" bestFit="1" customWidth="1"/>
    <col min="7188" max="7188" width="6.5703125" style="80" bestFit="1" customWidth="1"/>
    <col min="7189" max="7189" width="7.85546875" style="80" bestFit="1" customWidth="1"/>
    <col min="7190" max="7192" width="11.42578125" style="80"/>
    <col min="7193" max="7193" width="12.7109375" style="80" bestFit="1" customWidth="1"/>
    <col min="7194" max="7424" width="9.140625" style="80" customWidth="1"/>
    <col min="7425" max="7425" width="36.7109375" style="80" customWidth="1"/>
    <col min="7426" max="7426" width="9.5703125" style="80" bestFit="1" customWidth="1"/>
    <col min="7427" max="7428" width="7.85546875" style="80" bestFit="1" customWidth="1"/>
    <col min="7429" max="7429" width="6.85546875" style="80" bestFit="1" customWidth="1"/>
    <col min="7430" max="7435" width="7.85546875" style="80" bestFit="1" customWidth="1"/>
    <col min="7436" max="7436" width="7.5703125" style="80" bestFit="1" customWidth="1"/>
    <col min="7437" max="7437" width="6.5703125" style="80" bestFit="1" customWidth="1"/>
    <col min="7438" max="7439" width="7.85546875" style="80" bestFit="1" customWidth="1"/>
    <col min="7440" max="7442" width="6.5703125" style="80" bestFit="1" customWidth="1"/>
    <col min="7443" max="7443" width="7.85546875" style="80" bestFit="1" customWidth="1"/>
    <col min="7444" max="7444" width="6.5703125" style="80" bestFit="1" customWidth="1"/>
    <col min="7445" max="7445" width="7.85546875" style="80" bestFit="1" customWidth="1"/>
    <col min="7446" max="7448" width="11.42578125" style="80"/>
    <col min="7449" max="7449" width="12.7109375" style="80" bestFit="1" customWidth="1"/>
    <col min="7450" max="7680" width="9.140625" style="80" customWidth="1"/>
    <col min="7681" max="7681" width="36.7109375" style="80" customWidth="1"/>
    <col min="7682" max="7682" width="9.5703125" style="80" bestFit="1" customWidth="1"/>
    <col min="7683" max="7684" width="7.85546875" style="80" bestFit="1" customWidth="1"/>
    <col min="7685" max="7685" width="6.85546875" style="80" bestFit="1" customWidth="1"/>
    <col min="7686" max="7691" width="7.85546875" style="80" bestFit="1" customWidth="1"/>
    <col min="7692" max="7692" width="7.5703125" style="80" bestFit="1" customWidth="1"/>
    <col min="7693" max="7693" width="6.5703125" style="80" bestFit="1" customWidth="1"/>
    <col min="7694" max="7695" width="7.85546875" style="80" bestFit="1" customWidth="1"/>
    <col min="7696" max="7698" width="6.5703125" style="80" bestFit="1" customWidth="1"/>
    <col min="7699" max="7699" width="7.85546875" style="80" bestFit="1" customWidth="1"/>
    <col min="7700" max="7700" width="6.5703125" style="80" bestFit="1" customWidth="1"/>
    <col min="7701" max="7701" width="7.85546875" style="80" bestFit="1" customWidth="1"/>
    <col min="7702" max="7704" width="11.42578125" style="80"/>
    <col min="7705" max="7705" width="12.7109375" style="80" bestFit="1" customWidth="1"/>
    <col min="7706" max="7936" width="9.140625" style="80" customWidth="1"/>
    <col min="7937" max="7937" width="36.7109375" style="80" customWidth="1"/>
    <col min="7938" max="7938" width="9.5703125" style="80" bestFit="1" customWidth="1"/>
    <col min="7939" max="7940" width="7.85546875" style="80" bestFit="1" customWidth="1"/>
    <col min="7941" max="7941" width="6.85546875" style="80" bestFit="1" customWidth="1"/>
    <col min="7942" max="7947" width="7.85546875" style="80" bestFit="1" customWidth="1"/>
    <col min="7948" max="7948" width="7.5703125" style="80" bestFit="1" customWidth="1"/>
    <col min="7949" max="7949" width="6.5703125" style="80" bestFit="1" customWidth="1"/>
    <col min="7950" max="7951" width="7.85546875" style="80" bestFit="1" customWidth="1"/>
    <col min="7952" max="7954" width="6.5703125" style="80" bestFit="1" customWidth="1"/>
    <col min="7955" max="7955" width="7.85546875" style="80" bestFit="1" customWidth="1"/>
    <col min="7956" max="7956" width="6.5703125" style="80" bestFit="1" customWidth="1"/>
    <col min="7957" max="7957" width="7.85546875" style="80" bestFit="1" customWidth="1"/>
    <col min="7958" max="7960" width="11.42578125" style="80"/>
    <col min="7961" max="7961" width="12.7109375" style="80" bestFit="1" customWidth="1"/>
    <col min="7962" max="8192" width="9.140625" style="80" customWidth="1"/>
    <col min="8193" max="8193" width="36.7109375" style="80" customWidth="1"/>
    <col min="8194" max="8194" width="9.5703125" style="80" bestFit="1" customWidth="1"/>
    <col min="8195" max="8196" width="7.85546875" style="80" bestFit="1" customWidth="1"/>
    <col min="8197" max="8197" width="6.85546875" style="80" bestFit="1" customWidth="1"/>
    <col min="8198" max="8203" width="7.85546875" style="80" bestFit="1" customWidth="1"/>
    <col min="8204" max="8204" width="7.5703125" style="80" bestFit="1" customWidth="1"/>
    <col min="8205" max="8205" width="6.5703125" style="80" bestFit="1" customWidth="1"/>
    <col min="8206" max="8207" width="7.85546875" style="80" bestFit="1" customWidth="1"/>
    <col min="8208" max="8210" width="6.5703125" style="80" bestFit="1" customWidth="1"/>
    <col min="8211" max="8211" width="7.85546875" style="80" bestFit="1" customWidth="1"/>
    <col min="8212" max="8212" width="6.5703125" style="80" bestFit="1" customWidth="1"/>
    <col min="8213" max="8213" width="7.85546875" style="80" bestFit="1" customWidth="1"/>
    <col min="8214" max="8216" width="11.42578125" style="80"/>
    <col min="8217" max="8217" width="12.7109375" style="80" bestFit="1" customWidth="1"/>
    <col min="8218" max="8448" width="9.140625" style="80" customWidth="1"/>
    <col min="8449" max="8449" width="36.7109375" style="80" customWidth="1"/>
    <col min="8450" max="8450" width="9.5703125" style="80" bestFit="1" customWidth="1"/>
    <col min="8451" max="8452" width="7.85546875" style="80" bestFit="1" customWidth="1"/>
    <col min="8453" max="8453" width="6.85546875" style="80" bestFit="1" customWidth="1"/>
    <col min="8454" max="8459" width="7.85546875" style="80" bestFit="1" customWidth="1"/>
    <col min="8460" max="8460" width="7.5703125" style="80" bestFit="1" customWidth="1"/>
    <col min="8461" max="8461" width="6.5703125" style="80" bestFit="1" customWidth="1"/>
    <col min="8462" max="8463" width="7.85546875" style="80" bestFit="1" customWidth="1"/>
    <col min="8464" max="8466" width="6.5703125" style="80" bestFit="1" customWidth="1"/>
    <col min="8467" max="8467" width="7.85546875" style="80" bestFit="1" customWidth="1"/>
    <col min="8468" max="8468" width="6.5703125" style="80" bestFit="1" customWidth="1"/>
    <col min="8469" max="8469" width="7.85546875" style="80" bestFit="1" customWidth="1"/>
    <col min="8470" max="8472" width="11.42578125" style="80"/>
    <col min="8473" max="8473" width="12.7109375" style="80" bestFit="1" customWidth="1"/>
    <col min="8474" max="8704" width="9.140625" style="80" customWidth="1"/>
    <col min="8705" max="8705" width="36.7109375" style="80" customWidth="1"/>
    <col min="8706" max="8706" width="9.5703125" style="80" bestFit="1" customWidth="1"/>
    <col min="8707" max="8708" width="7.85546875" style="80" bestFit="1" customWidth="1"/>
    <col min="8709" max="8709" width="6.85546875" style="80" bestFit="1" customWidth="1"/>
    <col min="8710" max="8715" width="7.85546875" style="80" bestFit="1" customWidth="1"/>
    <col min="8716" max="8716" width="7.5703125" style="80" bestFit="1" customWidth="1"/>
    <col min="8717" max="8717" width="6.5703125" style="80" bestFit="1" customWidth="1"/>
    <col min="8718" max="8719" width="7.85546875" style="80" bestFit="1" customWidth="1"/>
    <col min="8720" max="8722" width="6.5703125" style="80" bestFit="1" customWidth="1"/>
    <col min="8723" max="8723" width="7.85546875" style="80" bestFit="1" customWidth="1"/>
    <col min="8724" max="8724" width="6.5703125" style="80" bestFit="1" customWidth="1"/>
    <col min="8725" max="8725" width="7.85546875" style="80" bestFit="1" customWidth="1"/>
    <col min="8726" max="8728" width="11.42578125" style="80"/>
    <col min="8729" max="8729" width="12.7109375" style="80" bestFit="1" customWidth="1"/>
    <col min="8730" max="8960" width="9.140625" style="80" customWidth="1"/>
    <col min="8961" max="8961" width="36.7109375" style="80" customWidth="1"/>
    <col min="8962" max="8962" width="9.5703125" style="80" bestFit="1" customWidth="1"/>
    <col min="8963" max="8964" width="7.85546875" style="80" bestFit="1" customWidth="1"/>
    <col min="8965" max="8965" width="6.85546875" style="80" bestFit="1" customWidth="1"/>
    <col min="8966" max="8971" width="7.85546875" style="80" bestFit="1" customWidth="1"/>
    <col min="8972" max="8972" width="7.5703125" style="80" bestFit="1" customWidth="1"/>
    <col min="8973" max="8973" width="6.5703125" style="80" bestFit="1" customWidth="1"/>
    <col min="8974" max="8975" width="7.85546875" style="80" bestFit="1" customWidth="1"/>
    <col min="8976" max="8978" width="6.5703125" style="80" bestFit="1" customWidth="1"/>
    <col min="8979" max="8979" width="7.85546875" style="80" bestFit="1" customWidth="1"/>
    <col min="8980" max="8980" width="6.5703125" style="80" bestFit="1" customWidth="1"/>
    <col min="8981" max="8981" width="7.85546875" style="80" bestFit="1" customWidth="1"/>
    <col min="8982" max="8984" width="11.42578125" style="80"/>
    <col min="8985" max="8985" width="12.7109375" style="80" bestFit="1" customWidth="1"/>
    <col min="8986" max="9216" width="9.140625" style="80" customWidth="1"/>
    <col min="9217" max="9217" width="36.7109375" style="80" customWidth="1"/>
    <col min="9218" max="9218" width="9.5703125" style="80" bestFit="1" customWidth="1"/>
    <col min="9219" max="9220" width="7.85546875" style="80" bestFit="1" customWidth="1"/>
    <col min="9221" max="9221" width="6.85546875" style="80" bestFit="1" customWidth="1"/>
    <col min="9222" max="9227" width="7.85546875" style="80" bestFit="1" customWidth="1"/>
    <col min="9228" max="9228" width="7.5703125" style="80" bestFit="1" customWidth="1"/>
    <col min="9229" max="9229" width="6.5703125" style="80" bestFit="1" customWidth="1"/>
    <col min="9230" max="9231" width="7.85546875" style="80" bestFit="1" customWidth="1"/>
    <col min="9232" max="9234" width="6.5703125" style="80" bestFit="1" customWidth="1"/>
    <col min="9235" max="9235" width="7.85546875" style="80" bestFit="1" customWidth="1"/>
    <col min="9236" max="9236" width="6.5703125" style="80" bestFit="1" customWidth="1"/>
    <col min="9237" max="9237" width="7.85546875" style="80" bestFit="1" customWidth="1"/>
    <col min="9238" max="9240" width="11.42578125" style="80"/>
    <col min="9241" max="9241" width="12.7109375" style="80" bestFit="1" customWidth="1"/>
    <col min="9242" max="9472" width="9.140625" style="80" customWidth="1"/>
    <col min="9473" max="9473" width="36.7109375" style="80" customWidth="1"/>
    <col min="9474" max="9474" width="9.5703125" style="80" bestFit="1" customWidth="1"/>
    <col min="9475" max="9476" width="7.85546875" style="80" bestFit="1" customWidth="1"/>
    <col min="9477" max="9477" width="6.85546875" style="80" bestFit="1" customWidth="1"/>
    <col min="9478" max="9483" width="7.85546875" style="80" bestFit="1" customWidth="1"/>
    <col min="9484" max="9484" width="7.5703125" style="80" bestFit="1" customWidth="1"/>
    <col min="9485" max="9485" width="6.5703125" style="80" bestFit="1" customWidth="1"/>
    <col min="9486" max="9487" width="7.85546875" style="80" bestFit="1" customWidth="1"/>
    <col min="9488" max="9490" width="6.5703125" style="80" bestFit="1" customWidth="1"/>
    <col min="9491" max="9491" width="7.85546875" style="80" bestFit="1" customWidth="1"/>
    <col min="9492" max="9492" width="6.5703125" style="80" bestFit="1" customWidth="1"/>
    <col min="9493" max="9493" width="7.85546875" style="80" bestFit="1" customWidth="1"/>
    <col min="9494" max="9496" width="11.42578125" style="80"/>
    <col min="9497" max="9497" width="12.7109375" style="80" bestFit="1" customWidth="1"/>
    <col min="9498" max="9728" width="9.140625" style="80" customWidth="1"/>
    <col min="9729" max="9729" width="36.7109375" style="80" customWidth="1"/>
    <col min="9730" max="9730" width="9.5703125" style="80" bestFit="1" customWidth="1"/>
    <col min="9731" max="9732" width="7.85546875" style="80" bestFit="1" customWidth="1"/>
    <col min="9733" max="9733" width="6.85546875" style="80" bestFit="1" customWidth="1"/>
    <col min="9734" max="9739" width="7.85546875" style="80" bestFit="1" customWidth="1"/>
    <col min="9740" max="9740" width="7.5703125" style="80" bestFit="1" customWidth="1"/>
    <col min="9741" max="9741" width="6.5703125" style="80" bestFit="1" customWidth="1"/>
    <col min="9742" max="9743" width="7.85546875" style="80" bestFit="1" customWidth="1"/>
    <col min="9744" max="9746" width="6.5703125" style="80" bestFit="1" customWidth="1"/>
    <col min="9747" max="9747" width="7.85546875" style="80" bestFit="1" customWidth="1"/>
    <col min="9748" max="9748" width="6.5703125" style="80" bestFit="1" customWidth="1"/>
    <col min="9749" max="9749" width="7.85546875" style="80" bestFit="1" customWidth="1"/>
    <col min="9750" max="9752" width="11.42578125" style="80"/>
    <col min="9753" max="9753" width="12.7109375" style="80" bestFit="1" customWidth="1"/>
    <col min="9754" max="9984" width="9.140625" style="80" customWidth="1"/>
    <col min="9985" max="9985" width="36.7109375" style="80" customWidth="1"/>
    <col min="9986" max="9986" width="9.5703125" style="80" bestFit="1" customWidth="1"/>
    <col min="9987" max="9988" width="7.85546875" style="80" bestFit="1" customWidth="1"/>
    <col min="9989" max="9989" width="6.85546875" style="80" bestFit="1" customWidth="1"/>
    <col min="9990" max="9995" width="7.85546875" style="80" bestFit="1" customWidth="1"/>
    <col min="9996" max="9996" width="7.5703125" style="80" bestFit="1" customWidth="1"/>
    <col min="9997" max="9997" width="6.5703125" style="80" bestFit="1" customWidth="1"/>
    <col min="9998" max="9999" width="7.85546875" style="80" bestFit="1" customWidth="1"/>
    <col min="10000" max="10002" width="6.5703125" style="80" bestFit="1" customWidth="1"/>
    <col min="10003" max="10003" width="7.85546875" style="80" bestFit="1" customWidth="1"/>
    <col min="10004" max="10004" width="6.5703125" style="80" bestFit="1" customWidth="1"/>
    <col min="10005" max="10005" width="7.85546875" style="80" bestFit="1" customWidth="1"/>
    <col min="10006" max="10008" width="11.42578125" style="80"/>
    <col min="10009" max="10009" width="12.7109375" style="80" bestFit="1" customWidth="1"/>
    <col min="10010" max="10240" width="9.140625" style="80" customWidth="1"/>
    <col min="10241" max="10241" width="36.7109375" style="80" customWidth="1"/>
    <col min="10242" max="10242" width="9.5703125" style="80" bestFit="1" customWidth="1"/>
    <col min="10243" max="10244" width="7.85546875" style="80" bestFit="1" customWidth="1"/>
    <col min="10245" max="10245" width="6.85546875" style="80" bestFit="1" customWidth="1"/>
    <col min="10246" max="10251" width="7.85546875" style="80" bestFit="1" customWidth="1"/>
    <col min="10252" max="10252" width="7.5703125" style="80" bestFit="1" customWidth="1"/>
    <col min="10253" max="10253" width="6.5703125" style="80" bestFit="1" customWidth="1"/>
    <col min="10254" max="10255" width="7.85546875" style="80" bestFit="1" customWidth="1"/>
    <col min="10256" max="10258" width="6.5703125" style="80" bestFit="1" customWidth="1"/>
    <col min="10259" max="10259" width="7.85546875" style="80" bestFit="1" customWidth="1"/>
    <col min="10260" max="10260" width="6.5703125" style="80" bestFit="1" customWidth="1"/>
    <col min="10261" max="10261" width="7.85546875" style="80" bestFit="1" customWidth="1"/>
    <col min="10262" max="10264" width="11.42578125" style="80"/>
    <col min="10265" max="10265" width="12.7109375" style="80" bestFit="1" customWidth="1"/>
    <col min="10266" max="10496" width="9.140625" style="80" customWidth="1"/>
    <col min="10497" max="10497" width="36.7109375" style="80" customWidth="1"/>
    <col min="10498" max="10498" width="9.5703125" style="80" bestFit="1" customWidth="1"/>
    <col min="10499" max="10500" width="7.85546875" style="80" bestFit="1" customWidth="1"/>
    <col min="10501" max="10501" width="6.85546875" style="80" bestFit="1" customWidth="1"/>
    <col min="10502" max="10507" width="7.85546875" style="80" bestFit="1" customWidth="1"/>
    <col min="10508" max="10508" width="7.5703125" style="80" bestFit="1" customWidth="1"/>
    <col min="10509" max="10509" width="6.5703125" style="80" bestFit="1" customWidth="1"/>
    <col min="10510" max="10511" width="7.85546875" style="80" bestFit="1" customWidth="1"/>
    <col min="10512" max="10514" width="6.5703125" style="80" bestFit="1" customWidth="1"/>
    <col min="10515" max="10515" width="7.85546875" style="80" bestFit="1" customWidth="1"/>
    <col min="10516" max="10516" width="6.5703125" style="80" bestFit="1" customWidth="1"/>
    <col min="10517" max="10517" width="7.85546875" style="80" bestFit="1" customWidth="1"/>
    <col min="10518" max="10520" width="11.42578125" style="80"/>
    <col min="10521" max="10521" width="12.7109375" style="80" bestFit="1" customWidth="1"/>
    <col min="10522" max="10752" width="9.140625" style="80" customWidth="1"/>
    <col min="10753" max="10753" width="36.7109375" style="80" customWidth="1"/>
    <col min="10754" max="10754" width="9.5703125" style="80" bestFit="1" customWidth="1"/>
    <col min="10755" max="10756" width="7.85546875" style="80" bestFit="1" customWidth="1"/>
    <col min="10757" max="10757" width="6.85546875" style="80" bestFit="1" customWidth="1"/>
    <col min="10758" max="10763" width="7.85546875" style="80" bestFit="1" customWidth="1"/>
    <col min="10764" max="10764" width="7.5703125" style="80" bestFit="1" customWidth="1"/>
    <col min="10765" max="10765" width="6.5703125" style="80" bestFit="1" customWidth="1"/>
    <col min="10766" max="10767" width="7.85546875" style="80" bestFit="1" customWidth="1"/>
    <col min="10768" max="10770" width="6.5703125" style="80" bestFit="1" customWidth="1"/>
    <col min="10771" max="10771" width="7.85546875" style="80" bestFit="1" customWidth="1"/>
    <col min="10772" max="10772" width="6.5703125" style="80" bestFit="1" customWidth="1"/>
    <col min="10773" max="10773" width="7.85546875" style="80" bestFit="1" customWidth="1"/>
    <col min="10774" max="10776" width="11.42578125" style="80"/>
    <col min="10777" max="10777" width="12.7109375" style="80" bestFit="1" customWidth="1"/>
    <col min="10778" max="11008" width="9.140625" style="80" customWidth="1"/>
    <col min="11009" max="11009" width="36.7109375" style="80" customWidth="1"/>
    <col min="11010" max="11010" width="9.5703125" style="80" bestFit="1" customWidth="1"/>
    <col min="11011" max="11012" width="7.85546875" style="80" bestFit="1" customWidth="1"/>
    <col min="11013" max="11013" width="6.85546875" style="80" bestFit="1" customWidth="1"/>
    <col min="11014" max="11019" width="7.85546875" style="80" bestFit="1" customWidth="1"/>
    <col min="11020" max="11020" width="7.5703125" style="80" bestFit="1" customWidth="1"/>
    <col min="11021" max="11021" width="6.5703125" style="80" bestFit="1" customWidth="1"/>
    <col min="11022" max="11023" width="7.85546875" style="80" bestFit="1" customWidth="1"/>
    <col min="11024" max="11026" width="6.5703125" style="80" bestFit="1" customWidth="1"/>
    <col min="11027" max="11027" width="7.85546875" style="80" bestFit="1" customWidth="1"/>
    <col min="11028" max="11028" width="6.5703125" style="80" bestFit="1" customWidth="1"/>
    <col min="11029" max="11029" width="7.85546875" style="80" bestFit="1" customWidth="1"/>
    <col min="11030" max="11032" width="11.42578125" style="80"/>
    <col min="11033" max="11033" width="12.7109375" style="80" bestFit="1" customWidth="1"/>
    <col min="11034" max="11264" width="9.140625" style="80" customWidth="1"/>
    <col min="11265" max="11265" width="36.7109375" style="80" customWidth="1"/>
    <col min="11266" max="11266" width="9.5703125" style="80" bestFit="1" customWidth="1"/>
    <col min="11267" max="11268" width="7.85546875" style="80" bestFit="1" customWidth="1"/>
    <col min="11269" max="11269" width="6.85546875" style="80" bestFit="1" customWidth="1"/>
    <col min="11270" max="11275" width="7.85546875" style="80" bestFit="1" customWidth="1"/>
    <col min="11276" max="11276" width="7.5703125" style="80" bestFit="1" customWidth="1"/>
    <col min="11277" max="11277" width="6.5703125" style="80" bestFit="1" customWidth="1"/>
    <col min="11278" max="11279" width="7.85546875" style="80" bestFit="1" customWidth="1"/>
    <col min="11280" max="11282" width="6.5703125" style="80" bestFit="1" customWidth="1"/>
    <col min="11283" max="11283" width="7.85546875" style="80" bestFit="1" customWidth="1"/>
    <col min="11284" max="11284" width="6.5703125" style="80" bestFit="1" customWidth="1"/>
    <col min="11285" max="11285" width="7.85546875" style="80" bestFit="1" customWidth="1"/>
    <col min="11286" max="11288" width="11.42578125" style="80"/>
    <col min="11289" max="11289" width="12.7109375" style="80" bestFit="1" customWidth="1"/>
    <col min="11290" max="11520" width="9.140625" style="80" customWidth="1"/>
    <col min="11521" max="11521" width="36.7109375" style="80" customWidth="1"/>
    <col min="11522" max="11522" width="9.5703125" style="80" bestFit="1" customWidth="1"/>
    <col min="11523" max="11524" width="7.85546875" style="80" bestFit="1" customWidth="1"/>
    <col min="11525" max="11525" width="6.85546875" style="80" bestFit="1" customWidth="1"/>
    <col min="11526" max="11531" width="7.85546875" style="80" bestFit="1" customWidth="1"/>
    <col min="11532" max="11532" width="7.5703125" style="80" bestFit="1" customWidth="1"/>
    <col min="11533" max="11533" width="6.5703125" style="80" bestFit="1" customWidth="1"/>
    <col min="11534" max="11535" width="7.85546875" style="80" bestFit="1" customWidth="1"/>
    <col min="11536" max="11538" width="6.5703125" style="80" bestFit="1" customWidth="1"/>
    <col min="11539" max="11539" width="7.85546875" style="80" bestFit="1" customWidth="1"/>
    <col min="11540" max="11540" width="6.5703125" style="80" bestFit="1" customWidth="1"/>
    <col min="11541" max="11541" width="7.85546875" style="80" bestFit="1" customWidth="1"/>
    <col min="11542" max="11544" width="11.42578125" style="80"/>
    <col min="11545" max="11545" width="12.7109375" style="80" bestFit="1" customWidth="1"/>
    <col min="11546" max="11776" width="9.140625" style="80" customWidth="1"/>
    <col min="11777" max="11777" width="36.7109375" style="80" customWidth="1"/>
    <col min="11778" max="11778" width="9.5703125" style="80" bestFit="1" customWidth="1"/>
    <col min="11779" max="11780" width="7.85546875" style="80" bestFit="1" customWidth="1"/>
    <col min="11781" max="11781" width="6.85546875" style="80" bestFit="1" customWidth="1"/>
    <col min="11782" max="11787" width="7.85546875" style="80" bestFit="1" customWidth="1"/>
    <col min="11788" max="11788" width="7.5703125" style="80" bestFit="1" customWidth="1"/>
    <col min="11789" max="11789" width="6.5703125" style="80" bestFit="1" customWidth="1"/>
    <col min="11790" max="11791" width="7.85546875" style="80" bestFit="1" customWidth="1"/>
    <col min="11792" max="11794" width="6.5703125" style="80" bestFit="1" customWidth="1"/>
    <col min="11795" max="11795" width="7.85546875" style="80" bestFit="1" customWidth="1"/>
    <col min="11796" max="11796" width="6.5703125" style="80" bestFit="1" customWidth="1"/>
    <col min="11797" max="11797" width="7.85546875" style="80" bestFit="1" customWidth="1"/>
    <col min="11798" max="11800" width="11.42578125" style="80"/>
    <col min="11801" max="11801" width="12.7109375" style="80" bestFit="1" customWidth="1"/>
    <col min="11802" max="12032" width="9.140625" style="80" customWidth="1"/>
    <col min="12033" max="12033" width="36.7109375" style="80" customWidth="1"/>
    <col min="12034" max="12034" width="9.5703125" style="80" bestFit="1" customWidth="1"/>
    <col min="12035" max="12036" width="7.85546875" style="80" bestFit="1" customWidth="1"/>
    <col min="12037" max="12037" width="6.85546875" style="80" bestFit="1" customWidth="1"/>
    <col min="12038" max="12043" width="7.85546875" style="80" bestFit="1" customWidth="1"/>
    <col min="12044" max="12044" width="7.5703125" style="80" bestFit="1" customWidth="1"/>
    <col min="12045" max="12045" width="6.5703125" style="80" bestFit="1" customWidth="1"/>
    <col min="12046" max="12047" width="7.85546875" style="80" bestFit="1" customWidth="1"/>
    <col min="12048" max="12050" width="6.5703125" style="80" bestFit="1" customWidth="1"/>
    <col min="12051" max="12051" width="7.85546875" style="80" bestFit="1" customWidth="1"/>
    <col min="12052" max="12052" width="6.5703125" style="80" bestFit="1" customWidth="1"/>
    <col min="12053" max="12053" width="7.85546875" style="80" bestFit="1" customWidth="1"/>
    <col min="12054" max="12056" width="11.42578125" style="80"/>
    <col min="12057" max="12057" width="12.7109375" style="80" bestFit="1" customWidth="1"/>
    <col min="12058" max="12288" width="9.140625" style="80" customWidth="1"/>
    <col min="12289" max="12289" width="36.7109375" style="80" customWidth="1"/>
    <col min="12290" max="12290" width="9.5703125" style="80" bestFit="1" customWidth="1"/>
    <col min="12291" max="12292" width="7.85546875" style="80" bestFit="1" customWidth="1"/>
    <col min="12293" max="12293" width="6.85546875" style="80" bestFit="1" customWidth="1"/>
    <col min="12294" max="12299" width="7.85546875" style="80" bestFit="1" customWidth="1"/>
    <col min="12300" max="12300" width="7.5703125" style="80" bestFit="1" customWidth="1"/>
    <col min="12301" max="12301" width="6.5703125" style="80" bestFit="1" customWidth="1"/>
    <col min="12302" max="12303" width="7.85546875" style="80" bestFit="1" customWidth="1"/>
    <col min="12304" max="12306" width="6.5703125" style="80" bestFit="1" customWidth="1"/>
    <col min="12307" max="12307" width="7.85546875" style="80" bestFit="1" customWidth="1"/>
    <col min="12308" max="12308" width="6.5703125" style="80" bestFit="1" customWidth="1"/>
    <col min="12309" max="12309" width="7.85546875" style="80" bestFit="1" customWidth="1"/>
    <col min="12310" max="12312" width="11.42578125" style="80"/>
    <col min="12313" max="12313" width="12.7109375" style="80" bestFit="1" customWidth="1"/>
    <col min="12314" max="12544" width="9.140625" style="80" customWidth="1"/>
    <col min="12545" max="12545" width="36.7109375" style="80" customWidth="1"/>
    <col min="12546" max="12546" width="9.5703125" style="80" bestFit="1" customWidth="1"/>
    <col min="12547" max="12548" width="7.85546875" style="80" bestFit="1" customWidth="1"/>
    <col min="12549" max="12549" width="6.85546875" style="80" bestFit="1" customWidth="1"/>
    <col min="12550" max="12555" width="7.85546875" style="80" bestFit="1" customWidth="1"/>
    <col min="12556" max="12556" width="7.5703125" style="80" bestFit="1" customWidth="1"/>
    <col min="12557" max="12557" width="6.5703125" style="80" bestFit="1" customWidth="1"/>
    <col min="12558" max="12559" width="7.85546875" style="80" bestFit="1" customWidth="1"/>
    <col min="12560" max="12562" width="6.5703125" style="80" bestFit="1" customWidth="1"/>
    <col min="12563" max="12563" width="7.85546875" style="80" bestFit="1" customWidth="1"/>
    <col min="12564" max="12564" width="6.5703125" style="80" bestFit="1" customWidth="1"/>
    <col min="12565" max="12565" width="7.85546875" style="80" bestFit="1" customWidth="1"/>
    <col min="12566" max="12568" width="11.42578125" style="80"/>
    <col min="12569" max="12569" width="12.7109375" style="80" bestFit="1" customWidth="1"/>
    <col min="12570" max="12800" width="9.140625" style="80" customWidth="1"/>
    <col min="12801" max="12801" width="36.7109375" style="80" customWidth="1"/>
    <col min="12802" max="12802" width="9.5703125" style="80" bestFit="1" customWidth="1"/>
    <col min="12803" max="12804" width="7.85546875" style="80" bestFit="1" customWidth="1"/>
    <col min="12805" max="12805" width="6.85546875" style="80" bestFit="1" customWidth="1"/>
    <col min="12806" max="12811" width="7.85546875" style="80" bestFit="1" customWidth="1"/>
    <col min="12812" max="12812" width="7.5703125" style="80" bestFit="1" customWidth="1"/>
    <col min="12813" max="12813" width="6.5703125" style="80" bestFit="1" customWidth="1"/>
    <col min="12814" max="12815" width="7.85546875" style="80" bestFit="1" customWidth="1"/>
    <col min="12816" max="12818" width="6.5703125" style="80" bestFit="1" customWidth="1"/>
    <col min="12819" max="12819" width="7.85546875" style="80" bestFit="1" customWidth="1"/>
    <col min="12820" max="12820" width="6.5703125" style="80" bestFit="1" customWidth="1"/>
    <col min="12821" max="12821" width="7.85546875" style="80" bestFit="1" customWidth="1"/>
    <col min="12822" max="12824" width="11.42578125" style="80"/>
    <col min="12825" max="12825" width="12.7109375" style="80" bestFit="1" customWidth="1"/>
    <col min="12826" max="13056" width="9.140625" style="80" customWidth="1"/>
    <col min="13057" max="13057" width="36.7109375" style="80" customWidth="1"/>
    <col min="13058" max="13058" width="9.5703125" style="80" bestFit="1" customWidth="1"/>
    <col min="13059" max="13060" width="7.85546875" style="80" bestFit="1" customWidth="1"/>
    <col min="13061" max="13061" width="6.85546875" style="80" bestFit="1" customWidth="1"/>
    <col min="13062" max="13067" width="7.85546875" style="80" bestFit="1" customWidth="1"/>
    <col min="13068" max="13068" width="7.5703125" style="80" bestFit="1" customWidth="1"/>
    <col min="13069" max="13069" width="6.5703125" style="80" bestFit="1" customWidth="1"/>
    <col min="13070" max="13071" width="7.85546875" style="80" bestFit="1" customWidth="1"/>
    <col min="13072" max="13074" width="6.5703125" style="80" bestFit="1" customWidth="1"/>
    <col min="13075" max="13075" width="7.85546875" style="80" bestFit="1" customWidth="1"/>
    <col min="13076" max="13076" width="6.5703125" style="80" bestFit="1" customWidth="1"/>
    <col min="13077" max="13077" width="7.85546875" style="80" bestFit="1" customWidth="1"/>
    <col min="13078" max="13080" width="11.42578125" style="80"/>
    <col min="13081" max="13081" width="12.7109375" style="80" bestFit="1" customWidth="1"/>
    <col min="13082" max="13312" width="9.140625" style="80" customWidth="1"/>
    <col min="13313" max="13313" width="36.7109375" style="80" customWidth="1"/>
    <col min="13314" max="13314" width="9.5703125" style="80" bestFit="1" customWidth="1"/>
    <col min="13315" max="13316" width="7.85546875" style="80" bestFit="1" customWidth="1"/>
    <col min="13317" max="13317" width="6.85546875" style="80" bestFit="1" customWidth="1"/>
    <col min="13318" max="13323" width="7.85546875" style="80" bestFit="1" customWidth="1"/>
    <col min="13324" max="13324" width="7.5703125" style="80" bestFit="1" customWidth="1"/>
    <col min="13325" max="13325" width="6.5703125" style="80" bestFit="1" customWidth="1"/>
    <col min="13326" max="13327" width="7.85546875" style="80" bestFit="1" customWidth="1"/>
    <col min="13328" max="13330" width="6.5703125" style="80" bestFit="1" customWidth="1"/>
    <col min="13331" max="13331" width="7.85546875" style="80" bestFit="1" customWidth="1"/>
    <col min="13332" max="13332" width="6.5703125" style="80" bestFit="1" customWidth="1"/>
    <col min="13333" max="13333" width="7.85546875" style="80" bestFit="1" customWidth="1"/>
    <col min="13334" max="13336" width="11.42578125" style="80"/>
    <col min="13337" max="13337" width="12.7109375" style="80" bestFit="1" customWidth="1"/>
    <col min="13338" max="13568" width="9.140625" style="80" customWidth="1"/>
    <col min="13569" max="13569" width="36.7109375" style="80" customWidth="1"/>
    <col min="13570" max="13570" width="9.5703125" style="80" bestFit="1" customWidth="1"/>
    <col min="13571" max="13572" width="7.85546875" style="80" bestFit="1" customWidth="1"/>
    <col min="13573" max="13573" width="6.85546875" style="80" bestFit="1" customWidth="1"/>
    <col min="13574" max="13579" width="7.85546875" style="80" bestFit="1" customWidth="1"/>
    <col min="13580" max="13580" width="7.5703125" style="80" bestFit="1" customWidth="1"/>
    <col min="13581" max="13581" width="6.5703125" style="80" bestFit="1" customWidth="1"/>
    <col min="13582" max="13583" width="7.85546875" style="80" bestFit="1" customWidth="1"/>
    <col min="13584" max="13586" width="6.5703125" style="80" bestFit="1" customWidth="1"/>
    <col min="13587" max="13587" width="7.85546875" style="80" bestFit="1" customWidth="1"/>
    <col min="13588" max="13588" width="6.5703125" style="80" bestFit="1" customWidth="1"/>
    <col min="13589" max="13589" width="7.85546875" style="80" bestFit="1" customWidth="1"/>
    <col min="13590" max="13592" width="11.42578125" style="80"/>
    <col min="13593" max="13593" width="12.7109375" style="80" bestFit="1" customWidth="1"/>
    <col min="13594" max="13824" width="9.140625" style="80" customWidth="1"/>
    <col min="13825" max="13825" width="36.7109375" style="80" customWidth="1"/>
    <col min="13826" max="13826" width="9.5703125" style="80" bestFit="1" customWidth="1"/>
    <col min="13827" max="13828" width="7.85546875" style="80" bestFit="1" customWidth="1"/>
    <col min="13829" max="13829" width="6.85546875" style="80" bestFit="1" customWidth="1"/>
    <col min="13830" max="13835" width="7.85546875" style="80" bestFit="1" customWidth="1"/>
    <col min="13836" max="13836" width="7.5703125" style="80" bestFit="1" customWidth="1"/>
    <col min="13837" max="13837" width="6.5703125" style="80" bestFit="1" customWidth="1"/>
    <col min="13838" max="13839" width="7.85546875" style="80" bestFit="1" customWidth="1"/>
    <col min="13840" max="13842" width="6.5703125" style="80" bestFit="1" customWidth="1"/>
    <col min="13843" max="13843" width="7.85546875" style="80" bestFit="1" customWidth="1"/>
    <col min="13844" max="13844" width="6.5703125" style="80" bestFit="1" customWidth="1"/>
    <col min="13845" max="13845" width="7.85546875" style="80" bestFit="1" customWidth="1"/>
    <col min="13846" max="13848" width="11.42578125" style="80"/>
    <col min="13849" max="13849" width="12.7109375" style="80" bestFit="1" customWidth="1"/>
    <col min="13850" max="14080" width="9.140625" style="80" customWidth="1"/>
    <col min="14081" max="14081" width="36.7109375" style="80" customWidth="1"/>
    <col min="14082" max="14082" width="9.5703125" style="80" bestFit="1" customWidth="1"/>
    <col min="14083" max="14084" width="7.85546875" style="80" bestFit="1" customWidth="1"/>
    <col min="14085" max="14085" width="6.85546875" style="80" bestFit="1" customWidth="1"/>
    <col min="14086" max="14091" width="7.85546875" style="80" bestFit="1" customWidth="1"/>
    <col min="14092" max="14092" width="7.5703125" style="80" bestFit="1" customWidth="1"/>
    <col min="14093" max="14093" width="6.5703125" style="80" bestFit="1" customWidth="1"/>
    <col min="14094" max="14095" width="7.85546875" style="80" bestFit="1" customWidth="1"/>
    <col min="14096" max="14098" width="6.5703125" style="80" bestFit="1" customWidth="1"/>
    <col min="14099" max="14099" width="7.85546875" style="80" bestFit="1" customWidth="1"/>
    <col min="14100" max="14100" width="6.5703125" style="80" bestFit="1" customWidth="1"/>
    <col min="14101" max="14101" width="7.85546875" style="80" bestFit="1" customWidth="1"/>
    <col min="14102" max="14104" width="11.42578125" style="80"/>
    <col min="14105" max="14105" width="12.7109375" style="80" bestFit="1" customWidth="1"/>
    <col min="14106" max="14336" width="9.140625" style="80" customWidth="1"/>
    <col min="14337" max="14337" width="36.7109375" style="80" customWidth="1"/>
    <col min="14338" max="14338" width="9.5703125" style="80" bestFit="1" customWidth="1"/>
    <col min="14339" max="14340" width="7.85546875" style="80" bestFit="1" customWidth="1"/>
    <col min="14341" max="14341" width="6.85546875" style="80" bestFit="1" customWidth="1"/>
    <col min="14342" max="14347" width="7.85546875" style="80" bestFit="1" customWidth="1"/>
    <col min="14348" max="14348" width="7.5703125" style="80" bestFit="1" customWidth="1"/>
    <col min="14349" max="14349" width="6.5703125" style="80" bestFit="1" customWidth="1"/>
    <col min="14350" max="14351" width="7.85546875" style="80" bestFit="1" customWidth="1"/>
    <col min="14352" max="14354" width="6.5703125" style="80" bestFit="1" customWidth="1"/>
    <col min="14355" max="14355" width="7.85546875" style="80" bestFit="1" customWidth="1"/>
    <col min="14356" max="14356" width="6.5703125" style="80" bestFit="1" customWidth="1"/>
    <col min="14357" max="14357" width="7.85546875" style="80" bestFit="1" customWidth="1"/>
    <col min="14358" max="14360" width="11.42578125" style="80"/>
    <col min="14361" max="14361" width="12.7109375" style="80" bestFit="1" customWidth="1"/>
    <col min="14362" max="14592" width="9.140625" style="80" customWidth="1"/>
    <col min="14593" max="14593" width="36.7109375" style="80" customWidth="1"/>
    <col min="14594" max="14594" width="9.5703125" style="80" bestFit="1" customWidth="1"/>
    <col min="14595" max="14596" width="7.85546875" style="80" bestFit="1" customWidth="1"/>
    <col min="14597" max="14597" width="6.85546875" style="80" bestFit="1" customWidth="1"/>
    <col min="14598" max="14603" width="7.85546875" style="80" bestFit="1" customWidth="1"/>
    <col min="14604" max="14604" width="7.5703125" style="80" bestFit="1" customWidth="1"/>
    <col min="14605" max="14605" width="6.5703125" style="80" bestFit="1" customWidth="1"/>
    <col min="14606" max="14607" width="7.85546875" style="80" bestFit="1" customWidth="1"/>
    <col min="14608" max="14610" width="6.5703125" style="80" bestFit="1" customWidth="1"/>
    <col min="14611" max="14611" width="7.85546875" style="80" bestFit="1" customWidth="1"/>
    <col min="14612" max="14612" width="6.5703125" style="80" bestFit="1" customWidth="1"/>
    <col min="14613" max="14613" width="7.85546875" style="80" bestFit="1" customWidth="1"/>
    <col min="14614" max="14616" width="11.42578125" style="80"/>
    <col min="14617" max="14617" width="12.7109375" style="80" bestFit="1" customWidth="1"/>
    <col min="14618" max="14848" width="9.140625" style="80" customWidth="1"/>
    <col min="14849" max="14849" width="36.7109375" style="80" customWidth="1"/>
    <col min="14850" max="14850" width="9.5703125" style="80" bestFit="1" customWidth="1"/>
    <col min="14851" max="14852" width="7.85546875" style="80" bestFit="1" customWidth="1"/>
    <col min="14853" max="14853" width="6.85546875" style="80" bestFit="1" customWidth="1"/>
    <col min="14854" max="14859" width="7.85546875" style="80" bestFit="1" customWidth="1"/>
    <col min="14860" max="14860" width="7.5703125" style="80" bestFit="1" customWidth="1"/>
    <col min="14861" max="14861" width="6.5703125" style="80" bestFit="1" customWidth="1"/>
    <col min="14862" max="14863" width="7.85546875" style="80" bestFit="1" customWidth="1"/>
    <col min="14864" max="14866" width="6.5703125" style="80" bestFit="1" customWidth="1"/>
    <col min="14867" max="14867" width="7.85546875" style="80" bestFit="1" customWidth="1"/>
    <col min="14868" max="14868" width="6.5703125" style="80" bestFit="1" customWidth="1"/>
    <col min="14869" max="14869" width="7.85546875" style="80" bestFit="1" customWidth="1"/>
    <col min="14870" max="14872" width="11.42578125" style="80"/>
    <col min="14873" max="14873" width="12.7109375" style="80" bestFit="1" customWidth="1"/>
    <col min="14874" max="15104" width="9.140625" style="80" customWidth="1"/>
    <col min="15105" max="15105" width="36.7109375" style="80" customWidth="1"/>
    <col min="15106" max="15106" width="9.5703125" style="80" bestFit="1" customWidth="1"/>
    <col min="15107" max="15108" width="7.85546875" style="80" bestFit="1" customWidth="1"/>
    <col min="15109" max="15109" width="6.85546875" style="80" bestFit="1" customWidth="1"/>
    <col min="15110" max="15115" width="7.85546875" style="80" bestFit="1" customWidth="1"/>
    <col min="15116" max="15116" width="7.5703125" style="80" bestFit="1" customWidth="1"/>
    <col min="15117" max="15117" width="6.5703125" style="80" bestFit="1" customWidth="1"/>
    <col min="15118" max="15119" width="7.85546875" style="80" bestFit="1" customWidth="1"/>
    <col min="15120" max="15122" width="6.5703125" style="80" bestFit="1" customWidth="1"/>
    <col min="15123" max="15123" width="7.85546875" style="80" bestFit="1" customWidth="1"/>
    <col min="15124" max="15124" width="6.5703125" style="80" bestFit="1" customWidth="1"/>
    <col min="15125" max="15125" width="7.85546875" style="80" bestFit="1" customWidth="1"/>
    <col min="15126" max="15128" width="11.42578125" style="80"/>
    <col min="15129" max="15129" width="12.7109375" style="80" bestFit="1" customWidth="1"/>
    <col min="15130" max="15360" width="9.140625" style="80" customWidth="1"/>
    <col min="15361" max="15361" width="36.7109375" style="80" customWidth="1"/>
    <col min="15362" max="15362" width="9.5703125" style="80" bestFit="1" customWidth="1"/>
    <col min="15363" max="15364" width="7.85546875" style="80" bestFit="1" customWidth="1"/>
    <col min="15365" max="15365" width="6.85546875" style="80" bestFit="1" customWidth="1"/>
    <col min="15366" max="15371" width="7.85546875" style="80" bestFit="1" customWidth="1"/>
    <col min="15372" max="15372" width="7.5703125" style="80" bestFit="1" customWidth="1"/>
    <col min="15373" max="15373" width="6.5703125" style="80" bestFit="1" customWidth="1"/>
    <col min="15374" max="15375" width="7.85546875" style="80" bestFit="1" customWidth="1"/>
    <col min="15376" max="15378" width="6.5703125" style="80" bestFit="1" customWidth="1"/>
    <col min="15379" max="15379" width="7.85546875" style="80" bestFit="1" customWidth="1"/>
    <col min="15380" max="15380" width="6.5703125" style="80" bestFit="1" customWidth="1"/>
    <col min="15381" max="15381" width="7.85546875" style="80" bestFit="1" customWidth="1"/>
    <col min="15382" max="15384" width="11.42578125" style="80"/>
    <col min="15385" max="15385" width="12.7109375" style="80" bestFit="1" customWidth="1"/>
    <col min="15386" max="15616" width="9.140625" style="80" customWidth="1"/>
    <col min="15617" max="15617" width="36.7109375" style="80" customWidth="1"/>
    <col min="15618" max="15618" width="9.5703125" style="80" bestFit="1" customWidth="1"/>
    <col min="15619" max="15620" width="7.85546875" style="80" bestFit="1" customWidth="1"/>
    <col min="15621" max="15621" width="6.85546875" style="80" bestFit="1" customWidth="1"/>
    <col min="15622" max="15627" width="7.85546875" style="80" bestFit="1" customWidth="1"/>
    <col min="15628" max="15628" width="7.5703125" style="80" bestFit="1" customWidth="1"/>
    <col min="15629" max="15629" width="6.5703125" style="80" bestFit="1" customWidth="1"/>
    <col min="15630" max="15631" width="7.85546875" style="80" bestFit="1" customWidth="1"/>
    <col min="15632" max="15634" width="6.5703125" style="80" bestFit="1" customWidth="1"/>
    <col min="15635" max="15635" width="7.85546875" style="80" bestFit="1" customWidth="1"/>
    <col min="15636" max="15636" width="6.5703125" style="80" bestFit="1" customWidth="1"/>
    <col min="15637" max="15637" width="7.85546875" style="80" bestFit="1" customWidth="1"/>
    <col min="15638" max="15640" width="11.42578125" style="80"/>
    <col min="15641" max="15641" width="12.7109375" style="80" bestFit="1" customWidth="1"/>
    <col min="15642" max="15872" width="9.140625" style="80" customWidth="1"/>
    <col min="15873" max="15873" width="36.7109375" style="80" customWidth="1"/>
    <col min="15874" max="15874" width="9.5703125" style="80" bestFit="1" customWidth="1"/>
    <col min="15875" max="15876" width="7.85546875" style="80" bestFit="1" customWidth="1"/>
    <col min="15877" max="15877" width="6.85546875" style="80" bestFit="1" customWidth="1"/>
    <col min="15878" max="15883" width="7.85546875" style="80" bestFit="1" customWidth="1"/>
    <col min="15884" max="15884" width="7.5703125" style="80" bestFit="1" customWidth="1"/>
    <col min="15885" max="15885" width="6.5703125" style="80" bestFit="1" customWidth="1"/>
    <col min="15886" max="15887" width="7.85546875" style="80" bestFit="1" customWidth="1"/>
    <col min="15888" max="15890" width="6.5703125" style="80" bestFit="1" customWidth="1"/>
    <col min="15891" max="15891" width="7.85546875" style="80" bestFit="1" customWidth="1"/>
    <col min="15892" max="15892" width="6.5703125" style="80" bestFit="1" customWidth="1"/>
    <col min="15893" max="15893" width="7.85546875" style="80" bestFit="1" customWidth="1"/>
    <col min="15894" max="15896" width="11.42578125" style="80"/>
    <col min="15897" max="15897" width="12.7109375" style="80" bestFit="1" customWidth="1"/>
    <col min="15898" max="16128" width="9.140625" style="80" customWidth="1"/>
    <col min="16129" max="16129" width="36.7109375" style="80" customWidth="1"/>
    <col min="16130" max="16130" width="9.5703125" style="80" bestFit="1" customWidth="1"/>
    <col min="16131" max="16132" width="7.85546875" style="80" bestFit="1" customWidth="1"/>
    <col min="16133" max="16133" width="6.85546875" style="80" bestFit="1" customWidth="1"/>
    <col min="16134" max="16139" width="7.85546875" style="80" bestFit="1" customWidth="1"/>
    <col min="16140" max="16140" width="7.5703125" style="80" bestFit="1" customWidth="1"/>
    <col min="16141" max="16141" width="6.5703125" style="80" bestFit="1" customWidth="1"/>
    <col min="16142" max="16143" width="7.85546875" style="80" bestFit="1" customWidth="1"/>
    <col min="16144" max="16146" width="6.5703125" style="80" bestFit="1" customWidth="1"/>
    <col min="16147" max="16147" width="7.85546875" style="80" bestFit="1" customWidth="1"/>
    <col min="16148" max="16148" width="6.5703125" style="80" bestFit="1" customWidth="1"/>
    <col min="16149" max="16149" width="7.85546875" style="80" bestFit="1" customWidth="1"/>
    <col min="16150" max="16152" width="11.42578125" style="80"/>
    <col min="16153" max="16153" width="12.7109375" style="80" bestFit="1" customWidth="1"/>
    <col min="16154" max="16384" width="9.140625" style="80" customWidth="1"/>
  </cols>
  <sheetData>
    <row r="1" spans="1:22" s="155" customFormat="1" ht="30" customHeight="1" x14ac:dyDescent="0.25">
      <c r="A1" s="788" t="s">
        <v>900</v>
      </c>
      <c r="B1" s="788"/>
      <c r="C1" s="788"/>
      <c r="D1" s="788"/>
      <c r="E1" s="788"/>
      <c r="F1" s="788"/>
      <c r="G1" s="788"/>
      <c r="H1" s="788"/>
      <c r="I1" s="788"/>
      <c r="J1" s="788"/>
      <c r="K1" s="788"/>
      <c r="L1" s="788"/>
      <c r="M1" s="788"/>
      <c r="N1" s="788"/>
      <c r="O1" s="788"/>
      <c r="P1" s="788"/>
      <c r="Q1" s="788"/>
      <c r="R1" s="788"/>
      <c r="S1" s="788"/>
      <c r="T1" s="788"/>
      <c r="U1" s="788"/>
    </row>
    <row r="2" spans="1:22" s="155" customFormat="1" ht="15" customHeight="1" x14ac:dyDescent="0.25">
      <c r="A2" s="789" t="s">
        <v>701</v>
      </c>
      <c r="B2" s="789"/>
      <c r="C2" s="789"/>
      <c r="D2" s="789"/>
      <c r="E2" s="789"/>
      <c r="F2" s="789"/>
      <c r="G2" s="789"/>
      <c r="H2" s="789"/>
      <c r="I2" s="789"/>
      <c r="J2" s="789"/>
      <c r="K2" s="789"/>
      <c r="L2" s="789"/>
      <c r="M2" s="789"/>
      <c r="N2" s="789"/>
      <c r="O2" s="789"/>
      <c r="P2" s="789"/>
      <c r="Q2" s="789"/>
      <c r="R2" s="789"/>
      <c r="S2" s="789"/>
      <c r="T2" s="789"/>
      <c r="U2" s="789"/>
    </row>
    <row r="3" spans="1:22" s="155" customFormat="1" ht="15" customHeight="1" x14ac:dyDescent="0.25">
      <c r="A3" s="789" t="s">
        <v>2</v>
      </c>
      <c r="B3" s="789"/>
      <c r="C3" s="789"/>
      <c r="D3" s="789"/>
      <c r="E3" s="789"/>
      <c r="F3" s="789"/>
      <c r="G3" s="789"/>
      <c r="H3" s="789"/>
      <c r="I3" s="789"/>
      <c r="J3" s="789"/>
      <c r="K3" s="789"/>
      <c r="L3" s="789"/>
      <c r="M3" s="789"/>
      <c r="N3" s="789"/>
      <c r="O3" s="789"/>
      <c r="P3" s="789"/>
      <c r="Q3" s="789"/>
      <c r="R3" s="789"/>
      <c r="S3" s="789"/>
      <c r="T3" s="789"/>
      <c r="U3" s="789"/>
    </row>
    <row r="4" spans="1:22" s="156" customFormat="1" ht="30" customHeight="1" x14ac:dyDescent="0.25">
      <c r="A4" s="790" t="s">
        <v>3</v>
      </c>
      <c r="B4" s="790"/>
      <c r="C4" s="790"/>
      <c r="D4" s="790"/>
      <c r="E4" s="790"/>
      <c r="F4" s="790"/>
      <c r="G4" s="790"/>
      <c r="H4" s="790"/>
      <c r="I4" s="790"/>
      <c r="J4" s="790"/>
      <c r="K4" s="790"/>
      <c r="L4" s="790"/>
      <c r="M4" s="790"/>
      <c r="N4" s="790"/>
      <c r="O4" s="790"/>
      <c r="P4" s="790"/>
      <c r="Q4" s="790"/>
      <c r="R4" s="790"/>
      <c r="S4" s="790"/>
      <c r="T4" s="790"/>
      <c r="U4" s="790"/>
    </row>
    <row r="5" spans="1:22" ht="3.75" customHeight="1" x14ac:dyDescent="0.2">
      <c r="A5" s="329"/>
      <c r="B5" s="52"/>
      <c r="C5" s="254"/>
      <c r="D5" s="254"/>
      <c r="E5" s="254"/>
      <c r="F5" s="254"/>
      <c r="G5" s="254"/>
      <c r="H5" s="52"/>
      <c r="I5" s="52"/>
      <c r="J5" s="52"/>
      <c r="K5" s="423"/>
      <c r="L5" s="423"/>
      <c r="M5" s="52"/>
      <c r="N5" s="52"/>
      <c r="O5" s="52"/>
      <c r="P5" s="52"/>
      <c r="Q5" s="52"/>
      <c r="R5" s="52"/>
      <c r="S5" s="52"/>
    </row>
    <row r="6" spans="1:22" x14ac:dyDescent="0.2">
      <c r="A6" s="330"/>
      <c r="B6" s="331" t="s">
        <v>901</v>
      </c>
      <c r="C6" s="331" t="s">
        <v>903</v>
      </c>
      <c r="D6" s="331" t="s">
        <v>902</v>
      </c>
      <c r="E6" s="331" t="s">
        <v>911</v>
      </c>
      <c r="F6" s="331" t="s">
        <v>908</v>
      </c>
      <c r="G6" s="331" t="s">
        <v>904</v>
      </c>
      <c r="H6" s="331" t="s">
        <v>909</v>
      </c>
      <c r="I6" s="331" t="s">
        <v>905</v>
      </c>
      <c r="J6" s="331" t="s">
        <v>906</v>
      </c>
      <c r="K6" s="331" t="s">
        <v>907</v>
      </c>
      <c r="L6" s="331" t="s">
        <v>919</v>
      </c>
      <c r="M6" s="331" t="s">
        <v>917</v>
      </c>
      <c r="N6" s="331" t="s">
        <v>910</v>
      </c>
      <c r="O6" s="331" t="s">
        <v>915</v>
      </c>
      <c r="P6" s="331" t="s">
        <v>918</v>
      </c>
      <c r="Q6" s="331" t="s">
        <v>916</v>
      </c>
      <c r="R6" s="331" t="s">
        <v>922</v>
      </c>
      <c r="S6" s="331" t="s">
        <v>920</v>
      </c>
      <c r="T6" s="331" t="s">
        <v>921</v>
      </c>
      <c r="U6" s="331" t="s">
        <v>912</v>
      </c>
    </row>
    <row r="7" spans="1:22" x14ac:dyDescent="0.2">
      <c r="A7" s="281" t="s">
        <v>703</v>
      </c>
      <c r="B7" s="479">
        <v>966331.44364200009</v>
      </c>
      <c r="C7" s="480">
        <v>665814.23412320006</v>
      </c>
      <c r="D7" s="480">
        <v>257633.84319480002</v>
      </c>
      <c r="E7" s="480">
        <v>81454.509947800005</v>
      </c>
      <c r="F7" s="480">
        <v>198444.43015019991</v>
      </c>
      <c r="G7" s="480">
        <v>264171.51904580015</v>
      </c>
      <c r="H7" s="479">
        <v>157270.4218138</v>
      </c>
      <c r="I7" s="479">
        <v>158616.23896940006</v>
      </c>
      <c r="J7" s="479">
        <v>154454.54129999998</v>
      </c>
      <c r="K7" s="479">
        <v>134387.41407739994</v>
      </c>
      <c r="L7" s="479">
        <v>90730.169345599963</v>
      </c>
      <c r="M7" s="479">
        <v>55018.8035342</v>
      </c>
      <c r="N7" s="479">
        <v>208848.17144899996</v>
      </c>
      <c r="O7" s="479">
        <v>112784.19266000003</v>
      </c>
      <c r="P7" s="479">
        <v>60328.959182800012</v>
      </c>
      <c r="Q7" s="479">
        <v>52251.396703599989</v>
      </c>
      <c r="R7" s="479">
        <v>75338.631184999991</v>
      </c>
      <c r="S7" s="479">
        <v>182891.31890000007</v>
      </c>
      <c r="T7" s="479">
        <v>64417.049083600024</v>
      </c>
      <c r="U7" s="479">
        <v>228461.74279019982</v>
      </c>
      <c r="V7" s="188"/>
    </row>
    <row r="8" spans="1:22" x14ac:dyDescent="0.2">
      <c r="A8" s="281" t="s">
        <v>704</v>
      </c>
      <c r="B8" s="479">
        <v>20157.097959999996</v>
      </c>
      <c r="C8" s="480">
        <v>7551.8541699999996</v>
      </c>
      <c r="D8" s="480">
        <v>3435.5895099999998</v>
      </c>
      <c r="E8" s="480">
        <v>1125.4159100000002</v>
      </c>
      <c r="F8" s="480">
        <v>1577.9660700000002</v>
      </c>
      <c r="G8" s="480">
        <v>2922.6843900000003</v>
      </c>
      <c r="H8" s="479">
        <v>2248.9602399999999</v>
      </c>
      <c r="I8" s="479">
        <v>1304.9288900000001</v>
      </c>
      <c r="J8" s="479">
        <v>709.58701000000008</v>
      </c>
      <c r="K8" s="479">
        <v>1347.5892799999997</v>
      </c>
      <c r="L8" s="479">
        <v>1441.5665200000001</v>
      </c>
      <c r="M8" s="479">
        <v>509.50587000000007</v>
      </c>
      <c r="N8" s="479">
        <v>3564.3608899999995</v>
      </c>
      <c r="O8" s="479">
        <v>1342.6403600000001</v>
      </c>
      <c r="P8" s="479">
        <v>401.98484000000002</v>
      </c>
      <c r="Q8" s="479">
        <v>810.88452999999993</v>
      </c>
      <c r="R8" s="479">
        <v>530.50169999999991</v>
      </c>
      <c r="S8" s="479">
        <v>4109.77574</v>
      </c>
      <c r="T8" s="479">
        <v>897.38695000000018</v>
      </c>
      <c r="U8" s="479">
        <v>2257.7216000000003</v>
      </c>
      <c r="V8" s="188"/>
    </row>
    <row r="9" spans="1:22" x14ac:dyDescent="0.2">
      <c r="A9" s="281" t="s">
        <v>705</v>
      </c>
      <c r="B9" s="479">
        <v>14033.419666199998</v>
      </c>
      <c r="C9" s="480">
        <v>19919.831041799982</v>
      </c>
      <c r="D9" s="480">
        <v>20731.353223999999</v>
      </c>
      <c r="E9" s="480">
        <v>1462.7105444000003</v>
      </c>
      <c r="F9" s="480">
        <v>1758.5396200000002</v>
      </c>
      <c r="G9" s="480">
        <v>13342.233086199996</v>
      </c>
      <c r="H9" s="479">
        <v>2093.9720599999996</v>
      </c>
      <c r="I9" s="479">
        <v>4491.7661124000006</v>
      </c>
      <c r="J9" s="479">
        <v>218.97741000000002</v>
      </c>
      <c r="K9" s="479">
        <v>192.12479339999999</v>
      </c>
      <c r="L9" s="479">
        <v>1512.0358999999996</v>
      </c>
      <c r="M9" s="479">
        <v>1438.5160799999999</v>
      </c>
      <c r="N9" s="479">
        <v>2925.4677699999993</v>
      </c>
      <c r="O9" s="479">
        <v>1777.9862800000001</v>
      </c>
      <c r="P9" s="479">
        <v>192.07158999999999</v>
      </c>
      <c r="Q9" s="479">
        <v>1774.7766200000001</v>
      </c>
      <c r="R9" s="479">
        <v>722.20311999999979</v>
      </c>
      <c r="S9" s="479">
        <v>1374.2261199999998</v>
      </c>
      <c r="T9" s="479">
        <v>167.41114000000002</v>
      </c>
      <c r="U9" s="479">
        <v>3527.1521899999998</v>
      </c>
      <c r="V9" s="188"/>
    </row>
    <row r="10" spans="1:22" x14ac:dyDescent="0.2">
      <c r="A10" s="281" t="s">
        <v>706</v>
      </c>
      <c r="B10" s="479">
        <v>659.10519000000011</v>
      </c>
      <c r="C10" s="480">
        <v>837.85516999999982</v>
      </c>
      <c r="D10" s="480">
        <v>716.27776000000006</v>
      </c>
      <c r="E10" s="480">
        <v>92.164169999999984</v>
      </c>
      <c r="F10" s="480">
        <v>63.203559999999989</v>
      </c>
      <c r="G10" s="480">
        <v>431.21683000000002</v>
      </c>
      <c r="H10" s="479">
        <v>94.792120000000011</v>
      </c>
      <c r="I10" s="479">
        <v>152.99608000000001</v>
      </c>
      <c r="J10" s="479">
        <v>11.17864</v>
      </c>
      <c r="K10" s="479">
        <v>11.896130000000001</v>
      </c>
      <c r="L10" s="479">
        <v>78.915209999999988</v>
      </c>
      <c r="M10" s="479">
        <v>46.133089999999996</v>
      </c>
      <c r="N10" s="479">
        <v>149.25568999999999</v>
      </c>
      <c r="O10" s="479">
        <v>77.885980000000004</v>
      </c>
      <c r="P10" s="479">
        <v>9.4815499999999986</v>
      </c>
      <c r="Q10" s="479">
        <v>91.097369999999998</v>
      </c>
      <c r="R10" s="479">
        <v>20.06906</v>
      </c>
      <c r="S10" s="479">
        <v>76.507999999999996</v>
      </c>
      <c r="T10" s="479">
        <v>10.5816</v>
      </c>
      <c r="U10" s="479">
        <v>127.98008999999998</v>
      </c>
      <c r="V10" s="188"/>
    </row>
    <row r="11" spans="1:22" x14ac:dyDescent="0.2">
      <c r="A11" s="281" t="s">
        <v>707</v>
      </c>
      <c r="B11" s="479">
        <v>5606.3662484000006</v>
      </c>
      <c r="C11" s="480">
        <v>6077.5685616000001</v>
      </c>
      <c r="D11" s="480">
        <v>6638.038084400001</v>
      </c>
      <c r="E11" s="480">
        <v>150.0803798</v>
      </c>
      <c r="F11" s="480">
        <v>95.215690000000009</v>
      </c>
      <c r="G11" s="480">
        <v>4935.9273869999997</v>
      </c>
      <c r="H11" s="479">
        <v>1903.6987900000001</v>
      </c>
      <c r="I11" s="479">
        <v>1092.65446</v>
      </c>
      <c r="J11" s="479">
        <v>381.73593</v>
      </c>
      <c r="K11" s="479">
        <v>282.31202999999999</v>
      </c>
      <c r="L11" s="479">
        <v>871.34819999999991</v>
      </c>
      <c r="M11" s="479">
        <v>133.61961000000002</v>
      </c>
      <c r="N11" s="479">
        <v>1047.8931299999999</v>
      </c>
      <c r="O11" s="479">
        <v>1314.47605</v>
      </c>
      <c r="P11" s="479">
        <v>769.05533000000003</v>
      </c>
      <c r="Q11" s="479">
        <v>561.35117999999989</v>
      </c>
      <c r="R11" s="479">
        <v>404.307008</v>
      </c>
      <c r="S11" s="479">
        <v>755.64550999999983</v>
      </c>
      <c r="T11" s="479">
        <v>0</v>
      </c>
      <c r="U11" s="479">
        <v>814.9019199999999</v>
      </c>
      <c r="V11" s="188"/>
    </row>
    <row r="12" spans="1:22" x14ac:dyDescent="0.2">
      <c r="A12" s="281" t="s">
        <v>708</v>
      </c>
      <c r="B12" s="479">
        <v>866.48980000000017</v>
      </c>
      <c r="C12" s="480">
        <v>996.82073000000003</v>
      </c>
      <c r="D12" s="480">
        <v>806.51515000000018</v>
      </c>
      <c r="E12" s="480">
        <v>30.016110000000001</v>
      </c>
      <c r="F12" s="480">
        <v>19.043130000000001</v>
      </c>
      <c r="G12" s="480">
        <v>598.39691000000005</v>
      </c>
      <c r="H12" s="479">
        <v>229.67456000000001</v>
      </c>
      <c r="I12" s="479">
        <v>164.17655999999997</v>
      </c>
      <c r="J12" s="479">
        <v>54.53031</v>
      </c>
      <c r="K12" s="479">
        <v>56.462410000000006</v>
      </c>
      <c r="L12" s="479">
        <v>164.45105999999998</v>
      </c>
      <c r="M12" s="479">
        <v>26.723929999999999</v>
      </c>
      <c r="N12" s="479">
        <v>195.87988000000001</v>
      </c>
      <c r="O12" s="479">
        <v>261.38466</v>
      </c>
      <c r="P12" s="479">
        <v>84.158000000000001</v>
      </c>
      <c r="Q12" s="479">
        <v>102.21674999999999</v>
      </c>
      <c r="R12" s="479">
        <v>80.861400000000003</v>
      </c>
      <c r="S12" s="479">
        <v>151.12911</v>
      </c>
      <c r="T12" s="479">
        <v>0</v>
      </c>
      <c r="U12" s="479">
        <v>159.35586999999995</v>
      </c>
      <c r="V12" s="188"/>
    </row>
    <row r="13" spans="1:22" x14ac:dyDescent="0.2">
      <c r="A13" s="281" t="s">
        <v>709</v>
      </c>
      <c r="B13" s="479">
        <v>7296.6120127999975</v>
      </c>
      <c r="C13" s="480">
        <v>1090.9486898</v>
      </c>
      <c r="D13" s="480">
        <v>4310.2358477999996</v>
      </c>
      <c r="E13" s="480">
        <v>296.51738</v>
      </c>
      <c r="F13" s="480">
        <v>117.47976</v>
      </c>
      <c r="G13" s="480">
        <v>1569.1997364000001</v>
      </c>
      <c r="H13" s="479">
        <v>784.43864500000018</v>
      </c>
      <c r="I13" s="479">
        <v>1955.2502409999997</v>
      </c>
      <c r="J13" s="479">
        <v>0</v>
      </c>
      <c r="K13" s="479">
        <v>295.78694000000002</v>
      </c>
      <c r="L13" s="479">
        <v>1028.4995599999997</v>
      </c>
      <c r="M13" s="479">
        <v>398.82718</v>
      </c>
      <c r="N13" s="479">
        <v>860.80907000000002</v>
      </c>
      <c r="O13" s="479">
        <v>431.86739</v>
      </c>
      <c r="P13" s="479">
        <v>49.141030000000001</v>
      </c>
      <c r="Q13" s="479">
        <v>107.73356999999999</v>
      </c>
      <c r="R13" s="479">
        <v>164.8767</v>
      </c>
      <c r="S13" s="479">
        <v>311.94749000000007</v>
      </c>
      <c r="T13" s="479">
        <v>15.860059999999999</v>
      </c>
      <c r="U13" s="479">
        <v>1587.7069200000001</v>
      </c>
      <c r="V13" s="188"/>
    </row>
    <row r="14" spans="1:22" x14ac:dyDescent="0.2">
      <c r="A14" s="281" t="s">
        <v>710</v>
      </c>
      <c r="B14" s="479">
        <v>1893.4428300000004</v>
      </c>
      <c r="C14" s="480">
        <v>451.55658000000005</v>
      </c>
      <c r="D14" s="480">
        <v>1324.4201200000002</v>
      </c>
      <c r="E14" s="480">
        <v>125.75869</v>
      </c>
      <c r="F14" s="480">
        <v>45.758789999999991</v>
      </c>
      <c r="G14" s="480">
        <v>500.45550999999995</v>
      </c>
      <c r="H14" s="479">
        <v>241.84279999999998</v>
      </c>
      <c r="I14" s="479">
        <v>640.96672000000001</v>
      </c>
      <c r="J14" s="479">
        <v>0</v>
      </c>
      <c r="K14" s="479">
        <v>147.89346</v>
      </c>
      <c r="L14" s="479">
        <v>325.74917999999997</v>
      </c>
      <c r="M14" s="479">
        <v>134.43907000000002</v>
      </c>
      <c r="N14" s="479">
        <v>352.69925000000001</v>
      </c>
      <c r="O14" s="479">
        <v>181.42177000000001</v>
      </c>
      <c r="P14" s="479">
        <v>24.570529999999998</v>
      </c>
      <c r="Q14" s="479">
        <v>53.463300000000004</v>
      </c>
      <c r="R14" s="479">
        <v>82.438370000000006</v>
      </c>
      <c r="S14" s="479">
        <v>155.97374000000002</v>
      </c>
      <c r="T14" s="479">
        <v>7.9300299999999995</v>
      </c>
      <c r="U14" s="479">
        <v>460.73460999999998</v>
      </c>
      <c r="V14" s="188"/>
    </row>
    <row r="15" spans="1:22" x14ac:dyDescent="0.2">
      <c r="A15" s="281" t="s">
        <v>711</v>
      </c>
      <c r="B15" s="479">
        <v>7454.2296089999991</v>
      </c>
      <c r="C15" s="480">
        <v>595.02029640000012</v>
      </c>
      <c r="D15" s="480">
        <v>2013.1550682000002</v>
      </c>
      <c r="E15" s="480">
        <v>1370.6207678000001</v>
      </c>
      <c r="F15" s="480">
        <v>271.19295</v>
      </c>
      <c r="G15" s="480">
        <v>524.43000940000002</v>
      </c>
      <c r="H15" s="479">
        <v>1363.0733099999998</v>
      </c>
      <c r="I15" s="479">
        <v>1166.6827599999999</v>
      </c>
      <c r="J15" s="479">
        <v>12.37532</v>
      </c>
      <c r="K15" s="479">
        <v>599.69771460000004</v>
      </c>
      <c r="L15" s="479">
        <v>3.7586400000000002</v>
      </c>
      <c r="M15" s="479">
        <v>48.160369999999993</v>
      </c>
      <c r="N15" s="479">
        <v>334.04447999999996</v>
      </c>
      <c r="O15" s="479">
        <v>399.47397000000001</v>
      </c>
      <c r="P15" s="479">
        <v>73.380269999999996</v>
      </c>
      <c r="Q15" s="479">
        <v>161.25835999999998</v>
      </c>
      <c r="R15" s="479">
        <v>199.78208999999998</v>
      </c>
      <c r="S15" s="479">
        <v>364.99488000000002</v>
      </c>
      <c r="T15" s="479">
        <v>0</v>
      </c>
      <c r="U15" s="479">
        <v>804.81034999999986</v>
      </c>
      <c r="V15" s="188"/>
    </row>
    <row r="16" spans="1:22" x14ac:dyDescent="0.2">
      <c r="A16" s="281" t="s">
        <v>712</v>
      </c>
      <c r="B16" s="479">
        <v>3853.0538700000006</v>
      </c>
      <c r="C16" s="480">
        <v>470.13386000000003</v>
      </c>
      <c r="D16" s="480">
        <v>1076.3418100000001</v>
      </c>
      <c r="E16" s="480">
        <v>742.22746999999993</v>
      </c>
      <c r="F16" s="480">
        <v>216.95436000000001</v>
      </c>
      <c r="G16" s="480">
        <v>419.54397999999998</v>
      </c>
      <c r="H16" s="479">
        <v>623.36378000000002</v>
      </c>
      <c r="I16" s="479">
        <v>570.11679000000004</v>
      </c>
      <c r="J16" s="479">
        <v>9.9002599999999994</v>
      </c>
      <c r="K16" s="479">
        <v>308.74402999999995</v>
      </c>
      <c r="L16" s="479">
        <v>3.0069299999999997</v>
      </c>
      <c r="M16" s="479">
        <v>38.528300000000002</v>
      </c>
      <c r="N16" s="479">
        <v>156.05692999999999</v>
      </c>
      <c r="O16" s="479">
        <v>319.57918999999993</v>
      </c>
      <c r="P16" s="479">
        <v>58.704210000000003</v>
      </c>
      <c r="Q16" s="479">
        <v>96.341449999999995</v>
      </c>
      <c r="R16" s="479">
        <v>135.25246999999999</v>
      </c>
      <c r="S16" s="479">
        <v>224.11640000000003</v>
      </c>
      <c r="T16" s="479">
        <v>0</v>
      </c>
      <c r="U16" s="479">
        <v>353.74257</v>
      </c>
      <c r="V16" s="188"/>
    </row>
    <row r="17" spans="1:25" x14ac:dyDescent="0.2">
      <c r="A17" s="281" t="s">
        <v>713</v>
      </c>
      <c r="B17" s="479">
        <v>37851.8425346</v>
      </c>
      <c r="C17" s="480">
        <v>25785.793384000008</v>
      </c>
      <c r="D17" s="480">
        <v>10004.658825199995</v>
      </c>
      <c r="E17" s="480">
        <v>7282.7556700000023</v>
      </c>
      <c r="F17" s="480">
        <v>3244.6662987999985</v>
      </c>
      <c r="G17" s="480">
        <v>22636.953088599996</v>
      </c>
      <c r="H17" s="479">
        <v>10909.114790000003</v>
      </c>
      <c r="I17" s="479">
        <v>9082.6264309999988</v>
      </c>
      <c r="J17" s="479">
        <v>5409.8479629999993</v>
      </c>
      <c r="K17" s="479">
        <v>2159.3307300000001</v>
      </c>
      <c r="L17" s="479">
        <v>6655.0502799999995</v>
      </c>
      <c r="M17" s="479">
        <v>427.78995000000003</v>
      </c>
      <c r="N17" s="479">
        <v>7709.6522199999963</v>
      </c>
      <c r="O17" s="479">
        <v>3567.6933599999998</v>
      </c>
      <c r="P17" s="479">
        <v>2186.2855300000006</v>
      </c>
      <c r="Q17" s="479">
        <v>2333.7777123999995</v>
      </c>
      <c r="R17" s="479">
        <v>4666.0518815999976</v>
      </c>
      <c r="S17" s="479">
        <v>3171.1812399999994</v>
      </c>
      <c r="T17" s="479">
        <v>492.17295000000001</v>
      </c>
      <c r="U17" s="479">
        <v>14640.573229999996</v>
      </c>
      <c r="V17" s="188"/>
    </row>
    <row r="18" spans="1:25" x14ac:dyDescent="0.2">
      <c r="A18" s="281" t="s">
        <v>714</v>
      </c>
      <c r="B18" s="479">
        <v>27288.856930000002</v>
      </c>
      <c r="C18" s="480">
        <v>21143.039979999994</v>
      </c>
      <c r="D18" s="480">
        <v>7318.1021999999994</v>
      </c>
      <c r="E18" s="480">
        <v>5729.37158</v>
      </c>
      <c r="F18" s="480">
        <v>2338.6422900000007</v>
      </c>
      <c r="G18" s="480">
        <v>16152.947799999998</v>
      </c>
      <c r="H18" s="479">
        <v>6383.5196000000005</v>
      </c>
      <c r="I18" s="479">
        <v>6372.4869100000005</v>
      </c>
      <c r="J18" s="479">
        <v>4158.8327199999994</v>
      </c>
      <c r="K18" s="479">
        <v>1818.2896499999999</v>
      </c>
      <c r="L18" s="479">
        <v>5738.5012000000006</v>
      </c>
      <c r="M18" s="479">
        <v>427.78995000000003</v>
      </c>
      <c r="N18" s="479">
        <v>6451.3443699999998</v>
      </c>
      <c r="O18" s="479">
        <v>3340.0939199999993</v>
      </c>
      <c r="P18" s="479">
        <v>1617.40968</v>
      </c>
      <c r="Q18" s="479">
        <v>2129.9700800000001</v>
      </c>
      <c r="R18" s="479">
        <v>4363.4367400000001</v>
      </c>
      <c r="S18" s="479">
        <v>3159.4266499999999</v>
      </c>
      <c r="T18" s="479">
        <v>308.94099999999997</v>
      </c>
      <c r="U18" s="479">
        <v>11734.226119999998</v>
      </c>
      <c r="V18" s="188"/>
    </row>
    <row r="19" spans="1:25" x14ac:dyDescent="0.2">
      <c r="A19" s="429" t="s">
        <v>715</v>
      </c>
      <c r="B19" s="481">
        <v>1038573.913713</v>
      </c>
      <c r="C19" s="481">
        <v>719283.39609679999</v>
      </c>
      <c r="D19" s="481">
        <v>301331.28424440004</v>
      </c>
      <c r="E19" s="481">
        <v>92017.194689800017</v>
      </c>
      <c r="F19" s="481">
        <v>203931.52446899991</v>
      </c>
      <c r="G19" s="481">
        <v>307180.26235340018</v>
      </c>
      <c r="H19" s="481">
        <v>174324.71940879998</v>
      </c>
      <c r="I19" s="481">
        <v>176405.21897380005</v>
      </c>
      <c r="J19" s="481">
        <v>160477.47792299997</v>
      </c>
      <c r="K19" s="481">
        <v>137916.66628539993</v>
      </c>
      <c r="L19" s="481">
        <v>100800.86192559995</v>
      </c>
      <c r="M19" s="481">
        <v>57465.7167242</v>
      </c>
      <c r="N19" s="481">
        <v>221726.03811899995</v>
      </c>
      <c r="O19" s="481">
        <v>120275.68971000004</v>
      </c>
      <c r="P19" s="481">
        <v>63598.892932800016</v>
      </c>
      <c r="Q19" s="481">
        <v>57190.294145999978</v>
      </c>
      <c r="R19" s="481">
        <v>81495.851984599984</v>
      </c>
      <c r="S19" s="481">
        <v>188869.31414000009</v>
      </c>
      <c r="T19" s="481">
        <v>65092.49323360002</v>
      </c>
      <c r="U19" s="481">
        <v>249836.88740019983</v>
      </c>
      <c r="V19" s="188"/>
    </row>
    <row r="20" spans="1:25" x14ac:dyDescent="0.2">
      <c r="A20" s="171" t="s">
        <v>896</v>
      </c>
      <c r="B20" s="20">
        <v>54718.046579999995</v>
      </c>
      <c r="C20" s="20">
        <v>31451.260489999993</v>
      </c>
      <c r="D20" s="20">
        <v>14677.24655</v>
      </c>
      <c r="E20" s="20">
        <v>7844.9539299999997</v>
      </c>
      <c r="F20" s="20">
        <v>4261.5682000000006</v>
      </c>
      <c r="G20" s="20">
        <v>21025.245419999999</v>
      </c>
      <c r="H20" s="20">
        <v>9822.1530999999995</v>
      </c>
      <c r="I20" s="20">
        <v>9205.6719499999999</v>
      </c>
      <c r="J20" s="20">
        <v>4944.0289399999992</v>
      </c>
      <c r="K20" s="20">
        <v>3690.8749600000001</v>
      </c>
      <c r="L20" s="20">
        <v>7752.1901000000007</v>
      </c>
      <c r="M20" s="20">
        <v>1183.1202100000003</v>
      </c>
      <c r="N20" s="20">
        <v>10869.597009999998</v>
      </c>
      <c r="O20" s="20">
        <v>5523.0058799999988</v>
      </c>
      <c r="P20" s="20">
        <v>2196.30881</v>
      </c>
      <c r="Q20" s="20">
        <v>3283.9734799999997</v>
      </c>
      <c r="R20" s="20">
        <v>5212.5597399999997</v>
      </c>
      <c r="S20" s="20">
        <v>7876.9296400000003</v>
      </c>
      <c r="T20" s="20">
        <v>1224.8395800000001</v>
      </c>
      <c r="U20" s="20">
        <v>15093.760859999999</v>
      </c>
      <c r="V20" s="188"/>
      <c r="X20" s="177"/>
    </row>
    <row r="21" spans="1:25" s="177" customFormat="1" ht="13.5" thickBot="1" x14ac:dyDescent="0.25">
      <c r="A21" s="482" t="s">
        <v>897</v>
      </c>
      <c r="B21" s="483">
        <v>0.14508964262982485</v>
      </c>
      <c r="C21" s="483">
        <v>0.10048449081120529</v>
      </c>
      <c r="D21" s="483">
        <v>4.2096231926240922E-2</v>
      </c>
      <c r="E21" s="483">
        <v>1.2854878903718982E-2</v>
      </c>
      <c r="F21" s="483">
        <v>2.8489404187306631E-2</v>
      </c>
      <c r="G21" s="483">
        <v>4.2913339050134086E-2</v>
      </c>
      <c r="H21" s="483">
        <v>2.4353308807982133E-2</v>
      </c>
      <c r="I21" s="483">
        <v>2.4643956333778534E-2</v>
      </c>
      <c r="J21" s="483">
        <v>2.2418837614303761E-2</v>
      </c>
      <c r="K21" s="483">
        <v>1.9267073397315405E-2</v>
      </c>
      <c r="L21" s="483">
        <v>1.4081964548172869E-2</v>
      </c>
      <c r="M21" s="483">
        <v>8.0280085922560199E-3</v>
      </c>
      <c r="N21" s="483">
        <v>3.0975312597060413E-2</v>
      </c>
      <c r="O21" s="483">
        <v>1.680261424503866E-2</v>
      </c>
      <c r="P21" s="483">
        <v>8.8848184278797412E-3</v>
      </c>
      <c r="Q21" s="483">
        <v>7.989531828189839E-3</v>
      </c>
      <c r="R21" s="483">
        <v>1.1385038545774816E-2</v>
      </c>
      <c r="S21" s="483">
        <v>2.6385200832114573E-2</v>
      </c>
      <c r="T21" s="483">
        <v>9.0934756365902199E-3</v>
      </c>
      <c r="U21" s="483">
        <v>3.4902421705403801E-2</v>
      </c>
      <c r="V21" s="188"/>
      <c r="X21" s="80"/>
      <c r="Y21" s="80"/>
    </row>
    <row r="22" spans="1:25" x14ac:dyDescent="0.2">
      <c r="A22" s="79" t="s">
        <v>718</v>
      </c>
      <c r="B22" s="338"/>
      <c r="C22" s="337"/>
      <c r="D22" s="337"/>
      <c r="E22" s="337"/>
      <c r="F22" s="337"/>
      <c r="G22" s="337"/>
      <c r="H22" s="338"/>
      <c r="I22" s="338"/>
      <c r="J22" s="338"/>
      <c r="K22" s="338"/>
      <c r="L22" s="338"/>
      <c r="M22" s="338"/>
      <c r="N22" s="338"/>
      <c r="O22" s="338"/>
      <c r="P22" s="338"/>
      <c r="Q22" s="338"/>
      <c r="R22" s="338"/>
      <c r="S22" s="484"/>
      <c r="T22" s="484"/>
      <c r="U22" s="484"/>
    </row>
    <row r="23" spans="1:25" x14ac:dyDescent="0.2">
      <c r="A23" s="817" t="s">
        <v>376</v>
      </c>
      <c r="B23" s="827"/>
      <c r="C23" s="827"/>
      <c r="D23" s="827"/>
      <c r="E23" s="827"/>
      <c r="F23" s="827"/>
      <c r="G23" s="827"/>
      <c r="H23" s="827"/>
      <c r="I23" s="827"/>
      <c r="J23" s="827"/>
      <c r="K23" s="827"/>
      <c r="L23" s="792"/>
      <c r="M23" s="792"/>
      <c r="N23" s="792"/>
      <c r="O23" s="792"/>
      <c r="P23" s="792"/>
      <c r="Q23" s="792"/>
      <c r="R23" s="792"/>
      <c r="S23" s="792"/>
    </row>
    <row r="24" spans="1:25" x14ac:dyDescent="0.2">
      <c r="A24" s="817" t="s">
        <v>377</v>
      </c>
      <c r="B24" s="827"/>
      <c r="C24" s="827"/>
      <c r="D24" s="827"/>
      <c r="E24" s="827"/>
      <c r="F24" s="827"/>
      <c r="G24" s="827"/>
      <c r="H24" s="827"/>
      <c r="I24" s="827"/>
      <c r="J24" s="827"/>
      <c r="K24" s="827"/>
      <c r="L24" s="827"/>
      <c r="M24" s="827"/>
      <c r="N24" s="827"/>
      <c r="O24" s="827"/>
      <c r="P24" s="827"/>
      <c r="Q24" s="827"/>
      <c r="R24" s="827"/>
      <c r="S24" s="827"/>
    </row>
    <row r="25" spans="1:25" x14ac:dyDescent="0.2">
      <c r="A25" s="400" t="s">
        <v>719</v>
      </c>
    </row>
    <row r="28" spans="1:25" x14ac:dyDescent="0.2">
      <c r="D28" s="188"/>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A5B65-F63C-4C4B-A55B-20DC7A01E836}">
  <sheetPr codeName="Sheet41">
    <pageSetUpPr fitToPage="1"/>
  </sheetPr>
  <dimension ref="A1:AA25"/>
  <sheetViews>
    <sheetView zoomScaleNormal="100" workbookViewId="0">
      <selection activeCell="A4" sqref="A4:X4"/>
    </sheetView>
  </sheetViews>
  <sheetFormatPr baseColWidth="10" defaultColWidth="11.42578125" defaultRowHeight="12.75" x14ac:dyDescent="0.2"/>
  <cols>
    <col min="1" max="1" width="38.42578125" style="154" customWidth="1"/>
    <col min="2" max="6" width="7.5703125" style="80" bestFit="1" customWidth="1"/>
    <col min="7" max="7" width="6.5703125" style="80" bestFit="1" customWidth="1"/>
    <col min="8" max="9" width="7.5703125" style="80" bestFit="1" customWidth="1"/>
    <col min="10" max="10" width="6.5703125" style="80" bestFit="1" customWidth="1"/>
    <col min="11" max="11" width="7.5703125" style="80" bestFit="1" customWidth="1"/>
    <col min="12" max="17" width="6.5703125" style="80" bestFit="1" customWidth="1"/>
    <col min="18" max="18" width="7.5703125" style="80" bestFit="1" customWidth="1"/>
    <col min="19" max="19" width="6.5703125" style="80" bestFit="1" customWidth="1"/>
    <col min="20" max="20" width="7.5703125" style="80" bestFit="1" customWidth="1"/>
    <col min="21" max="22" width="6.5703125" style="80" bestFit="1" customWidth="1"/>
    <col min="23" max="23" width="11.85546875" style="80" bestFit="1" customWidth="1"/>
    <col min="24" max="24" width="8.28515625" style="177" bestFit="1" customWidth="1"/>
    <col min="25" max="25" width="11.42578125" style="80" customWidth="1"/>
    <col min="26" max="26" width="11.85546875" style="80" bestFit="1" customWidth="1"/>
    <col min="27" max="27" width="12.7109375" style="80" bestFit="1" customWidth="1"/>
    <col min="28" max="256" width="9.140625" style="80" customWidth="1"/>
    <col min="257" max="257" width="38.42578125" style="80" customWidth="1"/>
    <col min="258" max="262" width="7.5703125" style="80" bestFit="1" customWidth="1"/>
    <col min="263" max="263" width="6.5703125" style="80" bestFit="1" customWidth="1"/>
    <col min="264" max="265" width="7.5703125" style="80" bestFit="1" customWidth="1"/>
    <col min="266" max="266" width="6.5703125" style="80" bestFit="1" customWidth="1"/>
    <col min="267" max="267" width="7.5703125" style="80" bestFit="1" customWidth="1"/>
    <col min="268" max="273" width="6.5703125" style="80" bestFit="1" customWidth="1"/>
    <col min="274" max="274" width="7.5703125" style="80" bestFit="1" customWidth="1"/>
    <col min="275" max="275" width="6.5703125" style="80" bestFit="1" customWidth="1"/>
    <col min="276" max="276" width="7.5703125" style="80" bestFit="1" customWidth="1"/>
    <col min="277" max="278" width="6.5703125" style="80" bestFit="1" customWidth="1"/>
    <col min="279" max="279" width="11.85546875" style="80" bestFit="1" customWidth="1"/>
    <col min="280" max="280" width="8.28515625" style="80" bestFit="1" customWidth="1"/>
    <col min="281" max="281" width="11.42578125" style="80"/>
    <col min="282" max="282" width="11.85546875" style="80" bestFit="1" customWidth="1"/>
    <col min="283" max="283" width="12.7109375" style="80" bestFit="1" customWidth="1"/>
    <col min="284" max="512" width="9.140625" style="80" customWidth="1"/>
    <col min="513" max="513" width="38.42578125" style="80" customWidth="1"/>
    <col min="514" max="518" width="7.5703125" style="80" bestFit="1" customWidth="1"/>
    <col min="519" max="519" width="6.5703125" style="80" bestFit="1" customWidth="1"/>
    <col min="520" max="521" width="7.5703125" style="80" bestFit="1" customWidth="1"/>
    <col min="522" max="522" width="6.5703125" style="80" bestFit="1" customWidth="1"/>
    <col min="523" max="523" width="7.5703125" style="80" bestFit="1" customWidth="1"/>
    <col min="524" max="529" width="6.5703125" style="80" bestFit="1" customWidth="1"/>
    <col min="530" max="530" width="7.5703125" style="80" bestFit="1" customWidth="1"/>
    <col min="531" max="531" width="6.5703125" style="80" bestFit="1" customWidth="1"/>
    <col min="532" max="532" width="7.5703125" style="80" bestFit="1" customWidth="1"/>
    <col min="533" max="534" width="6.5703125" style="80" bestFit="1" customWidth="1"/>
    <col min="535" max="535" width="11.85546875" style="80" bestFit="1" customWidth="1"/>
    <col min="536" max="536" width="8.28515625" style="80" bestFit="1" customWidth="1"/>
    <col min="537" max="537" width="11.42578125" style="80"/>
    <col min="538" max="538" width="11.85546875" style="80" bestFit="1" customWidth="1"/>
    <col min="539" max="539" width="12.7109375" style="80" bestFit="1" customWidth="1"/>
    <col min="540" max="768" width="9.140625" style="80" customWidth="1"/>
    <col min="769" max="769" width="38.42578125" style="80" customWidth="1"/>
    <col min="770" max="774" width="7.5703125" style="80" bestFit="1" customWidth="1"/>
    <col min="775" max="775" width="6.5703125" style="80" bestFit="1" customWidth="1"/>
    <col min="776" max="777" width="7.5703125" style="80" bestFit="1" customWidth="1"/>
    <col min="778" max="778" width="6.5703125" style="80" bestFit="1" customWidth="1"/>
    <col min="779" max="779" width="7.5703125" style="80" bestFit="1" customWidth="1"/>
    <col min="780" max="785" width="6.5703125" style="80" bestFit="1" customWidth="1"/>
    <col min="786" max="786" width="7.5703125" style="80" bestFit="1" customWidth="1"/>
    <col min="787" max="787" width="6.5703125" style="80" bestFit="1" customWidth="1"/>
    <col min="788" max="788" width="7.5703125" style="80" bestFit="1" customWidth="1"/>
    <col min="789" max="790" width="6.5703125" style="80" bestFit="1" customWidth="1"/>
    <col min="791" max="791" width="11.85546875" style="80" bestFit="1" customWidth="1"/>
    <col min="792" max="792" width="8.28515625" style="80" bestFit="1" customWidth="1"/>
    <col min="793" max="793" width="11.42578125" style="80"/>
    <col min="794" max="794" width="11.85546875" style="80" bestFit="1" customWidth="1"/>
    <col min="795" max="795" width="12.7109375" style="80" bestFit="1" customWidth="1"/>
    <col min="796" max="1024" width="9.140625" style="80" customWidth="1"/>
    <col min="1025" max="1025" width="38.42578125" style="80" customWidth="1"/>
    <col min="1026" max="1030" width="7.5703125" style="80" bestFit="1" customWidth="1"/>
    <col min="1031" max="1031" width="6.5703125" style="80" bestFit="1" customWidth="1"/>
    <col min="1032" max="1033" width="7.5703125" style="80" bestFit="1" customWidth="1"/>
    <col min="1034" max="1034" width="6.5703125" style="80" bestFit="1" customWidth="1"/>
    <col min="1035" max="1035" width="7.5703125" style="80" bestFit="1" customWidth="1"/>
    <col min="1036" max="1041" width="6.5703125" style="80" bestFit="1" customWidth="1"/>
    <col min="1042" max="1042" width="7.5703125" style="80" bestFit="1" customWidth="1"/>
    <col min="1043" max="1043" width="6.5703125" style="80" bestFit="1" customWidth="1"/>
    <col min="1044" max="1044" width="7.5703125" style="80" bestFit="1" customWidth="1"/>
    <col min="1045" max="1046" width="6.5703125" style="80" bestFit="1" customWidth="1"/>
    <col min="1047" max="1047" width="11.85546875" style="80" bestFit="1" customWidth="1"/>
    <col min="1048" max="1048" width="8.28515625" style="80" bestFit="1" customWidth="1"/>
    <col min="1049" max="1049" width="11.42578125" style="80"/>
    <col min="1050" max="1050" width="11.85546875" style="80" bestFit="1" customWidth="1"/>
    <col min="1051" max="1051" width="12.7109375" style="80" bestFit="1" customWidth="1"/>
    <col min="1052" max="1280" width="9.140625" style="80" customWidth="1"/>
    <col min="1281" max="1281" width="38.42578125" style="80" customWidth="1"/>
    <col min="1282" max="1286" width="7.5703125" style="80" bestFit="1" customWidth="1"/>
    <col min="1287" max="1287" width="6.5703125" style="80" bestFit="1" customWidth="1"/>
    <col min="1288" max="1289" width="7.5703125" style="80" bestFit="1" customWidth="1"/>
    <col min="1290" max="1290" width="6.5703125" style="80" bestFit="1" customWidth="1"/>
    <col min="1291" max="1291" width="7.5703125" style="80" bestFit="1" customWidth="1"/>
    <col min="1292" max="1297" width="6.5703125" style="80" bestFit="1" customWidth="1"/>
    <col min="1298" max="1298" width="7.5703125" style="80" bestFit="1" customWidth="1"/>
    <col min="1299" max="1299" width="6.5703125" style="80" bestFit="1" customWidth="1"/>
    <col min="1300" max="1300" width="7.5703125" style="80" bestFit="1" customWidth="1"/>
    <col min="1301" max="1302" width="6.5703125" style="80" bestFit="1" customWidth="1"/>
    <col min="1303" max="1303" width="11.85546875" style="80" bestFit="1" customWidth="1"/>
    <col min="1304" max="1304" width="8.28515625" style="80" bestFit="1" customWidth="1"/>
    <col min="1305" max="1305" width="11.42578125" style="80"/>
    <col min="1306" max="1306" width="11.85546875" style="80" bestFit="1" customWidth="1"/>
    <col min="1307" max="1307" width="12.7109375" style="80" bestFit="1" customWidth="1"/>
    <col min="1308" max="1536" width="9.140625" style="80" customWidth="1"/>
    <col min="1537" max="1537" width="38.42578125" style="80" customWidth="1"/>
    <col min="1538" max="1542" width="7.5703125" style="80" bestFit="1" customWidth="1"/>
    <col min="1543" max="1543" width="6.5703125" style="80" bestFit="1" customWidth="1"/>
    <col min="1544" max="1545" width="7.5703125" style="80" bestFit="1" customWidth="1"/>
    <col min="1546" max="1546" width="6.5703125" style="80" bestFit="1" customWidth="1"/>
    <col min="1547" max="1547" width="7.5703125" style="80" bestFit="1" customWidth="1"/>
    <col min="1548" max="1553" width="6.5703125" style="80" bestFit="1" customWidth="1"/>
    <col min="1554" max="1554" width="7.5703125" style="80" bestFit="1" customWidth="1"/>
    <col min="1555" max="1555" width="6.5703125" style="80" bestFit="1" customWidth="1"/>
    <col min="1556" max="1556" width="7.5703125" style="80" bestFit="1" customWidth="1"/>
    <col min="1557" max="1558" width="6.5703125" style="80" bestFit="1" customWidth="1"/>
    <col min="1559" max="1559" width="11.85546875" style="80" bestFit="1" customWidth="1"/>
    <col min="1560" max="1560" width="8.28515625" style="80" bestFit="1" customWidth="1"/>
    <col min="1561" max="1561" width="11.42578125" style="80"/>
    <col min="1562" max="1562" width="11.85546875" style="80" bestFit="1" customWidth="1"/>
    <col min="1563" max="1563" width="12.7109375" style="80" bestFit="1" customWidth="1"/>
    <col min="1564" max="1792" width="9.140625" style="80" customWidth="1"/>
    <col min="1793" max="1793" width="38.42578125" style="80" customWidth="1"/>
    <col min="1794" max="1798" width="7.5703125" style="80" bestFit="1" customWidth="1"/>
    <col min="1799" max="1799" width="6.5703125" style="80" bestFit="1" customWidth="1"/>
    <col min="1800" max="1801" width="7.5703125" style="80" bestFit="1" customWidth="1"/>
    <col min="1802" max="1802" width="6.5703125" style="80" bestFit="1" customWidth="1"/>
    <col min="1803" max="1803" width="7.5703125" style="80" bestFit="1" customWidth="1"/>
    <col min="1804" max="1809" width="6.5703125" style="80" bestFit="1" customWidth="1"/>
    <col min="1810" max="1810" width="7.5703125" style="80" bestFit="1" customWidth="1"/>
    <col min="1811" max="1811" width="6.5703125" style="80" bestFit="1" customWidth="1"/>
    <col min="1812" max="1812" width="7.5703125" style="80" bestFit="1" customWidth="1"/>
    <col min="1813" max="1814" width="6.5703125" style="80" bestFit="1" customWidth="1"/>
    <col min="1815" max="1815" width="11.85546875" style="80" bestFit="1" customWidth="1"/>
    <col min="1816" max="1816" width="8.28515625" style="80" bestFit="1" customWidth="1"/>
    <col min="1817" max="1817" width="11.42578125" style="80"/>
    <col min="1818" max="1818" width="11.85546875" style="80" bestFit="1" customWidth="1"/>
    <col min="1819" max="1819" width="12.7109375" style="80" bestFit="1" customWidth="1"/>
    <col min="1820" max="2048" width="9.140625" style="80" customWidth="1"/>
    <col min="2049" max="2049" width="38.42578125" style="80" customWidth="1"/>
    <col min="2050" max="2054" width="7.5703125" style="80" bestFit="1" customWidth="1"/>
    <col min="2055" max="2055" width="6.5703125" style="80" bestFit="1" customWidth="1"/>
    <col min="2056" max="2057" width="7.5703125" style="80" bestFit="1" customWidth="1"/>
    <col min="2058" max="2058" width="6.5703125" style="80" bestFit="1" customWidth="1"/>
    <col min="2059" max="2059" width="7.5703125" style="80" bestFit="1" customWidth="1"/>
    <col min="2060" max="2065" width="6.5703125" style="80" bestFit="1" customWidth="1"/>
    <col min="2066" max="2066" width="7.5703125" style="80" bestFit="1" customWidth="1"/>
    <col min="2067" max="2067" width="6.5703125" style="80" bestFit="1" customWidth="1"/>
    <col min="2068" max="2068" width="7.5703125" style="80" bestFit="1" customWidth="1"/>
    <col min="2069" max="2070" width="6.5703125" style="80" bestFit="1" customWidth="1"/>
    <col min="2071" max="2071" width="11.85546875" style="80" bestFit="1" customWidth="1"/>
    <col min="2072" max="2072" width="8.28515625" style="80" bestFit="1" customWidth="1"/>
    <col min="2073" max="2073" width="11.42578125" style="80"/>
    <col min="2074" max="2074" width="11.85546875" style="80" bestFit="1" customWidth="1"/>
    <col min="2075" max="2075" width="12.7109375" style="80" bestFit="1" customWidth="1"/>
    <col min="2076" max="2304" width="9.140625" style="80" customWidth="1"/>
    <col min="2305" max="2305" width="38.42578125" style="80" customWidth="1"/>
    <col min="2306" max="2310" width="7.5703125" style="80" bestFit="1" customWidth="1"/>
    <col min="2311" max="2311" width="6.5703125" style="80" bestFit="1" customWidth="1"/>
    <col min="2312" max="2313" width="7.5703125" style="80" bestFit="1" customWidth="1"/>
    <col min="2314" max="2314" width="6.5703125" style="80" bestFit="1" customWidth="1"/>
    <col min="2315" max="2315" width="7.5703125" style="80" bestFit="1" customWidth="1"/>
    <col min="2316" max="2321" width="6.5703125" style="80" bestFit="1" customWidth="1"/>
    <col min="2322" max="2322" width="7.5703125" style="80" bestFit="1" customWidth="1"/>
    <col min="2323" max="2323" width="6.5703125" style="80" bestFit="1" customWidth="1"/>
    <col min="2324" max="2324" width="7.5703125" style="80" bestFit="1" customWidth="1"/>
    <col min="2325" max="2326" width="6.5703125" style="80" bestFit="1" customWidth="1"/>
    <col min="2327" max="2327" width="11.85546875" style="80" bestFit="1" customWidth="1"/>
    <col min="2328" max="2328" width="8.28515625" style="80" bestFit="1" customWidth="1"/>
    <col min="2329" max="2329" width="11.42578125" style="80"/>
    <col min="2330" max="2330" width="11.85546875" style="80" bestFit="1" customWidth="1"/>
    <col min="2331" max="2331" width="12.7109375" style="80" bestFit="1" customWidth="1"/>
    <col min="2332" max="2560" width="9.140625" style="80" customWidth="1"/>
    <col min="2561" max="2561" width="38.42578125" style="80" customWidth="1"/>
    <col min="2562" max="2566" width="7.5703125" style="80" bestFit="1" customWidth="1"/>
    <col min="2567" max="2567" width="6.5703125" style="80" bestFit="1" customWidth="1"/>
    <col min="2568" max="2569" width="7.5703125" style="80" bestFit="1" customWidth="1"/>
    <col min="2570" max="2570" width="6.5703125" style="80" bestFit="1" customWidth="1"/>
    <col min="2571" max="2571" width="7.5703125" style="80" bestFit="1" customWidth="1"/>
    <col min="2572" max="2577" width="6.5703125" style="80" bestFit="1" customWidth="1"/>
    <col min="2578" max="2578" width="7.5703125" style="80" bestFit="1" customWidth="1"/>
    <col min="2579" max="2579" width="6.5703125" style="80" bestFit="1" customWidth="1"/>
    <col min="2580" max="2580" width="7.5703125" style="80" bestFit="1" customWidth="1"/>
    <col min="2581" max="2582" width="6.5703125" style="80" bestFit="1" customWidth="1"/>
    <col min="2583" max="2583" width="11.85546875" style="80" bestFit="1" customWidth="1"/>
    <col min="2584" max="2584" width="8.28515625" style="80" bestFit="1" customWidth="1"/>
    <col min="2585" max="2585" width="11.42578125" style="80"/>
    <col min="2586" max="2586" width="11.85546875" style="80" bestFit="1" customWidth="1"/>
    <col min="2587" max="2587" width="12.7109375" style="80" bestFit="1" customWidth="1"/>
    <col min="2588" max="2816" width="9.140625" style="80" customWidth="1"/>
    <col min="2817" max="2817" width="38.42578125" style="80" customWidth="1"/>
    <col min="2818" max="2822" width="7.5703125" style="80" bestFit="1" customWidth="1"/>
    <col min="2823" max="2823" width="6.5703125" style="80" bestFit="1" customWidth="1"/>
    <col min="2824" max="2825" width="7.5703125" style="80" bestFit="1" customWidth="1"/>
    <col min="2826" max="2826" width="6.5703125" style="80" bestFit="1" customWidth="1"/>
    <col min="2827" max="2827" width="7.5703125" style="80" bestFit="1" customWidth="1"/>
    <col min="2828" max="2833" width="6.5703125" style="80" bestFit="1" customWidth="1"/>
    <col min="2834" max="2834" width="7.5703125" style="80" bestFit="1" customWidth="1"/>
    <col min="2835" max="2835" width="6.5703125" style="80" bestFit="1" customWidth="1"/>
    <col min="2836" max="2836" width="7.5703125" style="80" bestFit="1" customWidth="1"/>
    <col min="2837" max="2838" width="6.5703125" style="80" bestFit="1" customWidth="1"/>
    <col min="2839" max="2839" width="11.85546875" style="80" bestFit="1" customWidth="1"/>
    <col min="2840" max="2840" width="8.28515625" style="80" bestFit="1" customWidth="1"/>
    <col min="2841" max="2841" width="11.42578125" style="80"/>
    <col min="2842" max="2842" width="11.85546875" style="80" bestFit="1" customWidth="1"/>
    <col min="2843" max="2843" width="12.7109375" style="80" bestFit="1" customWidth="1"/>
    <col min="2844" max="3072" width="9.140625" style="80" customWidth="1"/>
    <col min="3073" max="3073" width="38.42578125" style="80" customWidth="1"/>
    <col min="3074" max="3078" width="7.5703125" style="80" bestFit="1" customWidth="1"/>
    <col min="3079" max="3079" width="6.5703125" style="80" bestFit="1" customWidth="1"/>
    <col min="3080" max="3081" width="7.5703125" style="80" bestFit="1" customWidth="1"/>
    <col min="3082" max="3082" width="6.5703125" style="80" bestFit="1" customWidth="1"/>
    <col min="3083" max="3083" width="7.5703125" style="80" bestFit="1" customWidth="1"/>
    <col min="3084" max="3089" width="6.5703125" style="80" bestFit="1" customWidth="1"/>
    <col min="3090" max="3090" width="7.5703125" style="80" bestFit="1" customWidth="1"/>
    <col min="3091" max="3091" width="6.5703125" style="80" bestFit="1" customWidth="1"/>
    <col min="3092" max="3092" width="7.5703125" style="80" bestFit="1" customWidth="1"/>
    <col min="3093" max="3094" width="6.5703125" style="80" bestFit="1" customWidth="1"/>
    <col min="3095" max="3095" width="11.85546875" style="80" bestFit="1" customWidth="1"/>
    <col min="3096" max="3096" width="8.28515625" style="80" bestFit="1" customWidth="1"/>
    <col min="3097" max="3097" width="11.42578125" style="80"/>
    <col min="3098" max="3098" width="11.85546875" style="80" bestFit="1" customWidth="1"/>
    <col min="3099" max="3099" width="12.7109375" style="80" bestFit="1" customWidth="1"/>
    <col min="3100" max="3328" width="9.140625" style="80" customWidth="1"/>
    <col min="3329" max="3329" width="38.42578125" style="80" customWidth="1"/>
    <col min="3330" max="3334" width="7.5703125" style="80" bestFit="1" customWidth="1"/>
    <col min="3335" max="3335" width="6.5703125" style="80" bestFit="1" customWidth="1"/>
    <col min="3336" max="3337" width="7.5703125" style="80" bestFit="1" customWidth="1"/>
    <col min="3338" max="3338" width="6.5703125" style="80" bestFit="1" customWidth="1"/>
    <col min="3339" max="3339" width="7.5703125" style="80" bestFit="1" customWidth="1"/>
    <col min="3340" max="3345" width="6.5703125" style="80" bestFit="1" customWidth="1"/>
    <col min="3346" max="3346" width="7.5703125" style="80" bestFit="1" customWidth="1"/>
    <col min="3347" max="3347" width="6.5703125" style="80" bestFit="1" customWidth="1"/>
    <col min="3348" max="3348" width="7.5703125" style="80" bestFit="1" customWidth="1"/>
    <col min="3349" max="3350" width="6.5703125" style="80" bestFit="1" customWidth="1"/>
    <col min="3351" max="3351" width="11.85546875" style="80" bestFit="1" customWidth="1"/>
    <col min="3352" max="3352" width="8.28515625" style="80" bestFit="1" customWidth="1"/>
    <col min="3353" max="3353" width="11.42578125" style="80"/>
    <col min="3354" max="3354" width="11.85546875" style="80" bestFit="1" customWidth="1"/>
    <col min="3355" max="3355" width="12.7109375" style="80" bestFit="1" customWidth="1"/>
    <col min="3356" max="3584" width="9.140625" style="80" customWidth="1"/>
    <col min="3585" max="3585" width="38.42578125" style="80" customWidth="1"/>
    <col min="3586" max="3590" width="7.5703125" style="80" bestFit="1" customWidth="1"/>
    <col min="3591" max="3591" width="6.5703125" style="80" bestFit="1" customWidth="1"/>
    <col min="3592" max="3593" width="7.5703125" style="80" bestFit="1" customWidth="1"/>
    <col min="3594" max="3594" width="6.5703125" style="80" bestFit="1" customWidth="1"/>
    <col min="3595" max="3595" width="7.5703125" style="80" bestFit="1" customWidth="1"/>
    <col min="3596" max="3601" width="6.5703125" style="80" bestFit="1" customWidth="1"/>
    <col min="3602" max="3602" width="7.5703125" style="80" bestFit="1" customWidth="1"/>
    <col min="3603" max="3603" width="6.5703125" style="80" bestFit="1" customWidth="1"/>
    <col min="3604" max="3604" width="7.5703125" style="80" bestFit="1" customWidth="1"/>
    <col min="3605" max="3606" width="6.5703125" style="80" bestFit="1" customWidth="1"/>
    <col min="3607" max="3607" width="11.85546875" style="80" bestFit="1" customWidth="1"/>
    <col min="3608" max="3608" width="8.28515625" style="80" bestFit="1" customWidth="1"/>
    <col min="3609" max="3609" width="11.42578125" style="80"/>
    <col min="3610" max="3610" width="11.85546875" style="80" bestFit="1" customWidth="1"/>
    <col min="3611" max="3611" width="12.7109375" style="80" bestFit="1" customWidth="1"/>
    <col min="3612" max="3840" width="9.140625" style="80" customWidth="1"/>
    <col min="3841" max="3841" width="38.42578125" style="80" customWidth="1"/>
    <col min="3842" max="3846" width="7.5703125" style="80" bestFit="1" customWidth="1"/>
    <col min="3847" max="3847" width="6.5703125" style="80" bestFit="1" customWidth="1"/>
    <col min="3848" max="3849" width="7.5703125" style="80" bestFit="1" customWidth="1"/>
    <col min="3850" max="3850" width="6.5703125" style="80" bestFit="1" customWidth="1"/>
    <col min="3851" max="3851" width="7.5703125" style="80" bestFit="1" customWidth="1"/>
    <col min="3852" max="3857" width="6.5703125" style="80" bestFit="1" customWidth="1"/>
    <col min="3858" max="3858" width="7.5703125" style="80" bestFit="1" customWidth="1"/>
    <col min="3859" max="3859" width="6.5703125" style="80" bestFit="1" customWidth="1"/>
    <col min="3860" max="3860" width="7.5703125" style="80" bestFit="1" customWidth="1"/>
    <col min="3861" max="3862" width="6.5703125" style="80" bestFit="1" customWidth="1"/>
    <col min="3863" max="3863" width="11.85546875" style="80" bestFit="1" customWidth="1"/>
    <col min="3864" max="3864" width="8.28515625" style="80" bestFit="1" customWidth="1"/>
    <col min="3865" max="3865" width="11.42578125" style="80"/>
    <col min="3866" max="3866" width="11.85546875" style="80" bestFit="1" customWidth="1"/>
    <col min="3867" max="3867" width="12.7109375" style="80" bestFit="1" customWidth="1"/>
    <col min="3868" max="4096" width="9.140625" style="80" customWidth="1"/>
    <col min="4097" max="4097" width="38.42578125" style="80" customWidth="1"/>
    <col min="4098" max="4102" width="7.5703125" style="80" bestFit="1" customWidth="1"/>
    <col min="4103" max="4103" width="6.5703125" style="80" bestFit="1" customWidth="1"/>
    <col min="4104" max="4105" width="7.5703125" style="80" bestFit="1" customWidth="1"/>
    <col min="4106" max="4106" width="6.5703125" style="80" bestFit="1" customWidth="1"/>
    <col min="4107" max="4107" width="7.5703125" style="80" bestFit="1" customWidth="1"/>
    <col min="4108" max="4113" width="6.5703125" style="80" bestFit="1" customWidth="1"/>
    <col min="4114" max="4114" width="7.5703125" style="80" bestFit="1" customWidth="1"/>
    <col min="4115" max="4115" width="6.5703125" style="80" bestFit="1" customWidth="1"/>
    <col min="4116" max="4116" width="7.5703125" style="80" bestFit="1" customWidth="1"/>
    <col min="4117" max="4118" width="6.5703125" style="80" bestFit="1" customWidth="1"/>
    <col min="4119" max="4119" width="11.85546875" style="80" bestFit="1" customWidth="1"/>
    <col min="4120" max="4120" width="8.28515625" style="80" bestFit="1" customWidth="1"/>
    <col min="4121" max="4121" width="11.42578125" style="80"/>
    <col min="4122" max="4122" width="11.85546875" style="80" bestFit="1" customWidth="1"/>
    <col min="4123" max="4123" width="12.7109375" style="80" bestFit="1" customWidth="1"/>
    <col min="4124" max="4352" width="9.140625" style="80" customWidth="1"/>
    <col min="4353" max="4353" width="38.42578125" style="80" customWidth="1"/>
    <col min="4354" max="4358" width="7.5703125" style="80" bestFit="1" customWidth="1"/>
    <col min="4359" max="4359" width="6.5703125" style="80" bestFit="1" customWidth="1"/>
    <col min="4360" max="4361" width="7.5703125" style="80" bestFit="1" customWidth="1"/>
    <col min="4362" max="4362" width="6.5703125" style="80" bestFit="1" customWidth="1"/>
    <col min="4363" max="4363" width="7.5703125" style="80" bestFit="1" customWidth="1"/>
    <col min="4364" max="4369" width="6.5703125" style="80" bestFit="1" customWidth="1"/>
    <col min="4370" max="4370" width="7.5703125" style="80" bestFit="1" customWidth="1"/>
    <col min="4371" max="4371" width="6.5703125" style="80" bestFit="1" customWidth="1"/>
    <col min="4372" max="4372" width="7.5703125" style="80" bestFit="1" customWidth="1"/>
    <col min="4373" max="4374" width="6.5703125" style="80" bestFit="1" customWidth="1"/>
    <col min="4375" max="4375" width="11.85546875" style="80" bestFit="1" customWidth="1"/>
    <col min="4376" max="4376" width="8.28515625" style="80" bestFit="1" customWidth="1"/>
    <col min="4377" max="4377" width="11.42578125" style="80"/>
    <col min="4378" max="4378" width="11.85546875" style="80" bestFit="1" customWidth="1"/>
    <col min="4379" max="4379" width="12.7109375" style="80" bestFit="1" customWidth="1"/>
    <col min="4380" max="4608" width="9.140625" style="80" customWidth="1"/>
    <col min="4609" max="4609" width="38.42578125" style="80" customWidth="1"/>
    <col min="4610" max="4614" width="7.5703125" style="80" bestFit="1" customWidth="1"/>
    <col min="4615" max="4615" width="6.5703125" style="80" bestFit="1" customWidth="1"/>
    <col min="4616" max="4617" width="7.5703125" style="80" bestFit="1" customWidth="1"/>
    <col min="4618" max="4618" width="6.5703125" style="80" bestFit="1" customWidth="1"/>
    <col min="4619" max="4619" width="7.5703125" style="80" bestFit="1" customWidth="1"/>
    <col min="4620" max="4625" width="6.5703125" style="80" bestFit="1" customWidth="1"/>
    <col min="4626" max="4626" width="7.5703125" style="80" bestFit="1" customWidth="1"/>
    <col min="4627" max="4627" width="6.5703125" style="80" bestFit="1" customWidth="1"/>
    <col min="4628" max="4628" width="7.5703125" style="80" bestFit="1" customWidth="1"/>
    <col min="4629" max="4630" width="6.5703125" style="80" bestFit="1" customWidth="1"/>
    <col min="4631" max="4631" width="11.85546875" style="80" bestFit="1" customWidth="1"/>
    <col min="4632" max="4632" width="8.28515625" style="80" bestFit="1" customWidth="1"/>
    <col min="4633" max="4633" width="11.42578125" style="80"/>
    <col min="4634" max="4634" width="11.85546875" style="80" bestFit="1" customWidth="1"/>
    <col min="4635" max="4635" width="12.7109375" style="80" bestFit="1" customWidth="1"/>
    <col min="4636" max="4864" width="9.140625" style="80" customWidth="1"/>
    <col min="4865" max="4865" width="38.42578125" style="80" customWidth="1"/>
    <col min="4866" max="4870" width="7.5703125" style="80" bestFit="1" customWidth="1"/>
    <col min="4871" max="4871" width="6.5703125" style="80" bestFit="1" customWidth="1"/>
    <col min="4872" max="4873" width="7.5703125" style="80" bestFit="1" customWidth="1"/>
    <col min="4874" max="4874" width="6.5703125" style="80" bestFit="1" customWidth="1"/>
    <col min="4875" max="4875" width="7.5703125" style="80" bestFit="1" customWidth="1"/>
    <col min="4876" max="4881" width="6.5703125" style="80" bestFit="1" customWidth="1"/>
    <col min="4882" max="4882" width="7.5703125" style="80" bestFit="1" customWidth="1"/>
    <col min="4883" max="4883" width="6.5703125" style="80" bestFit="1" customWidth="1"/>
    <col min="4884" max="4884" width="7.5703125" style="80" bestFit="1" customWidth="1"/>
    <col min="4885" max="4886" width="6.5703125" style="80" bestFit="1" customWidth="1"/>
    <col min="4887" max="4887" width="11.85546875" style="80" bestFit="1" customWidth="1"/>
    <col min="4888" max="4888" width="8.28515625" style="80" bestFit="1" customWidth="1"/>
    <col min="4889" max="4889" width="11.42578125" style="80"/>
    <col min="4890" max="4890" width="11.85546875" style="80" bestFit="1" customWidth="1"/>
    <col min="4891" max="4891" width="12.7109375" style="80" bestFit="1" customWidth="1"/>
    <col min="4892" max="5120" width="9.140625" style="80" customWidth="1"/>
    <col min="5121" max="5121" width="38.42578125" style="80" customWidth="1"/>
    <col min="5122" max="5126" width="7.5703125" style="80" bestFit="1" customWidth="1"/>
    <col min="5127" max="5127" width="6.5703125" style="80" bestFit="1" customWidth="1"/>
    <col min="5128" max="5129" width="7.5703125" style="80" bestFit="1" customWidth="1"/>
    <col min="5130" max="5130" width="6.5703125" style="80" bestFit="1" customWidth="1"/>
    <col min="5131" max="5131" width="7.5703125" style="80" bestFit="1" customWidth="1"/>
    <col min="5132" max="5137" width="6.5703125" style="80" bestFit="1" customWidth="1"/>
    <col min="5138" max="5138" width="7.5703125" style="80" bestFit="1" customWidth="1"/>
    <col min="5139" max="5139" width="6.5703125" style="80" bestFit="1" customWidth="1"/>
    <col min="5140" max="5140" width="7.5703125" style="80" bestFit="1" customWidth="1"/>
    <col min="5141" max="5142" width="6.5703125" style="80" bestFit="1" customWidth="1"/>
    <col min="5143" max="5143" width="11.85546875" style="80" bestFit="1" customWidth="1"/>
    <col min="5144" max="5144" width="8.28515625" style="80" bestFit="1" customWidth="1"/>
    <col min="5145" max="5145" width="11.42578125" style="80"/>
    <col min="5146" max="5146" width="11.85546875" style="80" bestFit="1" customWidth="1"/>
    <col min="5147" max="5147" width="12.7109375" style="80" bestFit="1" customWidth="1"/>
    <col min="5148" max="5376" width="9.140625" style="80" customWidth="1"/>
    <col min="5377" max="5377" width="38.42578125" style="80" customWidth="1"/>
    <col min="5378" max="5382" width="7.5703125" style="80" bestFit="1" customWidth="1"/>
    <col min="5383" max="5383" width="6.5703125" style="80" bestFit="1" customWidth="1"/>
    <col min="5384" max="5385" width="7.5703125" style="80" bestFit="1" customWidth="1"/>
    <col min="5386" max="5386" width="6.5703125" style="80" bestFit="1" customWidth="1"/>
    <col min="5387" max="5387" width="7.5703125" style="80" bestFit="1" customWidth="1"/>
    <col min="5388" max="5393" width="6.5703125" style="80" bestFit="1" customWidth="1"/>
    <col min="5394" max="5394" width="7.5703125" style="80" bestFit="1" customWidth="1"/>
    <col min="5395" max="5395" width="6.5703125" style="80" bestFit="1" customWidth="1"/>
    <col min="5396" max="5396" width="7.5703125" style="80" bestFit="1" customWidth="1"/>
    <col min="5397" max="5398" width="6.5703125" style="80" bestFit="1" customWidth="1"/>
    <col min="5399" max="5399" width="11.85546875" style="80" bestFit="1" customWidth="1"/>
    <col min="5400" max="5400" width="8.28515625" style="80" bestFit="1" customWidth="1"/>
    <col min="5401" max="5401" width="11.42578125" style="80"/>
    <col min="5402" max="5402" width="11.85546875" style="80" bestFit="1" customWidth="1"/>
    <col min="5403" max="5403" width="12.7109375" style="80" bestFit="1" customWidth="1"/>
    <col min="5404" max="5632" width="9.140625" style="80" customWidth="1"/>
    <col min="5633" max="5633" width="38.42578125" style="80" customWidth="1"/>
    <col min="5634" max="5638" width="7.5703125" style="80" bestFit="1" customWidth="1"/>
    <col min="5639" max="5639" width="6.5703125" style="80" bestFit="1" customWidth="1"/>
    <col min="5640" max="5641" width="7.5703125" style="80" bestFit="1" customWidth="1"/>
    <col min="5642" max="5642" width="6.5703125" style="80" bestFit="1" customWidth="1"/>
    <col min="5643" max="5643" width="7.5703125" style="80" bestFit="1" customWidth="1"/>
    <col min="5644" max="5649" width="6.5703125" style="80" bestFit="1" customWidth="1"/>
    <col min="5650" max="5650" width="7.5703125" style="80" bestFit="1" customWidth="1"/>
    <col min="5651" max="5651" width="6.5703125" style="80" bestFit="1" customWidth="1"/>
    <col min="5652" max="5652" width="7.5703125" style="80" bestFit="1" customWidth="1"/>
    <col min="5653" max="5654" width="6.5703125" style="80" bestFit="1" customWidth="1"/>
    <col min="5655" max="5655" width="11.85546875" style="80" bestFit="1" customWidth="1"/>
    <col min="5656" max="5656" width="8.28515625" style="80" bestFit="1" customWidth="1"/>
    <col min="5657" max="5657" width="11.42578125" style="80"/>
    <col min="5658" max="5658" width="11.85546875" style="80" bestFit="1" customWidth="1"/>
    <col min="5659" max="5659" width="12.7109375" style="80" bestFit="1" customWidth="1"/>
    <col min="5660" max="5888" width="9.140625" style="80" customWidth="1"/>
    <col min="5889" max="5889" width="38.42578125" style="80" customWidth="1"/>
    <col min="5890" max="5894" width="7.5703125" style="80" bestFit="1" customWidth="1"/>
    <col min="5895" max="5895" width="6.5703125" style="80" bestFit="1" customWidth="1"/>
    <col min="5896" max="5897" width="7.5703125" style="80" bestFit="1" customWidth="1"/>
    <col min="5898" max="5898" width="6.5703125" style="80" bestFit="1" customWidth="1"/>
    <col min="5899" max="5899" width="7.5703125" style="80" bestFit="1" customWidth="1"/>
    <col min="5900" max="5905" width="6.5703125" style="80" bestFit="1" customWidth="1"/>
    <col min="5906" max="5906" width="7.5703125" style="80" bestFit="1" customWidth="1"/>
    <col min="5907" max="5907" width="6.5703125" style="80" bestFit="1" customWidth="1"/>
    <col min="5908" max="5908" width="7.5703125" style="80" bestFit="1" customWidth="1"/>
    <col min="5909" max="5910" width="6.5703125" style="80" bestFit="1" customWidth="1"/>
    <col min="5911" max="5911" width="11.85546875" style="80" bestFit="1" customWidth="1"/>
    <col min="5912" max="5912" width="8.28515625" style="80" bestFit="1" customWidth="1"/>
    <col min="5913" max="5913" width="11.42578125" style="80"/>
    <col min="5914" max="5914" width="11.85546875" style="80" bestFit="1" customWidth="1"/>
    <col min="5915" max="5915" width="12.7109375" style="80" bestFit="1" customWidth="1"/>
    <col min="5916" max="6144" width="9.140625" style="80" customWidth="1"/>
    <col min="6145" max="6145" width="38.42578125" style="80" customWidth="1"/>
    <col min="6146" max="6150" width="7.5703125" style="80" bestFit="1" customWidth="1"/>
    <col min="6151" max="6151" width="6.5703125" style="80" bestFit="1" customWidth="1"/>
    <col min="6152" max="6153" width="7.5703125" style="80" bestFit="1" customWidth="1"/>
    <col min="6154" max="6154" width="6.5703125" style="80" bestFit="1" customWidth="1"/>
    <col min="6155" max="6155" width="7.5703125" style="80" bestFit="1" customWidth="1"/>
    <col min="6156" max="6161" width="6.5703125" style="80" bestFit="1" customWidth="1"/>
    <col min="6162" max="6162" width="7.5703125" style="80" bestFit="1" customWidth="1"/>
    <col min="6163" max="6163" width="6.5703125" style="80" bestFit="1" customWidth="1"/>
    <col min="6164" max="6164" width="7.5703125" style="80" bestFit="1" customWidth="1"/>
    <col min="6165" max="6166" width="6.5703125" style="80" bestFit="1" customWidth="1"/>
    <col min="6167" max="6167" width="11.85546875" style="80" bestFit="1" customWidth="1"/>
    <col min="6168" max="6168" width="8.28515625" style="80" bestFit="1" customWidth="1"/>
    <col min="6169" max="6169" width="11.42578125" style="80"/>
    <col min="6170" max="6170" width="11.85546875" style="80" bestFit="1" customWidth="1"/>
    <col min="6171" max="6171" width="12.7109375" style="80" bestFit="1" customWidth="1"/>
    <col min="6172" max="6400" width="9.140625" style="80" customWidth="1"/>
    <col min="6401" max="6401" width="38.42578125" style="80" customWidth="1"/>
    <col min="6402" max="6406" width="7.5703125" style="80" bestFit="1" customWidth="1"/>
    <col min="6407" max="6407" width="6.5703125" style="80" bestFit="1" customWidth="1"/>
    <col min="6408" max="6409" width="7.5703125" style="80" bestFit="1" customWidth="1"/>
    <col min="6410" max="6410" width="6.5703125" style="80" bestFit="1" customWidth="1"/>
    <col min="6411" max="6411" width="7.5703125" style="80" bestFit="1" customWidth="1"/>
    <col min="6412" max="6417" width="6.5703125" style="80" bestFit="1" customWidth="1"/>
    <col min="6418" max="6418" width="7.5703125" style="80" bestFit="1" customWidth="1"/>
    <col min="6419" max="6419" width="6.5703125" style="80" bestFit="1" customWidth="1"/>
    <col min="6420" max="6420" width="7.5703125" style="80" bestFit="1" customWidth="1"/>
    <col min="6421" max="6422" width="6.5703125" style="80" bestFit="1" customWidth="1"/>
    <col min="6423" max="6423" width="11.85546875" style="80" bestFit="1" customWidth="1"/>
    <col min="6424" max="6424" width="8.28515625" style="80" bestFit="1" customWidth="1"/>
    <col min="6425" max="6425" width="11.42578125" style="80"/>
    <col min="6426" max="6426" width="11.85546875" style="80" bestFit="1" customWidth="1"/>
    <col min="6427" max="6427" width="12.7109375" style="80" bestFit="1" customWidth="1"/>
    <col min="6428" max="6656" width="9.140625" style="80" customWidth="1"/>
    <col min="6657" max="6657" width="38.42578125" style="80" customWidth="1"/>
    <col min="6658" max="6662" width="7.5703125" style="80" bestFit="1" customWidth="1"/>
    <col min="6663" max="6663" width="6.5703125" style="80" bestFit="1" customWidth="1"/>
    <col min="6664" max="6665" width="7.5703125" style="80" bestFit="1" customWidth="1"/>
    <col min="6666" max="6666" width="6.5703125" style="80" bestFit="1" customWidth="1"/>
    <col min="6667" max="6667" width="7.5703125" style="80" bestFit="1" customWidth="1"/>
    <col min="6668" max="6673" width="6.5703125" style="80" bestFit="1" customWidth="1"/>
    <col min="6674" max="6674" width="7.5703125" style="80" bestFit="1" customWidth="1"/>
    <col min="6675" max="6675" width="6.5703125" style="80" bestFit="1" customWidth="1"/>
    <col min="6676" max="6676" width="7.5703125" style="80" bestFit="1" customWidth="1"/>
    <col min="6677" max="6678" width="6.5703125" style="80" bestFit="1" customWidth="1"/>
    <col min="6679" max="6679" width="11.85546875" style="80" bestFit="1" customWidth="1"/>
    <col min="6680" max="6680" width="8.28515625" style="80" bestFit="1" customWidth="1"/>
    <col min="6681" max="6681" width="11.42578125" style="80"/>
    <col min="6682" max="6682" width="11.85546875" style="80" bestFit="1" customWidth="1"/>
    <col min="6683" max="6683" width="12.7109375" style="80" bestFit="1" customWidth="1"/>
    <col min="6684" max="6912" width="9.140625" style="80" customWidth="1"/>
    <col min="6913" max="6913" width="38.42578125" style="80" customWidth="1"/>
    <col min="6914" max="6918" width="7.5703125" style="80" bestFit="1" customWidth="1"/>
    <col min="6919" max="6919" width="6.5703125" style="80" bestFit="1" customWidth="1"/>
    <col min="6920" max="6921" width="7.5703125" style="80" bestFit="1" customWidth="1"/>
    <col min="6922" max="6922" width="6.5703125" style="80" bestFit="1" customWidth="1"/>
    <col min="6923" max="6923" width="7.5703125" style="80" bestFit="1" customWidth="1"/>
    <col min="6924" max="6929" width="6.5703125" style="80" bestFit="1" customWidth="1"/>
    <col min="6930" max="6930" width="7.5703125" style="80" bestFit="1" customWidth="1"/>
    <col min="6931" max="6931" width="6.5703125" style="80" bestFit="1" customWidth="1"/>
    <col min="6932" max="6932" width="7.5703125" style="80" bestFit="1" customWidth="1"/>
    <col min="6933" max="6934" width="6.5703125" style="80" bestFit="1" customWidth="1"/>
    <col min="6935" max="6935" width="11.85546875" style="80" bestFit="1" customWidth="1"/>
    <col min="6936" max="6936" width="8.28515625" style="80" bestFit="1" customWidth="1"/>
    <col min="6937" max="6937" width="11.42578125" style="80"/>
    <col min="6938" max="6938" width="11.85546875" style="80" bestFit="1" customWidth="1"/>
    <col min="6939" max="6939" width="12.7109375" style="80" bestFit="1" customWidth="1"/>
    <col min="6940" max="7168" width="9.140625" style="80" customWidth="1"/>
    <col min="7169" max="7169" width="38.42578125" style="80" customWidth="1"/>
    <col min="7170" max="7174" width="7.5703125" style="80" bestFit="1" customWidth="1"/>
    <col min="7175" max="7175" width="6.5703125" style="80" bestFit="1" customWidth="1"/>
    <col min="7176" max="7177" width="7.5703125" style="80" bestFit="1" customWidth="1"/>
    <col min="7178" max="7178" width="6.5703125" style="80" bestFit="1" customWidth="1"/>
    <col min="7179" max="7179" width="7.5703125" style="80" bestFit="1" customWidth="1"/>
    <col min="7180" max="7185" width="6.5703125" style="80" bestFit="1" customWidth="1"/>
    <col min="7186" max="7186" width="7.5703125" style="80" bestFit="1" customWidth="1"/>
    <col min="7187" max="7187" width="6.5703125" style="80" bestFit="1" customWidth="1"/>
    <col min="7188" max="7188" width="7.5703125" style="80" bestFit="1" customWidth="1"/>
    <col min="7189" max="7190" width="6.5703125" style="80" bestFit="1" customWidth="1"/>
    <col min="7191" max="7191" width="11.85546875" style="80" bestFit="1" customWidth="1"/>
    <col min="7192" max="7192" width="8.28515625" style="80" bestFit="1" customWidth="1"/>
    <col min="7193" max="7193" width="11.42578125" style="80"/>
    <col min="7194" max="7194" width="11.85546875" style="80" bestFit="1" customWidth="1"/>
    <col min="7195" max="7195" width="12.7109375" style="80" bestFit="1" customWidth="1"/>
    <col min="7196" max="7424" width="9.140625" style="80" customWidth="1"/>
    <col min="7425" max="7425" width="38.42578125" style="80" customWidth="1"/>
    <col min="7426" max="7430" width="7.5703125" style="80" bestFit="1" customWidth="1"/>
    <col min="7431" max="7431" width="6.5703125" style="80" bestFit="1" customWidth="1"/>
    <col min="7432" max="7433" width="7.5703125" style="80" bestFit="1" customWidth="1"/>
    <col min="7434" max="7434" width="6.5703125" style="80" bestFit="1" customWidth="1"/>
    <col min="7435" max="7435" width="7.5703125" style="80" bestFit="1" customWidth="1"/>
    <col min="7436" max="7441" width="6.5703125" style="80" bestFit="1" customWidth="1"/>
    <col min="7442" max="7442" width="7.5703125" style="80" bestFit="1" customWidth="1"/>
    <col min="7443" max="7443" width="6.5703125" style="80" bestFit="1" customWidth="1"/>
    <col min="7444" max="7444" width="7.5703125" style="80" bestFit="1" customWidth="1"/>
    <col min="7445" max="7446" width="6.5703125" style="80" bestFit="1" customWidth="1"/>
    <col min="7447" max="7447" width="11.85546875" style="80" bestFit="1" customWidth="1"/>
    <col min="7448" max="7448" width="8.28515625" style="80" bestFit="1" customWidth="1"/>
    <col min="7449" max="7449" width="11.42578125" style="80"/>
    <col min="7450" max="7450" width="11.85546875" style="80" bestFit="1" customWidth="1"/>
    <col min="7451" max="7451" width="12.7109375" style="80" bestFit="1" customWidth="1"/>
    <col min="7452" max="7680" width="9.140625" style="80" customWidth="1"/>
    <col min="7681" max="7681" width="38.42578125" style="80" customWidth="1"/>
    <col min="7682" max="7686" width="7.5703125" style="80" bestFit="1" customWidth="1"/>
    <col min="7687" max="7687" width="6.5703125" style="80" bestFit="1" customWidth="1"/>
    <col min="7688" max="7689" width="7.5703125" style="80" bestFit="1" customWidth="1"/>
    <col min="7690" max="7690" width="6.5703125" style="80" bestFit="1" customWidth="1"/>
    <col min="7691" max="7691" width="7.5703125" style="80" bestFit="1" customWidth="1"/>
    <col min="7692" max="7697" width="6.5703125" style="80" bestFit="1" customWidth="1"/>
    <col min="7698" max="7698" width="7.5703125" style="80" bestFit="1" customWidth="1"/>
    <col min="7699" max="7699" width="6.5703125" style="80" bestFit="1" customWidth="1"/>
    <col min="7700" max="7700" width="7.5703125" style="80" bestFit="1" customWidth="1"/>
    <col min="7701" max="7702" width="6.5703125" style="80" bestFit="1" customWidth="1"/>
    <col min="7703" max="7703" width="11.85546875" style="80" bestFit="1" customWidth="1"/>
    <col min="7704" max="7704" width="8.28515625" style="80" bestFit="1" customWidth="1"/>
    <col min="7705" max="7705" width="11.42578125" style="80"/>
    <col min="7706" max="7706" width="11.85546875" style="80" bestFit="1" customWidth="1"/>
    <col min="7707" max="7707" width="12.7109375" style="80" bestFit="1" customWidth="1"/>
    <col min="7708" max="7936" width="9.140625" style="80" customWidth="1"/>
    <col min="7937" max="7937" width="38.42578125" style="80" customWidth="1"/>
    <col min="7938" max="7942" width="7.5703125" style="80" bestFit="1" customWidth="1"/>
    <col min="7943" max="7943" width="6.5703125" style="80" bestFit="1" customWidth="1"/>
    <col min="7944" max="7945" width="7.5703125" style="80" bestFit="1" customWidth="1"/>
    <col min="7946" max="7946" width="6.5703125" style="80" bestFit="1" customWidth="1"/>
    <col min="7947" max="7947" width="7.5703125" style="80" bestFit="1" customWidth="1"/>
    <col min="7948" max="7953" width="6.5703125" style="80" bestFit="1" customWidth="1"/>
    <col min="7954" max="7954" width="7.5703125" style="80" bestFit="1" customWidth="1"/>
    <col min="7955" max="7955" width="6.5703125" style="80" bestFit="1" customWidth="1"/>
    <col min="7956" max="7956" width="7.5703125" style="80" bestFit="1" customWidth="1"/>
    <col min="7957" max="7958" width="6.5703125" style="80" bestFit="1" customWidth="1"/>
    <col min="7959" max="7959" width="11.85546875" style="80" bestFit="1" customWidth="1"/>
    <col min="7960" max="7960" width="8.28515625" style="80" bestFit="1" customWidth="1"/>
    <col min="7961" max="7961" width="11.42578125" style="80"/>
    <col min="7962" max="7962" width="11.85546875" style="80" bestFit="1" customWidth="1"/>
    <col min="7963" max="7963" width="12.7109375" style="80" bestFit="1" customWidth="1"/>
    <col min="7964" max="8192" width="9.140625" style="80" customWidth="1"/>
    <col min="8193" max="8193" width="38.42578125" style="80" customWidth="1"/>
    <col min="8194" max="8198" width="7.5703125" style="80" bestFit="1" customWidth="1"/>
    <col min="8199" max="8199" width="6.5703125" style="80" bestFit="1" customWidth="1"/>
    <col min="8200" max="8201" width="7.5703125" style="80" bestFit="1" customWidth="1"/>
    <col min="8202" max="8202" width="6.5703125" style="80" bestFit="1" customWidth="1"/>
    <col min="8203" max="8203" width="7.5703125" style="80" bestFit="1" customWidth="1"/>
    <col min="8204" max="8209" width="6.5703125" style="80" bestFit="1" customWidth="1"/>
    <col min="8210" max="8210" width="7.5703125" style="80" bestFit="1" customWidth="1"/>
    <col min="8211" max="8211" width="6.5703125" style="80" bestFit="1" customWidth="1"/>
    <col min="8212" max="8212" width="7.5703125" style="80" bestFit="1" customWidth="1"/>
    <col min="8213" max="8214" width="6.5703125" style="80" bestFit="1" customWidth="1"/>
    <col min="8215" max="8215" width="11.85546875" style="80" bestFit="1" customWidth="1"/>
    <col min="8216" max="8216" width="8.28515625" style="80" bestFit="1" customWidth="1"/>
    <col min="8217" max="8217" width="11.42578125" style="80"/>
    <col min="8218" max="8218" width="11.85546875" style="80" bestFit="1" customWidth="1"/>
    <col min="8219" max="8219" width="12.7109375" style="80" bestFit="1" customWidth="1"/>
    <col min="8220" max="8448" width="9.140625" style="80" customWidth="1"/>
    <col min="8449" max="8449" width="38.42578125" style="80" customWidth="1"/>
    <col min="8450" max="8454" width="7.5703125" style="80" bestFit="1" customWidth="1"/>
    <col min="8455" max="8455" width="6.5703125" style="80" bestFit="1" customWidth="1"/>
    <col min="8456" max="8457" width="7.5703125" style="80" bestFit="1" customWidth="1"/>
    <col min="8458" max="8458" width="6.5703125" style="80" bestFit="1" customWidth="1"/>
    <col min="8459" max="8459" width="7.5703125" style="80" bestFit="1" customWidth="1"/>
    <col min="8460" max="8465" width="6.5703125" style="80" bestFit="1" customWidth="1"/>
    <col min="8466" max="8466" width="7.5703125" style="80" bestFit="1" customWidth="1"/>
    <col min="8467" max="8467" width="6.5703125" style="80" bestFit="1" customWidth="1"/>
    <col min="8468" max="8468" width="7.5703125" style="80" bestFit="1" customWidth="1"/>
    <col min="8469" max="8470" width="6.5703125" style="80" bestFit="1" customWidth="1"/>
    <col min="8471" max="8471" width="11.85546875" style="80" bestFit="1" customWidth="1"/>
    <col min="8472" max="8472" width="8.28515625" style="80" bestFit="1" customWidth="1"/>
    <col min="8473" max="8473" width="11.42578125" style="80"/>
    <col min="8474" max="8474" width="11.85546875" style="80" bestFit="1" customWidth="1"/>
    <col min="8475" max="8475" width="12.7109375" style="80" bestFit="1" customWidth="1"/>
    <col min="8476" max="8704" width="9.140625" style="80" customWidth="1"/>
    <col min="8705" max="8705" width="38.42578125" style="80" customWidth="1"/>
    <col min="8706" max="8710" width="7.5703125" style="80" bestFit="1" customWidth="1"/>
    <col min="8711" max="8711" width="6.5703125" style="80" bestFit="1" customWidth="1"/>
    <col min="8712" max="8713" width="7.5703125" style="80" bestFit="1" customWidth="1"/>
    <col min="8714" max="8714" width="6.5703125" style="80" bestFit="1" customWidth="1"/>
    <col min="8715" max="8715" width="7.5703125" style="80" bestFit="1" customWidth="1"/>
    <col min="8716" max="8721" width="6.5703125" style="80" bestFit="1" customWidth="1"/>
    <col min="8722" max="8722" width="7.5703125" style="80" bestFit="1" customWidth="1"/>
    <col min="8723" max="8723" width="6.5703125" style="80" bestFit="1" customWidth="1"/>
    <col min="8724" max="8724" width="7.5703125" style="80" bestFit="1" customWidth="1"/>
    <col min="8725" max="8726" width="6.5703125" style="80" bestFit="1" customWidth="1"/>
    <col min="8727" max="8727" width="11.85546875" style="80" bestFit="1" customWidth="1"/>
    <col min="8728" max="8728" width="8.28515625" style="80" bestFit="1" customWidth="1"/>
    <col min="8729" max="8729" width="11.42578125" style="80"/>
    <col min="8730" max="8730" width="11.85546875" style="80" bestFit="1" customWidth="1"/>
    <col min="8731" max="8731" width="12.7109375" style="80" bestFit="1" customWidth="1"/>
    <col min="8732" max="8960" width="9.140625" style="80" customWidth="1"/>
    <col min="8961" max="8961" width="38.42578125" style="80" customWidth="1"/>
    <col min="8962" max="8966" width="7.5703125" style="80" bestFit="1" customWidth="1"/>
    <col min="8967" max="8967" width="6.5703125" style="80" bestFit="1" customWidth="1"/>
    <col min="8968" max="8969" width="7.5703125" style="80" bestFit="1" customWidth="1"/>
    <col min="8970" max="8970" width="6.5703125" style="80" bestFit="1" customWidth="1"/>
    <col min="8971" max="8971" width="7.5703125" style="80" bestFit="1" customWidth="1"/>
    <col min="8972" max="8977" width="6.5703125" style="80" bestFit="1" customWidth="1"/>
    <col min="8978" max="8978" width="7.5703125" style="80" bestFit="1" customWidth="1"/>
    <col min="8979" max="8979" width="6.5703125" style="80" bestFit="1" customWidth="1"/>
    <col min="8980" max="8980" width="7.5703125" style="80" bestFit="1" customWidth="1"/>
    <col min="8981" max="8982" width="6.5703125" style="80" bestFit="1" customWidth="1"/>
    <col min="8983" max="8983" width="11.85546875" style="80" bestFit="1" customWidth="1"/>
    <col min="8984" max="8984" width="8.28515625" style="80" bestFit="1" customWidth="1"/>
    <col min="8985" max="8985" width="11.42578125" style="80"/>
    <col min="8986" max="8986" width="11.85546875" style="80" bestFit="1" customWidth="1"/>
    <col min="8987" max="8987" width="12.7109375" style="80" bestFit="1" customWidth="1"/>
    <col min="8988" max="9216" width="9.140625" style="80" customWidth="1"/>
    <col min="9217" max="9217" width="38.42578125" style="80" customWidth="1"/>
    <col min="9218" max="9222" width="7.5703125" style="80" bestFit="1" customWidth="1"/>
    <col min="9223" max="9223" width="6.5703125" style="80" bestFit="1" customWidth="1"/>
    <col min="9224" max="9225" width="7.5703125" style="80" bestFit="1" customWidth="1"/>
    <col min="9226" max="9226" width="6.5703125" style="80" bestFit="1" customWidth="1"/>
    <col min="9227" max="9227" width="7.5703125" style="80" bestFit="1" customWidth="1"/>
    <col min="9228" max="9233" width="6.5703125" style="80" bestFit="1" customWidth="1"/>
    <col min="9234" max="9234" width="7.5703125" style="80" bestFit="1" customWidth="1"/>
    <col min="9235" max="9235" width="6.5703125" style="80" bestFit="1" customWidth="1"/>
    <col min="9236" max="9236" width="7.5703125" style="80" bestFit="1" customWidth="1"/>
    <col min="9237" max="9238" width="6.5703125" style="80" bestFit="1" customWidth="1"/>
    <col min="9239" max="9239" width="11.85546875" style="80" bestFit="1" customWidth="1"/>
    <col min="9240" max="9240" width="8.28515625" style="80" bestFit="1" customWidth="1"/>
    <col min="9241" max="9241" width="11.42578125" style="80"/>
    <col min="9242" max="9242" width="11.85546875" style="80" bestFit="1" customWidth="1"/>
    <col min="9243" max="9243" width="12.7109375" style="80" bestFit="1" customWidth="1"/>
    <col min="9244" max="9472" width="9.140625" style="80" customWidth="1"/>
    <col min="9473" max="9473" width="38.42578125" style="80" customWidth="1"/>
    <col min="9474" max="9478" width="7.5703125" style="80" bestFit="1" customWidth="1"/>
    <col min="9479" max="9479" width="6.5703125" style="80" bestFit="1" customWidth="1"/>
    <col min="9480" max="9481" width="7.5703125" style="80" bestFit="1" customWidth="1"/>
    <col min="9482" max="9482" width="6.5703125" style="80" bestFit="1" customWidth="1"/>
    <col min="9483" max="9483" width="7.5703125" style="80" bestFit="1" customWidth="1"/>
    <col min="9484" max="9489" width="6.5703125" style="80" bestFit="1" customWidth="1"/>
    <col min="9490" max="9490" width="7.5703125" style="80" bestFit="1" customWidth="1"/>
    <col min="9491" max="9491" width="6.5703125" style="80" bestFit="1" customWidth="1"/>
    <col min="9492" max="9492" width="7.5703125" style="80" bestFit="1" customWidth="1"/>
    <col min="9493" max="9494" width="6.5703125" style="80" bestFit="1" customWidth="1"/>
    <col min="9495" max="9495" width="11.85546875" style="80" bestFit="1" customWidth="1"/>
    <col min="9496" max="9496" width="8.28515625" style="80" bestFit="1" customWidth="1"/>
    <col min="9497" max="9497" width="11.42578125" style="80"/>
    <col min="9498" max="9498" width="11.85546875" style="80" bestFit="1" customWidth="1"/>
    <col min="9499" max="9499" width="12.7109375" style="80" bestFit="1" customWidth="1"/>
    <col min="9500" max="9728" width="9.140625" style="80" customWidth="1"/>
    <col min="9729" max="9729" width="38.42578125" style="80" customWidth="1"/>
    <col min="9730" max="9734" width="7.5703125" style="80" bestFit="1" customWidth="1"/>
    <col min="9735" max="9735" width="6.5703125" style="80" bestFit="1" customWidth="1"/>
    <col min="9736" max="9737" width="7.5703125" style="80" bestFit="1" customWidth="1"/>
    <col min="9738" max="9738" width="6.5703125" style="80" bestFit="1" customWidth="1"/>
    <col min="9739" max="9739" width="7.5703125" style="80" bestFit="1" customWidth="1"/>
    <col min="9740" max="9745" width="6.5703125" style="80" bestFit="1" customWidth="1"/>
    <col min="9746" max="9746" width="7.5703125" style="80" bestFit="1" customWidth="1"/>
    <col min="9747" max="9747" width="6.5703125" style="80" bestFit="1" customWidth="1"/>
    <col min="9748" max="9748" width="7.5703125" style="80" bestFit="1" customWidth="1"/>
    <col min="9749" max="9750" width="6.5703125" style="80" bestFit="1" customWidth="1"/>
    <col min="9751" max="9751" width="11.85546875" style="80" bestFit="1" customWidth="1"/>
    <col min="9752" max="9752" width="8.28515625" style="80" bestFit="1" customWidth="1"/>
    <col min="9753" max="9753" width="11.42578125" style="80"/>
    <col min="9754" max="9754" width="11.85546875" style="80" bestFit="1" customWidth="1"/>
    <col min="9755" max="9755" width="12.7109375" style="80" bestFit="1" customWidth="1"/>
    <col min="9756" max="9984" width="9.140625" style="80" customWidth="1"/>
    <col min="9985" max="9985" width="38.42578125" style="80" customWidth="1"/>
    <col min="9986" max="9990" width="7.5703125" style="80" bestFit="1" customWidth="1"/>
    <col min="9991" max="9991" width="6.5703125" style="80" bestFit="1" customWidth="1"/>
    <col min="9992" max="9993" width="7.5703125" style="80" bestFit="1" customWidth="1"/>
    <col min="9994" max="9994" width="6.5703125" style="80" bestFit="1" customWidth="1"/>
    <col min="9995" max="9995" width="7.5703125" style="80" bestFit="1" customWidth="1"/>
    <col min="9996" max="10001" width="6.5703125" style="80" bestFit="1" customWidth="1"/>
    <col min="10002" max="10002" width="7.5703125" style="80" bestFit="1" customWidth="1"/>
    <col min="10003" max="10003" width="6.5703125" style="80" bestFit="1" customWidth="1"/>
    <col min="10004" max="10004" width="7.5703125" style="80" bestFit="1" customWidth="1"/>
    <col min="10005" max="10006" width="6.5703125" style="80" bestFit="1" customWidth="1"/>
    <col min="10007" max="10007" width="11.85546875" style="80" bestFit="1" customWidth="1"/>
    <col min="10008" max="10008" width="8.28515625" style="80" bestFit="1" customWidth="1"/>
    <col min="10009" max="10009" width="11.42578125" style="80"/>
    <col min="10010" max="10010" width="11.85546875" style="80" bestFit="1" customWidth="1"/>
    <col min="10011" max="10011" width="12.7109375" style="80" bestFit="1" customWidth="1"/>
    <col min="10012" max="10240" width="9.140625" style="80" customWidth="1"/>
    <col min="10241" max="10241" width="38.42578125" style="80" customWidth="1"/>
    <col min="10242" max="10246" width="7.5703125" style="80" bestFit="1" customWidth="1"/>
    <col min="10247" max="10247" width="6.5703125" style="80" bestFit="1" customWidth="1"/>
    <col min="10248" max="10249" width="7.5703125" style="80" bestFit="1" customWidth="1"/>
    <col min="10250" max="10250" width="6.5703125" style="80" bestFit="1" customWidth="1"/>
    <col min="10251" max="10251" width="7.5703125" style="80" bestFit="1" customWidth="1"/>
    <col min="10252" max="10257" width="6.5703125" style="80" bestFit="1" customWidth="1"/>
    <col min="10258" max="10258" width="7.5703125" style="80" bestFit="1" customWidth="1"/>
    <col min="10259" max="10259" width="6.5703125" style="80" bestFit="1" customWidth="1"/>
    <col min="10260" max="10260" width="7.5703125" style="80" bestFit="1" customWidth="1"/>
    <col min="10261" max="10262" width="6.5703125" style="80" bestFit="1" customWidth="1"/>
    <col min="10263" max="10263" width="11.85546875" style="80" bestFit="1" customWidth="1"/>
    <col min="10264" max="10264" width="8.28515625" style="80" bestFit="1" customWidth="1"/>
    <col min="10265" max="10265" width="11.42578125" style="80"/>
    <col min="10266" max="10266" width="11.85546875" style="80" bestFit="1" customWidth="1"/>
    <col min="10267" max="10267" width="12.7109375" style="80" bestFit="1" customWidth="1"/>
    <col min="10268" max="10496" width="9.140625" style="80" customWidth="1"/>
    <col min="10497" max="10497" width="38.42578125" style="80" customWidth="1"/>
    <col min="10498" max="10502" width="7.5703125" style="80" bestFit="1" customWidth="1"/>
    <col min="10503" max="10503" width="6.5703125" style="80" bestFit="1" customWidth="1"/>
    <col min="10504" max="10505" width="7.5703125" style="80" bestFit="1" customWidth="1"/>
    <col min="10506" max="10506" width="6.5703125" style="80" bestFit="1" customWidth="1"/>
    <col min="10507" max="10507" width="7.5703125" style="80" bestFit="1" customWidth="1"/>
    <col min="10508" max="10513" width="6.5703125" style="80" bestFit="1" customWidth="1"/>
    <col min="10514" max="10514" width="7.5703125" style="80" bestFit="1" customWidth="1"/>
    <col min="10515" max="10515" width="6.5703125" style="80" bestFit="1" customWidth="1"/>
    <col min="10516" max="10516" width="7.5703125" style="80" bestFit="1" customWidth="1"/>
    <col min="10517" max="10518" width="6.5703125" style="80" bestFit="1" customWidth="1"/>
    <col min="10519" max="10519" width="11.85546875" style="80" bestFit="1" customWidth="1"/>
    <col min="10520" max="10520" width="8.28515625" style="80" bestFit="1" customWidth="1"/>
    <col min="10521" max="10521" width="11.42578125" style="80"/>
    <col min="10522" max="10522" width="11.85546875" style="80" bestFit="1" customWidth="1"/>
    <col min="10523" max="10523" width="12.7109375" style="80" bestFit="1" customWidth="1"/>
    <col min="10524" max="10752" width="9.140625" style="80" customWidth="1"/>
    <col min="10753" max="10753" width="38.42578125" style="80" customWidth="1"/>
    <col min="10754" max="10758" width="7.5703125" style="80" bestFit="1" customWidth="1"/>
    <col min="10759" max="10759" width="6.5703125" style="80" bestFit="1" customWidth="1"/>
    <col min="10760" max="10761" width="7.5703125" style="80" bestFit="1" customWidth="1"/>
    <col min="10762" max="10762" width="6.5703125" style="80" bestFit="1" customWidth="1"/>
    <col min="10763" max="10763" width="7.5703125" style="80" bestFit="1" customWidth="1"/>
    <col min="10764" max="10769" width="6.5703125" style="80" bestFit="1" customWidth="1"/>
    <col min="10770" max="10770" width="7.5703125" style="80" bestFit="1" customWidth="1"/>
    <col min="10771" max="10771" width="6.5703125" style="80" bestFit="1" customWidth="1"/>
    <col min="10772" max="10772" width="7.5703125" style="80" bestFit="1" customWidth="1"/>
    <col min="10773" max="10774" width="6.5703125" style="80" bestFit="1" customWidth="1"/>
    <col min="10775" max="10775" width="11.85546875" style="80" bestFit="1" customWidth="1"/>
    <col min="10776" max="10776" width="8.28515625" style="80" bestFit="1" customWidth="1"/>
    <col min="10777" max="10777" width="11.42578125" style="80"/>
    <col min="10778" max="10778" width="11.85546875" style="80" bestFit="1" customWidth="1"/>
    <col min="10779" max="10779" width="12.7109375" style="80" bestFit="1" customWidth="1"/>
    <col min="10780" max="11008" width="9.140625" style="80" customWidth="1"/>
    <col min="11009" max="11009" width="38.42578125" style="80" customWidth="1"/>
    <col min="11010" max="11014" width="7.5703125" style="80" bestFit="1" customWidth="1"/>
    <col min="11015" max="11015" width="6.5703125" style="80" bestFit="1" customWidth="1"/>
    <col min="11016" max="11017" width="7.5703125" style="80" bestFit="1" customWidth="1"/>
    <col min="11018" max="11018" width="6.5703125" style="80" bestFit="1" customWidth="1"/>
    <col min="11019" max="11019" width="7.5703125" style="80" bestFit="1" customWidth="1"/>
    <col min="11020" max="11025" width="6.5703125" style="80" bestFit="1" customWidth="1"/>
    <col min="11026" max="11026" width="7.5703125" style="80" bestFit="1" customWidth="1"/>
    <col min="11027" max="11027" width="6.5703125" style="80" bestFit="1" customWidth="1"/>
    <col min="11028" max="11028" width="7.5703125" style="80" bestFit="1" customWidth="1"/>
    <col min="11029" max="11030" width="6.5703125" style="80" bestFit="1" customWidth="1"/>
    <col min="11031" max="11031" width="11.85546875" style="80" bestFit="1" customWidth="1"/>
    <col min="11032" max="11032" width="8.28515625" style="80" bestFit="1" customWidth="1"/>
    <col min="11033" max="11033" width="11.42578125" style="80"/>
    <col min="11034" max="11034" width="11.85546875" style="80" bestFit="1" customWidth="1"/>
    <col min="11035" max="11035" width="12.7109375" style="80" bestFit="1" customWidth="1"/>
    <col min="11036" max="11264" width="9.140625" style="80" customWidth="1"/>
    <col min="11265" max="11265" width="38.42578125" style="80" customWidth="1"/>
    <col min="11266" max="11270" width="7.5703125" style="80" bestFit="1" customWidth="1"/>
    <col min="11271" max="11271" width="6.5703125" style="80" bestFit="1" customWidth="1"/>
    <col min="11272" max="11273" width="7.5703125" style="80" bestFit="1" customWidth="1"/>
    <col min="11274" max="11274" width="6.5703125" style="80" bestFit="1" customWidth="1"/>
    <col min="11275" max="11275" width="7.5703125" style="80" bestFit="1" customWidth="1"/>
    <col min="11276" max="11281" width="6.5703125" style="80" bestFit="1" customWidth="1"/>
    <col min="11282" max="11282" width="7.5703125" style="80" bestFit="1" customWidth="1"/>
    <col min="11283" max="11283" width="6.5703125" style="80" bestFit="1" customWidth="1"/>
    <col min="11284" max="11284" width="7.5703125" style="80" bestFit="1" customWidth="1"/>
    <col min="11285" max="11286" width="6.5703125" style="80" bestFit="1" customWidth="1"/>
    <col min="11287" max="11287" width="11.85546875" style="80" bestFit="1" customWidth="1"/>
    <col min="11288" max="11288" width="8.28515625" style="80" bestFit="1" customWidth="1"/>
    <col min="11289" max="11289" width="11.42578125" style="80"/>
    <col min="11290" max="11290" width="11.85546875" style="80" bestFit="1" customWidth="1"/>
    <col min="11291" max="11291" width="12.7109375" style="80" bestFit="1" customWidth="1"/>
    <col min="11292" max="11520" width="9.140625" style="80" customWidth="1"/>
    <col min="11521" max="11521" width="38.42578125" style="80" customWidth="1"/>
    <col min="11522" max="11526" width="7.5703125" style="80" bestFit="1" customWidth="1"/>
    <col min="11527" max="11527" width="6.5703125" style="80" bestFit="1" customWidth="1"/>
    <col min="11528" max="11529" width="7.5703125" style="80" bestFit="1" customWidth="1"/>
    <col min="11530" max="11530" width="6.5703125" style="80" bestFit="1" customWidth="1"/>
    <col min="11531" max="11531" width="7.5703125" style="80" bestFit="1" customWidth="1"/>
    <col min="11532" max="11537" width="6.5703125" style="80" bestFit="1" customWidth="1"/>
    <col min="11538" max="11538" width="7.5703125" style="80" bestFit="1" customWidth="1"/>
    <col min="11539" max="11539" width="6.5703125" style="80" bestFit="1" customWidth="1"/>
    <col min="11540" max="11540" width="7.5703125" style="80" bestFit="1" customWidth="1"/>
    <col min="11541" max="11542" width="6.5703125" style="80" bestFit="1" customWidth="1"/>
    <col min="11543" max="11543" width="11.85546875" style="80" bestFit="1" customWidth="1"/>
    <col min="11544" max="11544" width="8.28515625" style="80" bestFit="1" customWidth="1"/>
    <col min="11545" max="11545" width="11.42578125" style="80"/>
    <col min="11546" max="11546" width="11.85546875" style="80" bestFit="1" customWidth="1"/>
    <col min="11547" max="11547" width="12.7109375" style="80" bestFit="1" customWidth="1"/>
    <col min="11548" max="11776" width="9.140625" style="80" customWidth="1"/>
    <col min="11777" max="11777" width="38.42578125" style="80" customWidth="1"/>
    <col min="11778" max="11782" width="7.5703125" style="80" bestFit="1" customWidth="1"/>
    <col min="11783" max="11783" width="6.5703125" style="80" bestFit="1" customWidth="1"/>
    <col min="11784" max="11785" width="7.5703125" style="80" bestFit="1" customWidth="1"/>
    <col min="11786" max="11786" width="6.5703125" style="80" bestFit="1" customWidth="1"/>
    <col min="11787" max="11787" width="7.5703125" style="80" bestFit="1" customWidth="1"/>
    <col min="11788" max="11793" width="6.5703125" style="80" bestFit="1" customWidth="1"/>
    <col min="11794" max="11794" width="7.5703125" style="80" bestFit="1" customWidth="1"/>
    <col min="11795" max="11795" width="6.5703125" style="80" bestFit="1" customWidth="1"/>
    <col min="11796" max="11796" width="7.5703125" style="80" bestFit="1" customWidth="1"/>
    <col min="11797" max="11798" width="6.5703125" style="80" bestFit="1" customWidth="1"/>
    <col min="11799" max="11799" width="11.85546875" style="80" bestFit="1" customWidth="1"/>
    <col min="11800" max="11800" width="8.28515625" style="80" bestFit="1" customWidth="1"/>
    <col min="11801" max="11801" width="11.42578125" style="80"/>
    <col min="11802" max="11802" width="11.85546875" style="80" bestFit="1" customWidth="1"/>
    <col min="11803" max="11803" width="12.7109375" style="80" bestFit="1" customWidth="1"/>
    <col min="11804" max="12032" width="9.140625" style="80" customWidth="1"/>
    <col min="12033" max="12033" width="38.42578125" style="80" customWidth="1"/>
    <col min="12034" max="12038" width="7.5703125" style="80" bestFit="1" customWidth="1"/>
    <col min="12039" max="12039" width="6.5703125" style="80" bestFit="1" customWidth="1"/>
    <col min="12040" max="12041" width="7.5703125" style="80" bestFit="1" customWidth="1"/>
    <col min="12042" max="12042" width="6.5703125" style="80" bestFit="1" customWidth="1"/>
    <col min="12043" max="12043" width="7.5703125" style="80" bestFit="1" customWidth="1"/>
    <col min="12044" max="12049" width="6.5703125" style="80" bestFit="1" customWidth="1"/>
    <col min="12050" max="12050" width="7.5703125" style="80" bestFit="1" customWidth="1"/>
    <col min="12051" max="12051" width="6.5703125" style="80" bestFit="1" customWidth="1"/>
    <col min="12052" max="12052" width="7.5703125" style="80" bestFit="1" customWidth="1"/>
    <col min="12053" max="12054" width="6.5703125" style="80" bestFit="1" customWidth="1"/>
    <col min="12055" max="12055" width="11.85546875" style="80" bestFit="1" customWidth="1"/>
    <col min="12056" max="12056" width="8.28515625" style="80" bestFit="1" customWidth="1"/>
    <col min="12057" max="12057" width="11.42578125" style="80"/>
    <col min="12058" max="12058" width="11.85546875" style="80" bestFit="1" customWidth="1"/>
    <col min="12059" max="12059" width="12.7109375" style="80" bestFit="1" customWidth="1"/>
    <col min="12060" max="12288" width="9.140625" style="80" customWidth="1"/>
    <col min="12289" max="12289" width="38.42578125" style="80" customWidth="1"/>
    <col min="12290" max="12294" width="7.5703125" style="80" bestFit="1" customWidth="1"/>
    <col min="12295" max="12295" width="6.5703125" style="80" bestFit="1" customWidth="1"/>
    <col min="12296" max="12297" width="7.5703125" style="80" bestFit="1" customWidth="1"/>
    <col min="12298" max="12298" width="6.5703125" style="80" bestFit="1" customWidth="1"/>
    <col min="12299" max="12299" width="7.5703125" style="80" bestFit="1" customWidth="1"/>
    <col min="12300" max="12305" width="6.5703125" style="80" bestFit="1" customWidth="1"/>
    <col min="12306" max="12306" width="7.5703125" style="80" bestFit="1" customWidth="1"/>
    <col min="12307" max="12307" width="6.5703125" style="80" bestFit="1" customWidth="1"/>
    <col min="12308" max="12308" width="7.5703125" style="80" bestFit="1" customWidth="1"/>
    <col min="12309" max="12310" width="6.5703125" style="80" bestFit="1" customWidth="1"/>
    <col min="12311" max="12311" width="11.85546875" style="80" bestFit="1" customWidth="1"/>
    <col min="12312" max="12312" width="8.28515625" style="80" bestFit="1" customWidth="1"/>
    <col min="12313" max="12313" width="11.42578125" style="80"/>
    <col min="12314" max="12314" width="11.85546875" style="80" bestFit="1" customWidth="1"/>
    <col min="12315" max="12315" width="12.7109375" style="80" bestFit="1" customWidth="1"/>
    <col min="12316" max="12544" width="9.140625" style="80" customWidth="1"/>
    <col min="12545" max="12545" width="38.42578125" style="80" customWidth="1"/>
    <col min="12546" max="12550" width="7.5703125" style="80" bestFit="1" customWidth="1"/>
    <col min="12551" max="12551" width="6.5703125" style="80" bestFit="1" customWidth="1"/>
    <col min="12552" max="12553" width="7.5703125" style="80" bestFit="1" customWidth="1"/>
    <col min="12554" max="12554" width="6.5703125" style="80" bestFit="1" customWidth="1"/>
    <col min="12555" max="12555" width="7.5703125" style="80" bestFit="1" customWidth="1"/>
    <col min="12556" max="12561" width="6.5703125" style="80" bestFit="1" customWidth="1"/>
    <col min="12562" max="12562" width="7.5703125" style="80" bestFit="1" customWidth="1"/>
    <col min="12563" max="12563" width="6.5703125" style="80" bestFit="1" customWidth="1"/>
    <col min="12564" max="12564" width="7.5703125" style="80" bestFit="1" customWidth="1"/>
    <col min="12565" max="12566" width="6.5703125" style="80" bestFit="1" customWidth="1"/>
    <col min="12567" max="12567" width="11.85546875" style="80" bestFit="1" customWidth="1"/>
    <col min="12568" max="12568" width="8.28515625" style="80" bestFit="1" customWidth="1"/>
    <col min="12569" max="12569" width="11.42578125" style="80"/>
    <col min="12570" max="12570" width="11.85546875" style="80" bestFit="1" customWidth="1"/>
    <col min="12571" max="12571" width="12.7109375" style="80" bestFit="1" customWidth="1"/>
    <col min="12572" max="12800" width="9.140625" style="80" customWidth="1"/>
    <col min="12801" max="12801" width="38.42578125" style="80" customWidth="1"/>
    <col min="12802" max="12806" width="7.5703125" style="80" bestFit="1" customWidth="1"/>
    <col min="12807" max="12807" width="6.5703125" style="80" bestFit="1" customWidth="1"/>
    <col min="12808" max="12809" width="7.5703125" style="80" bestFit="1" customWidth="1"/>
    <col min="12810" max="12810" width="6.5703125" style="80" bestFit="1" customWidth="1"/>
    <col min="12811" max="12811" width="7.5703125" style="80" bestFit="1" customWidth="1"/>
    <col min="12812" max="12817" width="6.5703125" style="80" bestFit="1" customWidth="1"/>
    <col min="12818" max="12818" width="7.5703125" style="80" bestFit="1" customWidth="1"/>
    <col min="12819" max="12819" width="6.5703125" style="80" bestFit="1" customWidth="1"/>
    <col min="12820" max="12820" width="7.5703125" style="80" bestFit="1" customWidth="1"/>
    <col min="12821" max="12822" width="6.5703125" style="80" bestFit="1" customWidth="1"/>
    <col min="12823" max="12823" width="11.85546875" style="80" bestFit="1" customWidth="1"/>
    <col min="12824" max="12824" width="8.28515625" style="80" bestFit="1" customWidth="1"/>
    <col min="12825" max="12825" width="11.42578125" style="80"/>
    <col min="12826" max="12826" width="11.85546875" style="80" bestFit="1" customWidth="1"/>
    <col min="12827" max="12827" width="12.7109375" style="80" bestFit="1" customWidth="1"/>
    <col min="12828" max="13056" width="9.140625" style="80" customWidth="1"/>
    <col min="13057" max="13057" width="38.42578125" style="80" customWidth="1"/>
    <col min="13058" max="13062" width="7.5703125" style="80" bestFit="1" customWidth="1"/>
    <col min="13063" max="13063" width="6.5703125" style="80" bestFit="1" customWidth="1"/>
    <col min="13064" max="13065" width="7.5703125" style="80" bestFit="1" customWidth="1"/>
    <col min="13066" max="13066" width="6.5703125" style="80" bestFit="1" customWidth="1"/>
    <col min="13067" max="13067" width="7.5703125" style="80" bestFit="1" customWidth="1"/>
    <col min="13068" max="13073" width="6.5703125" style="80" bestFit="1" customWidth="1"/>
    <col min="13074" max="13074" width="7.5703125" style="80" bestFit="1" customWidth="1"/>
    <col min="13075" max="13075" width="6.5703125" style="80" bestFit="1" customWidth="1"/>
    <col min="13076" max="13076" width="7.5703125" style="80" bestFit="1" customWidth="1"/>
    <col min="13077" max="13078" width="6.5703125" style="80" bestFit="1" customWidth="1"/>
    <col min="13079" max="13079" width="11.85546875" style="80" bestFit="1" customWidth="1"/>
    <col min="13080" max="13080" width="8.28515625" style="80" bestFit="1" customWidth="1"/>
    <col min="13081" max="13081" width="11.42578125" style="80"/>
    <col min="13082" max="13082" width="11.85546875" style="80" bestFit="1" customWidth="1"/>
    <col min="13083" max="13083" width="12.7109375" style="80" bestFit="1" customWidth="1"/>
    <col min="13084" max="13312" width="9.140625" style="80" customWidth="1"/>
    <col min="13313" max="13313" width="38.42578125" style="80" customWidth="1"/>
    <col min="13314" max="13318" width="7.5703125" style="80" bestFit="1" customWidth="1"/>
    <col min="13319" max="13319" width="6.5703125" style="80" bestFit="1" customWidth="1"/>
    <col min="13320" max="13321" width="7.5703125" style="80" bestFit="1" customWidth="1"/>
    <col min="13322" max="13322" width="6.5703125" style="80" bestFit="1" customWidth="1"/>
    <col min="13323" max="13323" width="7.5703125" style="80" bestFit="1" customWidth="1"/>
    <col min="13324" max="13329" width="6.5703125" style="80" bestFit="1" customWidth="1"/>
    <col min="13330" max="13330" width="7.5703125" style="80" bestFit="1" customWidth="1"/>
    <col min="13331" max="13331" width="6.5703125" style="80" bestFit="1" customWidth="1"/>
    <col min="13332" max="13332" width="7.5703125" style="80" bestFit="1" customWidth="1"/>
    <col min="13333" max="13334" width="6.5703125" style="80" bestFit="1" customWidth="1"/>
    <col min="13335" max="13335" width="11.85546875" style="80" bestFit="1" customWidth="1"/>
    <col min="13336" max="13336" width="8.28515625" style="80" bestFit="1" customWidth="1"/>
    <col min="13337" max="13337" width="11.42578125" style="80"/>
    <col min="13338" max="13338" width="11.85546875" style="80" bestFit="1" customWidth="1"/>
    <col min="13339" max="13339" width="12.7109375" style="80" bestFit="1" customWidth="1"/>
    <col min="13340" max="13568" width="9.140625" style="80" customWidth="1"/>
    <col min="13569" max="13569" width="38.42578125" style="80" customWidth="1"/>
    <col min="13570" max="13574" width="7.5703125" style="80" bestFit="1" customWidth="1"/>
    <col min="13575" max="13575" width="6.5703125" style="80" bestFit="1" customWidth="1"/>
    <col min="13576" max="13577" width="7.5703125" style="80" bestFit="1" customWidth="1"/>
    <col min="13578" max="13578" width="6.5703125" style="80" bestFit="1" customWidth="1"/>
    <col min="13579" max="13579" width="7.5703125" style="80" bestFit="1" customWidth="1"/>
    <col min="13580" max="13585" width="6.5703125" style="80" bestFit="1" customWidth="1"/>
    <col min="13586" max="13586" width="7.5703125" style="80" bestFit="1" customWidth="1"/>
    <col min="13587" max="13587" width="6.5703125" style="80" bestFit="1" customWidth="1"/>
    <col min="13588" max="13588" width="7.5703125" style="80" bestFit="1" customWidth="1"/>
    <col min="13589" max="13590" width="6.5703125" style="80" bestFit="1" customWidth="1"/>
    <col min="13591" max="13591" width="11.85546875" style="80" bestFit="1" customWidth="1"/>
    <col min="13592" max="13592" width="8.28515625" style="80" bestFit="1" customWidth="1"/>
    <col min="13593" max="13593" width="11.42578125" style="80"/>
    <col min="13594" max="13594" width="11.85546875" style="80" bestFit="1" customWidth="1"/>
    <col min="13595" max="13595" width="12.7109375" style="80" bestFit="1" customWidth="1"/>
    <col min="13596" max="13824" width="9.140625" style="80" customWidth="1"/>
    <col min="13825" max="13825" width="38.42578125" style="80" customWidth="1"/>
    <col min="13826" max="13830" width="7.5703125" style="80" bestFit="1" customWidth="1"/>
    <col min="13831" max="13831" width="6.5703125" style="80" bestFit="1" customWidth="1"/>
    <col min="13832" max="13833" width="7.5703125" style="80" bestFit="1" customWidth="1"/>
    <col min="13834" max="13834" width="6.5703125" style="80" bestFit="1" customWidth="1"/>
    <col min="13835" max="13835" width="7.5703125" style="80" bestFit="1" customWidth="1"/>
    <col min="13836" max="13841" width="6.5703125" style="80" bestFit="1" customWidth="1"/>
    <col min="13842" max="13842" width="7.5703125" style="80" bestFit="1" customWidth="1"/>
    <col min="13843" max="13843" width="6.5703125" style="80" bestFit="1" customWidth="1"/>
    <col min="13844" max="13844" width="7.5703125" style="80" bestFit="1" customWidth="1"/>
    <col min="13845" max="13846" width="6.5703125" style="80" bestFit="1" customWidth="1"/>
    <col min="13847" max="13847" width="11.85546875" style="80" bestFit="1" customWidth="1"/>
    <col min="13848" max="13848" width="8.28515625" style="80" bestFit="1" customWidth="1"/>
    <col min="13849" max="13849" width="11.42578125" style="80"/>
    <col min="13850" max="13850" width="11.85546875" style="80" bestFit="1" customWidth="1"/>
    <col min="13851" max="13851" width="12.7109375" style="80" bestFit="1" customWidth="1"/>
    <col min="13852" max="14080" width="9.140625" style="80" customWidth="1"/>
    <col min="14081" max="14081" width="38.42578125" style="80" customWidth="1"/>
    <col min="14082" max="14086" width="7.5703125" style="80" bestFit="1" customWidth="1"/>
    <col min="14087" max="14087" width="6.5703125" style="80" bestFit="1" customWidth="1"/>
    <col min="14088" max="14089" width="7.5703125" style="80" bestFit="1" customWidth="1"/>
    <col min="14090" max="14090" width="6.5703125" style="80" bestFit="1" customWidth="1"/>
    <col min="14091" max="14091" width="7.5703125" style="80" bestFit="1" customWidth="1"/>
    <col min="14092" max="14097" width="6.5703125" style="80" bestFit="1" customWidth="1"/>
    <col min="14098" max="14098" width="7.5703125" style="80" bestFit="1" customWidth="1"/>
    <col min="14099" max="14099" width="6.5703125" style="80" bestFit="1" customWidth="1"/>
    <col min="14100" max="14100" width="7.5703125" style="80" bestFit="1" customWidth="1"/>
    <col min="14101" max="14102" width="6.5703125" style="80" bestFit="1" customWidth="1"/>
    <col min="14103" max="14103" width="11.85546875" style="80" bestFit="1" customWidth="1"/>
    <col min="14104" max="14104" width="8.28515625" style="80" bestFit="1" customWidth="1"/>
    <col min="14105" max="14105" width="11.42578125" style="80"/>
    <col min="14106" max="14106" width="11.85546875" style="80" bestFit="1" customWidth="1"/>
    <col min="14107" max="14107" width="12.7109375" style="80" bestFit="1" customWidth="1"/>
    <col min="14108" max="14336" width="9.140625" style="80" customWidth="1"/>
    <col min="14337" max="14337" width="38.42578125" style="80" customWidth="1"/>
    <col min="14338" max="14342" width="7.5703125" style="80" bestFit="1" customWidth="1"/>
    <col min="14343" max="14343" width="6.5703125" style="80" bestFit="1" customWidth="1"/>
    <col min="14344" max="14345" width="7.5703125" style="80" bestFit="1" customWidth="1"/>
    <col min="14346" max="14346" width="6.5703125" style="80" bestFit="1" customWidth="1"/>
    <col min="14347" max="14347" width="7.5703125" style="80" bestFit="1" customWidth="1"/>
    <col min="14348" max="14353" width="6.5703125" style="80" bestFit="1" customWidth="1"/>
    <col min="14354" max="14354" width="7.5703125" style="80" bestFit="1" customWidth="1"/>
    <col min="14355" max="14355" width="6.5703125" style="80" bestFit="1" customWidth="1"/>
    <col min="14356" max="14356" width="7.5703125" style="80" bestFit="1" customWidth="1"/>
    <col min="14357" max="14358" width="6.5703125" style="80" bestFit="1" customWidth="1"/>
    <col min="14359" max="14359" width="11.85546875" style="80" bestFit="1" customWidth="1"/>
    <col min="14360" max="14360" width="8.28515625" style="80" bestFit="1" customWidth="1"/>
    <col min="14361" max="14361" width="11.42578125" style="80"/>
    <col min="14362" max="14362" width="11.85546875" style="80" bestFit="1" customWidth="1"/>
    <col min="14363" max="14363" width="12.7109375" style="80" bestFit="1" customWidth="1"/>
    <col min="14364" max="14592" width="9.140625" style="80" customWidth="1"/>
    <col min="14593" max="14593" width="38.42578125" style="80" customWidth="1"/>
    <col min="14594" max="14598" width="7.5703125" style="80" bestFit="1" customWidth="1"/>
    <col min="14599" max="14599" width="6.5703125" style="80" bestFit="1" customWidth="1"/>
    <col min="14600" max="14601" width="7.5703125" style="80" bestFit="1" customWidth="1"/>
    <col min="14602" max="14602" width="6.5703125" style="80" bestFit="1" customWidth="1"/>
    <col min="14603" max="14603" width="7.5703125" style="80" bestFit="1" customWidth="1"/>
    <col min="14604" max="14609" width="6.5703125" style="80" bestFit="1" customWidth="1"/>
    <col min="14610" max="14610" width="7.5703125" style="80" bestFit="1" customWidth="1"/>
    <col min="14611" max="14611" width="6.5703125" style="80" bestFit="1" customWidth="1"/>
    <col min="14612" max="14612" width="7.5703125" style="80" bestFit="1" customWidth="1"/>
    <col min="14613" max="14614" width="6.5703125" style="80" bestFit="1" customWidth="1"/>
    <col min="14615" max="14615" width="11.85546875" style="80" bestFit="1" customWidth="1"/>
    <col min="14616" max="14616" width="8.28515625" style="80" bestFit="1" customWidth="1"/>
    <col min="14617" max="14617" width="11.42578125" style="80"/>
    <col min="14618" max="14618" width="11.85546875" style="80" bestFit="1" customWidth="1"/>
    <col min="14619" max="14619" width="12.7109375" style="80" bestFit="1" customWidth="1"/>
    <col min="14620" max="14848" width="9.140625" style="80" customWidth="1"/>
    <col min="14849" max="14849" width="38.42578125" style="80" customWidth="1"/>
    <col min="14850" max="14854" width="7.5703125" style="80" bestFit="1" customWidth="1"/>
    <col min="14855" max="14855" width="6.5703125" style="80" bestFit="1" customWidth="1"/>
    <col min="14856" max="14857" width="7.5703125" style="80" bestFit="1" customWidth="1"/>
    <col min="14858" max="14858" width="6.5703125" style="80" bestFit="1" customWidth="1"/>
    <col min="14859" max="14859" width="7.5703125" style="80" bestFit="1" customWidth="1"/>
    <col min="14860" max="14865" width="6.5703125" style="80" bestFit="1" customWidth="1"/>
    <col min="14866" max="14866" width="7.5703125" style="80" bestFit="1" customWidth="1"/>
    <col min="14867" max="14867" width="6.5703125" style="80" bestFit="1" customWidth="1"/>
    <col min="14868" max="14868" width="7.5703125" style="80" bestFit="1" customWidth="1"/>
    <col min="14869" max="14870" width="6.5703125" style="80" bestFit="1" customWidth="1"/>
    <col min="14871" max="14871" width="11.85546875" style="80" bestFit="1" customWidth="1"/>
    <col min="14872" max="14872" width="8.28515625" style="80" bestFit="1" customWidth="1"/>
    <col min="14873" max="14873" width="11.42578125" style="80"/>
    <col min="14874" max="14874" width="11.85546875" style="80" bestFit="1" customWidth="1"/>
    <col min="14875" max="14875" width="12.7109375" style="80" bestFit="1" customWidth="1"/>
    <col min="14876" max="15104" width="9.140625" style="80" customWidth="1"/>
    <col min="15105" max="15105" width="38.42578125" style="80" customWidth="1"/>
    <col min="15106" max="15110" width="7.5703125" style="80" bestFit="1" customWidth="1"/>
    <col min="15111" max="15111" width="6.5703125" style="80" bestFit="1" customWidth="1"/>
    <col min="15112" max="15113" width="7.5703125" style="80" bestFit="1" customWidth="1"/>
    <col min="15114" max="15114" width="6.5703125" style="80" bestFit="1" customWidth="1"/>
    <col min="15115" max="15115" width="7.5703125" style="80" bestFit="1" customWidth="1"/>
    <col min="15116" max="15121" width="6.5703125" style="80" bestFit="1" customWidth="1"/>
    <col min="15122" max="15122" width="7.5703125" style="80" bestFit="1" customWidth="1"/>
    <col min="15123" max="15123" width="6.5703125" style="80" bestFit="1" customWidth="1"/>
    <col min="15124" max="15124" width="7.5703125" style="80" bestFit="1" customWidth="1"/>
    <col min="15125" max="15126" width="6.5703125" style="80" bestFit="1" customWidth="1"/>
    <col min="15127" max="15127" width="11.85546875" style="80" bestFit="1" customWidth="1"/>
    <col min="15128" max="15128" width="8.28515625" style="80" bestFit="1" customWidth="1"/>
    <col min="15129" max="15129" width="11.42578125" style="80"/>
    <col min="15130" max="15130" width="11.85546875" style="80" bestFit="1" customWidth="1"/>
    <col min="15131" max="15131" width="12.7109375" style="80" bestFit="1" customWidth="1"/>
    <col min="15132" max="15360" width="9.140625" style="80" customWidth="1"/>
    <col min="15361" max="15361" width="38.42578125" style="80" customWidth="1"/>
    <col min="15362" max="15366" width="7.5703125" style="80" bestFit="1" customWidth="1"/>
    <col min="15367" max="15367" width="6.5703125" style="80" bestFit="1" customWidth="1"/>
    <col min="15368" max="15369" width="7.5703125" style="80" bestFit="1" customWidth="1"/>
    <col min="15370" max="15370" width="6.5703125" style="80" bestFit="1" customWidth="1"/>
    <col min="15371" max="15371" width="7.5703125" style="80" bestFit="1" customWidth="1"/>
    <col min="15372" max="15377" width="6.5703125" style="80" bestFit="1" customWidth="1"/>
    <col min="15378" max="15378" width="7.5703125" style="80" bestFit="1" customWidth="1"/>
    <col min="15379" max="15379" width="6.5703125" style="80" bestFit="1" customWidth="1"/>
    <col min="15380" max="15380" width="7.5703125" style="80" bestFit="1" customWidth="1"/>
    <col min="15381" max="15382" width="6.5703125" style="80" bestFit="1" customWidth="1"/>
    <col min="15383" max="15383" width="11.85546875" style="80" bestFit="1" customWidth="1"/>
    <col min="15384" max="15384" width="8.28515625" style="80" bestFit="1" customWidth="1"/>
    <col min="15385" max="15385" width="11.42578125" style="80"/>
    <col min="15386" max="15386" width="11.85546875" style="80" bestFit="1" customWidth="1"/>
    <col min="15387" max="15387" width="12.7109375" style="80" bestFit="1" customWidth="1"/>
    <col min="15388" max="15616" width="9.140625" style="80" customWidth="1"/>
    <col min="15617" max="15617" width="38.42578125" style="80" customWidth="1"/>
    <col min="15618" max="15622" width="7.5703125" style="80" bestFit="1" customWidth="1"/>
    <col min="15623" max="15623" width="6.5703125" style="80" bestFit="1" customWidth="1"/>
    <col min="15624" max="15625" width="7.5703125" style="80" bestFit="1" customWidth="1"/>
    <col min="15626" max="15626" width="6.5703125" style="80" bestFit="1" customWidth="1"/>
    <col min="15627" max="15627" width="7.5703125" style="80" bestFit="1" customWidth="1"/>
    <col min="15628" max="15633" width="6.5703125" style="80" bestFit="1" customWidth="1"/>
    <col min="15634" max="15634" width="7.5703125" style="80" bestFit="1" customWidth="1"/>
    <col min="15635" max="15635" width="6.5703125" style="80" bestFit="1" customWidth="1"/>
    <col min="15636" max="15636" width="7.5703125" style="80" bestFit="1" customWidth="1"/>
    <col min="15637" max="15638" width="6.5703125" style="80" bestFit="1" customWidth="1"/>
    <col min="15639" max="15639" width="11.85546875" style="80" bestFit="1" customWidth="1"/>
    <col min="15640" max="15640" width="8.28515625" style="80" bestFit="1" customWidth="1"/>
    <col min="15641" max="15641" width="11.42578125" style="80"/>
    <col min="15642" max="15642" width="11.85546875" style="80" bestFit="1" customWidth="1"/>
    <col min="15643" max="15643" width="12.7109375" style="80" bestFit="1" customWidth="1"/>
    <col min="15644" max="15872" width="9.140625" style="80" customWidth="1"/>
    <col min="15873" max="15873" width="38.42578125" style="80" customWidth="1"/>
    <col min="15874" max="15878" width="7.5703125" style="80" bestFit="1" customWidth="1"/>
    <col min="15879" max="15879" width="6.5703125" style="80" bestFit="1" customWidth="1"/>
    <col min="15880" max="15881" width="7.5703125" style="80" bestFit="1" customWidth="1"/>
    <col min="15882" max="15882" width="6.5703125" style="80" bestFit="1" customWidth="1"/>
    <col min="15883" max="15883" width="7.5703125" style="80" bestFit="1" customWidth="1"/>
    <col min="15884" max="15889" width="6.5703125" style="80" bestFit="1" customWidth="1"/>
    <col min="15890" max="15890" width="7.5703125" style="80" bestFit="1" customWidth="1"/>
    <col min="15891" max="15891" width="6.5703125" style="80" bestFit="1" customWidth="1"/>
    <col min="15892" max="15892" width="7.5703125" style="80" bestFit="1" customWidth="1"/>
    <col min="15893" max="15894" width="6.5703125" style="80" bestFit="1" customWidth="1"/>
    <col min="15895" max="15895" width="11.85546875" style="80" bestFit="1" customWidth="1"/>
    <col min="15896" max="15896" width="8.28515625" style="80" bestFit="1" customWidth="1"/>
    <col min="15897" max="15897" width="11.42578125" style="80"/>
    <col min="15898" max="15898" width="11.85546875" style="80" bestFit="1" customWidth="1"/>
    <col min="15899" max="15899" width="12.7109375" style="80" bestFit="1" customWidth="1"/>
    <col min="15900" max="16128" width="9.140625" style="80" customWidth="1"/>
    <col min="16129" max="16129" width="38.42578125" style="80" customWidth="1"/>
    <col min="16130" max="16134" width="7.5703125" style="80" bestFit="1" customWidth="1"/>
    <col min="16135" max="16135" width="6.5703125" style="80" bestFit="1" customWidth="1"/>
    <col min="16136" max="16137" width="7.5703125" style="80" bestFit="1" customWidth="1"/>
    <col min="16138" max="16138" width="6.5703125" style="80" bestFit="1" customWidth="1"/>
    <col min="16139" max="16139" width="7.5703125" style="80" bestFit="1" customWidth="1"/>
    <col min="16140" max="16145" width="6.5703125" style="80" bestFit="1" customWidth="1"/>
    <col min="16146" max="16146" width="7.5703125" style="80" bestFit="1" customWidth="1"/>
    <col min="16147" max="16147" width="6.5703125" style="80" bestFit="1" customWidth="1"/>
    <col min="16148" max="16148" width="7.5703125" style="80" bestFit="1" customWidth="1"/>
    <col min="16149" max="16150" width="6.5703125" style="80" bestFit="1" customWidth="1"/>
    <col min="16151" max="16151" width="11.85546875" style="80" bestFit="1" customWidth="1"/>
    <col min="16152" max="16152" width="8.28515625" style="80" bestFit="1" customWidth="1"/>
    <col min="16153" max="16153" width="11.42578125" style="80"/>
    <col min="16154" max="16154" width="11.85546875" style="80" bestFit="1" customWidth="1"/>
    <col min="16155" max="16155" width="12.7109375" style="80" bestFit="1" customWidth="1"/>
    <col min="16156" max="16384" width="9.140625" style="80" customWidth="1"/>
  </cols>
  <sheetData>
    <row r="1" spans="1:26" s="155" customFormat="1" ht="30" customHeight="1" x14ac:dyDescent="0.25">
      <c r="A1" s="788" t="s">
        <v>900</v>
      </c>
      <c r="B1" s="788"/>
      <c r="C1" s="788"/>
      <c r="D1" s="788"/>
      <c r="E1" s="788"/>
      <c r="F1" s="788"/>
      <c r="G1" s="788"/>
      <c r="H1" s="788"/>
      <c r="I1" s="788"/>
      <c r="J1" s="788"/>
      <c r="K1" s="788"/>
      <c r="L1" s="788"/>
      <c r="M1" s="788"/>
      <c r="N1" s="788"/>
      <c r="O1" s="788"/>
      <c r="P1" s="788"/>
      <c r="Q1" s="788"/>
      <c r="R1" s="788"/>
      <c r="S1" s="788"/>
      <c r="T1" s="788"/>
      <c r="U1" s="788"/>
      <c r="V1" s="788"/>
      <c r="W1" s="788"/>
      <c r="X1" s="788"/>
    </row>
    <row r="2" spans="1:26" s="155" customFormat="1" ht="15" customHeight="1" x14ac:dyDescent="0.25">
      <c r="A2" s="789" t="s">
        <v>701</v>
      </c>
      <c r="B2" s="789"/>
      <c r="C2" s="789"/>
      <c r="D2" s="789"/>
      <c r="E2" s="789"/>
      <c r="F2" s="789"/>
      <c r="G2" s="789"/>
      <c r="H2" s="789"/>
      <c r="I2" s="789"/>
      <c r="J2" s="789"/>
      <c r="K2" s="789"/>
      <c r="L2" s="789"/>
      <c r="M2" s="789"/>
      <c r="N2" s="789"/>
      <c r="O2" s="789"/>
      <c r="P2" s="789"/>
      <c r="Q2" s="789"/>
      <c r="R2" s="789"/>
      <c r="S2" s="789"/>
      <c r="T2" s="789"/>
      <c r="U2" s="789"/>
      <c r="V2" s="789"/>
      <c r="W2" s="789"/>
      <c r="X2" s="789"/>
    </row>
    <row r="3" spans="1:26" s="155" customFormat="1" ht="15" customHeight="1" x14ac:dyDescent="0.25">
      <c r="A3" s="789" t="s">
        <v>2</v>
      </c>
      <c r="B3" s="789"/>
      <c r="C3" s="789"/>
      <c r="D3" s="789"/>
      <c r="E3" s="789"/>
      <c r="F3" s="789"/>
      <c r="G3" s="789"/>
      <c r="H3" s="789"/>
      <c r="I3" s="789"/>
      <c r="J3" s="789"/>
      <c r="K3" s="789"/>
      <c r="L3" s="789"/>
      <c r="M3" s="789"/>
      <c r="N3" s="789"/>
      <c r="O3" s="789"/>
      <c r="P3" s="789"/>
      <c r="Q3" s="789"/>
      <c r="R3" s="789"/>
      <c r="S3" s="789"/>
      <c r="T3" s="789"/>
      <c r="U3" s="789"/>
      <c r="V3" s="789"/>
      <c r="W3" s="789"/>
      <c r="X3" s="789"/>
    </row>
    <row r="4" spans="1:26" s="155" customFormat="1" ht="30" customHeight="1" x14ac:dyDescent="0.25">
      <c r="A4" s="790" t="s">
        <v>3</v>
      </c>
      <c r="B4" s="790"/>
      <c r="C4" s="790"/>
      <c r="D4" s="790"/>
      <c r="E4" s="790"/>
      <c r="F4" s="790"/>
      <c r="G4" s="790"/>
      <c r="H4" s="790"/>
      <c r="I4" s="790"/>
      <c r="J4" s="790"/>
      <c r="K4" s="790"/>
      <c r="L4" s="790"/>
      <c r="M4" s="790"/>
      <c r="N4" s="790"/>
      <c r="O4" s="790"/>
      <c r="P4" s="790"/>
      <c r="Q4" s="790"/>
      <c r="R4" s="790"/>
      <c r="S4" s="790"/>
      <c r="T4" s="790"/>
      <c r="U4" s="790"/>
      <c r="V4" s="790"/>
      <c r="W4" s="790"/>
      <c r="X4" s="790"/>
    </row>
    <row r="5" spans="1:26" ht="4.5" customHeight="1" x14ac:dyDescent="0.2">
      <c r="A5" s="329"/>
      <c r="B5" s="52"/>
      <c r="C5" s="52"/>
      <c r="D5" s="254"/>
      <c r="E5" s="254"/>
      <c r="F5" s="254"/>
      <c r="G5" s="254"/>
      <c r="H5" s="254"/>
      <c r="I5" s="52"/>
      <c r="J5" s="52"/>
      <c r="K5" s="52"/>
      <c r="L5" s="423"/>
      <c r="M5" s="423"/>
      <c r="N5" s="52"/>
      <c r="O5" s="52"/>
      <c r="P5" s="52"/>
      <c r="Q5" s="52"/>
      <c r="R5" s="52"/>
      <c r="S5" s="52"/>
      <c r="T5" s="52"/>
      <c r="U5" s="52"/>
      <c r="V5" s="329"/>
      <c r="W5" s="52"/>
      <c r="X5" s="254"/>
    </row>
    <row r="6" spans="1:26" ht="30" customHeight="1" x14ac:dyDescent="0.2">
      <c r="A6" s="330"/>
      <c r="B6" s="331" t="s">
        <v>913</v>
      </c>
      <c r="C6" s="331" t="s">
        <v>914</v>
      </c>
      <c r="D6" s="331" t="s">
        <v>923</v>
      </c>
      <c r="E6" s="331" t="s">
        <v>924</v>
      </c>
      <c r="F6" s="331" t="s">
        <v>925</v>
      </c>
      <c r="G6" s="331" t="s">
        <v>926</v>
      </c>
      <c r="H6" s="331" t="s">
        <v>927</v>
      </c>
      <c r="I6" s="331" t="s">
        <v>928</v>
      </c>
      <c r="J6" s="331" t="s">
        <v>929</v>
      </c>
      <c r="K6" s="331" t="s">
        <v>930</v>
      </c>
      <c r="L6" s="331" t="s">
        <v>931</v>
      </c>
      <c r="M6" s="331" t="s">
        <v>932</v>
      </c>
      <c r="N6" s="331" t="s">
        <v>933</v>
      </c>
      <c r="O6" s="331" t="s">
        <v>934</v>
      </c>
      <c r="P6" s="331" t="s">
        <v>935</v>
      </c>
      <c r="Q6" s="331" t="s">
        <v>936</v>
      </c>
      <c r="R6" s="331" t="s">
        <v>937</v>
      </c>
      <c r="S6" s="331" t="s">
        <v>938</v>
      </c>
      <c r="T6" s="331" t="s">
        <v>939</v>
      </c>
      <c r="U6" s="331" t="s">
        <v>940</v>
      </c>
      <c r="V6" s="331" t="s">
        <v>941</v>
      </c>
      <c r="W6" s="332" t="s">
        <v>945</v>
      </c>
      <c r="X6" s="331" t="s">
        <v>702</v>
      </c>
    </row>
    <row r="7" spans="1:26" x14ac:dyDescent="0.2">
      <c r="A7" s="281" t="s">
        <v>703</v>
      </c>
      <c r="B7" s="479">
        <v>308456.3840436</v>
      </c>
      <c r="C7" s="480">
        <v>100732.99770799998</v>
      </c>
      <c r="D7" s="480">
        <v>184254.70462579996</v>
      </c>
      <c r="E7" s="480">
        <v>96452.400343199944</v>
      </c>
      <c r="F7" s="480">
        <v>189147.89726620007</v>
      </c>
      <c r="G7" s="480">
        <v>90319.034094199975</v>
      </c>
      <c r="H7" s="479">
        <v>290914.4371347999</v>
      </c>
      <c r="I7" s="479">
        <v>232056.76472500002</v>
      </c>
      <c r="J7" s="479">
        <v>86608.546110000039</v>
      </c>
      <c r="K7" s="479">
        <v>252393.29782799998</v>
      </c>
      <c r="L7" s="479">
        <v>76825.636050600006</v>
      </c>
      <c r="M7" s="479">
        <v>75245.468823400006</v>
      </c>
      <c r="N7" s="479">
        <v>54576.588226000022</v>
      </c>
      <c r="O7" s="479">
        <v>19368.815198199984</v>
      </c>
      <c r="P7" s="479">
        <v>35337.860692599999</v>
      </c>
      <c r="Q7" s="479">
        <v>19266.648099999988</v>
      </c>
      <c r="R7" s="479">
        <v>104482.03176339997</v>
      </c>
      <c r="S7" s="479">
        <v>23003.743416000001</v>
      </c>
      <c r="T7" s="479">
        <v>139575.98618759995</v>
      </c>
      <c r="U7" s="479">
        <v>62323.316477999986</v>
      </c>
      <c r="V7" s="479">
        <v>27375.767770000009</v>
      </c>
      <c r="W7" s="479">
        <v>6638367.3576829983</v>
      </c>
      <c r="X7" s="426">
        <v>0.92738546082708606</v>
      </c>
      <c r="Y7" s="479"/>
    </row>
    <row r="8" spans="1:26" ht="15" x14ac:dyDescent="0.25">
      <c r="A8" s="281" t="s">
        <v>704</v>
      </c>
      <c r="B8" s="479">
        <v>4490.3947200000002</v>
      </c>
      <c r="C8" s="480">
        <v>2650.7184000000002</v>
      </c>
      <c r="D8" s="480">
        <v>3540.9203700000003</v>
      </c>
      <c r="E8" s="480">
        <v>2445.8590099999997</v>
      </c>
      <c r="F8" s="480">
        <v>1899.6306999999999</v>
      </c>
      <c r="G8" s="480">
        <v>1022.8557799999999</v>
      </c>
      <c r="H8" s="479">
        <v>2371.3927300000005</v>
      </c>
      <c r="I8" s="479">
        <v>2670.9847699999991</v>
      </c>
      <c r="J8" s="479">
        <v>797.96753999999999</v>
      </c>
      <c r="K8" s="479">
        <v>5411.95892</v>
      </c>
      <c r="L8" s="479">
        <v>1298.90182</v>
      </c>
      <c r="M8" s="479">
        <v>904.24563999999987</v>
      </c>
      <c r="N8" s="479">
        <v>760.92509999999993</v>
      </c>
      <c r="O8" s="479">
        <v>304.73205000000002</v>
      </c>
      <c r="P8" s="479">
        <v>466.51265999999998</v>
      </c>
      <c r="Q8" s="479">
        <v>81.209450000000004</v>
      </c>
      <c r="R8" s="479">
        <v>779.04212999999993</v>
      </c>
      <c r="S8" s="479">
        <v>172.69315</v>
      </c>
      <c r="T8" s="479">
        <v>2896.9575199999999</v>
      </c>
      <c r="U8" s="479">
        <v>1252.37301</v>
      </c>
      <c r="V8" s="479">
        <v>550.27052999999989</v>
      </c>
      <c r="W8" s="479">
        <v>95018.548429999966</v>
      </c>
      <c r="X8" s="485">
        <v>1.3274170526415789E-2</v>
      </c>
      <c r="Z8" s="486"/>
    </row>
    <row r="9" spans="1:26" ht="15" x14ac:dyDescent="0.25">
      <c r="A9" s="281" t="s">
        <v>705</v>
      </c>
      <c r="B9" s="479">
        <v>2522.5216099999998</v>
      </c>
      <c r="C9" s="480">
        <v>2190.2997099999998</v>
      </c>
      <c r="D9" s="480">
        <v>9040.3533947999986</v>
      </c>
      <c r="E9" s="480">
        <v>826.90717000000006</v>
      </c>
      <c r="F9" s="480">
        <v>3083.6648326</v>
      </c>
      <c r="G9" s="480">
        <v>6379.7338699999982</v>
      </c>
      <c r="H9" s="479">
        <v>3368.0287600000006</v>
      </c>
      <c r="I9" s="479">
        <v>10352.231658000001</v>
      </c>
      <c r="J9" s="479">
        <v>2456.0714200000007</v>
      </c>
      <c r="K9" s="479">
        <v>1106.9252200000001</v>
      </c>
      <c r="L9" s="479">
        <v>2541.3635417999999</v>
      </c>
      <c r="M9" s="479">
        <v>1071.8772481999999</v>
      </c>
      <c r="N9" s="479">
        <v>758.07672000000014</v>
      </c>
      <c r="O9" s="479">
        <v>1302.0799</v>
      </c>
      <c r="P9" s="479">
        <v>50.020739999999996</v>
      </c>
      <c r="Q9" s="479">
        <v>1826.5771800000002</v>
      </c>
      <c r="R9" s="479">
        <v>2530.4527251999998</v>
      </c>
      <c r="S9" s="479">
        <v>1577.8958085999996</v>
      </c>
      <c r="T9" s="479">
        <v>6416.451270800002</v>
      </c>
      <c r="U9" s="479">
        <v>2578.9073596000003</v>
      </c>
      <c r="V9" s="479">
        <v>157.96470000000002</v>
      </c>
      <c r="W9" s="479">
        <v>155795.17920800007</v>
      </c>
      <c r="X9" s="426">
        <v>2.1764716575564523E-2</v>
      </c>
      <c r="Z9" s="486"/>
    </row>
    <row r="10" spans="1:26" ht="15" x14ac:dyDescent="0.25">
      <c r="A10" s="281" t="s">
        <v>706</v>
      </c>
      <c r="B10" s="479">
        <v>148.42608999999996</v>
      </c>
      <c r="C10" s="480">
        <v>122.11840999999998</v>
      </c>
      <c r="D10" s="480">
        <v>404.52283</v>
      </c>
      <c r="E10" s="480">
        <v>43.777879999999996</v>
      </c>
      <c r="F10" s="480">
        <v>126.92049000000002</v>
      </c>
      <c r="G10" s="480">
        <v>241.90085000000002</v>
      </c>
      <c r="H10" s="479">
        <v>132.87816000000001</v>
      </c>
      <c r="I10" s="479">
        <v>299.87423999999999</v>
      </c>
      <c r="J10" s="479">
        <v>240.03034</v>
      </c>
      <c r="K10" s="479">
        <v>47.747519999999994</v>
      </c>
      <c r="L10" s="479">
        <v>125.36856</v>
      </c>
      <c r="M10" s="479">
        <v>54.529940000000011</v>
      </c>
      <c r="N10" s="479">
        <v>39.56062</v>
      </c>
      <c r="O10" s="479">
        <v>51.166429999999998</v>
      </c>
      <c r="P10" s="479">
        <v>3.25136</v>
      </c>
      <c r="Q10" s="479">
        <v>67.049379999999999</v>
      </c>
      <c r="R10" s="479">
        <v>77.223389999999995</v>
      </c>
      <c r="S10" s="479">
        <v>62.165300000000002</v>
      </c>
      <c r="T10" s="479">
        <v>322.96159999999998</v>
      </c>
      <c r="U10" s="479">
        <v>105.24901000000001</v>
      </c>
      <c r="V10" s="479">
        <v>9.6307600000000004</v>
      </c>
      <c r="W10" s="479">
        <v>6484.9464500000013</v>
      </c>
      <c r="X10" s="485">
        <v>9.0595243196533808E-4</v>
      </c>
      <c r="Z10" s="486"/>
    </row>
    <row r="11" spans="1:26" ht="15" x14ac:dyDescent="0.25">
      <c r="A11" s="281" t="s">
        <v>707</v>
      </c>
      <c r="B11" s="479">
        <v>1410.6686399999999</v>
      </c>
      <c r="C11" s="480">
        <v>885.17683</v>
      </c>
      <c r="D11" s="480">
        <v>3558.1336971999995</v>
      </c>
      <c r="E11" s="480">
        <v>405.83996999999994</v>
      </c>
      <c r="F11" s="480">
        <v>251.96529859999998</v>
      </c>
      <c r="G11" s="480">
        <v>828.91608999999994</v>
      </c>
      <c r="H11" s="479">
        <v>527.47680000000003</v>
      </c>
      <c r="I11" s="479">
        <v>2891.4231199999999</v>
      </c>
      <c r="J11" s="479">
        <v>979.6153599999999</v>
      </c>
      <c r="K11" s="479">
        <v>526.37504000000001</v>
      </c>
      <c r="L11" s="479">
        <v>376.08139560000001</v>
      </c>
      <c r="M11" s="479">
        <v>407.03887900000001</v>
      </c>
      <c r="N11" s="479">
        <v>291.98480999999998</v>
      </c>
      <c r="O11" s="479">
        <v>260.40139000000005</v>
      </c>
      <c r="P11" s="479">
        <v>0</v>
      </c>
      <c r="Q11" s="479">
        <v>0</v>
      </c>
      <c r="R11" s="479">
        <v>522.73619000000008</v>
      </c>
      <c r="S11" s="479">
        <v>595.04676540000003</v>
      </c>
      <c r="T11" s="479">
        <v>887.3898630000001</v>
      </c>
      <c r="U11" s="479">
        <v>779.84066000000007</v>
      </c>
      <c r="V11" s="479">
        <v>2.9166300000000001</v>
      </c>
      <c r="W11" s="479">
        <v>50225.222927999996</v>
      </c>
      <c r="X11" s="426">
        <v>7.016505565381013E-3</v>
      </c>
      <c r="Z11" s="486"/>
    </row>
    <row r="12" spans="1:26" ht="15" x14ac:dyDescent="0.25">
      <c r="A12" s="281" t="s">
        <v>708</v>
      </c>
      <c r="B12" s="479">
        <v>227.62935000000004</v>
      </c>
      <c r="C12" s="480">
        <v>175.37883000000002</v>
      </c>
      <c r="D12" s="480">
        <v>519.51850999999999</v>
      </c>
      <c r="E12" s="480">
        <v>81.167990000000003</v>
      </c>
      <c r="F12" s="480">
        <v>33.581489999999995</v>
      </c>
      <c r="G12" s="480">
        <v>144.76652000000001</v>
      </c>
      <c r="H12" s="479">
        <v>102.55177999999999</v>
      </c>
      <c r="I12" s="479">
        <v>408.17054000000002</v>
      </c>
      <c r="J12" s="479">
        <v>210.25149000000002</v>
      </c>
      <c r="K12" s="479">
        <v>84.848439999999997</v>
      </c>
      <c r="L12" s="479">
        <v>72.230680000000007</v>
      </c>
      <c r="M12" s="479">
        <v>81.276300000000006</v>
      </c>
      <c r="N12" s="479">
        <v>40.864830000000005</v>
      </c>
      <c r="O12" s="479">
        <v>51.005950000000006</v>
      </c>
      <c r="P12" s="479">
        <v>0</v>
      </c>
      <c r="Q12" s="479">
        <v>0</v>
      </c>
      <c r="R12" s="479">
        <v>63.60078</v>
      </c>
      <c r="S12" s="479">
        <v>116.72504999999998</v>
      </c>
      <c r="T12" s="479">
        <v>150.88500999999999</v>
      </c>
      <c r="U12" s="479">
        <v>98.279960000000003</v>
      </c>
      <c r="V12" s="479">
        <v>0.58333000000000002</v>
      </c>
      <c r="W12" s="479">
        <v>7711.6031599999988</v>
      </c>
      <c r="X12" s="485">
        <v>1.0773173982267167E-3</v>
      </c>
      <c r="Z12" s="486"/>
    </row>
    <row r="13" spans="1:26" ht="15" x14ac:dyDescent="0.25">
      <c r="A13" s="281" t="s">
        <v>709</v>
      </c>
      <c r="B13" s="479">
        <v>789.6318500000001</v>
      </c>
      <c r="C13" s="480">
        <v>612.92484999999999</v>
      </c>
      <c r="D13" s="480">
        <v>2573.2988299999993</v>
      </c>
      <c r="E13" s="480">
        <v>199.56467999999998</v>
      </c>
      <c r="F13" s="480">
        <v>5.5625600000000004</v>
      </c>
      <c r="G13" s="480">
        <v>107.32716000000001</v>
      </c>
      <c r="H13" s="479">
        <v>721.94465999999989</v>
      </c>
      <c r="I13" s="479">
        <v>1314.9907399999997</v>
      </c>
      <c r="J13" s="479">
        <v>55.169809999999998</v>
      </c>
      <c r="K13" s="479">
        <v>180.91383000000002</v>
      </c>
      <c r="L13" s="479">
        <v>234.58925999999997</v>
      </c>
      <c r="M13" s="479">
        <v>4.2751800000000006</v>
      </c>
      <c r="N13" s="479">
        <v>65.890129999999999</v>
      </c>
      <c r="O13" s="479">
        <v>384.418364</v>
      </c>
      <c r="P13" s="479">
        <v>18.33858</v>
      </c>
      <c r="Q13" s="479">
        <v>49.099059999999994</v>
      </c>
      <c r="R13" s="479">
        <v>158.567162</v>
      </c>
      <c r="S13" s="479">
        <v>158.77173000000002</v>
      </c>
      <c r="T13" s="479">
        <v>320.03567000000004</v>
      </c>
      <c r="U13" s="479">
        <v>207.15623340000002</v>
      </c>
      <c r="V13" s="479">
        <v>0</v>
      </c>
      <c r="W13" s="479">
        <v>30836.208562200001</v>
      </c>
      <c r="X13" s="426">
        <v>4.3078440747209975E-3</v>
      </c>
      <c r="Z13" s="486"/>
    </row>
    <row r="14" spans="1:26" ht="15" x14ac:dyDescent="0.25">
      <c r="A14" s="281" t="s">
        <v>710</v>
      </c>
      <c r="B14" s="479">
        <v>394.81594000000007</v>
      </c>
      <c r="C14" s="480">
        <v>306.46242000000001</v>
      </c>
      <c r="D14" s="480">
        <v>1286.6495</v>
      </c>
      <c r="E14" s="480">
        <v>99.782329999999988</v>
      </c>
      <c r="F14" s="480">
        <v>2.7812800000000002</v>
      </c>
      <c r="G14" s="480">
        <v>53.663580000000003</v>
      </c>
      <c r="H14" s="479">
        <v>221.55790999999999</v>
      </c>
      <c r="I14" s="479">
        <v>385.80417000000006</v>
      </c>
      <c r="J14" s="479">
        <v>27.58493</v>
      </c>
      <c r="K14" s="479">
        <v>63.548069999999996</v>
      </c>
      <c r="L14" s="479">
        <v>117.29464</v>
      </c>
      <c r="M14" s="479">
        <v>2.03755</v>
      </c>
      <c r="N14" s="479">
        <v>32.945080000000004</v>
      </c>
      <c r="O14" s="479">
        <v>139.25907999999998</v>
      </c>
      <c r="P14" s="479">
        <v>9.1692900000000002</v>
      </c>
      <c r="Q14" s="479">
        <v>23.67343</v>
      </c>
      <c r="R14" s="479">
        <v>79.28358999999999</v>
      </c>
      <c r="S14" s="479">
        <v>79.38588</v>
      </c>
      <c r="T14" s="479">
        <v>107.06548000000001</v>
      </c>
      <c r="U14" s="479">
        <v>58.668759999999992</v>
      </c>
      <c r="V14" s="479">
        <v>0</v>
      </c>
      <c r="W14" s="479">
        <v>10642.948259999999</v>
      </c>
      <c r="X14" s="485">
        <v>1.4868287554522922E-3</v>
      </c>
      <c r="Z14" s="486"/>
    </row>
    <row r="15" spans="1:26" ht="15" x14ac:dyDescent="0.25">
      <c r="A15" s="281" t="s">
        <v>711</v>
      </c>
      <c r="B15" s="479">
        <v>196.23852000000002</v>
      </c>
      <c r="C15" s="480">
        <v>227.71050000000002</v>
      </c>
      <c r="D15" s="480">
        <v>1071.5723600000003</v>
      </c>
      <c r="E15" s="480">
        <v>341.73010999999997</v>
      </c>
      <c r="F15" s="480">
        <v>26.375240000000002</v>
      </c>
      <c r="G15" s="480">
        <v>161.24</v>
      </c>
      <c r="H15" s="479">
        <v>536.19299999999998</v>
      </c>
      <c r="I15" s="479">
        <v>1968.6455200000003</v>
      </c>
      <c r="J15" s="479">
        <v>252.26525000000001</v>
      </c>
      <c r="K15" s="479">
        <v>0</v>
      </c>
      <c r="L15" s="479">
        <v>12.617597999999999</v>
      </c>
      <c r="M15" s="479">
        <v>0</v>
      </c>
      <c r="N15" s="479">
        <v>79.711520000000007</v>
      </c>
      <c r="O15" s="479">
        <v>71.076359999999994</v>
      </c>
      <c r="P15" s="479">
        <v>0</v>
      </c>
      <c r="Q15" s="479">
        <v>29.800939999999997</v>
      </c>
      <c r="R15" s="479">
        <v>81.335599999999999</v>
      </c>
      <c r="S15" s="479">
        <v>88.706969999999998</v>
      </c>
      <c r="T15" s="479">
        <v>0</v>
      </c>
      <c r="U15" s="479">
        <v>157.90187</v>
      </c>
      <c r="V15" s="479">
        <v>0</v>
      </c>
      <c r="W15" s="479">
        <v>23063.262573400007</v>
      </c>
      <c r="X15" s="426">
        <v>3.2219570321088608E-3</v>
      </c>
      <c r="Z15" s="486"/>
    </row>
    <row r="16" spans="1:26" ht="15" x14ac:dyDescent="0.25">
      <c r="A16" s="281" t="s">
        <v>712</v>
      </c>
      <c r="B16" s="479">
        <v>156.99081000000004</v>
      </c>
      <c r="C16" s="480">
        <v>177.28672999999998</v>
      </c>
      <c r="D16" s="480">
        <v>857.25788999999997</v>
      </c>
      <c r="E16" s="480">
        <v>178.86075</v>
      </c>
      <c r="F16" s="480">
        <v>21.100200000000001</v>
      </c>
      <c r="G16" s="480">
        <v>128.99198999999999</v>
      </c>
      <c r="H16" s="479">
        <v>237.25219000000001</v>
      </c>
      <c r="I16" s="479">
        <v>1065.9215899999999</v>
      </c>
      <c r="J16" s="479">
        <v>162.41291000000001</v>
      </c>
      <c r="K16" s="479">
        <v>0</v>
      </c>
      <c r="L16" s="479">
        <v>10.09408</v>
      </c>
      <c r="M16" s="479">
        <v>0</v>
      </c>
      <c r="N16" s="479">
        <v>63.769220000000004</v>
      </c>
      <c r="O16" s="479">
        <v>56.861089999999997</v>
      </c>
      <c r="P16" s="479">
        <v>0</v>
      </c>
      <c r="Q16" s="479">
        <v>23.84075</v>
      </c>
      <c r="R16" s="479">
        <v>65.068479999999994</v>
      </c>
      <c r="S16" s="479">
        <v>70.965589999999992</v>
      </c>
      <c r="T16" s="479">
        <v>0</v>
      </c>
      <c r="U16" s="479">
        <v>97.861959999999996</v>
      </c>
      <c r="V16" s="479">
        <v>0</v>
      </c>
      <c r="W16" s="479">
        <v>13050.244890000004</v>
      </c>
      <c r="X16" s="485">
        <v>1.8231301040024356E-3</v>
      </c>
      <c r="Z16" s="486"/>
    </row>
    <row r="17" spans="1:27" ht="15" x14ac:dyDescent="0.25">
      <c r="A17" s="281" t="s">
        <v>713</v>
      </c>
      <c r="B17" s="479">
        <v>7780.7661399999997</v>
      </c>
      <c r="C17" s="480">
        <v>5228.8822935999979</v>
      </c>
      <c r="D17" s="480">
        <v>2664.1834200000003</v>
      </c>
      <c r="E17" s="480">
        <v>1668.0840042000009</v>
      </c>
      <c r="F17" s="480">
        <v>5111.415099400002</v>
      </c>
      <c r="G17" s="480">
        <v>3186.7662559999994</v>
      </c>
      <c r="H17" s="479">
        <v>4882.0224306000009</v>
      </c>
      <c r="I17" s="479">
        <v>10209.8743356</v>
      </c>
      <c r="J17" s="479">
        <v>1385.2101299999997</v>
      </c>
      <c r="K17" s="479">
        <v>3130.2203600000003</v>
      </c>
      <c r="L17" s="479">
        <v>2046.1604388000001</v>
      </c>
      <c r="M17" s="479">
        <v>138.97809999999998</v>
      </c>
      <c r="N17" s="479">
        <v>2788.6644200000005</v>
      </c>
      <c r="O17" s="479">
        <v>1055.5412732</v>
      </c>
      <c r="P17" s="479">
        <v>546.65730000000008</v>
      </c>
      <c r="Q17" s="479">
        <v>559.69224999999994</v>
      </c>
      <c r="R17" s="479">
        <v>3372.3508473999996</v>
      </c>
      <c r="S17" s="479">
        <v>2869.8709456000001</v>
      </c>
      <c r="T17" s="479">
        <v>10289.0531718</v>
      </c>
      <c r="U17" s="479">
        <v>10682.473419400003</v>
      </c>
      <c r="V17" s="479">
        <v>51.45</v>
      </c>
      <c r="W17" s="479">
        <v>259866.1347048</v>
      </c>
      <c r="X17" s="426">
        <v>3.6303515925138544E-2</v>
      </c>
      <c r="Z17" s="486"/>
    </row>
    <row r="18" spans="1:27" ht="15" x14ac:dyDescent="0.25">
      <c r="A18" s="281" t="s">
        <v>714</v>
      </c>
      <c r="B18" s="479">
        <v>7390.2732999999998</v>
      </c>
      <c r="C18" s="480">
        <v>5019.8776900000003</v>
      </c>
      <c r="D18" s="480">
        <v>2532.3681399999996</v>
      </c>
      <c r="E18" s="480">
        <v>1668.0839999999998</v>
      </c>
      <c r="F18" s="480">
        <v>3487.4097400000001</v>
      </c>
      <c r="G18" s="480">
        <v>2862.5702700000002</v>
      </c>
      <c r="H18" s="479">
        <v>4053.2757199999996</v>
      </c>
      <c r="I18" s="479">
        <v>6274.1878000000006</v>
      </c>
      <c r="J18" s="479">
        <v>1251.7537500000001</v>
      </c>
      <c r="K18" s="479">
        <v>2012.3728700000001</v>
      </c>
      <c r="L18" s="479">
        <v>1775.5055600000001</v>
      </c>
      <c r="M18" s="479">
        <v>131.84008</v>
      </c>
      <c r="N18" s="479">
        <v>1899.48758</v>
      </c>
      <c r="O18" s="479">
        <v>867.20679000000018</v>
      </c>
      <c r="P18" s="479">
        <v>348.87876</v>
      </c>
      <c r="Q18" s="479">
        <v>559.69224999999994</v>
      </c>
      <c r="R18" s="479">
        <v>2574.69119</v>
      </c>
      <c r="S18" s="479">
        <v>2687.6939899999998</v>
      </c>
      <c r="T18" s="479">
        <v>6252.13267</v>
      </c>
      <c r="U18" s="479">
        <v>5374.6190900000001</v>
      </c>
      <c r="V18" s="479">
        <v>51.45</v>
      </c>
      <c r="W18" s="479">
        <v>197050.60060999999</v>
      </c>
      <c r="X18" s="485">
        <v>2.7528133380786819E-2</v>
      </c>
      <c r="Z18" s="486"/>
    </row>
    <row r="19" spans="1:27" ht="15" x14ac:dyDescent="0.25">
      <c r="A19" s="429" t="s">
        <v>715</v>
      </c>
      <c r="B19" s="487">
        <v>321156.21080360003</v>
      </c>
      <c r="C19" s="487">
        <v>109877.99189159997</v>
      </c>
      <c r="D19" s="487">
        <v>203162.24632779995</v>
      </c>
      <c r="E19" s="487">
        <v>99894.526277399957</v>
      </c>
      <c r="F19" s="487">
        <v>197626.88029680008</v>
      </c>
      <c r="G19" s="487">
        <v>100983.01747019998</v>
      </c>
      <c r="H19" s="487">
        <v>300950.10278539994</v>
      </c>
      <c r="I19" s="487">
        <v>258793.93009860002</v>
      </c>
      <c r="J19" s="487">
        <v>91736.878080000053</v>
      </c>
      <c r="K19" s="487">
        <v>257337.73227800001</v>
      </c>
      <c r="L19" s="487">
        <v>82036.448284800004</v>
      </c>
      <c r="M19" s="487">
        <v>76867.638230600001</v>
      </c>
      <c r="N19" s="487">
        <v>58560.915826000019</v>
      </c>
      <c r="O19" s="487">
        <v>22442.332485399984</v>
      </c>
      <c r="P19" s="487">
        <v>35952.877312600001</v>
      </c>
      <c r="Q19" s="487">
        <v>21731.817529999989</v>
      </c>
      <c r="R19" s="487">
        <v>111147.47428799997</v>
      </c>
      <c r="S19" s="487">
        <v>28294.035635599997</v>
      </c>
      <c r="T19" s="487">
        <v>157488.91616319996</v>
      </c>
      <c r="U19" s="487">
        <v>76729.5960204</v>
      </c>
      <c r="V19" s="487">
        <v>27588.09910000001</v>
      </c>
      <c r="W19" s="487">
        <v>7158153.365659398</v>
      </c>
      <c r="X19" s="488">
        <v>1</v>
      </c>
      <c r="Z19" s="486"/>
    </row>
    <row r="20" spans="1:27" ht="15" x14ac:dyDescent="0.25">
      <c r="A20" s="171" t="s">
        <v>896</v>
      </c>
      <c r="B20" s="479">
        <v>12808.530210000001</v>
      </c>
      <c r="C20" s="479">
        <v>8451.8424799999993</v>
      </c>
      <c r="D20" s="479">
        <v>9141.2372400000004</v>
      </c>
      <c r="E20" s="479">
        <v>4517.5319599999993</v>
      </c>
      <c r="F20" s="479">
        <v>5571.4238999999998</v>
      </c>
      <c r="G20" s="479">
        <v>4454.74899</v>
      </c>
      <c r="H20" s="479">
        <v>7118.9084899999998</v>
      </c>
      <c r="I20" s="479">
        <v>11104.94311</v>
      </c>
      <c r="J20" s="479">
        <v>2690.0009600000003</v>
      </c>
      <c r="K20" s="479">
        <v>7620.4758199999997</v>
      </c>
      <c r="L20" s="479">
        <v>3399.39534</v>
      </c>
      <c r="M20" s="479">
        <v>1173.9295099999999</v>
      </c>
      <c r="N20" s="479">
        <v>2837.5524299999997</v>
      </c>
      <c r="O20" s="479">
        <v>1470.2313900000001</v>
      </c>
      <c r="P20" s="479">
        <v>827.81206999999995</v>
      </c>
      <c r="Q20" s="479">
        <v>755.46525999999994</v>
      </c>
      <c r="R20" s="479">
        <v>3638.9095600000001</v>
      </c>
      <c r="S20" s="479">
        <v>3189.6289599999996</v>
      </c>
      <c r="T20" s="479">
        <v>9730.0022800000006</v>
      </c>
      <c r="U20" s="479">
        <v>6987.0517900000004</v>
      </c>
      <c r="V20" s="479">
        <v>611.93462</v>
      </c>
      <c r="W20" s="479">
        <v>329958.89179999981</v>
      </c>
      <c r="X20" s="489"/>
      <c r="Z20" s="486"/>
    </row>
    <row r="21" spans="1:27" s="177" customFormat="1" ht="13.5" thickBot="1" x14ac:dyDescent="0.25">
      <c r="A21" s="482" t="s">
        <v>897</v>
      </c>
      <c r="B21" s="490">
        <v>4.4865790714169143E-2</v>
      </c>
      <c r="C21" s="490">
        <v>1.5350047180985229E-2</v>
      </c>
      <c r="D21" s="490">
        <v>2.8381935388874551E-2</v>
      </c>
      <c r="E21" s="490">
        <v>1.3955348701612769E-2</v>
      </c>
      <c r="F21" s="490">
        <v>2.7608640134045941E-2</v>
      </c>
      <c r="G21" s="490">
        <v>1.4107411829796353E-2</v>
      </c>
      <c r="H21" s="490">
        <v>4.2042980558251404E-2</v>
      </c>
      <c r="I21" s="490">
        <v>3.6153728046697184E-2</v>
      </c>
      <c r="J21" s="490">
        <v>1.2815718439353302E-2</v>
      </c>
      <c r="K21" s="490">
        <v>3.595029599569001E-2</v>
      </c>
      <c r="L21" s="490">
        <v>1.146056030014145E-2</v>
      </c>
      <c r="M21" s="490">
        <v>1.073847322123128E-2</v>
      </c>
      <c r="N21" s="490">
        <v>8.1810088209259089E-3</v>
      </c>
      <c r="O21" s="490">
        <v>3.1352125805330006E-3</v>
      </c>
      <c r="P21" s="490">
        <v>5.0226469699686405E-3</v>
      </c>
      <c r="Q21" s="490">
        <v>3.0359530482060421E-3</v>
      </c>
      <c r="R21" s="490">
        <v>1.552739493138273E-2</v>
      </c>
      <c r="S21" s="490">
        <v>3.9527003949563454E-3</v>
      </c>
      <c r="T21" s="490">
        <v>2.2001333041946122E-2</v>
      </c>
      <c r="U21" s="490">
        <v>1.0719188609244305E-2</v>
      </c>
      <c r="V21" s="490">
        <v>3.8540804716969959E-3</v>
      </c>
      <c r="W21" s="490">
        <v>0.99999999999999989</v>
      </c>
      <c r="X21" s="491"/>
      <c r="AA21" s="80"/>
    </row>
    <row r="22" spans="1:27" ht="15" customHeight="1" x14ac:dyDescent="0.2">
      <c r="A22" s="832" t="s">
        <v>718</v>
      </c>
      <c r="B22" s="832"/>
      <c r="C22" s="832"/>
      <c r="D22" s="832"/>
      <c r="E22" s="832"/>
      <c r="F22" s="832"/>
      <c r="G22" s="832"/>
      <c r="H22" s="832"/>
      <c r="I22" s="832"/>
      <c r="J22" s="832"/>
      <c r="K22" s="832"/>
      <c r="L22" s="832"/>
      <c r="M22" s="832"/>
      <c r="N22" s="832"/>
      <c r="O22" s="832"/>
      <c r="P22" s="832"/>
      <c r="Q22" s="832"/>
      <c r="R22" s="832"/>
      <c r="S22" s="832"/>
      <c r="T22" s="832"/>
      <c r="U22" s="832"/>
      <c r="V22" s="832"/>
      <c r="W22" s="832"/>
      <c r="X22" s="832"/>
    </row>
    <row r="23" spans="1:27" ht="38.25" customHeight="1" x14ac:dyDescent="0.2">
      <c r="A23" s="817" t="s">
        <v>376</v>
      </c>
      <c r="B23" s="817"/>
      <c r="C23" s="817"/>
      <c r="D23" s="817"/>
      <c r="E23" s="817"/>
      <c r="F23" s="817"/>
      <c r="G23" s="817"/>
      <c r="H23" s="817"/>
      <c r="I23" s="817"/>
      <c r="J23" s="817"/>
      <c r="K23" s="817"/>
      <c r="L23" s="817"/>
      <c r="M23" s="817"/>
      <c r="N23" s="817"/>
      <c r="O23" s="817"/>
      <c r="P23" s="817"/>
      <c r="Q23" s="817"/>
      <c r="R23" s="817"/>
      <c r="S23" s="817"/>
      <c r="T23" s="817"/>
      <c r="U23" s="817"/>
      <c r="V23" s="817"/>
      <c r="W23" s="817"/>
      <c r="X23" s="817"/>
    </row>
    <row r="24" spans="1:27" ht="37.5" customHeight="1" x14ac:dyDescent="0.2">
      <c r="A24" s="817" t="s">
        <v>377</v>
      </c>
      <c r="B24" s="817"/>
      <c r="C24" s="817"/>
      <c r="D24" s="817"/>
      <c r="E24" s="817"/>
      <c r="F24" s="817"/>
      <c r="G24" s="817"/>
      <c r="H24" s="817"/>
      <c r="I24" s="817"/>
      <c r="J24" s="817"/>
      <c r="K24" s="817"/>
      <c r="L24" s="817"/>
      <c r="M24" s="817"/>
      <c r="N24" s="817"/>
      <c r="O24" s="817"/>
      <c r="P24" s="817"/>
      <c r="Q24" s="817"/>
      <c r="R24" s="817"/>
      <c r="S24" s="817"/>
      <c r="T24" s="817"/>
      <c r="U24" s="817"/>
      <c r="V24" s="817"/>
      <c r="W24" s="817"/>
      <c r="X24" s="817"/>
    </row>
    <row r="25" spans="1:27" ht="15" customHeight="1" x14ac:dyDescent="0.2">
      <c r="A25" s="792" t="s">
        <v>719</v>
      </c>
      <c r="B25" s="792"/>
      <c r="C25" s="792"/>
      <c r="D25" s="792"/>
      <c r="E25" s="792"/>
      <c r="F25" s="792"/>
      <c r="G25" s="792"/>
      <c r="H25" s="792"/>
      <c r="I25" s="792"/>
      <c r="J25" s="792"/>
      <c r="K25" s="792"/>
      <c r="L25" s="792"/>
      <c r="M25" s="792"/>
      <c r="N25" s="792"/>
      <c r="O25" s="792"/>
      <c r="P25" s="792"/>
      <c r="Q25" s="792"/>
      <c r="R25" s="792"/>
      <c r="S25" s="792"/>
      <c r="T25" s="792"/>
      <c r="U25" s="792"/>
      <c r="V25" s="792"/>
      <c r="W25" s="792"/>
      <c r="X25" s="792"/>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50ACA-7E57-41BE-896B-C91D1C916CD5}">
  <sheetPr codeName="Hoja20"/>
  <dimension ref="A1:AT209"/>
  <sheetViews>
    <sheetView zoomScale="85" zoomScaleNormal="85" workbookViewId="0">
      <selection activeCell="F8" sqref="F8"/>
    </sheetView>
  </sheetViews>
  <sheetFormatPr baseColWidth="10" defaultColWidth="9.140625" defaultRowHeight="15" x14ac:dyDescent="0.25"/>
  <cols>
    <col min="1" max="1" width="48.7109375" customWidth="1"/>
    <col min="2" max="42" width="13.5703125" bestFit="1" customWidth="1"/>
    <col min="43" max="43" width="19.7109375" bestFit="1" customWidth="1"/>
    <col min="44" max="44" width="13.5703125" bestFit="1" customWidth="1"/>
    <col min="46" max="46" width="10.5703125" bestFit="1" customWidth="1"/>
    <col min="257" max="257" width="48.7109375" customWidth="1"/>
    <col min="258" max="298" width="13.5703125" bestFit="1" customWidth="1"/>
    <col min="299" max="299" width="19.7109375" bestFit="1" customWidth="1"/>
    <col min="300" max="300" width="13.5703125" bestFit="1" customWidth="1"/>
    <col min="302" max="302" width="10.5703125" bestFit="1" customWidth="1"/>
    <col min="513" max="513" width="48.7109375" customWidth="1"/>
    <col min="514" max="554" width="13.5703125" bestFit="1" customWidth="1"/>
    <col min="555" max="555" width="19.7109375" bestFit="1" customWidth="1"/>
    <col min="556" max="556" width="13.5703125" bestFit="1" customWidth="1"/>
    <col min="558" max="558" width="10.5703125" bestFit="1" customWidth="1"/>
    <col min="769" max="769" width="48.7109375" customWidth="1"/>
    <col min="770" max="810" width="13.5703125" bestFit="1" customWidth="1"/>
    <col min="811" max="811" width="19.7109375" bestFit="1" customWidth="1"/>
    <col min="812" max="812" width="13.5703125" bestFit="1" customWidth="1"/>
    <col min="814" max="814" width="10.5703125" bestFit="1" customWidth="1"/>
    <col min="1025" max="1025" width="48.7109375" customWidth="1"/>
    <col min="1026" max="1066" width="13.5703125" bestFit="1" customWidth="1"/>
    <col min="1067" max="1067" width="19.7109375" bestFit="1" customWidth="1"/>
    <col min="1068" max="1068" width="13.5703125" bestFit="1" customWidth="1"/>
    <col min="1070" max="1070" width="10.5703125" bestFit="1" customWidth="1"/>
    <col min="1281" max="1281" width="48.7109375" customWidth="1"/>
    <col min="1282" max="1322" width="13.5703125" bestFit="1" customWidth="1"/>
    <col min="1323" max="1323" width="19.7109375" bestFit="1" customWidth="1"/>
    <col min="1324" max="1324" width="13.5703125" bestFit="1" customWidth="1"/>
    <col min="1326" max="1326" width="10.5703125" bestFit="1" customWidth="1"/>
    <col min="1537" max="1537" width="48.7109375" customWidth="1"/>
    <col min="1538" max="1578" width="13.5703125" bestFit="1" customWidth="1"/>
    <col min="1579" max="1579" width="19.7109375" bestFit="1" customWidth="1"/>
    <col min="1580" max="1580" width="13.5703125" bestFit="1" customWidth="1"/>
    <col min="1582" max="1582" width="10.5703125" bestFit="1" customWidth="1"/>
    <col min="1793" max="1793" width="48.7109375" customWidth="1"/>
    <col min="1794" max="1834" width="13.5703125" bestFit="1" customWidth="1"/>
    <col min="1835" max="1835" width="19.7109375" bestFit="1" customWidth="1"/>
    <col min="1836" max="1836" width="13.5703125" bestFit="1" customWidth="1"/>
    <col min="1838" max="1838" width="10.5703125" bestFit="1" customWidth="1"/>
    <col min="2049" max="2049" width="48.7109375" customWidth="1"/>
    <col min="2050" max="2090" width="13.5703125" bestFit="1" customWidth="1"/>
    <col min="2091" max="2091" width="19.7109375" bestFit="1" customWidth="1"/>
    <col min="2092" max="2092" width="13.5703125" bestFit="1" customWidth="1"/>
    <col min="2094" max="2094" width="10.5703125" bestFit="1" customWidth="1"/>
    <col min="2305" max="2305" width="48.7109375" customWidth="1"/>
    <col min="2306" max="2346" width="13.5703125" bestFit="1" customWidth="1"/>
    <col min="2347" max="2347" width="19.7109375" bestFit="1" customWidth="1"/>
    <col min="2348" max="2348" width="13.5703125" bestFit="1" customWidth="1"/>
    <col min="2350" max="2350" width="10.5703125" bestFit="1" customWidth="1"/>
    <col min="2561" max="2561" width="48.7109375" customWidth="1"/>
    <col min="2562" max="2602" width="13.5703125" bestFit="1" customWidth="1"/>
    <col min="2603" max="2603" width="19.7109375" bestFit="1" customWidth="1"/>
    <col min="2604" max="2604" width="13.5703125" bestFit="1" customWidth="1"/>
    <col min="2606" max="2606" width="10.5703125" bestFit="1" customWidth="1"/>
    <col min="2817" max="2817" width="48.7109375" customWidth="1"/>
    <col min="2818" max="2858" width="13.5703125" bestFit="1" customWidth="1"/>
    <col min="2859" max="2859" width="19.7109375" bestFit="1" customWidth="1"/>
    <col min="2860" max="2860" width="13.5703125" bestFit="1" customWidth="1"/>
    <col min="2862" max="2862" width="10.5703125" bestFit="1" customWidth="1"/>
    <col min="3073" max="3073" width="48.7109375" customWidth="1"/>
    <col min="3074" max="3114" width="13.5703125" bestFit="1" customWidth="1"/>
    <col min="3115" max="3115" width="19.7109375" bestFit="1" customWidth="1"/>
    <col min="3116" max="3116" width="13.5703125" bestFit="1" customWidth="1"/>
    <col min="3118" max="3118" width="10.5703125" bestFit="1" customWidth="1"/>
    <col min="3329" max="3329" width="48.7109375" customWidth="1"/>
    <col min="3330" max="3370" width="13.5703125" bestFit="1" customWidth="1"/>
    <col min="3371" max="3371" width="19.7109375" bestFit="1" customWidth="1"/>
    <col min="3372" max="3372" width="13.5703125" bestFit="1" customWidth="1"/>
    <col min="3374" max="3374" width="10.5703125" bestFit="1" customWidth="1"/>
    <col min="3585" max="3585" width="48.7109375" customWidth="1"/>
    <col min="3586" max="3626" width="13.5703125" bestFit="1" customWidth="1"/>
    <col min="3627" max="3627" width="19.7109375" bestFit="1" customWidth="1"/>
    <col min="3628" max="3628" width="13.5703125" bestFit="1" customWidth="1"/>
    <col min="3630" max="3630" width="10.5703125" bestFit="1" customWidth="1"/>
    <col min="3841" max="3841" width="48.7109375" customWidth="1"/>
    <col min="3842" max="3882" width="13.5703125" bestFit="1" customWidth="1"/>
    <col min="3883" max="3883" width="19.7109375" bestFit="1" customWidth="1"/>
    <col min="3884" max="3884" width="13.5703125" bestFit="1" customWidth="1"/>
    <col min="3886" max="3886" width="10.5703125" bestFit="1" customWidth="1"/>
    <col min="4097" max="4097" width="48.7109375" customWidth="1"/>
    <col min="4098" max="4138" width="13.5703125" bestFit="1" customWidth="1"/>
    <col min="4139" max="4139" width="19.7109375" bestFit="1" customWidth="1"/>
    <col min="4140" max="4140" width="13.5703125" bestFit="1" customWidth="1"/>
    <col min="4142" max="4142" width="10.5703125" bestFit="1" customWidth="1"/>
    <col min="4353" max="4353" width="48.7109375" customWidth="1"/>
    <col min="4354" max="4394" width="13.5703125" bestFit="1" customWidth="1"/>
    <col min="4395" max="4395" width="19.7109375" bestFit="1" customWidth="1"/>
    <col min="4396" max="4396" width="13.5703125" bestFit="1" customWidth="1"/>
    <col min="4398" max="4398" width="10.5703125" bestFit="1" customWidth="1"/>
    <col min="4609" max="4609" width="48.7109375" customWidth="1"/>
    <col min="4610" max="4650" width="13.5703125" bestFit="1" customWidth="1"/>
    <col min="4651" max="4651" width="19.7109375" bestFit="1" customWidth="1"/>
    <col min="4652" max="4652" width="13.5703125" bestFit="1" customWidth="1"/>
    <col min="4654" max="4654" width="10.5703125" bestFit="1" customWidth="1"/>
    <col min="4865" max="4865" width="48.7109375" customWidth="1"/>
    <col min="4866" max="4906" width="13.5703125" bestFit="1" customWidth="1"/>
    <col min="4907" max="4907" width="19.7109375" bestFit="1" customWidth="1"/>
    <col min="4908" max="4908" width="13.5703125" bestFit="1" customWidth="1"/>
    <col min="4910" max="4910" width="10.5703125" bestFit="1" customWidth="1"/>
    <col min="5121" max="5121" width="48.7109375" customWidth="1"/>
    <col min="5122" max="5162" width="13.5703125" bestFit="1" customWidth="1"/>
    <col min="5163" max="5163" width="19.7109375" bestFit="1" customWidth="1"/>
    <col min="5164" max="5164" width="13.5703125" bestFit="1" customWidth="1"/>
    <col min="5166" max="5166" width="10.5703125" bestFit="1" customWidth="1"/>
    <col min="5377" max="5377" width="48.7109375" customWidth="1"/>
    <col min="5378" max="5418" width="13.5703125" bestFit="1" customWidth="1"/>
    <col min="5419" max="5419" width="19.7109375" bestFit="1" customWidth="1"/>
    <col min="5420" max="5420" width="13.5703125" bestFit="1" customWidth="1"/>
    <col min="5422" max="5422" width="10.5703125" bestFit="1" customWidth="1"/>
    <col min="5633" max="5633" width="48.7109375" customWidth="1"/>
    <col min="5634" max="5674" width="13.5703125" bestFit="1" customWidth="1"/>
    <col min="5675" max="5675" width="19.7109375" bestFit="1" customWidth="1"/>
    <col min="5676" max="5676" width="13.5703125" bestFit="1" customWidth="1"/>
    <col min="5678" max="5678" width="10.5703125" bestFit="1" customWidth="1"/>
    <col min="5889" max="5889" width="48.7109375" customWidth="1"/>
    <col min="5890" max="5930" width="13.5703125" bestFit="1" customWidth="1"/>
    <col min="5931" max="5931" width="19.7109375" bestFit="1" customWidth="1"/>
    <col min="5932" max="5932" width="13.5703125" bestFit="1" customWidth="1"/>
    <col min="5934" max="5934" width="10.5703125" bestFit="1" customWidth="1"/>
    <col min="6145" max="6145" width="48.7109375" customWidth="1"/>
    <col min="6146" max="6186" width="13.5703125" bestFit="1" customWidth="1"/>
    <col min="6187" max="6187" width="19.7109375" bestFit="1" customWidth="1"/>
    <col min="6188" max="6188" width="13.5703125" bestFit="1" customWidth="1"/>
    <col min="6190" max="6190" width="10.5703125" bestFit="1" customWidth="1"/>
    <col min="6401" max="6401" width="48.7109375" customWidth="1"/>
    <col min="6402" max="6442" width="13.5703125" bestFit="1" customWidth="1"/>
    <col min="6443" max="6443" width="19.7109375" bestFit="1" customWidth="1"/>
    <col min="6444" max="6444" width="13.5703125" bestFit="1" customWidth="1"/>
    <col min="6446" max="6446" width="10.5703125" bestFit="1" customWidth="1"/>
    <col min="6657" max="6657" width="48.7109375" customWidth="1"/>
    <col min="6658" max="6698" width="13.5703125" bestFit="1" customWidth="1"/>
    <col min="6699" max="6699" width="19.7109375" bestFit="1" customWidth="1"/>
    <col min="6700" max="6700" width="13.5703125" bestFit="1" customWidth="1"/>
    <col min="6702" max="6702" width="10.5703125" bestFit="1" customWidth="1"/>
    <col min="6913" max="6913" width="48.7109375" customWidth="1"/>
    <col min="6914" max="6954" width="13.5703125" bestFit="1" customWidth="1"/>
    <col min="6955" max="6955" width="19.7109375" bestFit="1" customWidth="1"/>
    <col min="6956" max="6956" width="13.5703125" bestFit="1" customWidth="1"/>
    <col min="6958" max="6958" width="10.5703125" bestFit="1" customWidth="1"/>
    <col min="7169" max="7169" width="48.7109375" customWidth="1"/>
    <col min="7170" max="7210" width="13.5703125" bestFit="1" customWidth="1"/>
    <col min="7211" max="7211" width="19.7109375" bestFit="1" customWidth="1"/>
    <col min="7212" max="7212" width="13.5703125" bestFit="1" customWidth="1"/>
    <col min="7214" max="7214" width="10.5703125" bestFit="1" customWidth="1"/>
    <col min="7425" max="7425" width="48.7109375" customWidth="1"/>
    <col min="7426" max="7466" width="13.5703125" bestFit="1" customWidth="1"/>
    <col min="7467" max="7467" width="19.7109375" bestFit="1" customWidth="1"/>
    <col min="7468" max="7468" width="13.5703125" bestFit="1" customWidth="1"/>
    <col min="7470" max="7470" width="10.5703125" bestFit="1" customWidth="1"/>
    <col min="7681" max="7681" width="48.7109375" customWidth="1"/>
    <col min="7682" max="7722" width="13.5703125" bestFit="1" customWidth="1"/>
    <col min="7723" max="7723" width="19.7109375" bestFit="1" customWidth="1"/>
    <col min="7724" max="7724" width="13.5703125" bestFit="1" customWidth="1"/>
    <col min="7726" max="7726" width="10.5703125" bestFit="1" customWidth="1"/>
    <col min="7937" max="7937" width="48.7109375" customWidth="1"/>
    <col min="7938" max="7978" width="13.5703125" bestFit="1" customWidth="1"/>
    <col min="7979" max="7979" width="19.7109375" bestFit="1" customWidth="1"/>
    <col min="7980" max="7980" width="13.5703125" bestFit="1" customWidth="1"/>
    <col min="7982" max="7982" width="10.5703125" bestFit="1" customWidth="1"/>
    <col min="8193" max="8193" width="48.7109375" customWidth="1"/>
    <col min="8194" max="8234" width="13.5703125" bestFit="1" customWidth="1"/>
    <col min="8235" max="8235" width="19.7109375" bestFit="1" customWidth="1"/>
    <col min="8236" max="8236" width="13.5703125" bestFit="1" customWidth="1"/>
    <col min="8238" max="8238" width="10.5703125" bestFit="1" customWidth="1"/>
    <col min="8449" max="8449" width="48.7109375" customWidth="1"/>
    <col min="8450" max="8490" width="13.5703125" bestFit="1" customWidth="1"/>
    <col min="8491" max="8491" width="19.7109375" bestFit="1" customWidth="1"/>
    <col min="8492" max="8492" width="13.5703125" bestFit="1" customWidth="1"/>
    <col min="8494" max="8494" width="10.5703125" bestFit="1" customWidth="1"/>
    <col min="8705" max="8705" width="48.7109375" customWidth="1"/>
    <col min="8706" max="8746" width="13.5703125" bestFit="1" customWidth="1"/>
    <col min="8747" max="8747" width="19.7109375" bestFit="1" customWidth="1"/>
    <col min="8748" max="8748" width="13.5703125" bestFit="1" customWidth="1"/>
    <col min="8750" max="8750" width="10.5703125" bestFit="1" customWidth="1"/>
    <col min="8961" max="8961" width="48.7109375" customWidth="1"/>
    <col min="8962" max="9002" width="13.5703125" bestFit="1" customWidth="1"/>
    <col min="9003" max="9003" width="19.7109375" bestFit="1" customWidth="1"/>
    <col min="9004" max="9004" width="13.5703125" bestFit="1" customWidth="1"/>
    <col min="9006" max="9006" width="10.5703125" bestFit="1" customWidth="1"/>
    <col min="9217" max="9217" width="48.7109375" customWidth="1"/>
    <col min="9218" max="9258" width="13.5703125" bestFit="1" customWidth="1"/>
    <col min="9259" max="9259" width="19.7109375" bestFit="1" customWidth="1"/>
    <col min="9260" max="9260" width="13.5703125" bestFit="1" customWidth="1"/>
    <col min="9262" max="9262" width="10.5703125" bestFit="1" customWidth="1"/>
    <col min="9473" max="9473" width="48.7109375" customWidth="1"/>
    <col min="9474" max="9514" width="13.5703125" bestFit="1" customWidth="1"/>
    <col min="9515" max="9515" width="19.7109375" bestFit="1" customWidth="1"/>
    <col min="9516" max="9516" width="13.5703125" bestFit="1" customWidth="1"/>
    <col min="9518" max="9518" width="10.5703125" bestFit="1" customWidth="1"/>
    <col min="9729" max="9729" width="48.7109375" customWidth="1"/>
    <col min="9730" max="9770" width="13.5703125" bestFit="1" customWidth="1"/>
    <col min="9771" max="9771" width="19.7109375" bestFit="1" customWidth="1"/>
    <col min="9772" max="9772" width="13.5703125" bestFit="1" customWidth="1"/>
    <col min="9774" max="9774" width="10.5703125" bestFit="1" customWidth="1"/>
    <col min="9985" max="9985" width="48.7109375" customWidth="1"/>
    <col min="9986" max="10026" width="13.5703125" bestFit="1" customWidth="1"/>
    <col min="10027" max="10027" width="19.7109375" bestFit="1" customWidth="1"/>
    <col min="10028" max="10028" width="13.5703125" bestFit="1" customWidth="1"/>
    <col min="10030" max="10030" width="10.5703125" bestFit="1" customWidth="1"/>
    <col min="10241" max="10241" width="48.7109375" customWidth="1"/>
    <col min="10242" max="10282" width="13.5703125" bestFit="1" customWidth="1"/>
    <col min="10283" max="10283" width="19.7109375" bestFit="1" customWidth="1"/>
    <col min="10284" max="10284" width="13.5703125" bestFit="1" customWidth="1"/>
    <col min="10286" max="10286" width="10.5703125" bestFit="1" customWidth="1"/>
    <col min="10497" max="10497" width="48.7109375" customWidth="1"/>
    <col min="10498" max="10538" width="13.5703125" bestFit="1" customWidth="1"/>
    <col min="10539" max="10539" width="19.7109375" bestFit="1" customWidth="1"/>
    <col min="10540" max="10540" width="13.5703125" bestFit="1" customWidth="1"/>
    <col min="10542" max="10542" width="10.5703125" bestFit="1" customWidth="1"/>
    <col min="10753" max="10753" width="48.7109375" customWidth="1"/>
    <col min="10754" max="10794" width="13.5703125" bestFit="1" customWidth="1"/>
    <col min="10795" max="10795" width="19.7109375" bestFit="1" customWidth="1"/>
    <col min="10796" max="10796" width="13.5703125" bestFit="1" customWidth="1"/>
    <col min="10798" max="10798" width="10.5703125" bestFit="1" customWidth="1"/>
    <col min="11009" max="11009" width="48.7109375" customWidth="1"/>
    <col min="11010" max="11050" width="13.5703125" bestFit="1" customWidth="1"/>
    <col min="11051" max="11051" width="19.7109375" bestFit="1" customWidth="1"/>
    <col min="11052" max="11052" width="13.5703125" bestFit="1" customWidth="1"/>
    <col min="11054" max="11054" width="10.5703125" bestFit="1" customWidth="1"/>
    <col min="11265" max="11265" width="48.7109375" customWidth="1"/>
    <col min="11266" max="11306" width="13.5703125" bestFit="1" customWidth="1"/>
    <col min="11307" max="11307" width="19.7109375" bestFit="1" customWidth="1"/>
    <col min="11308" max="11308" width="13.5703125" bestFit="1" customWidth="1"/>
    <col min="11310" max="11310" width="10.5703125" bestFit="1" customWidth="1"/>
    <col min="11521" max="11521" width="48.7109375" customWidth="1"/>
    <col min="11522" max="11562" width="13.5703125" bestFit="1" customWidth="1"/>
    <col min="11563" max="11563" width="19.7109375" bestFit="1" customWidth="1"/>
    <col min="11564" max="11564" width="13.5703125" bestFit="1" customWidth="1"/>
    <col min="11566" max="11566" width="10.5703125" bestFit="1" customWidth="1"/>
    <col min="11777" max="11777" width="48.7109375" customWidth="1"/>
    <col min="11778" max="11818" width="13.5703125" bestFit="1" customWidth="1"/>
    <col min="11819" max="11819" width="19.7109375" bestFit="1" customWidth="1"/>
    <col min="11820" max="11820" width="13.5703125" bestFit="1" customWidth="1"/>
    <col min="11822" max="11822" width="10.5703125" bestFit="1" customWidth="1"/>
    <col min="12033" max="12033" width="48.7109375" customWidth="1"/>
    <col min="12034" max="12074" width="13.5703125" bestFit="1" customWidth="1"/>
    <col min="12075" max="12075" width="19.7109375" bestFit="1" customWidth="1"/>
    <col min="12076" max="12076" width="13.5703125" bestFit="1" customWidth="1"/>
    <col min="12078" max="12078" width="10.5703125" bestFit="1" customWidth="1"/>
    <col min="12289" max="12289" width="48.7109375" customWidth="1"/>
    <col min="12290" max="12330" width="13.5703125" bestFit="1" customWidth="1"/>
    <col min="12331" max="12331" width="19.7109375" bestFit="1" customWidth="1"/>
    <col min="12332" max="12332" width="13.5703125" bestFit="1" customWidth="1"/>
    <col min="12334" max="12334" width="10.5703125" bestFit="1" customWidth="1"/>
    <col min="12545" max="12545" width="48.7109375" customWidth="1"/>
    <col min="12546" max="12586" width="13.5703125" bestFit="1" customWidth="1"/>
    <col min="12587" max="12587" width="19.7109375" bestFit="1" customWidth="1"/>
    <col min="12588" max="12588" width="13.5703125" bestFit="1" customWidth="1"/>
    <col min="12590" max="12590" width="10.5703125" bestFit="1" customWidth="1"/>
    <col min="12801" max="12801" width="48.7109375" customWidth="1"/>
    <col min="12802" max="12842" width="13.5703125" bestFit="1" customWidth="1"/>
    <col min="12843" max="12843" width="19.7109375" bestFit="1" customWidth="1"/>
    <col min="12844" max="12844" width="13.5703125" bestFit="1" customWidth="1"/>
    <col min="12846" max="12846" width="10.5703125" bestFit="1" customWidth="1"/>
    <col min="13057" max="13057" width="48.7109375" customWidth="1"/>
    <col min="13058" max="13098" width="13.5703125" bestFit="1" customWidth="1"/>
    <col min="13099" max="13099" width="19.7109375" bestFit="1" customWidth="1"/>
    <col min="13100" max="13100" width="13.5703125" bestFit="1" customWidth="1"/>
    <col min="13102" max="13102" width="10.5703125" bestFit="1" customWidth="1"/>
    <col min="13313" max="13313" width="48.7109375" customWidth="1"/>
    <col min="13314" max="13354" width="13.5703125" bestFit="1" customWidth="1"/>
    <col min="13355" max="13355" width="19.7109375" bestFit="1" customWidth="1"/>
    <col min="13356" max="13356" width="13.5703125" bestFit="1" customWidth="1"/>
    <col min="13358" max="13358" width="10.5703125" bestFit="1" customWidth="1"/>
    <col min="13569" max="13569" width="48.7109375" customWidth="1"/>
    <col min="13570" max="13610" width="13.5703125" bestFit="1" customWidth="1"/>
    <col min="13611" max="13611" width="19.7109375" bestFit="1" customWidth="1"/>
    <col min="13612" max="13612" width="13.5703125" bestFit="1" customWidth="1"/>
    <col min="13614" max="13614" width="10.5703125" bestFit="1" customWidth="1"/>
    <col min="13825" max="13825" width="48.7109375" customWidth="1"/>
    <col min="13826" max="13866" width="13.5703125" bestFit="1" customWidth="1"/>
    <col min="13867" max="13867" width="19.7109375" bestFit="1" customWidth="1"/>
    <col min="13868" max="13868" width="13.5703125" bestFit="1" customWidth="1"/>
    <col min="13870" max="13870" width="10.5703125" bestFit="1" customWidth="1"/>
    <col min="14081" max="14081" width="48.7109375" customWidth="1"/>
    <col min="14082" max="14122" width="13.5703125" bestFit="1" customWidth="1"/>
    <col min="14123" max="14123" width="19.7109375" bestFit="1" customWidth="1"/>
    <col min="14124" max="14124" width="13.5703125" bestFit="1" customWidth="1"/>
    <col min="14126" max="14126" width="10.5703125" bestFit="1" customWidth="1"/>
    <col min="14337" max="14337" width="48.7109375" customWidth="1"/>
    <col min="14338" max="14378" width="13.5703125" bestFit="1" customWidth="1"/>
    <col min="14379" max="14379" width="19.7109375" bestFit="1" customWidth="1"/>
    <col min="14380" max="14380" width="13.5703125" bestFit="1" customWidth="1"/>
    <col min="14382" max="14382" width="10.5703125" bestFit="1" customWidth="1"/>
    <col min="14593" max="14593" width="48.7109375" customWidth="1"/>
    <col min="14594" max="14634" width="13.5703125" bestFit="1" customWidth="1"/>
    <col min="14635" max="14635" width="19.7109375" bestFit="1" customWidth="1"/>
    <col min="14636" max="14636" width="13.5703125" bestFit="1" customWidth="1"/>
    <col min="14638" max="14638" width="10.5703125" bestFit="1" customWidth="1"/>
    <col min="14849" max="14849" width="48.7109375" customWidth="1"/>
    <col min="14850" max="14890" width="13.5703125" bestFit="1" customWidth="1"/>
    <col min="14891" max="14891" width="19.7109375" bestFit="1" customWidth="1"/>
    <col min="14892" max="14892" width="13.5703125" bestFit="1" customWidth="1"/>
    <col min="14894" max="14894" width="10.5703125" bestFit="1" customWidth="1"/>
    <col min="15105" max="15105" width="48.7109375" customWidth="1"/>
    <col min="15106" max="15146" width="13.5703125" bestFit="1" customWidth="1"/>
    <col min="15147" max="15147" width="19.7109375" bestFit="1" customWidth="1"/>
    <col min="15148" max="15148" width="13.5703125" bestFit="1" customWidth="1"/>
    <col min="15150" max="15150" width="10.5703125" bestFit="1" customWidth="1"/>
    <col min="15361" max="15361" width="48.7109375" customWidth="1"/>
    <col min="15362" max="15402" width="13.5703125" bestFit="1" customWidth="1"/>
    <col min="15403" max="15403" width="19.7109375" bestFit="1" customWidth="1"/>
    <col min="15404" max="15404" width="13.5703125" bestFit="1" customWidth="1"/>
    <col min="15406" max="15406" width="10.5703125" bestFit="1" customWidth="1"/>
    <col min="15617" max="15617" width="48.7109375" customWidth="1"/>
    <col min="15618" max="15658" width="13.5703125" bestFit="1" customWidth="1"/>
    <col min="15659" max="15659" width="19.7109375" bestFit="1" customWidth="1"/>
    <col min="15660" max="15660" width="13.5703125" bestFit="1" customWidth="1"/>
    <col min="15662" max="15662" width="10.5703125" bestFit="1" customWidth="1"/>
    <col min="15873" max="15873" width="48.7109375" customWidth="1"/>
    <col min="15874" max="15914" width="13.5703125" bestFit="1" customWidth="1"/>
    <col min="15915" max="15915" width="19.7109375" bestFit="1" customWidth="1"/>
    <col min="15916" max="15916" width="13.5703125" bestFit="1" customWidth="1"/>
    <col min="15918" max="15918" width="10.5703125" bestFit="1" customWidth="1"/>
    <col min="16129" max="16129" width="48.7109375" customWidth="1"/>
    <col min="16130" max="16170" width="13.5703125" bestFit="1" customWidth="1"/>
    <col min="16171" max="16171" width="19.7109375" bestFit="1" customWidth="1"/>
    <col min="16172" max="16172" width="13.5703125" bestFit="1" customWidth="1"/>
    <col min="16174" max="16174" width="10.5703125" bestFit="1" customWidth="1"/>
  </cols>
  <sheetData>
    <row r="1" spans="1:44" ht="30" customHeight="1" x14ac:dyDescent="0.25">
      <c r="A1" s="830" t="s">
        <v>900</v>
      </c>
      <c r="B1" s="830"/>
      <c r="C1" s="830"/>
      <c r="D1" s="830"/>
      <c r="E1" s="830"/>
      <c r="F1" s="830"/>
      <c r="G1" s="830"/>
      <c r="H1" s="830"/>
      <c r="I1" s="830"/>
      <c r="J1" s="830"/>
      <c r="K1" s="830"/>
      <c r="L1" s="830"/>
      <c r="M1" s="830"/>
      <c r="N1" s="830"/>
      <c r="O1" s="830"/>
      <c r="P1" s="830"/>
      <c r="Q1" s="830"/>
      <c r="R1" s="830"/>
      <c r="S1" s="830"/>
      <c r="T1" s="830"/>
      <c r="U1" s="830"/>
      <c r="V1" s="830"/>
      <c r="W1" s="830"/>
      <c r="X1" s="830"/>
      <c r="Y1" s="830"/>
      <c r="Z1" s="830"/>
      <c r="AA1" s="830"/>
      <c r="AB1" s="830"/>
      <c r="AC1" s="830"/>
      <c r="AD1" s="830"/>
      <c r="AE1" s="830"/>
      <c r="AF1" s="830"/>
      <c r="AG1" s="830"/>
      <c r="AH1" s="830"/>
      <c r="AI1" s="830"/>
      <c r="AJ1" s="830"/>
      <c r="AK1" s="830"/>
      <c r="AL1" s="830"/>
      <c r="AM1" s="830"/>
      <c r="AN1" s="830"/>
      <c r="AO1" s="830"/>
      <c r="AP1" s="830"/>
      <c r="AQ1" s="830"/>
      <c r="AR1" s="830"/>
    </row>
    <row r="2" spans="1:44" ht="18" x14ac:dyDescent="0.25">
      <c r="A2" s="831" t="s">
        <v>946</v>
      </c>
      <c r="B2" s="831"/>
      <c r="C2" s="831"/>
      <c r="D2" s="831"/>
      <c r="E2" s="831"/>
      <c r="F2" s="831"/>
      <c r="G2" s="831"/>
      <c r="H2" s="831"/>
      <c r="I2" s="831"/>
      <c r="J2" s="831"/>
      <c r="K2" s="831"/>
      <c r="L2" s="831"/>
      <c r="M2" s="831"/>
      <c r="N2" s="831"/>
      <c r="O2" s="831"/>
      <c r="P2" s="831"/>
      <c r="Q2" s="831"/>
      <c r="R2" s="831"/>
      <c r="S2" s="831"/>
      <c r="T2" s="831"/>
      <c r="U2" s="831"/>
      <c r="V2" s="831"/>
      <c r="W2" s="831"/>
      <c r="X2" s="831"/>
      <c r="Y2" s="831"/>
      <c r="Z2" s="831"/>
      <c r="AA2" s="831"/>
      <c r="AB2" s="831"/>
      <c r="AC2" s="831"/>
      <c r="AD2" s="831"/>
      <c r="AE2" s="831"/>
      <c r="AF2" s="831"/>
      <c r="AG2" s="831"/>
      <c r="AH2" s="831"/>
      <c r="AI2" s="831"/>
      <c r="AJ2" s="831"/>
      <c r="AK2" s="831"/>
      <c r="AL2" s="831"/>
      <c r="AM2" s="831"/>
      <c r="AN2" s="831"/>
      <c r="AO2" s="831"/>
      <c r="AP2" s="831"/>
      <c r="AQ2" s="831"/>
      <c r="AR2" s="831"/>
    </row>
    <row r="3" spans="1:44" ht="18" x14ac:dyDescent="0.25">
      <c r="A3" s="831" t="s">
        <v>2</v>
      </c>
      <c r="B3" s="831"/>
      <c r="C3" s="831"/>
      <c r="D3" s="831"/>
      <c r="E3" s="831"/>
      <c r="F3" s="831"/>
      <c r="G3" s="831"/>
      <c r="H3" s="831"/>
      <c r="I3" s="831"/>
      <c r="J3" s="831"/>
      <c r="K3" s="831"/>
      <c r="L3" s="831"/>
      <c r="M3" s="831"/>
      <c r="N3" s="831"/>
      <c r="O3" s="831"/>
      <c r="P3" s="831"/>
      <c r="Q3" s="831"/>
      <c r="R3" s="831"/>
      <c r="S3" s="831"/>
      <c r="T3" s="831"/>
      <c r="U3" s="831"/>
      <c r="V3" s="831"/>
      <c r="W3" s="831"/>
      <c r="X3" s="831"/>
      <c r="Y3" s="831"/>
      <c r="Z3" s="831"/>
      <c r="AA3" s="831"/>
      <c r="AB3" s="831"/>
      <c r="AC3" s="831"/>
      <c r="AD3" s="831"/>
      <c r="AE3" s="831"/>
      <c r="AF3" s="831"/>
      <c r="AG3" s="831"/>
      <c r="AH3" s="831"/>
      <c r="AI3" s="831"/>
      <c r="AJ3" s="831"/>
      <c r="AK3" s="831"/>
      <c r="AL3" s="831"/>
      <c r="AM3" s="831"/>
      <c r="AN3" s="831"/>
      <c r="AO3" s="831"/>
      <c r="AP3" s="831"/>
      <c r="AQ3" s="831"/>
      <c r="AR3" s="831"/>
    </row>
    <row r="4" spans="1:44" ht="30" customHeight="1" x14ac:dyDescent="0.25">
      <c r="A4" s="829" t="s">
        <v>3</v>
      </c>
      <c r="B4" s="829"/>
      <c r="C4" s="829"/>
      <c r="D4" s="829"/>
      <c r="E4" s="829"/>
      <c r="F4" s="829"/>
      <c r="G4" s="829"/>
      <c r="H4" s="829"/>
      <c r="I4" s="829"/>
      <c r="J4" s="829"/>
      <c r="K4" s="829"/>
      <c r="L4" s="829"/>
      <c r="M4" s="829"/>
      <c r="N4" s="829"/>
      <c r="O4" s="829"/>
      <c r="P4" s="829"/>
      <c r="Q4" s="829"/>
      <c r="R4" s="829"/>
      <c r="S4" s="829"/>
      <c r="T4" s="829"/>
      <c r="U4" s="829"/>
      <c r="V4" s="829"/>
      <c r="W4" s="829"/>
      <c r="X4" s="829"/>
      <c r="Y4" s="829"/>
      <c r="Z4" s="829"/>
      <c r="AA4" s="829"/>
      <c r="AB4" s="829"/>
      <c r="AC4" s="829"/>
      <c r="AD4" s="829"/>
      <c r="AE4" s="829"/>
      <c r="AF4" s="829"/>
      <c r="AG4" s="829"/>
      <c r="AH4" s="829"/>
      <c r="AI4" s="829"/>
      <c r="AJ4" s="829"/>
      <c r="AK4" s="829"/>
      <c r="AL4" s="829"/>
      <c r="AM4" s="829"/>
      <c r="AN4" s="829"/>
      <c r="AO4" s="829"/>
      <c r="AP4" s="829"/>
      <c r="AQ4" s="829"/>
      <c r="AR4" s="829"/>
    </row>
    <row r="5" spans="1:44" x14ac:dyDescent="0.25">
      <c r="A5" s="392"/>
      <c r="B5" s="14"/>
      <c r="C5" s="14"/>
      <c r="D5" s="14"/>
      <c r="E5" s="14"/>
      <c r="F5" s="14"/>
      <c r="G5" s="14"/>
      <c r="H5" s="14"/>
      <c r="I5" s="14"/>
      <c r="J5" s="14"/>
      <c r="K5" s="14"/>
      <c r="L5" s="14"/>
      <c r="M5" s="14"/>
      <c r="N5" s="14"/>
      <c r="O5" s="14"/>
      <c r="P5" s="14"/>
      <c r="Q5" s="391"/>
      <c r="R5" s="374"/>
      <c r="S5" s="14"/>
      <c r="T5" s="14"/>
      <c r="U5" s="14"/>
      <c r="V5" s="14"/>
      <c r="W5" s="14"/>
      <c r="X5" s="14"/>
      <c r="Y5" s="14"/>
      <c r="Z5" s="14"/>
    </row>
    <row r="6" spans="1:44" ht="30" customHeight="1" x14ac:dyDescent="0.25">
      <c r="A6" s="2" t="s">
        <v>825</v>
      </c>
      <c r="B6" s="22" t="s">
        <v>901</v>
      </c>
      <c r="C6" s="22" t="s">
        <v>903</v>
      </c>
      <c r="D6" s="22" t="s">
        <v>902</v>
      </c>
      <c r="E6" s="22" t="s">
        <v>911</v>
      </c>
      <c r="F6" s="22" t="s">
        <v>908</v>
      </c>
      <c r="G6" s="22" t="s">
        <v>904</v>
      </c>
      <c r="H6" s="22" t="s">
        <v>909</v>
      </c>
      <c r="I6" s="22" t="s">
        <v>905</v>
      </c>
      <c r="J6" s="22" t="s">
        <v>906</v>
      </c>
      <c r="K6" s="22" t="s">
        <v>907</v>
      </c>
      <c r="L6" s="22" t="s">
        <v>919</v>
      </c>
      <c r="M6" s="22" t="s">
        <v>917</v>
      </c>
      <c r="N6" s="22" t="s">
        <v>910</v>
      </c>
      <c r="O6" s="22" t="s">
        <v>915</v>
      </c>
      <c r="P6" s="22" t="s">
        <v>918</v>
      </c>
      <c r="Q6" s="22" t="s">
        <v>916</v>
      </c>
      <c r="R6" s="22" t="s">
        <v>922</v>
      </c>
      <c r="S6" s="22" t="s">
        <v>920</v>
      </c>
      <c r="T6" s="22" t="s">
        <v>921</v>
      </c>
      <c r="U6" s="22" t="s">
        <v>912</v>
      </c>
      <c r="V6" s="22" t="s">
        <v>913</v>
      </c>
      <c r="W6" s="22" t="s">
        <v>914</v>
      </c>
      <c r="X6" s="22" t="s">
        <v>923</v>
      </c>
      <c r="Y6" s="22" t="s">
        <v>924</v>
      </c>
      <c r="Z6" s="22" t="s">
        <v>925</v>
      </c>
      <c r="AA6" s="22" t="s">
        <v>926</v>
      </c>
      <c r="AB6" s="22" t="s">
        <v>927</v>
      </c>
      <c r="AC6" s="22" t="s">
        <v>928</v>
      </c>
      <c r="AD6" s="22" t="s">
        <v>929</v>
      </c>
      <c r="AE6" s="22" t="s">
        <v>930</v>
      </c>
      <c r="AF6" s="22" t="s">
        <v>931</v>
      </c>
      <c r="AG6" s="22" t="s">
        <v>932</v>
      </c>
      <c r="AH6" s="22" t="s">
        <v>933</v>
      </c>
      <c r="AI6" s="22" t="s">
        <v>934</v>
      </c>
      <c r="AJ6" s="22" t="s">
        <v>935</v>
      </c>
      <c r="AK6" s="22" t="s">
        <v>936</v>
      </c>
      <c r="AL6" s="22" t="s">
        <v>937</v>
      </c>
      <c r="AM6" s="22" t="s">
        <v>938</v>
      </c>
      <c r="AN6" s="22" t="s">
        <v>939</v>
      </c>
      <c r="AO6" s="22" t="s">
        <v>940</v>
      </c>
      <c r="AP6" s="22" t="s">
        <v>941</v>
      </c>
      <c r="AQ6" s="4" t="s">
        <v>8</v>
      </c>
      <c r="AR6" s="41" t="s">
        <v>702</v>
      </c>
    </row>
    <row r="7" spans="1:44" x14ac:dyDescent="0.25">
      <c r="A7" s="13" t="s">
        <v>827</v>
      </c>
      <c r="B7" s="11">
        <v>0</v>
      </c>
      <c r="C7" s="11">
        <v>14904.198970000001</v>
      </c>
      <c r="D7" s="11">
        <v>0</v>
      </c>
      <c r="E7" s="11">
        <v>0</v>
      </c>
      <c r="F7" s="11">
        <v>0</v>
      </c>
      <c r="G7" s="11">
        <v>0</v>
      </c>
      <c r="H7" s="11">
        <v>0</v>
      </c>
      <c r="I7" s="11">
        <v>0</v>
      </c>
      <c r="J7" s="11">
        <v>0</v>
      </c>
      <c r="K7" s="11">
        <v>0</v>
      </c>
      <c r="L7" s="11">
        <v>0</v>
      </c>
      <c r="M7" s="11">
        <v>0</v>
      </c>
      <c r="N7" s="11">
        <v>0</v>
      </c>
      <c r="O7" s="11">
        <v>0</v>
      </c>
      <c r="P7" s="11">
        <v>0</v>
      </c>
      <c r="Q7" s="11">
        <v>0</v>
      </c>
      <c r="R7" s="11">
        <v>0</v>
      </c>
      <c r="S7" s="11">
        <v>0</v>
      </c>
      <c r="T7" s="11">
        <v>0</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1">
        <v>0</v>
      </c>
      <c r="AO7" s="11">
        <v>0</v>
      </c>
      <c r="AP7" s="11">
        <v>0</v>
      </c>
      <c r="AQ7" s="11">
        <v>14904.198970000001</v>
      </c>
      <c r="AR7" s="492">
        <v>2.0241675895207975E-3</v>
      </c>
    </row>
    <row r="8" spans="1:44" x14ac:dyDescent="0.25">
      <c r="A8" s="13" t="s">
        <v>828</v>
      </c>
      <c r="B8" s="11">
        <v>31617.143820000001</v>
      </c>
      <c r="C8" s="11">
        <v>0</v>
      </c>
      <c r="D8" s="11">
        <v>0</v>
      </c>
      <c r="E8" s="11">
        <v>0</v>
      </c>
      <c r="F8" s="11">
        <v>0</v>
      </c>
      <c r="G8" s="11">
        <v>0</v>
      </c>
      <c r="H8" s="11">
        <v>0</v>
      </c>
      <c r="I8" s="11">
        <v>0</v>
      </c>
      <c r="J8" s="11">
        <v>0</v>
      </c>
      <c r="K8" s="11">
        <v>0</v>
      </c>
      <c r="L8" s="11">
        <v>0</v>
      </c>
      <c r="M8" s="11">
        <v>0</v>
      </c>
      <c r="N8" s="11">
        <v>0</v>
      </c>
      <c r="O8" s="11">
        <v>0</v>
      </c>
      <c r="P8" s="11">
        <v>0</v>
      </c>
      <c r="Q8" s="11">
        <v>0</v>
      </c>
      <c r="R8" s="11">
        <v>0</v>
      </c>
      <c r="S8" s="11">
        <v>0</v>
      </c>
      <c r="T8" s="11">
        <v>0</v>
      </c>
      <c r="U8" s="11">
        <v>0</v>
      </c>
      <c r="V8" s="11">
        <v>0</v>
      </c>
      <c r="W8" s="11">
        <v>0</v>
      </c>
      <c r="X8" s="11">
        <v>0</v>
      </c>
      <c r="Y8" s="11">
        <v>0</v>
      </c>
      <c r="Z8" s="11">
        <v>7000</v>
      </c>
      <c r="AA8" s="11">
        <v>0</v>
      </c>
      <c r="AB8" s="11">
        <v>0</v>
      </c>
      <c r="AC8" s="11">
        <v>0</v>
      </c>
      <c r="AD8" s="11">
        <v>0</v>
      </c>
      <c r="AE8" s="11">
        <v>0</v>
      </c>
      <c r="AF8" s="11">
        <v>10000</v>
      </c>
      <c r="AG8" s="11">
        <v>0</v>
      </c>
      <c r="AH8" s="11">
        <v>0</v>
      </c>
      <c r="AI8" s="11">
        <v>0</v>
      </c>
      <c r="AJ8" s="11">
        <v>0</v>
      </c>
      <c r="AK8" s="11">
        <v>0</v>
      </c>
      <c r="AL8" s="11">
        <v>0</v>
      </c>
      <c r="AM8" s="11">
        <v>0</v>
      </c>
      <c r="AN8" s="11">
        <v>0</v>
      </c>
      <c r="AO8" s="11">
        <v>0</v>
      </c>
      <c r="AP8" s="11">
        <v>0</v>
      </c>
      <c r="AQ8" s="11">
        <v>48617.143819999998</v>
      </c>
      <c r="AR8" s="492">
        <v>6.6027867055182864E-3</v>
      </c>
    </row>
    <row r="9" spans="1:44" x14ac:dyDescent="0.25">
      <c r="A9" s="13" t="s">
        <v>829</v>
      </c>
      <c r="B9" s="11">
        <v>63496.819160000006</v>
      </c>
      <c r="C9" s="11">
        <v>37635.52218</v>
      </c>
      <c r="D9" s="11">
        <v>0</v>
      </c>
      <c r="E9" s="11">
        <v>0</v>
      </c>
      <c r="F9" s="11">
        <v>0</v>
      </c>
      <c r="G9" s="11">
        <v>15392.20701</v>
      </c>
      <c r="H9" s="11">
        <v>5000</v>
      </c>
      <c r="I9" s="11">
        <v>0</v>
      </c>
      <c r="J9" s="11">
        <v>0</v>
      </c>
      <c r="K9" s="11">
        <v>0</v>
      </c>
      <c r="L9" s="11">
        <v>0</v>
      </c>
      <c r="M9" s="11">
        <v>0</v>
      </c>
      <c r="N9" s="11">
        <v>0</v>
      </c>
      <c r="O9" s="11">
        <v>0</v>
      </c>
      <c r="P9" s="11">
        <v>0</v>
      </c>
      <c r="Q9" s="11">
        <v>0</v>
      </c>
      <c r="R9" s="11">
        <v>0</v>
      </c>
      <c r="S9" s="11">
        <v>0</v>
      </c>
      <c r="T9" s="11">
        <v>0</v>
      </c>
      <c r="U9" s="11">
        <v>0</v>
      </c>
      <c r="V9" s="11">
        <v>0</v>
      </c>
      <c r="W9" s="11">
        <v>0</v>
      </c>
      <c r="X9" s="11">
        <v>0</v>
      </c>
      <c r="Y9" s="11">
        <v>0</v>
      </c>
      <c r="Z9" s="11">
        <v>3500</v>
      </c>
      <c r="AA9" s="11">
        <v>10500</v>
      </c>
      <c r="AB9" s="11">
        <v>0</v>
      </c>
      <c r="AC9" s="11">
        <v>0</v>
      </c>
      <c r="AD9" s="11">
        <v>3539.8151499999999</v>
      </c>
      <c r="AE9" s="11">
        <v>0</v>
      </c>
      <c r="AF9" s="11">
        <v>0</v>
      </c>
      <c r="AG9" s="11">
        <v>0</v>
      </c>
      <c r="AH9" s="11">
        <v>0</v>
      </c>
      <c r="AI9" s="11">
        <v>0</v>
      </c>
      <c r="AJ9" s="11">
        <v>5598.6049999999996</v>
      </c>
      <c r="AK9" s="11">
        <v>0</v>
      </c>
      <c r="AL9" s="11">
        <v>0</v>
      </c>
      <c r="AM9" s="11">
        <v>0</v>
      </c>
      <c r="AN9" s="11">
        <v>5000</v>
      </c>
      <c r="AO9" s="11">
        <v>4000</v>
      </c>
      <c r="AP9" s="11">
        <v>0</v>
      </c>
      <c r="AQ9" s="11">
        <v>153662.96850000002</v>
      </c>
      <c r="AR9" s="492">
        <v>2.0869259808818513E-2</v>
      </c>
    </row>
    <row r="10" spans="1:44" x14ac:dyDescent="0.25">
      <c r="A10" s="13" t="s">
        <v>830</v>
      </c>
      <c r="B10" s="11">
        <v>128306.16583999999</v>
      </c>
      <c r="C10" s="11">
        <v>133537.36278</v>
      </c>
      <c r="D10" s="11">
        <v>28653.415739999997</v>
      </c>
      <c r="E10" s="11">
        <v>6892.0717300000006</v>
      </c>
      <c r="F10" s="11">
        <v>38517.405429999999</v>
      </c>
      <c r="G10" s="11">
        <v>4579.3733300000004</v>
      </c>
      <c r="H10" s="11">
        <v>14578.358559999999</v>
      </c>
      <c r="I10" s="11">
        <v>5855.5408399999997</v>
      </c>
      <c r="J10" s="11">
        <v>15972.578109999999</v>
      </c>
      <c r="K10" s="11">
        <v>0</v>
      </c>
      <c r="L10" s="11">
        <v>3000</v>
      </c>
      <c r="M10" s="11">
        <v>0</v>
      </c>
      <c r="N10" s="11">
        <v>9128.5155299999988</v>
      </c>
      <c r="O10" s="11">
        <v>3721.4</v>
      </c>
      <c r="P10" s="11">
        <v>2013.1006499999999</v>
      </c>
      <c r="Q10" s="11">
        <v>6964.99442</v>
      </c>
      <c r="R10" s="11">
        <v>0</v>
      </c>
      <c r="S10" s="11">
        <v>3457.3400899999997</v>
      </c>
      <c r="T10" s="11">
        <v>0</v>
      </c>
      <c r="U10" s="11">
        <v>3935.3</v>
      </c>
      <c r="V10" s="11">
        <v>1500</v>
      </c>
      <c r="W10" s="11">
        <v>9357.2699100000009</v>
      </c>
      <c r="X10" s="11">
        <v>15440.162890000001</v>
      </c>
      <c r="Y10" s="11">
        <v>0</v>
      </c>
      <c r="Z10" s="11">
        <v>41204.040269999998</v>
      </c>
      <c r="AA10" s="11">
        <v>12602.62386</v>
      </c>
      <c r="AB10" s="11">
        <v>13183.599990000001</v>
      </c>
      <c r="AC10" s="11">
        <v>11660.305679999999</v>
      </c>
      <c r="AD10" s="11">
        <v>0</v>
      </c>
      <c r="AE10" s="11">
        <v>8543.85419</v>
      </c>
      <c r="AF10" s="11">
        <v>0</v>
      </c>
      <c r="AG10" s="11">
        <v>1732.60617</v>
      </c>
      <c r="AH10" s="11">
        <v>0</v>
      </c>
      <c r="AI10" s="11">
        <v>0</v>
      </c>
      <c r="AJ10" s="11">
        <v>11681.03053</v>
      </c>
      <c r="AK10" s="11">
        <v>0</v>
      </c>
      <c r="AL10" s="11">
        <v>0</v>
      </c>
      <c r="AM10" s="11">
        <v>0</v>
      </c>
      <c r="AN10" s="11">
        <v>3400</v>
      </c>
      <c r="AO10" s="11">
        <v>0</v>
      </c>
      <c r="AP10" s="11">
        <v>0</v>
      </c>
      <c r="AQ10" s="11">
        <v>539418.41653999989</v>
      </c>
      <c r="AR10" s="492">
        <v>7.3259440386476346E-2</v>
      </c>
    </row>
    <row r="11" spans="1:44" x14ac:dyDescent="0.25">
      <c r="A11" s="13" t="s">
        <v>831</v>
      </c>
      <c r="B11" s="11">
        <v>97126.496130000014</v>
      </c>
      <c r="C11" s="11">
        <v>141084.40055000002</v>
      </c>
      <c r="D11" s="11">
        <v>44075.342170000004</v>
      </c>
      <c r="E11" s="11">
        <v>9937.6723599999987</v>
      </c>
      <c r="F11" s="11">
        <v>32655.897680000002</v>
      </c>
      <c r="G11" s="11">
        <v>14267.718210000001</v>
      </c>
      <c r="H11" s="11">
        <v>23569.996449999999</v>
      </c>
      <c r="I11" s="11">
        <v>12469.026199999998</v>
      </c>
      <c r="J11" s="11">
        <v>20398.241379999999</v>
      </c>
      <c r="K11" s="11">
        <v>2552</v>
      </c>
      <c r="L11" s="11">
        <v>2000</v>
      </c>
      <c r="M11" s="11">
        <v>6873.7778600000001</v>
      </c>
      <c r="N11" s="11">
        <v>10690.39993</v>
      </c>
      <c r="O11" s="11">
        <v>9200.5151400000013</v>
      </c>
      <c r="P11" s="11">
        <v>1244.7458100000001</v>
      </c>
      <c r="Q11" s="11">
        <v>7392.55</v>
      </c>
      <c r="R11" s="11">
        <v>5710.6127000000006</v>
      </c>
      <c r="S11" s="11">
        <v>4669.6000000000004</v>
      </c>
      <c r="T11" s="11">
        <v>1744.6729599999999</v>
      </c>
      <c r="U11" s="11">
        <v>12834.287319999999</v>
      </c>
      <c r="V11" s="11">
        <v>8821.6519200000002</v>
      </c>
      <c r="W11" s="11">
        <v>9529.0234999999993</v>
      </c>
      <c r="X11" s="11">
        <v>30791.955229999996</v>
      </c>
      <c r="Y11" s="11">
        <v>2736.6646700000001</v>
      </c>
      <c r="Z11" s="11">
        <v>32096.910059999998</v>
      </c>
      <c r="AA11" s="11">
        <v>11531.37982</v>
      </c>
      <c r="AB11" s="11">
        <v>22698.653260000003</v>
      </c>
      <c r="AC11" s="11">
        <v>21294.04379</v>
      </c>
      <c r="AD11" s="11">
        <v>8401.2379600000004</v>
      </c>
      <c r="AE11" s="11">
        <v>4107.8553700000002</v>
      </c>
      <c r="AF11" s="11">
        <v>1850</v>
      </c>
      <c r="AG11" s="11">
        <v>5033.9166399999995</v>
      </c>
      <c r="AH11" s="11">
        <v>3850</v>
      </c>
      <c r="AI11" s="11">
        <v>0</v>
      </c>
      <c r="AJ11" s="11">
        <v>4475</v>
      </c>
      <c r="AK11" s="11">
        <v>872</v>
      </c>
      <c r="AL11" s="11">
        <v>8825.4173800000008</v>
      </c>
      <c r="AM11" s="11">
        <v>0</v>
      </c>
      <c r="AN11" s="11">
        <v>5551.0064399999992</v>
      </c>
      <c r="AO11" s="11">
        <v>7221.6381600000004</v>
      </c>
      <c r="AP11" s="11">
        <v>700</v>
      </c>
      <c r="AQ11" s="11">
        <v>650886.30705000018</v>
      </c>
      <c r="AR11" s="492">
        <v>8.8398106456135994E-2</v>
      </c>
    </row>
    <row r="12" spans="1:44" x14ac:dyDescent="0.25">
      <c r="A12" s="13" t="s">
        <v>832</v>
      </c>
      <c r="B12" s="11">
        <v>105783.20381000001</v>
      </c>
      <c r="C12" s="11">
        <v>113509.88279</v>
      </c>
      <c r="D12" s="11">
        <v>48813.804939999995</v>
      </c>
      <c r="E12" s="11">
        <v>18593.581340000001</v>
      </c>
      <c r="F12" s="11">
        <v>42668.966629999995</v>
      </c>
      <c r="G12" s="11">
        <v>21059.49639</v>
      </c>
      <c r="H12" s="11">
        <v>15948.408660000001</v>
      </c>
      <c r="I12" s="11">
        <v>18099.322880000003</v>
      </c>
      <c r="J12" s="11">
        <v>21462.246079999997</v>
      </c>
      <c r="K12" s="11">
        <v>9327.2677100000001</v>
      </c>
      <c r="L12" s="11">
        <v>3173.3557700000006</v>
      </c>
      <c r="M12" s="11">
        <v>8898.2957999999999</v>
      </c>
      <c r="N12" s="11">
        <v>23752.09057</v>
      </c>
      <c r="O12" s="11">
        <v>16630.127559999997</v>
      </c>
      <c r="P12" s="11">
        <v>4730.4708799999999</v>
      </c>
      <c r="Q12" s="11">
        <v>14188.9987</v>
      </c>
      <c r="R12" s="11">
        <v>6893.2589200000002</v>
      </c>
      <c r="S12" s="11">
        <v>17272.798620000001</v>
      </c>
      <c r="T12" s="11">
        <v>5818.7876500000002</v>
      </c>
      <c r="U12" s="11">
        <v>24439.11046</v>
      </c>
      <c r="V12" s="11">
        <v>13253.22309</v>
      </c>
      <c r="W12" s="11">
        <v>7802.1767099999997</v>
      </c>
      <c r="X12" s="11">
        <v>43401.572919999999</v>
      </c>
      <c r="Y12" s="11">
        <v>6315.6777299999994</v>
      </c>
      <c r="Z12" s="11">
        <v>32916.036970000001</v>
      </c>
      <c r="AA12" s="11">
        <v>6280.8508099999999</v>
      </c>
      <c r="AB12" s="11">
        <v>30345.282369999997</v>
      </c>
      <c r="AC12" s="11">
        <v>46200.012519999997</v>
      </c>
      <c r="AD12" s="11">
        <v>13263.22839</v>
      </c>
      <c r="AE12" s="11">
        <v>12003.23749</v>
      </c>
      <c r="AF12" s="11">
        <v>2542.9129900000003</v>
      </c>
      <c r="AG12" s="11">
        <v>7672.1425699999991</v>
      </c>
      <c r="AH12" s="11">
        <v>6885.9936799999996</v>
      </c>
      <c r="AI12" s="11">
        <v>376.39388000000002</v>
      </c>
      <c r="AJ12" s="11">
        <v>1665.8309500000003</v>
      </c>
      <c r="AK12" s="11">
        <v>1124.80935</v>
      </c>
      <c r="AL12" s="11">
        <v>15882.094290000001</v>
      </c>
      <c r="AM12" s="11">
        <v>4141.7037399999999</v>
      </c>
      <c r="AN12" s="11">
        <v>11827.980019999999</v>
      </c>
      <c r="AO12" s="11">
        <v>7960.4516800000001</v>
      </c>
      <c r="AP12" s="11">
        <v>3030.6590499999998</v>
      </c>
      <c r="AQ12" s="11">
        <v>815955.74735999992</v>
      </c>
      <c r="AR12" s="492">
        <v>0.11081650088098172</v>
      </c>
    </row>
    <row r="13" spans="1:44" x14ac:dyDescent="0.25">
      <c r="A13" s="13" t="s">
        <v>833</v>
      </c>
      <c r="B13" s="11">
        <v>130580.68715000001</v>
      </c>
      <c r="C13" s="11">
        <v>89045.171560000003</v>
      </c>
      <c r="D13" s="11">
        <v>52891.824540000009</v>
      </c>
      <c r="E13" s="11">
        <v>8994.8370300000006</v>
      </c>
      <c r="F13" s="11">
        <v>20109.582270000003</v>
      </c>
      <c r="G13" s="11">
        <v>23708.918230000003</v>
      </c>
      <c r="H13" s="11">
        <v>10369.11544</v>
      </c>
      <c r="I13" s="11">
        <v>14089.769329999999</v>
      </c>
      <c r="J13" s="11">
        <v>14992.849480000001</v>
      </c>
      <c r="K13" s="11">
        <v>13755.497820000001</v>
      </c>
      <c r="L13" s="11">
        <v>4068.4465900000005</v>
      </c>
      <c r="M13" s="11">
        <v>7340.5128799999993</v>
      </c>
      <c r="N13" s="11">
        <v>21983.526399999999</v>
      </c>
      <c r="O13" s="11">
        <v>14489.674060000001</v>
      </c>
      <c r="P13" s="11">
        <v>5139.4356699999998</v>
      </c>
      <c r="Q13" s="11">
        <v>6085.0426699999998</v>
      </c>
      <c r="R13" s="11">
        <v>9817.2761999999984</v>
      </c>
      <c r="S13" s="11">
        <v>25311.397479999996</v>
      </c>
      <c r="T13" s="11">
        <v>6174.59735</v>
      </c>
      <c r="U13" s="11">
        <v>25780.959939999997</v>
      </c>
      <c r="V13" s="11">
        <v>18075.973760000001</v>
      </c>
      <c r="W13" s="11">
        <v>11217.82265</v>
      </c>
      <c r="X13" s="11">
        <v>33020.017699999997</v>
      </c>
      <c r="Y13" s="11">
        <v>9106.6138900000005</v>
      </c>
      <c r="Z13" s="11">
        <v>23024.197830000001</v>
      </c>
      <c r="AA13" s="11">
        <v>8396.6764199999998</v>
      </c>
      <c r="AB13" s="11">
        <v>28015.232210000002</v>
      </c>
      <c r="AC13" s="11">
        <v>35801.026769999997</v>
      </c>
      <c r="AD13" s="11">
        <v>11565.073789999999</v>
      </c>
      <c r="AE13" s="11">
        <v>18284.732760000003</v>
      </c>
      <c r="AF13" s="11">
        <v>4541.9510799999998</v>
      </c>
      <c r="AG13" s="11">
        <v>6769.378529999999</v>
      </c>
      <c r="AH13" s="11">
        <v>7121.8705399999999</v>
      </c>
      <c r="AI13" s="11">
        <v>3438.42211</v>
      </c>
      <c r="AJ13" s="11">
        <v>3871.6256000000003</v>
      </c>
      <c r="AK13" s="11">
        <v>2038.2620400000001</v>
      </c>
      <c r="AL13" s="11">
        <v>17072.188189999997</v>
      </c>
      <c r="AM13" s="11">
        <v>2495.2350300000003</v>
      </c>
      <c r="AN13" s="11">
        <v>16350.308349999999</v>
      </c>
      <c r="AO13" s="11">
        <v>3658.4184100000002</v>
      </c>
      <c r="AP13" s="11">
        <v>2586.41804</v>
      </c>
      <c r="AQ13" s="11">
        <v>771180.56779000012</v>
      </c>
      <c r="AR13" s="492">
        <v>0.10473549864241812</v>
      </c>
    </row>
    <row r="14" spans="1:44" x14ac:dyDescent="0.25">
      <c r="A14" s="13" t="s">
        <v>834</v>
      </c>
      <c r="B14" s="11">
        <v>88746.005119999987</v>
      </c>
      <c r="C14" s="11">
        <v>77291.673869999984</v>
      </c>
      <c r="D14" s="11">
        <v>38363.428180000003</v>
      </c>
      <c r="E14" s="11">
        <v>5832.2070899999999</v>
      </c>
      <c r="F14" s="11">
        <v>12746.08304</v>
      </c>
      <c r="G14" s="11">
        <v>22722.842000000001</v>
      </c>
      <c r="H14" s="11">
        <v>17525.372480000002</v>
      </c>
      <c r="I14" s="11">
        <v>19007.483479999999</v>
      </c>
      <c r="J14" s="11">
        <v>12963.21392</v>
      </c>
      <c r="K14" s="11">
        <v>16575.802640000002</v>
      </c>
      <c r="L14" s="11">
        <v>5592.4918600000001</v>
      </c>
      <c r="M14" s="11">
        <v>7280.5409900000004</v>
      </c>
      <c r="N14" s="11">
        <v>33167.736620000003</v>
      </c>
      <c r="O14" s="11">
        <v>20306.99798</v>
      </c>
      <c r="P14" s="11">
        <v>10249.602070000001</v>
      </c>
      <c r="Q14" s="11">
        <v>3336.5940900000001</v>
      </c>
      <c r="R14" s="11">
        <v>10598.456770000001</v>
      </c>
      <c r="S14" s="11">
        <v>21571.663190000003</v>
      </c>
      <c r="T14" s="11">
        <v>7600.8701500000006</v>
      </c>
      <c r="U14" s="11">
        <v>28165.496589999999</v>
      </c>
      <c r="V14" s="11">
        <v>28947.276369999996</v>
      </c>
      <c r="W14" s="11">
        <v>9354.4664300000004</v>
      </c>
      <c r="X14" s="11">
        <v>27570.744530000004</v>
      </c>
      <c r="Y14" s="11">
        <v>11913.448410000001</v>
      </c>
      <c r="Z14" s="11">
        <v>22085.427349999998</v>
      </c>
      <c r="AA14" s="11">
        <v>8050.7598899999994</v>
      </c>
      <c r="AB14" s="11">
        <v>36755.426549999996</v>
      </c>
      <c r="AC14" s="11">
        <v>36504.584909999998</v>
      </c>
      <c r="AD14" s="11">
        <v>8399.3848099999996</v>
      </c>
      <c r="AE14" s="11">
        <v>26177.019390000001</v>
      </c>
      <c r="AF14" s="11">
        <v>3976.7225899999999</v>
      </c>
      <c r="AG14" s="11">
        <v>5991.5054400000008</v>
      </c>
      <c r="AH14" s="11">
        <v>7993.4617899999994</v>
      </c>
      <c r="AI14" s="11">
        <v>4437.4577099999997</v>
      </c>
      <c r="AJ14" s="11">
        <v>3571.7901700000002</v>
      </c>
      <c r="AK14" s="11">
        <v>500</v>
      </c>
      <c r="AL14" s="11">
        <v>17574.25979</v>
      </c>
      <c r="AM14" s="11">
        <v>2084.4875400000001</v>
      </c>
      <c r="AN14" s="11">
        <v>14939.558169999998</v>
      </c>
      <c r="AO14" s="11">
        <v>6312.1613200000002</v>
      </c>
      <c r="AP14" s="11">
        <v>3318.3029699999997</v>
      </c>
      <c r="AQ14" s="11">
        <v>746102.80825999985</v>
      </c>
      <c r="AR14" s="492">
        <v>0.10132964045704373</v>
      </c>
    </row>
    <row r="15" spans="1:44" x14ac:dyDescent="0.25">
      <c r="A15" s="13" t="s">
        <v>835</v>
      </c>
      <c r="B15" s="11">
        <v>50016.910480000006</v>
      </c>
      <c r="C15" s="11">
        <v>36488.915430000008</v>
      </c>
      <c r="D15" s="11">
        <v>18710.740719999998</v>
      </c>
      <c r="E15" s="11">
        <v>3509.5273500000003</v>
      </c>
      <c r="F15" s="11">
        <v>8805.8638800000008</v>
      </c>
      <c r="G15" s="11">
        <v>17394.660350000002</v>
      </c>
      <c r="H15" s="11">
        <v>8801.1134099999999</v>
      </c>
      <c r="I15" s="11">
        <v>9914.3807300000008</v>
      </c>
      <c r="J15" s="11">
        <v>8757.3574000000008</v>
      </c>
      <c r="K15" s="11">
        <v>11886.043520000001</v>
      </c>
      <c r="L15" s="11">
        <v>3161.4749400000001</v>
      </c>
      <c r="M15" s="11">
        <v>4873.7828399999999</v>
      </c>
      <c r="N15" s="11">
        <v>16292.234889999998</v>
      </c>
      <c r="O15" s="11">
        <v>9224.3145100000002</v>
      </c>
      <c r="P15" s="11">
        <v>4957.183140000001</v>
      </c>
      <c r="Q15" s="11">
        <v>441.84316999999999</v>
      </c>
      <c r="R15" s="11">
        <v>4809.1551500000005</v>
      </c>
      <c r="S15" s="11">
        <v>13596.853570000001</v>
      </c>
      <c r="T15" s="11">
        <v>3613.1933899999995</v>
      </c>
      <c r="U15" s="11">
        <v>17950.854630000002</v>
      </c>
      <c r="V15" s="11">
        <v>19077.07963</v>
      </c>
      <c r="W15" s="11">
        <v>6975.8958799999991</v>
      </c>
      <c r="X15" s="11">
        <v>15081.88726</v>
      </c>
      <c r="Y15" s="11">
        <v>9346.4611100000002</v>
      </c>
      <c r="Z15" s="11">
        <v>9667.5860599999996</v>
      </c>
      <c r="AA15" s="11">
        <v>4273.3977500000001</v>
      </c>
      <c r="AB15" s="11">
        <v>18212.317329999998</v>
      </c>
      <c r="AC15" s="11">
        <v>17919.470069999999</v>
      </c>
      <c r="AD15" s="11">
        <v>3575.2393999999999</v>
      </c>
      <c r="AE15" s="11">
        <v>22481.458850000003</v>
      </c>
      <c r="AF15" s="11">
        <v>1743.35374</v>
      </c>
      <c r="AG15" s="11">
        <v>4262.7925999999998</v>
      </c>
      <c r="AH15" s="11">
        <v>3362.5942200000004</v>
      </c>
      <c r="AI15" s="11">
        <v>934.66142999999988</v>
      </c>
      <c r="AJ15" s="11">
        <v>2972.3763400000003</v>
      </c>
      <c r="AK15" s="11">
        <v>229.34275</v>
      </c>
      <c r="AL15" s="11">
        <v>10987.892119999999</v>
      </c>
      <c r="AM15" s="11">
        <v>1409.0955499999998</v>
      </c>
      <c r="AN15" s="11">
        <v>10093.177600000001</v>
      </c>
      <c r="AO15" s="11">
        <v>2696.56376</v>
      </c>
      <c r="AP15" s="11">
        <v>1924.0366899999999</v>
      </c>
      <c r="AQ15" s="11">
        <v>420433.08364000003</v>
      </c>
      <c r="AR15" s="492">
        <v>5.7099816177935442E-2</v>
      </c>
    </row>
    <row r="16" spans="1:44" x14ac:dyDescent="0.25">
      <c r="A16" s="13" t="s">
        <v>836</v>
      </c>
      <c r="B16" s="11">
        <v>88711.35848000001</v>
      </c>
      <c r="C16" s="11">
        <v>56473.251220000006</v>
      </c>
      <c r="D16" s="11">
        <v>30597.248159999996</v>
      </c>
      <c r="E16" s="11">
        <v>6107.24125</v>
      </c>
      <c r="F16" s="11">
        <v>15070.5416</v>
      </c>
      <c r="G16" s="11">
        <v>37290.711009999992</v>
      </c>
      <c r="H16" s="11">
        <v>19652.197130000004</v>
      </c>
      <c r="I16" s="11">
        <v>22660.562870000002</v>
      </c>
      <c r="J16" s="11">
        <v>19107.778630000004</v>
      </c>
      <c r="K16" s="11">
        <v>20546.750319999999</v>
      </c>
      <c r="L16" s="11">
        <v>10050.580610000001</v>
      </c>
      <c r="M16" s="11">
        <v>8210.9839599999996</v>
      </c>
      <c r="N16" s="11">
        <v>30181.490089999996</v>
      </c>
      <c r="O16" s="11">
        <v>20236.693610000002</v>
      </c>
      <c r="P16" s="11">
        <v>14602.918900000001</v>
      </c>
      <c r="Q16" s="11">
        <v>2544.9303100000002</v>
      </c>
      <c r="R16" s="11">
        <v>13130.59424</v>
      </c>
      <c r="S16" s="11">
        <v>25430.061229999996</v>
      </c>
      <c r="T16" s="11">
        <v>11216.581529999999</v>
      </c>
      <c r="U16" s="11">
        <v>34403.338590000007</v>
      </c>
      <c r="V16" s="11">
        <v>46628.855150000003</v>
      </c>
      <c r="W16" s="11">
        <v>10630.90524</v>
      </c>
      <c r="X16" s="11">
        <v>27616.608399999997</v>
      </c>
      <c r="Y16" s="11">
        <v>17281.424280000003</v>
      </c>
      <c r="Z16" s="11">
        <v>17259.476550000003</v>
      </c>
      <c r="AA16" s="11">
        <v>10122.26334</v>
      </c>
      <c r="AB16" s="11">
        <v>54528.245189999994</v>
      </c>
      <c r="AC16" s="11">
        <v>36145.682789999999</v>
      </c>
      <c r="AD16" s="11">
        <v>11257.096649999999</v>
      </c>
      <c r="AE16" s="11">
        <v>48429.256700000005</v>
      </c>
      <c r="AF16" s="11">
        <v>2927.2773599999996</v>
      </c>
      <c r="AG16" s="11">
        <v>10042.371879999999</v>
      </c>
      <c r="AH16" s="11">
        <v>8490.0146000000022</v>
      </c>
      <c r="AI16" s="11">
        <v>4231.43588</v>
      </c>
      <c r="AJ16" s="11">
        <v>4333.2790999999997</v>
      </c>
      <c r="AK16" s="11">
        <v>466.65118000000001</v>
      </c>
      <c r="AL16" s="11">
        <v>18317.915630000003</v>
      </c>
      <c r="AM16" s="11">
        <v>4015.5913999999998</v>
      </c>
      <c r="AN16" s="11">
        <v>18848.806579999997</v>
      </c>
      <c r="AO16" s="11">
        <v>4474.5794699999997</v>
      </c>
      <c r="AP16" s="11">
        <v>3271.1595299999999</v>
      </c>
      <c r="AQ16" s="11">
        <v>845544.71064000018</v>
      </c>
      <c r="AR16" s="492">
        <v>0.11483503422178411</v>
      </c>
    </row>
    <row r="17" spans="1:46" x14ac:dyDescent="0.25">
      <c r="A17" s="13" t="s">
        <v>837</v>
      </c>
      <c r="B17" s="11">
        <v>109015.60320999999</v>
      </c>
      <c r="C17" s="11">
        <v>52915.306529999994</v>
      </c>
      <c r="D17" s="11">
        <v>29412.621769999998</v>
      </c>
      <c r="E17" s="11">
        <v>8297.9873599999992</v>
      </c>
      <c r="F17" s="11">
        <v>17453.372890000006</v>
      </c>
      <c r="G17" s="11">
        <v>40799.825469999996</v>
      </c>
      <c r="H17" s="11">
        <v>23446.578869999998</v>
      </c>
      <c r="I17" s="11">
        <v>30129.36378</v>
      </c>
      <c r="J17" s="11">
        <v>20768.178969999997</v>
      </c>
      <c r="K17" s="11">
        <v>25541.821079999998</v>
      </c>
      <c r="L17" s="11">
        <v>13489.524169999999</v>
      </c>
      <c r="M17" s="11">
        <v>7691.1672099999987</v>
      </c>
      <c r="N17" s="11">
        <v>41539.70824</v>
      </c>
      <c r="O17" s="11">
        <v>23025.476379999996</v>
      </c>
      <c r="P17" s="11">
        <v>14448.493780000001</v>
      </c>
      <c r="Q17" s="11">
        <v>2925.4034299999998</v>
      </c>
      <c r="R17" s="11">
        <v>15508.940279999999</v>
      </c>
      <c r="S17" s="11">
        <v>26073.671030000001</v>
      </c>
      <c r="T17" s="11">
        <v>11797.74323</v>
      </c>
      <c r="U17" s="11">
        <v>38182.599900000001</v>
      </c>
      <c r="V17" s="11">
        <v>64231.332190000001</v>
      </c>
      <c r="W17" s="11">
        <v>13090.285479999999</v>
      </c>
      <c r="X17" s="11">
        <v>25626.189990000003</v>
      </c>
      <c r="Y17" s="11">
        <v>19735.093530000002</v>
      </c>
      <c r="Z17" s="11">
        <v>20607.637119999999</v>
      </c>
      <c r="AA17" s="11">
        <v>12572.87336</v>
      </c>
      <c r="AB17" s="11">
        <v>42027.694579999996</v>
      </c>
      <c r="AC17" s="11">
        <v>35659.271809999998</v>
      </c>
      <c r="AD17" s="11">
        <v>10755.56265</v>
      </c>
      <c r="AE17" s="11">
        <v>48777.713849999993</v>
      </c>
      <c r="AF17" s="11">
        <v>4479.2744400000001</v>
      </c>
      <c r="AG17" s="11">
        <v>12913.156819999998</v>
      </c>
      <c r="AH17" s="11">
        <v>6340.1066300000002</v>
      </c>
      <c r="AI17" s="11">
        <v>1962.47641</v>
      </c>
      <c r="AJ17" s="11">
        <v>3188.9658600000002</v>
      </c>
      <c r="AK17" s="11">
        <v>377.13669999999996</v>
      </c>
      <c r="AL17" s="11">
        <v>21058.13103</v>
      </c>
      <c r="AM17" s="11">
        <v>4591.18667</v>
      </c>
      <c r="AN17" s="11">
        <v>21660.543139999998</v>
      </c>
      <c r="AO17" s="11">
        <v>6159.19884</v>
      </c>
      <c r="AP17" s="11">
        <v>4000.2263200000002</v>
      </c>
      <c r="AQ17" s="11">
        <v>932277.44499999972</v>
      </c>
      <c r="AR17" s="492">
        <v>0.12661437172227025</v>
      </c>
    </row>
    <row r="18" spans="1:46" x14ac:dyDescent="0.25">
      <c r="A18" s="13" t="s">
        <v>838</v>
      </c>
      <c r="B18" s="11">
        <v>126893.74502000002</v>
      </c>
      <c r="C18" s="11">
        <v>51157.864679999999</v>
      </c>
      <c r="D18" s="11">
        <v>25732.927239999997</v>
      </c>
      <c r="E18" s="11">
        <v>8803.5327699999998</v>
      </c>
      <c r="F18" s="11">
        <v>14921.225759999998</v>
      </c>
      <c r="G18" s="11">
        <v>46567.599289999998</v>
      </c>
      <c r="H18" s="11">
        <v>21578.676180000002</v>
      </c>
      <c r="I18" s="11">
        <v>24178.197619999999</v>
      </c>
      <c r="J18" s="11">
        <v>21422.993449999998</v>
      </c>
      <c r="K18" s="11">
        <v>21952.788980000001</v>
      </c>
      <c r="L18" s="11">
        <v>18287.47769</v>
      </c>
      <c r="M18" s="11">
        <v>9765.7233500000002</v>
      </c>
      <c r="N18" s="11">
        <v>45936.547350000001</v>
      </c>
      <c r="O18" s="11">
        <v>25472.69742</v>
      </c>
      <c r="P18" s="11">
        <v>15555.325399999998</v>
      </c>
      <c r="Q18" s="11">
        <v>4951.87961</v>
      </c>
      <c r="R18" s="11">
        <v>12648.697790000002</v>
      </c>
      <c r="S18" s="11">
        <v>24821.165809999999</v>
      </c>
      <c r="T18" s="11">
        <v>13732.551329999998</v>
      </c>
      <c r="U18" s="11">
        <v>44077.085119999996</v>
      </c>
      <c r="V18" s="11">
        <v>99733.158290000007</v>
      </c>
      <c r="W18" s="11">
        <v>13350.434310000001</v>
      </c>
      <c r="X18" s="11">
        <v>20593.481820000001</v>
      </c>
      <c r="Y18" s="11">
        <v>19185.32789</v>
      </c>
      <c r="Z18" s="11">
        <v>12392.49106</v>
      </c>
      <c r="AA18" s="11">
        <v>11847.4501</v>
      </c>
      <c r="AB18" s="11">
        <v>54220.038639999999</v>
      </c>
      <c r="AC18" s="11">
        <v>36060.442710000003</v>
      </c>
      <c r="AD18" s="11">
        <v>7187.2767900000008</v>
      </c>
      <c r="AE18" s="11">
        <v>68426.929199999999</v>
      </c>
      <c r="AF18" s="11">
        <v>8158.8183099999997</v>
      </c>
      <c r="AG18" s="11">
        <v>16506.927469999999</v>
      </c>
      <c r="AH18" s="11">
        <v>6569.8339799999994</v>
      </c>
      <c r="AI18" s="11">
        <v>1591.5383899999999</v>
      </c>
      <c r="AJ18" s="11">
        <v>2803.6325700000002</v>
      </c>
      <c r="AK18" s="11">
        <v>655.63556000000005</v>
      </c>
      <c r="AL18" s="11">
        <v>16424.441619999998</v>
      </c>
      <c r="AM18" s="11">
        <v>3265.2319199999997</v>
      </c>
      <c r="AN18" s="11">
        <v>24869.748589999999</v>
      </c>
      <c r="AO18" s="11">
        <v>6486.3940999999995</v>
      </c>
      <c r="AP18" s="11">
        <v>5189.8724499999998</v>
      </c>
      <c r="AQ18" s="11">
        <v>1013977.8076300001</v>
      </c>
      <c r="AR18" s="492">
        <v>0.13771025325341588</v>
      </c>
    </row>
    <row r="19" spans="1:46" x14ac:dyDescent="0.25">
      <c r="A19" s="13" t="s">
        <v>839</v>
      </c>
      <c r="B19" s="11">
        <v>27021.22723</v>
      </c>
      <c r="C19" s="11">
        <v>7261.1436400000002</v>
      </c>
      <c r="D19" s="11">
        <v>3546.0761100000004</v>
      </c>
      <c r="E19" s="11">
        <v>1482.3628800000001</v>
      </c>
      <c r="F19" s="11">
        <v>1799.2491199999999</v>
      </c>
      <c r="G19" s="11">
        <v>8578.6558100000002</v>
      </c>
      <c r="H19" s="11">
        <v>3399.1926399999998</v>
      </c>
      <c r="I19" s="11">
        <v>2901.34755</v>
      </c>
      <c r="J19" s="11">
        <v>3259.9246699999999</v>
      </c>
      <c r="K19" s="11">
        <v>2361.48873</v>
      </c>
      <c r="L19" s="11">
        <v>3767.2009600000001</v>
      </c>
      <c r="M19" s="11">
        <v>1351.60823</v>
      </c>
      <c r="N19" s="11">
        <v>6766.1386099999991</v>
      </c>
      <c r="O19" s="11">
        <v>3054.8121599999999</v>
      </c>
      <c r="P19" s="11">
        <v>1863.5667599999999</v>
      </c>
      <c r="Q19" s="11">
        <v>1070.1350199999999</v>
      </c>
      <c r="R19" s="11">
        <v>2548.3189000000002</v>
      </c>
      <c r="S19" s="11">
        <v>2886.9245999999998</v>
      </c>
      <c r="T19" s="11">
        <v>1831.9981099999998</v>
      </c>
      <c r="U19" s="11">
        <v>7578.7043899999999</v>
      </c>
      <c r="V19" s="11">
        <v>16860.012269999999</v>
      </c>
      <c r="W19" s="11">
        <v>1868.3833900000002</v>
      </c>
      <c r="X19" s="11">
        <v>1779.6818400000002</v>
      </c>
      <c r="Y19" s="11">
        <v>2344.2352799999999</v>
      </c>
      <c r="Z19" s="11">
        <v>1461.5809100000001</v>
      </c>
      <c r="AA19" s="11">
        <v>1718.7928399999998</v>
      </c>
      <c r="AB19" s="11">
        <v>7721.9977799999997</v>
      </c>
      <c r="AC19" s="11">
        <v>5029.8791099999999</v>
      </c>
      <c r="AD19" s="11">
        <v>959.35242999999991</v>
      </c>
      <c r="AE19" s="11">
        <v>6492.831909999999</v>
      </c>
      <c r="AF19" s="11">
        <v>1997.9662000000003</v>
      </c>
      <c r="AG19" s="11">
        <v>3444.3208199999999</v>
      </c>
      <c r="AH19" s="11">
        <v>842.87320999999997</v>
      </c>
      <c r="AI19" s="11">
        <v>222.58407</v>
      </c>
      <c r="AJ19" s="11">
        <v>261.4006</v>
      </c>
      <c r="AK19" s="11">
        <v>112.94682</v>
      </c>
      <c r="AL19" s="11">
        <v>1668.8490199999999</v>
      </c>
      <c r="AM19" s="11">
        <v>335.25997000000001</v>
      </c>
      <c r="AN19" s="11">
        <v>4163.9506700000002</v>
      </c>
      <c r="AO19" s="11">
        <v>1208.67211</v>
      </c>
      <c r="AP19" s="11">
        <v>797.52598999999998</v>
      </c>
      <c r="AQ19" s="11">
        <v>155623.17336000002</v>
      </c>
      <c r="AR19" s="492">
        <v>2.1135478956484197E-2</v>
      </c>
    </row>
    <row r="20" spans="1:46" x14ac:dyDescent="0.25">
      <c r="A20" s="13" t="s">
        <v>840</v>
      </c>
      <c r="B20" s="11">
        <v>36202.599799999996</v>
      </c>
      <c r="C20" s="11">
        <v>10557.76427</v>
      </c>
      <c r="D20" s="11">
        <v>6530.548600000001</v>
      </c>
      <c r="E20" s="11">
        <v>2244.1106799999998</v>
      </c>
      <c r="F20" s="11">
        <v>2670.1546400000002</v>
      </c>
      <c r="G20" s="11">
        <v>31845.456680000003</v>
      </c>
      <c r="H20" s="11">
        <v>5038.86751</v>
      </c>
      <c r="I20" s="11">
        <v>4363.4625999999998</v>
      </c>
      <c r="J20" s="11">
        <v>5705.2411199999988</v>
      </c>
      <c r="K20" s="11">
        <v>3174.7619399999999</v>
      </c>
      <c r="L20" s="11">
        <v>6575.0253899999998</v>
      </c>
      <c r="M20" s="11">
        <v>2069.9244700000004</v>
      </c>
      <c r="N20" s="11">
        <v>8470.7595199999996</v>
      </c>
      <c r="O20" s="11">
        <v>3759.3423000000003</v>
      </c>
      <c r="P20" s="11">
        <v>2404.3406500000006</v>
      </c>
      <c r="Q20" s="11">
        <v>4156.8386799999998</v>
      </c>
      <c r="R20" s="11">
        <v>3717.9418800000003</v>
      </c>
      <c r="S20" s="11">
        <v>3643.5541500000004</v>
      </c>
      <c r="T20" s="11">
        <v>2699.9888999999998</v>
      </c>
      <c r="U20" s="11">
        <v>12554.693240000001</v>
      </c>
      <c r="V20" s="11">
        <v>28113.604859999999</v>
      </c>
      <c r="W20" s="11">
        <v>2418.67407</v>
      </c>
      <c r="X20" s="11">
        <v>1953.7300299999999</v>
      </c>
      <c r="Y20" s="11">
        <v>2881.4862699999999</v>
      </c>
      <c r="Z20" s="11">
        <v>3234.7026700000001</v>
      </c>
      <c r="AA20" s="11">
        <v>2513.2738899999995</v>
      </c>
      <c r="AB20" s="11">
        <v>8213.5626100000009</v>
      </c>
      <c r="AC20" s="11">
        <v>5826.8262200000008</v>
      </c>
      <c r="AD20" s="11">
        <v>2694.4232599999996</v>
      </c>
      <c r="AE20" s="11">
        <v>9125.7374200000013</v>
      </c>
      <c r="AF20" s="11">
        <v>4410.3660099999997</v>
      </c>
      <c r="AG20" s="11">
        <v>3593.7001399999999</v>
      </c>
      <c r="AH20" s="11">
        <v>2654.6790199999996</v>
      </c>
      <c r="AI20" s="11">
        <v>597.86679000000004</v>
      </c>
      <c r="AJ20" s="11">
        <v>788.8125</v>
      </c>
      <c r="AK20" s="11">
        <v>434.75822000000005</v>
      </c>
      <c r="AL20" s="11">
        <v>2657.5705400000002</v>
      </c>
      <c r="AM20" s="11">
        <v>490.38202000000001</v>
      </c>
      <c r="AN20" s="11">
        <v>7205.4763200000007</v>
      </c>
      <c r="AO20" s="11">
        <v>4492.0114199999998</v>
      </c>
      <c r="AP20" s="11">
        <v>1853.59392</v>
      </c>
      <c r="AQ20" s="11">
        <v>254540.61521999995</v>
      </c>
      <c r="AR20" s="492">
        <v>3.4569644741196587E-2</v>
      </c>
    </row>
    <row r="21" spans="1:46" x14ac:dyDescent="0.25">
      <c r="A21" s="2" t="s">
        <v>727</v>
      </c>
      <c r="B21" s="9">
        <v>1083517.9652499999</v>
      </c>
      <c r="C21" s="9">
        <v>821862.45846999995</v>
      </c>
      <c r="D21" s="9">
        <v>327327.97816999996</v>
      </c>
      <c r="E21" s="9">
        <v>80695.131840000016</v>
      </c>
      <c r="F21" s="9">
        <v>207418.34293999997</v>
      </c>
      <c r="G21" s="9">
        <v>284207.46377999999</v>
      </c>
      <c r="H21" s="9">
        <v>168907.87733000002</v>
      </c>
      <c r="I21" s="9">
        <v>163668.45787999997</v>
      </c>
      <c r="J21" s="9">
        <v>164810.60321</v>
      </c>
      <c r="K21" s="9">
        <v>127674.22273999998</v>
      </c>
      <c r="L21" s="9">
        <v>73165.577980000002</v>
      </c>
      <c r="M21" s="9">
        <v>64356.317589999991</v>
      </c>
      <c r="N21" s="9">
        <v>247909.14775</v>
      </c>
      <c r="O21" s="9">
        <v>149122.05111999999</v>
      </c>
      <c r="P21" s="9">
        <v>77209.183710000012</v>
      </c>
      <c r="Q21" s="9">
        <v>54059.210100000011</v>
      </c>
      <c r="R21" s="9">
        <v>85383.252829999998</v>
      </c>
      <c r="S21" s="9">
        <v>168735.02977000002</v>
      </c>
      <c r="T21" s="9">
        <v>66230.984599999996</v>
      </c>
      <c r="U21" s="9">
        <v>249902.43018</v>
      </c>
      <c r="V21" s="9">
        <v>345242.16752999998</v>
      </c>
      <c r="W21" s="9">
        <v>95595.337569999989</v>
      </c>
      <c r="X21" s="9">
        <v>242876.03260999999</v>
      </c>
      <c r="Y21" s="9">
        <v>100846.43306</v>
      </c>
      <c r="Z21" s="9">
        <v>226450.08684999999</v>
      </c>
      <c r="AA21" s="9">
        <v>100410.34208</v>
      </c>
      <c r="AB21" s="9">
        <v>315922.05050999997</v>
      </c>
      <c r="AC21" s="9">
        <v>288101.54638000001</v>
      </c>
      <c r="AD21" s="9">
        <v>81597.691279999985</v>
      </c>
      <c r="AE21" s="9">
        <v>272850.62713000004</v>
      </c>
      <c r="AF21" s="9">
        <v>46628.642720000003</v>
      </c>
      <c r="AG21" s="9">
        <v>77962.819079999987</v>
      </c>
      <c r="AH21" s="9">
        <v>54111.427670000005</v>
      </c>
      <c r="AI21" s="9">
        <v>17792.836670000001</v>
      </c>
      <c r="AJ21" s="9">
        <v>45212.349219999996</v>
      </c>
      <c r="AK21" s="9">
        <v>6811.5426199999993</v>
      </c>
      <c r="AL21" s="9">
        <v>130468.75960999999</v>
      </c>
      <c r="AM21" s="9">
        <v>22828.173839999999</v>
      </c>
      <c r="AN21" s="9">
        <v>143910.55587999997</v>
      </c>
      <c r="AO21" s="9">
        <v>54670.089269999997</v>
      </c>
      <c r="AP21" s="9">
        <v>26671.794959999999</v>
      </c>
      <c r="AQ21" s="9">
        <v>7363124.9937800001</v>
      </c>
      <c r="AR21" s="47">
        <v>1</v>
      </c>
      <c r="AT21" s="493"/>
    </row>
    <row r="22" spans="1:46" x14ac:dyDescent="0.25">
      <c r="A22" s="383" t="s">
        <v>841</v>
      </c>
      <c r="B22" s="379">
        <v>0.14715463423007238</v>
      </c>
      <c r="C22" s="379">
        <v>0.11161870254331799</v>
      </c>
      <c r="D22" s="379">
        <v>4.4455034845464425E-2</v>
      </c>
      <c r="E22" s="379">
        <v>1.0959359226981375E-2</v>
      </c>
      <c r="F22" s="379">
        <v>2.8169879380727153E-2</v>
      </c>
      <c r="G22" s="379">
        <v>3.8598755829907037E-2</v>
      </c>
      <c r="H22" s="379">
        <v>2.2939699851990146E-2</v>
      </c>
      <c r="I22" s="379">
        <v>2.2228124338274702E-2</v>
      </c>
      <c r="J22" s="379">
        <v>2.2383241266340548E-2</v>
      </c>
      <c r="K22" s="379">
        <v>1.7339678852097824E-2</v>
      </c>
      <c r="L22" s="379">
        <v>9.9367562063399206E-3</v>
      </c>
      <c r="M22" s="379">
        <v>8.7403538096073319E-3</v>
      </c>
      <c r="N22" s="379">
        <v>3.3669012540113237E-2</v>
      </c>
      <c r="O22" s="379">
        <v>2.0252549188825512E-2</v>
      </c>
      <c r="P22" s="379">
        <v>1.0485925985939729E-2</v>
      </c>
      <c r="Q22" s="379">
        <v>7.3418840703731812E-3</v>
      </c>
      <c r="R22" s="379">
        <v>1.1596061849028436E-2</v>
      </c>
      <c r="S22" s="379">
        <v>2.2916225096346856E-2</v>
      </c>
      <c r="T22" s="379">
        <v>8.9949558992884985E-3</v>
      </c>
      <c r="U22" s="379">
        <v>3.393972401542892E-2</v>
      </c>
      <c r="V22" s="379">
        <v>4.6887994950736721E-2</v>
      </c>
      <c r="W22" s="379">
        <v>1.2982984486988087E-2</v>
      </c>
      <c r="X22" s="379">
        <v>3.2985455606847569E-2</v>
      </c>
      <c r="Y22" s="379">
        <v>1.3696145745887789E-2</v>
      </c>
      <c r="Z22" s="379">
        <v>3.0754616693495454E-2</v>
      </c>
      <c r="AA22" s="379">
        <v>1.3636919401045295E-2</v>
      </c>
      <c r="AB22" s="379">
        <v>4.2905974131482914E-2</v>
      </c>
      <c r="AC22" s="379">
        <v>3.9127618589033027E-2</v>
      </c>
      <c r="AD22" s="379">
        <v>1.1081937539961584E-2</v>
      </c>
      <c r="AE22" s="379">
        <v>3.7056362259297593E-2</v>
      </c>
      <c r="AF22" s="379">
        <v>6.3327245917174499E-3</v>
      </c>
      <c r="AG22" s="379">
        <v>1.0588278637923311E-2</v>
      </c>
      <c r="AH22" s="379">
        <v>7.3489758378012917E-3</v>
      </c>
      <c r="AI22" s="379">
        <v>2.4164789657965197E-3</v>
      </c>
      <c r="AJ22" s="379">
        <v>6.1403750796289796E-3</v>
      </c>
      <c r="AK22" s="379">
        <v>9.2508854946154659E-4</v>
      </c>
      <c r="AL22" s="379">
        <v>1.7719210215800151E-2</v>
      </c>
      <c r="AM22" s="379">
        <v>3.1003376771797436E-3</v>
      </c>
      <c r="AN22" s="379">
        <v>1.954476611514383E-2</v>
      </c>
      <c r="AO22" s="379">
        <v>7.424848731507689E-3</v>
      </c>
      <c r="AP22" s="379">
        <v>3.6223471667982004E-3</v>
      </c>
      <c r="AQ22" s="379">
        <v>1</v>
      </c>
      <c r="AR22" s="379"/>
      <c r="AT22" s="493"/>
    </row>
    <row r="23" spans="1:46" ht="30" customHeight="1" x14ac:dyDescent="0.25">
      <c r="A23" s="440" t="s">
        <v>842</v>
      </c>
      <c r="B23" s="22" t="s">
        <v>901</v>
      </c>
      <c r="C23" s="22" t="s">
        <v>903</v>
      </c>
      <c r="D23" s="22" t="s">
        <v>902</v>
      </c>
      <c r="E23" s="22" t="s">
        <v>911</v>
      </c>
      <c r="F23" s="22" t="s">
        <v>908</v>
      </c>
      <c r="G23" s="22" t="s">
        <v>904</v>
      </c>
      <c r="H23" s="22" t="s">
        <v>909</v>
      </c>
      <c r="I23" s="22" t="s">
        <v>905</v>
      </c>
      <c r="J23" s="22" t="s">
        <v>906</v>
      </c>
      <c r="K23" s="22" t="s">
        <v>907</v>
      </c>
      <c r="L23" s="22" t="s">
        <v>919</v>
      </c>
      <c r="M23" s="22" t="s">
        <v>917</v>
      </c>
      <c r="N23" s="22" t="s">
        <v>910</v>
      </c>
      <c r="O23" s="22" t="s">
        <v>915</v>
      </c>
      <c r="P23" s="22" t="s">
        <v>918</v>
      </c>
      <c r="Q23" s="22" t="s">
        <v>916</v>
      </c>
      <c r="R23" s="22" t="s">
        <v>922</v>
      </c>
      <c r="S23" s="22" t="s">
        <v>920</v>
      </c>
      <c r="T23" s="22" t="s">
        <v>921</v>
      </c>
      <c r="U23" s="22" t="s">
        <v>912</v>
      </c>
      <c r="V23" s="22" t="s">
        <v>913</v>
      </c>
      <c r="W23" s="22" t="s">
        <v>914</v>
      </c>
      <c r="X23" s="22" t="s">
        <v>923</v>
      </c>
      <c r="Y23" s="22" t="s">
        <v>924</v>
      </c>
      <c r="Z23" s="22" t="s">
        <v>925</v>
      </c>
      <c r="AA23" s="22" t="s">
        <v>926</v>
      </c>
      <c r="AB23" s="22" t="s">
        <v>927</v>
      </c>
      <c r="AC23" s="22" t="s">
        <v>928</v>
      </c>
      <c r="AD23" s="22" t="s">
        <v>929</v>
      </c>
      <c r="AE23" s="22" t="s">
        <v>930</v>
      </c>
      <c r="AF23" s="22" t="s">
        <v>931</v>
      </c>
      <c r="AG23" s="22" t="s">
        <v>932</v>
      </c>
      <c r="AH23" s="22" t="s">
        <v>933</v>
      </c>
      <c r="AI23" s="22" t="s">
        <v>934</v>
      </c>
      <c r="AJ23" s="22" t="s">
        <v>935</v>
      </c>
      <c r="AK23" s="22" t="s">
        <v>936</v>
      </c>
      <c r="AL23" s="22" t="s">
        <v>937</v>
      </c>
      <c r="AM23" s="22" t="s">
        <v>938</v>
      </c>
      <c r="AN23" s="22" t="s">
        <v>939</v>
      </c>
      <c r="AO23" s="22" t="s">
        <v>940</v>
      </c>
      <c r="AP23" s="22" t="s">
        <v>941</v>
      </c>
      <c r="AQ23" s="4" t="s">
        <v>8</v>
      </c>
      <c r="AR23" s="41" t="s">
        <v>702</v>
      </c>
      <c r="AT23" s="493"/>
    </row>
    <row r="24" spans="1:46" x14ac:dyDescent="0.25">
      <c r="A24" s="13" t="s">
        <v>827</v>
      </c>
      <c r="B24" s="11">
        <v>0</v>
      </c>
      <c r="C24" s="11">
        <v>1</v>
      </c>
      <c r="D24" s="11">
        <v>0</v>
      </c>
      <c r="E24" s="11">
        <v>0</v>
      </c>
      <c r="F24" s="11">
        <v>0</v>
      </c>
      <c r="G24" s="11">
        <v>0</v>
      </c>
      <c r="H24" s="11">
        <v>0</v>
      </c>
      <c r="I24" s="11">
        <v>0</v>
      </c>
      <c r="J24" s="11">
        <v>0</v>
      </c>
      <c r="K24" s="11">
        <v>0</v>
      </c>
      <c r="L24" s="11">
        <v>0</v>
      </c>
      <c r="M24" s="11">
        <v>0</v>
      </c>
      <c r="N24" s="11">
        <v>0</v>
      </c>
      <c r="O24" s="11">
        <v>0</v>
      </c>
      <c r="P24" s="11">
        <v>0</v>
      </c>
      <c r="Q24" s="11">
        <v>0</v>
      </c>
      <c r="R24" s="11">
        <v>0</v>
      </c>
      <c r="S24" s="11">
        <v>0</v>
      </c>
      <c r="T24" s="11">
        <v>0</v>
      </c>
      <c r="U24" s="11">
        <v>0</v>
      </c>
      <c r="V24" s="11">
        <v>0</v>
      </c>
      <c r="W24" s="11">
        <v>0</v>
      </c>
      <c r="X24" s="11">
        <v>0</v>
      </c>
      <c r="Y24" s="11">
        <v>0</v>
      </c>
      <c r="Z24" s="11">
        <v>0</v>
      </c>
      <c r="AA24" s="11">
        <v>0</v>
      </c>
      <c r="AB24" s="11">
        <v>0</v>
      </c>
      <c r="AC24" s="11">
        <v>0</v>
      </c>
      <c r="AD24" s="11">
        <v>0</v>
      </c>
      <c r="AE24" s="11">
        <v>0</v>
      </c>
      <c r="AF24" s="11">
        <v>0</v>
      </c>
      <c r="AG24" s="11">
        <v>0</v>
      </c>
      <c r="AH24" s="11">
        <v>0</v>
      </c>
      <c r="AI24" s="11">
        <v>0</v>
      </c>
      <c r="AJ24" s="11">
        <v>0</v>
      </c>
      <c r="AK24" s="11">
        <v>0</v>
      </c>
      <c r="AL24" s="11">
        <v>0</v>
      </c>
      <c r="AM24" s="11">
        <v>0</v>
      </c>
      <c r="AN24" s="11">
        <v>0</v>
      </c>
      <c r="AO24" s="11">
        <v>0</v>
      </c>
      <c r="AP24" s="11">
        <v>0</v>
      </c>
      <c r="AQ24" s="11">
        <v>1</v>
      </c>
      <c r="AR24" s="492">
        <v>8.826818699791952E-7</v>
      </c>
      <c r="AT24" s="493"/>
    </row>
    <row r="25" spans="1:46" x14ac:dyDescent="0.25">
      <c r="A25" s="13" t="s">
        <v>828</v>
      </c>
      <c r="B25" s="11">
        <v>3</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0</v>
      </c>
      <c r="Z25" s="11">
        <v>1</v>
      </c>
      <c r="AA25" s="11">
        <v>0</v>
      </c>
      <c r="AB25" s="11">
        <v>0</v>
      </c>
      <c r="AC25" s="11">
        <v>0</v>
      </c>
      <c r="AD25" s="11">
        <v>0</v>
      </c>
      <c r="AE25" s="11">
        <v>0</v>
      </c>
      <c r="AF25" s="11">
        <v>1</v>
      </c>
      <c r="AG25" s="11">
        <v>0</v>
      </c>
      <c r="AH25" s="11">
        <v>0</v>
      </c>
      <c r="AI25" s="11">
        <v>0</v>
      </c>
      <c r="AJ25" s="11">
        <v>0</v>
      </c>
      <c r="AK25" s="11">
        <v>0</v>
      </c>
      <c r="AL25" s="11">
        <v>0</v>
      </c>
      <c r="AM25" s="11">
        <v>0</v>
      </c>
      <c r="AN25" s="11">
        <v>0</v>
      </c>
      <c r="AO25" s="11">
        <v>0</v>
      </c>
      <c r="AP25" s="11">
        <v>0</v>
      </c>
      <c r="AQ25" s="11">
        <v>5</v>
      </c>
      <c r="AR25" s="492">
        <v>4.4134093498959761E-6</v>
      </c>
      <c r="AT25" s="493"/>
    </row>
    <row r="26" spans="1:46" x14ac:dyDescent="0.25">
      <c r="A26" s="13" t="s">
        <v>829</v>
      </c>
      <c r="B26" s="11">
        <v>14</v>
      </c>
      <c r="C26" s="11">
        <v>8</v>
      </c>
      <c r="D26" s="11">
        <v>0</v>
      </c>
      <c r="E26" s="11">
        <v>0</v>
      </c>
      <c r="F26" s="11">
        <v>0</v>
      </c>
      <c r="G26" s="11">
        <v>3</v>
      </c>
      <c r="H26" s="11">
        <v>1</v>
      </c>
      <c r="I26" s="11">
        <v>0</v>
      </c>
      <c r="J26" s="11">
        <v>0</v>
      </c>
      <c r="K26" s="11">
        <v>0</v>
      </c>
      <c r="L26" s="11">
        <v>0</v>
      </c>
      <c r="M26" s="11">
        <v>0</v>
      </c>
      <c r="N26" s="11">
        <v>0</v>
      </c>
      <c r="O26" s="11">
        <v>0</v>
      </c>
      <c r="P26" s="11">
        <v>0</v>
      </c>
      <c r="Q26" s="11">
        <v>0</v>
      </c>
      <c r="R26" s="11">
        <v>0</v>
      </c>
      <c r="S26" s="11">
        <v>0</v>
      </c>
      <c r="T26" s="11">
        <v>0</v>
      </c>
      <c r="U26" s="11">
        <v>0</v>
      </c>
      <c r="V26" s="11">
        <v>0</v>
      </c>
      <c r="W26" s="11">
        <v>0</v>
      </c>
      <c r="X26" s="11">
        <v>0</v>
      </c>
      <c r="Y26" s="11">
        <v>0</v>
      </c>
      <c r="Z26" s="11">
        <v>1</v>
      </c>
      <c r="AA26" s="11">
        <v>2</v>
      </c>
      <c r="AB26" s="11">
        <v>0</v>
      </c>
      <c r="AC26" s="11">
        <v>0</v>
      </c>
      <c r="AD26" s="11">
        <v>1</v>
      </c>
      <c r="AE26" s="11">
        <v>0</v>
      </c>
      <c r="AF26" s="11">
        <v>0</v>
      </c>
      <c r="AG26" s="11">
        <v>0</v>
      </c>
      <c r="AH26" s="11">
        <v>0</v>
      </c>
      <c r="AI26" s="11">
        <v>0</v>
      </c>
      <c r="AJ26" s="11">
        <v>1</v>
      </c>
      <c r="AK26" s="11">
        <v>0</v>
      </c>
      <c r="AL26" s="11">
        <v>0</v>
      </c>
      <c r="AM26" s="11">
        <v>0</v>
      </c>
      <c r="AN26" s="11">
        <v>1</v>
      </c>
      <c r="AO26" s="11">
        <v>1</v>
      </c>
      <c r="AP26" s="11">
        <v>0</v>
      </c>
      <c r="AQ26" s="11">
        <v>33</v>
      </c>
      <c r="AR26" s="492">
        <v>2.912850170931344E-5</v>
      </c>
      <c r="AT26" s="493"/>
    </row>
    <row r="27" spans="1:46" x14ac:dyDescent="0.25">
      <c r="A27" s="13" t="s">
        <v>830</v>
      </c>
      <c r="B27" s="11">
        <v>61</v>
      </c>
      <c r="C27" s="11">
        <v>68</v>
      </c>
      <c r="D27" s="11">
        <v>15</v>
      </c>
      <c r="E27" s="11">
        <v>3</v>
      </c>
      <c r="F27" s="11">
        <v>17</v>
      </c>
      <c r="G27" s="11">
        <v>3</v>
      </c>
      <c r="H27" s="11">
        <v>7</v>
      </c>
      <c r="I27" s="11">
        <v>3</v>
      </c>
      <c r="J27" s="11">
        <v>9</v>
      </c>
      <c r="K27" s="11">
        <v>0</v>
      </c>
      <c r="L27" s="11">
        <v>1</v>
      </c>
      <c r="M27" s="11">
        <v>0</v>
      </c>
      <c r="N27" s="11">
        <v>4</v>
      </c>
      <c r="O27" s="11">
        <v>2</v>
      </c>
      <c r="P27" s="11">
        <v>1</v>
      </c>
      <c r="Q27" s="11">
        <v>3</v>
      </c>
      <c r="R27" s="11">
        <v>0</v>
      </c>
      <c r="S27" s="11">
        <v>2</v>
      </c>
      <c r="T27" s="11">
        <v>0</v>
      </c>
      <c r="U27" s="11">
        <v>2</v>
      </c>
      <c r="V27" s="11">
        <v>1</v>
      </c>
      <c r="W27" s="11">
        <v>5</v>
      </c>
      <c r="X27" s="11">
        <v>9</v>
      </c>
      <c r="Y27" s="11">
        <v>0</v>
      </c>
      <c r="Z27" s="11">
        <v>23</v>
      </c>
      <c r="AA27" s="11">
        <v>6</v>
      </c>
      <c r="AB27" s="11">
        <v>6</v>
      </c>
      <c r="AC27" s="11">
        <v>6</v>
      </c>
      <c r="AD27" s="11">
        <v>0</v>
      </c>
      <c r="AE27" s="11">
        <v>4</v>
      </c>
      <c r="AF27" s="11">
        <v>0</v>
      </c>
      <c r="AG27" s="11">
        <v>1</v>
      </c>
      <c r="AH27" s="11">
        <v>0</v>
      </c>
      <c r="AI27" s="11">
        <v>0</v>
      </c>
      <c r="AJ27" s="11">
        <v>7</v>
      </c>
      <c r="AK27" s="11">
        <v>0</v>
      </c>
      <c r="AL27" s="11">
        <v>0</v>
      </c>
      <c r="AM27" s="11">
        <v>0</v>
      </c>
      <c r="AN27" s="11">
        <v>2</v>
      </c>
      <c r="AO27" s="11">
        <v>0</v>
      </c>
      <c r="AP27" s="11">
        <v>0</v>
      </c>
      <c r="AQ27" s="11">
        <v>271</v>
      </c>
      <c r="AR27" s="492">
        <v>2.3920678676436188E-4</v>
      </c>
      <c r="AT27" s="493"/>
    </row>
    <row r="28" spans="1:46" x14ac:dyDescent="0.25">
      <c r="A28" s="13" t="s">
        <v>831</v>
      </c>
      <c r="B28" s="11">
        <v>108</v>
      </c>
      <c r="C28" s="11">
        <v>152</v>
      </c>
      <c r="D28" s="11">
        <v>47</v>
      </c>
      <c r="E28" s="11">
        <v>12</v>
      </c>
      <c r="F28" s="11">
        <v>35</v>
      </c>
      <c r="G28" s="11">
        <v>17</v>
      </c>
      <c r="H28" s="11">
        <v>25</v>
      </c>
      <c r="I28" s="11">
        <v>12</v>
      </c>
      <c r="J28" s="11">
        <v>23</v>
      </c>
      <c r="K28" s="11">
        <v>3</v>
      </c>
      <c r="L28" s="11">
        <v>2</v>
      </c>
      <c r="M28" s="11">
        <v>7</v>
      </c>
      <c r="N28" s="11">
        <v>11</v>
      </c>
      <c r="O28" s="11">
        <v>11</v>
      </c>
      <c r="P28" s="11">
        <v>1</v>
      </c>
      <c r="Q28" s="11">
        <v>8</v>
      </c>
      <c r="R28" s="11">
        <v>7</v>
      </c>
      <c r="S28" s="11">
        <v>5</v>
      </c>
      <c r="T28" s="11">
        <v>2</v>
      </c>
      <c r="U28" s="11">
        <v>14</v>
      </c>
      <c r="V28" s="11">
        <v>10</v>
      </c>
      <c r="W28" s="11">
        <v>10</v>
      </c>
      <c r="X28" s="11">
        <v>34</v>
      </c>
      <c r="Y28" s="11">
        <v>3</v>
      </c>
      <c r="Z28" s="11">
        <v>32</v>
      </c>
      <c r="AA28" s="11">
        <v>12</v>
      </c>
      <c r="AB28" s="11">
        <v>25</v>
      </c>
      <c r="AC28" s="11">
        <v>24</v>
      </c>
      <c r="AD28" s="11">
        <v>9</v>
      </c>
      <c r="AE28" s="11">
        <v>5</v>
      </c>
      <c r="AF28" s="11">
        <v>2</v>
      </c>
      <c r="AG28" s="11">
        <v>5</v>
      </c>
      <c r="AH28" s="11">
        <v>4</v>
      </c>
      <c r="AI28" s="11">
        <v>0</v>
      </c>
      <c r="AJ28" s="11">
        <v>5</v>
      </c>
      <c r="AK28" s="11">
        <v>1</v>
      </c>
      <c r="AL28" s="11">
        <v>10</v>
      </c>
      <c r="AM28" s="11">
        <v>0</v>
      </c>
      <c r="AN28" s="11">
        <v>6</v>
      </c>
      <c r="AO28" s="11">
        <v>8</v>
      </c>
      <c r="AP28" s="11">
        <v>1</v>
      </c>
      <c r="AQ28" s="11">
        <v>708</v>
      </c>
      <c r="AR28" s="492">
        <v>6.2493876394527023E-4</v>
      </c>
      <c r="AT28" s="493"/>
    </row>
    <row r="29" spans="1:46" x14ac:dyDescent="0.25">
      <c r="A29" s="13" t="s">
        <v>832</v>
      </c>
      <c r="B29" s="11">
        <v>225</v>
      </c>
      <c r="C29" s="11">
        <v>247</v>
      </c>
      <c r="D29" s="11">
        <v>100</v>
      </c>
      <c r="E29" s="11">
        <v>40</v>
      </c>
      <c r="F29" s="11">
        <v>87</v>
      </c>
      <c r="G29" s="11">
        <v>46</v>
      </c>
      <c r="H29" s="11">
        <v>36</v>
      </c>
      <c r="I29" s="11">
        <v>37</v>
      </c>
      <c r="J29" s="11">
        <v>46</v>
      </c>
      <c r="K29" s="11">
        <v>19</v>
      </c>
      <c r="L29" s="11">
        <v>7</v>
      </c>
      <c r="M29" s="11">
        <v>19</v>
      </c>
      <c r="N29" s="11">
        <v>51</v>
      </c>
      <c r="O29" s="11">
        <v>37</v>
      </c>
      <c r="P29" s="11">
        <v>11</v>
      </c>
      <c r="Q29" s="11">
        <v>29</v>
      </c>
      <c r="R29" s="11">
        <v>16</v>
      </c>
      <c r="S29" s="11">
        <v>38</v>
      </c>
      <c r="T29" s="11">
        <v>13</v>
      </c>
      <c r="U29" s="11">
        <v>53</v>
      </c>
      <c r="V29" s="11">
        <v>30</v>
      </c>
      <c r="W29" s="11">
        <v>18</v>
      </c>
      <c r="X29" s="11">
        <v>91</v>
      </c>
      <c r="Y29" s="11">
        <v>15</v>
      </c>
      <c r="Z29" s="11">
        <v>71</v>
      </c>
      <c r="AA29" s="11">
        <v>14</v>
      </c>
      <c r="AB29" s="11">
        <v>63</v>
      </c>
      <c r="AC29" s="11">
        <v>97</v>
      </c>
      <c r="AD29" s="11">
        <v>27</v>
      </c>
      <c r="AE29" s="11">
        <v>26</v>
      </c>
      <c r="AF29" s="11">
        <v>6</v>
      </c>
      <c r="AG29" s="11">
        <v>18</v>
      </c>
      <c r="AH29" s="11">
        <v>14</v>
      </c>
      <c r="AI29" s="11">
        <v>1</v>
      </c>
      <c r="AJ29" s="11">
        <v>3</v>
      </c>
      <c r="AK29" s="11">
        <v>2</v>
      </c>
      <c r="AL29" s="11">
        <v>33</v>
      </c>
      <c r="AM29" s="11">
        <v>9</v>
      </c>
      <c r="AN29" s="11">
        <v>26</v>
      </c>
      <c r="AO29" s="11">
        <v>18</v>
      </c>
      <c r="AP29" s="11">
        <v>5</v>
      </c>
      <c r="AQ29" s="11">
        <v>1744</v>
      </c>
      <c r="AR29" s="492">
        <v>1.5393971812437165E-3</v>
      </c>
      <c r="AT29" s="493"/>
    </row>
    <row r="30" spans="1:46" x14ac:dyDescent="0.25">
      <c r="A30" s="13" t="s">
        <v>833</v>
      </c>
      <c r="B30" s="11">
        <v>454</v>
      </c>
      <c r="C30" s="11">
        <v>334</v>
      </c>
      <c r="D30" s="11">
        <v>196</v>
      </c>
      <c r="E30" s="11">
        <v>33</v>
      </c>
      <c r="F30" s="11">
        <v>76</v>
      </c>
      <c r="G30" s="11">
        <v>91</v>
      </c>
      <c r="H30" s="11">
        <v>40</v>
      </c>
      <c r="I30" s="11">
        <v>55</v>
      </c>
      <c r="J30" s="11">
        <v>55</v>
      </c>
      <c r="K30" s="11">
        <v>53</v>
      </c>
      <c r="L30" s="11">
        <v>15</v>
      </c>
      <c r="M30" s="11">
        <v>28</v>
      </c>
      <c r="N30" s="11">
        <v>84</v>
      </c>
      <c r="O30" s="11">
        <v>55</v>
      </c>
      <c r="P30" s="11">
        <v>20</v>
      </c>
      <c r="Q30" s="11">
        <v>25</v>
      </c>
      <c r="R30" s="11">
        <v>38</v>
      </c>
      <c r="S30" s="11">
        <v>94</v>
      </c>
      <c r="T30" s="11">
        <v>23</v>
      </c>
      <c r="U30" s="11">
        <v>99</v>
      </c>
      <c r="V30" s="11">
        <v>70</v>
      </c>
      <c r="W30" s="11">
        <v>42</v>
      </c>
      <c r="X30" s="11">
        <v>121</v>
      </c>
      <c r="Y30" s="11">
        <v>36</v>
      </c>
      <c r="Z30" s="11">
        <v>91</v>
      </c>
      <c r="AA30" s="11">
        <v>33</v>
      </c>
      <c r="AB30" s="11">
        <v>109</v>
      </c>
      <c r="AC30" s="11">
        <v>134</v>
      </c>
      <c r="AD30" s="11">
        <v>42</v>
      </c>
      <c r="AE30" s="11">
        <v>72</v>
      </c>
      <c r="AF30" s="11">
        <v>18</v>
      </c>
      <c r="AG30" s="11">
        <v>25</v>
      </c>
      <c r="AH30" s="11">
        <v>27</v>
      </c>
      <c r="AI30" s="11">
        <v>13</v>
      </c>
      <c r="AJ30" s="11">
        <v>14</v>
      </c>
      <c r="AK30" s="11">
        <v>8</v>
      </c>
      <c r="AL30" s="11">
        <v>66</v>
      </c>
      <c r="AM30" s="11">
        <v>9</v>
      </c>
      <c r="AN30" s="11">
        <v>64</v>
      </c>
      <c r="AO30" s="11">
        <v>14</v>
      </c>
      <c r="AP30" s="11">
        <v>10</v>
      </c>
      <c r="AQ30" s="11">
        <v>2886</v>
      </c>
      <c r="AR30" s="492">
        <v>2.5474198767599572E-3</v>
      </c>
      <c r="AT30" s="493"/>
    </row>
    <row r="31" spans="1:46" x14ac:dyDescent="0.25">
      <c r="A31" s="13" t="s">
        <v>834</v>
      </c>
      <c r="B31" s="11">
        <v>524</v>
      </c>
      <c r="C31" s="11">
        <v>451</v>
      </c>
      <c r="D31" s="11">
        <v>222</v>
      </c>
      <c r="E31" s="11">
        <v>35</v>
      </c>
      <c r="F31" s="11">
        <v>76</v>
      </c>
      <c r="G31" s="11">
        <v>138</v>
      </c>
      <c r="H31" s="11">
        <v>103</v>
      </c>
      <c r="I31" s="11">
        <v>115</v>
      </c>
      <c r="J31" s="11">
        <v>78</v>
      </c>
      <c r="K31" s="11">
        <v>98</v>
      </c>
      <c r="L31" s="11">
        <v>32</v>
      </c>
      <c r="M31" s="11">
        <v>44</v>
      </c>
      <c r="N31" s="11">
        <v>194</v>
      </c>
      <c r="O31" s="11">
        <v>121</v>
      </c>
      <c r="P31" s="11">
        <v>60</v>
      </c>
      <c r="Q31" s="11">
        <v>22</v>
      </c>
      <c r="R31" s="11">
        <v>62</v>
      </c>
      <c r="S31" s="11">
        <v>128</v>
      </c>
      <c r="T31" s="11">
        <v>44</v>
      </c>
      <c r="U31" s="11">
        <v>168</v>
      </c>
      <c r="V31" s="11">
        <v>172</v>
      </c>
      <c r="W31" s="11">
        <v>56</v>
      </c>
      <c r="X31" s="11">
        <v>161</v>
      </c>
      <c r="Y31" s="11">
        <v>74</v>
      </c>
      <c r="Z31" s="11">
        <v>129</v>
      </c>
      <c r="AA31" s="11">
        <v>47</v>
      </c>
      <c r="AB31" s="11">
        <v>220</v>
      </c>
      <c r="AC31" s="11">
        <v>217</v>
      </c>
      <c r="AD31" s="11">
        <v>51</v>
      </c>
      <c r="AE31" s="11">
        <v>155</v>
      </c>
      <c r="AF31" s="11">
        <v>22</v>
      </c>
      <c r="AG31" s="11">
        <v>36</v>
      </c>
      <c r="AH31" s="11">
        <v>46</v>
      </c>
      <c r="AI31" s="11">
        <v>24</v>
      </c>
      <c r="AJ31" s="11">
        <v>22</v>
      </c>
      <c r="AK31" s="11">
        <v>3</v>
      </c>
      <c r="AL31" s="11">
        <v>105</v>
      </c>
      <c r="AM31" s="11">
        <v>13</v>
      </c>
      <c r="AN31" s="11">
        <v>90</v>
      </c>
      <c r="AO31" s="11">
        <v>37</v>
      </c>
      <c r="AP31" s="11">
        <v>20</v>
      </c>
      <c r="AQ31" s="11">
        <v>4415</v>
      </c>
      <c r="AR31" s="492">
        <v>3.8970404559581467E-3</v>
      </c>
      <c r="AT31" s="493"/>
    </row>
    <row r="32" spans="1:46" x14ac:dyDescent="0.25">
      <c r="A32" s="13" t="s">
        <v>835</v>
      </c>
      <c r="B32" s="11">
        <v>423</v>
      </c>
      <c r="C32" s="11">
        <v>304</v>
      </c>
      <c r="D32" s="11">
        <v>154</v>
      </c>
      <c r="E32" s="11">
        <v>29</v>
      </c>
      <c r="F32" s="11">
        <v>75</v>
      </c>
      <c r="G32" s="11">
        <v>148</v>
      </c>
      <c r="H32" s="11">
        <v>75</v>
      </c>
      <c r="I32" s="11">
        <v>85</v>
      </c>
      <c r="J32" s="11">
        <v>74</v>
      </c>
      <c r="K32" s="11">
        <v>102</v>
      </c>
      <c r="L32" s="11">
        <v>27</v>
      </c>
      <c r="M32" s="11">
        <v>41</v>
      </c>
      <c r="N32" s="11">
        <v>139</v>
      </c>
      <c r="O32" s="11">
        <v>78</v>
      </c>
      <c r="P32" s="11">
        <v>42</v>
      </c>
      <c r="Q32" s="11">
        <v>4</v>
      </c>
      <c r="R32" s="11">
        <v>41</v>
      </c>
      <c r="S32" s="11">
        <v>115</v>
      </c>
      <c r="T32" s="11">
        <v>32</v>
      </c>
      <c r="U32" s="11">
        <v>152</v>
      </c>
      <c r="V32" s="11">
        <v>161</v>
      </c>
      <c r="W32" s="11">
        <v>60</v>
      </c>
      <c r="X32" s="11">
        <v>128</v>
      </c>
      <c r="Y32" s="11">
        <v>79</v>
      </c>
      <c r="Z32" s="11">
        <v>81</v>
      </c>
      <c r="AA32" s="11">
        <v>37</v>
      </c>
      <c r="AB32" s="11">
        <v>155</v>
      </c>
      <c r="AC32" s="11">
        <v>152</v>
      </c>
      <c r="AD32" s="11">
        <v>30</v>
      </c>
      <c r="AE32" s="11">
        <v>194</v>
      </c>
      <c r="AF32" s="11">
        <v>15</v>
      </c>
      <c r="AG32" s="11">
        <v>36</v>
      </c>
      <c r="AH32" s="11">
        <v>28</v>
      </c>
      <c r="AI32" s="11">
        <v>8</v>
      </c>
      <c r="AJ32" s="11">
        <v>25</v>
      </c>
      <c r="AK32" s="11">
        <v>2</v>
      </c>
      <c r="AL32" s="11">
        <v>94</v>
      </c>
      <c r="AM32" s="11">
        <v>12</v>
      </c>
      <c r="AN32" s="11">
        <v>85</v>
      </c>
      <c r="AO32" s="11">
        <v>23</v>
      </c>
      <c r="AP32" s="11">
        <v>16</v>
      </c>
      <c r="AQ32" s="11">
        <v>3561</v>
      </c>
      <c r="AR32" s="492">
        <v>3.1432301389959141E-3</v>
      </c>
      <c r="AT32" s="493"/>
    </row>
    <row r="33" spans="1:46" x14ac:dyDescent="0.25">
      <c r="A33" s="13" t="s">
        <v>836</v>
      </c>
      <c r="B33" s="11">
        <v>1038</v>
      </c>
      <c r="C33" s="11">
        <v>664</v>
      </c>
      <c r="D33" s="11">
        <v>357</v>
      </c>
      <c r="E33" s="11">
        <v>74</v>
      </c>
      <c r="F33" s="11">
        <v>181</v>
      </c>
      <c r="G33" s="11">
        <v>439</v>
      </c>
      <c r="H33" s="11">
        <v>228</v>
      </c>
      <c r="I33" s="11">
        <v>265</v>
      </c>
      <c r="J33" s="11">
        <v>226</v>
      </c>
      <c r="K33" s="11">
        <v>244</v>
      </c>
      <c r="L33" s="11">
        <v>115</v>
      </c>
      <c r="M33" s="11">
        <v>94</v>
      </c>
      <c r="N33" s="11">
        <v>352</v>
      </c>
      <c r="O33" s="11">
        <v>232</v>
      </c>
      <c r="P33" s="11">
        <v>169</v>
      </c>
      <c r="Q33" s="11">
        <v>30</v>
      </c>
      <c r="R33" s="11">
        <v>155</v>
      </c>
      <c r="S33" s="11">
        <v>292</v>
      </c>
      <c r="T33" s="11">
        <v>132</v>
      </c>
      <c r="U33" s="11">
        <v>401</v>
      </c>
      <c r="V33" s="11">
        <v>542</v>
      </c>
      <c r="W33" s="11">
        <v>124</v>
      </c>
      <c r="X33" s="11">
        <v>317</v>
      </c>
      <c r="Y33" s="11">
        <v>203</v>
      </c>
      <c r="Z33" s="11">
        <v>201</v>
      </c>
      <c r="AA33" s="11">
        <v>116</v>
      </c>
      <c r="AB33" s="11">
        <v>661</v>
      </c>
      <c r="AC33" s="11">
        <v>421</v>
      </c>
      <c r="AD33" s="11">
        <v>127</v>
      </c>
      <c r="AE33" s="11">
        <v>558</v>
      </c>
      <c r="AF33" s="11">
        <v>36</v>
      </c>
      <c r="AG33" s="11">
        <v>115</v>
      </c>
      <c r="AH33" s="11">
        <v>95</v>
      </c>
      <c r="AI33" s="11">
        <v>47</v>
      </c>
      <c r="AJ33" s="11">
        <v>51</v>
      </c>
      <c r="AK33" s="11">
        <v>5</v>
      </c>
      <c r="AL33" s="11">
        <v>218</v>
      </c>
      <c r="AM33" s="11">
        <v>46</v>
      </c>
      <c r="AN33" s="11">
        <v>220</v>
      </c>
      <c r="AO33" s="11">
        <v>52</v>
      </c>
      <c r="AP33" s="11">
        <v>37</v>
      </c>
      <c r="AQ33" s="11">
        <v>9880</v>
      </c>
      <c r="AR33" s="492">
        <v>8.7208968753944485E-3</v>
      </c>
      <c r="AT33" s="493"/>
    </row>
    <row r="34" spans="1:46" x14ac:dyDescent="0.25">
      <c r="A34" s="13" t="s">
        <v>837</v>
      </c>
      <c r="B34" s="11">
        <v>2214</v>
      </c>
      <c r="C34" s="11">
        <v>1083</v>
      </c>
      <c r="D34" s="11">
        <v>593</v>
      </c>
      <c r="E34" s="11">
        <v>171</v>
      </c>
      <c r="F34" s="11">
        <v>350</v>
      </c>
      <c r="G34" s="11">
        <v>852</v>
      </c>
      <c r="H34" s="11">
        <v>480</v>
      </c>
      <c r="I34" s="11">
        <v>616</v>
      </c>
      <c r="J34" s="11">
        <v>426</v>
      </c>
      <c r="K34" s="11">
        <v>523</v>
      </c>
      <c r="L34" s="11">
        <v>281</v>
      </c>
      <c r="M34" s="11">
        <v>159</v>
      </c>
      <c r="N34" s="11">
        <v>857</v>
      </c>
      <c r="O34" s="11">
        <v>487</v>
      </c>
      <c r="P34" s="11">
        <v>303</v>
      </c>
      <c r="Q34" s="11">
        <v>62</v>
      </c>
      <c r="R34" s="11">
        <v>319</v>
      </c>
      <c r="S34" s="11">
        <v>536</v>
      </c>
      <c r="T34" s="11">
        <v>244</v>
      </c>
      <c r="U34" s="11">
        <v>780</v>
      </c>
      <c r="V34" s="11">
        <v>1360</v>
      </c>
      <c r="W34" s="11">
        <v>273</v>
      </c>
      <c r="X34" s="11">
        <v>526</v>
      </c>
      <c r="Y34" s="11">
        <v>410</v>
      </c>
      <c r="Z34" s="11">
        <v>411</v>
      </c>
      <c r="AA34" s="11">
        <v>264</v>
      </c>
      <c r="AB34" s="11">
        <v>876</v>
      </c>
      <c r="AC34" s="11">
        <v>734</v>
      </c>
      <c r="AD34" s="11">
        <v>223</v>
      </c>
      <c r="AE34" s="11">
        <v>984</v>
      </c>
      <c r="AF34" s="11">
        <v>93</v>
      </c>
      <c r="AG34" s="11">
        <v>266</v>
      </c>
      <c r="AH34" s="11">
        <v>131</v>
      </c>
      <c r="AI34" s="11">
        <v>40</v>
      </c>
      <c r="AJ34" s="11">
        <v>66</v>
      </c>
      <c r="AK34" s="11">
        <v>9</v>
      </c>
      <c r="AL34" s="11">
        <v>433</v>
      </c>
      <c r="AM34" s="11">
        <v>94</v>
      </c>
      <c r="AN34" s="11">
        <v>442</v>
      </c>
      <c r="AO34" s="11">
        <v>126</v>
      </c>
      <c r="AP34" s="11">
        <v>86</v>
      </c>
      <c r="AQ34" s="11">
        <v>19183</v>
      </c>
      <c r="AR34" s="492">
        <v>1.69324863118109E-2</v>
      </c>
      <c r="AT34" s="493"/>
    </row>
    <row r="35" spans="1:46" x14ac:dyDescent="0.25">
      <c r="A35" s="13" t="s">
        <v>838</v>
      </c>
      <c r="B35" s="11">
        <v>8094</v>
      </c>
      <c r="C35" s="11">
        <v>3105</v>
      </c>
      <c r="D35" s="11">
        <v>1526</v>
      </c>
      <c r="E35" s="11">
        <v>541</v>
      </c>
      <c r="F35" s="11">
        <v>915</v>
      </c>
      <c r="G35" s="11">
        <v>2937</v>
      </c>
      <c r="H35" s="11">
        <v>1321</v>
      </c>
      <c r="I35" s="11">
        <v>1444</v>
      </c>
      <c r="J35" s="11">
        <v>1297</v>
      </c>
      <c r="K35" s="11">
        <v>1287</v>
      </c>
      <c r="L35" s="11">
        <v>1184</v>
      </c>
      <c r="M35" s="11">
        <v>599</v>
      </c>
      <c r="N35" s="11">
        <v>2864</v>
      </c>
      <c r="O35" s="11">
        <v>1529</v>
      </c>
      <c r="P35" s="11">
        <v>934</v>
      </c>
      <c r="Q35" s="11">
        <v>315</v>
      </c>
      <c r="R35" s="11">
        <v>752</v>
      </c>
      <c r="S35" s="11">
        <v>1461</v>
      </c>
      <c r="T35" s="11">
        <v>853</v>
      </c>
      <c r="U35" s="11">
        <v>2833</v>
      </c>
      <c r="V35" s="11">
        <v>6361</v>
      </c>
      <c r="W35" s="11">
        <v>804</v>
      </c>
      <c r="X35" s="11">
        <v>1169</v>
      </c>
      <c r="Y35" s="11">
        <v>1175</v>
      </c>
      <c r="Z35" s="11">
        <v>747</v>
      </c>
      <c r="AA35" s="11">
        <v>742</v>
      </c>
      <c r="AB35" s="11">
        <v>3333</v>
      </c>
      <c r="AC35" s="11">
        <v>2210</v>
      </c>
      <c r="AD35" s="11">
        <v>438</v>
      </c>
      <c r="AE35" s="11">
        <v>3884</v>
      </c>
      <c r="AF35" s="11">
        <v>536</v>
      </c>
      <c r="AG35" s="11">
        <v>1099</v>
      </c>
      <c r="AH35" s="11">
        <v>382</v>
      </c>
      <c r="AI35" s="11">
        <v>101</v>
      </c>
      <c r="AJ35" s="11">
        <v>161</v>
      </c>
      <c r="AK35" s="11">
        <v>49</v>
      </c>
      <c r="AL35" s="11">
        <v>974</v>
      </c>
      <c r="AM35" s="11">
        <v>193</v>
      </c>
      <c r="AN35" s="11">
        <v>1530</v>
      </c>
      <c r="AO35" s="11">
        <v>397</v>
      </c>
      <c r="AP35" s="11">
        <v>325</v>
      </c>
      <c r="AQ35" s="11">
        <v>62401</v>
      </c>
      <c r="AR35" s="492">
        <v>5.5080231368571757E-2</v>
      </c>
      <c r="AT35" s="493"/>
    </row>
    <row r="36" spans="1:46" x14ac:dyDescent="0.25">
      <c r="A36" s="13" t="s">
        <v>839</v>
      </c>
      <c r="B36" s="11">
        <v>5560</v>
      </c>
      <c r="C36" s="11">
        <v>1478</v>
      </c>
      <c r="D36" s="11">
        <v>732</v>
      </c>
      <c r="E36" s="11">
        <v>300</v>
      </c>
      <c r="F36" s="11">
        <v>369</v>
      </c>
      <c r="G36" s="11">
        <v>1777</v>
      </c>
      <c r="H36" s="11">
        <v>695</v>
      </c>
      <c r="I36" s="11">
        <v>585</v>
      </c>
      <c r="J36" s="11">
        <v>671</v>
      </c>
      <c r="K36" s="11">
        <v>474</v>
      </c>
      <c r="L36" s="11">
        <v>783</v>
      </c>
      <c r="M36" s="11">
        <v>274</v>
      </c>
      <c r="N36" s="11">
        <v>1377</v>
      </c>
      <c r="O36" s="11">
        <v>614</v>
      </c>
      <c r="P36" s="11">
        <v>383</v>
      </c>
      <c r="Q36" s="11">
        <v>221</v>
      </c>
      <c r="R36" s="11">
        <v>529</v>
      </c>
      <c r="S36" s="11">
        <v>575</v>
      </c>
      <c r="T36" s="11">
        <v>375</v>
      </c>
      <c r="U36" s="11">
        <v>1561</v>
      </c>
      <c r="V36" s="11">
        <v>3469</v>
      </c>
      <c r="W36" s="11">
        <v>382</v>
      </c>
      <c r="X36" s="11">
        <v>359</v>
      </c>
      <c r="Y36" s="11">
        <v>483</v>
      </c>
      <c r="Z36" s="11">
        <v>306</v>
      </c>
      <c r="AA36" s="11">
        <v>358</v>
      </c>
      <c r="AB36" s="11">
        <v>1584</v>
      </c>
      <c r="AC36" s="11">
        <v>1026</v>
      </c>
      <c r="AD36" s="11">
        <v>195</v>
      </c>
      <c r="AE36" s="11">
        <v>1316</v>
      </c>
      <c r="AF36" s="11">
        <v>413</v>
      </c>
      <c r="AG36" s="11">
        <v>680</v>
      </c>
      <c r="AH36" s="11">
        <v>169</v>
      </c>
      <c r="AI36" s="11">
        <v>48</v>
      </c>
      <c r="AJ36" s="11">
        <v>55</v>
      </c>
      <c r="AK36" s="11">
        <v>23</v>
      </c>
      <c r="AL36" s="11">
        <v>334</v>
      </c>
      <c r="AM36" s="11">
        <v>68</v>
      </c>
      <c r="AN36" s="11">
        <v>850</v>
      </c>
      <c r="AO36" s="11">
        <v>252</v>
      </c>
      <c r="AP36" s="11">
        <v>162</v>
      </c>
      <c r="AQ36" s="11">
        <v>31865</v>
      </c>
      <c r="AR36" s="492">
        <v>2.8126657786887055E-2</v>
      </c>
      <c r="AT36" s="493"/>
    </row>
    <row r="37" spans="1:46" x14ac:dyDescent="0.25">
      <c r="A37" s="13" t="s">
        <v>840</v>
      </c>
      <c r="B37" s="11">
        <v>199307</v>
      </c>
      <c r="C37" s="11">
        <v>91506</v>
      </c>
      <c r="D37" s="11">
        <v>28730</v>
      </c>
      <c r="E37" s="11">
        <v>11662</v>
      </c>
      <c r="F37" s="11">
        <v>11165</v>
      </c>
      <c r="G37" s="11">
        <v>41577</v>
      </c>
      <c r="H37" s="11">
        <v>19076</v>
      </c>
      <c r="I37" s="11">
        <v>17306</v>
      </c>
      <c r="J37" s="11">
        <v>23784</v>
      </c>
      <c r="K37" s="11">
        <v>12831</v>
      </c>
      <c r="L37" s="11">
        <v>20016</v>
      </c>
      <c r="M37" s="11">
        <v>11239</v>
      </c>
      <c r="N37" s="11">
        <v>25070</v>
      </c>
      <c r="O37" s="11">
        <v>15869</v>
      </c>
      <c r="P37" s="11">
        <v>10288</v>
      </c>
      <c r="Q37" s="11">
        <v>28024</v>
      </c>
      <c r="R37" s="11">
        <v>12754</v>
      </c>
      <c r="S37" s="11">
        <v>16623</v>
      </c>
      <c r="T37" s="11">
        <v>9058</v>
      </c>
      <c r="U37" s="11">
        <v>28967</v>
      </c>
      <c r="V37" s="11">
        <v>49670</v>
      </c>
      <c r="W37" s="11">
        <v>13190</v>
      </c>
      <c r="X37" s="11">
        <v>12926</v>
      </c>
      <c r="Y37" s="11">
        <v>14075</v>
      </c>
      <c r="Z37" s="11">
        <v>16727</v>
      </c>
      <c r="AA37" s="11">
        <v>9221</v>
      </c>
      <c r="AB37" s="11">
        <v>31666</v>
      </c>
      <c r="AC37" s="11">
        <v>42095</v>
      </c>
      <c r="AD37" s="11">
        <v>28601</v>
      </c>
      <c r="AE37" s="11">
        <v>27855</v>
      </c>
      <c r="AF37" s="11">
        <v>7961</v>
      </c>
      <c r="AG37" s="11">
        <v>8029</v>
      </c>
      <c r="AH37" s="11">
        <v>18292</v>
      </c>
      <c r="AI37" s="11">
        <v>5424</v>
      </c>
      <c r="AJ37" s="11">
        <v>5069</v>
      </c>
      <c r="AK37" s="11">
        <v>3905</v>
      </c>
      <c r="AL37" s="11">
        <v>16558</v>
      </c>
      <c r="AM37" s="11">
        <v>3268</v>
      </c>
      <c r="AN37" s="11">
        <v>19800</v>
      </c>
      <c r="AO37" s="11">
        <v>22333</v>
      </c>
      <c r="AP37" s="11">
        <v>4441</v>
      </c>
      <c r="AQ37" s="11">
        <v>995958</v>
      </c>
      <c r="AR37" s="492">
        <v>0.87911406986073926</v>
      </c>
      <c r="AT37" s="493"/>
    </row>
    <row r="38" spans="1:46" x14ac:dyDescent="0.25">
      <c r="A38" s="2" t="s">
        <v>727</v>
      </c>
      <c r="B38" s="9">
        <v>218025</v>
      </c>
      <c r="C38" s="9">
        <v>99401</v>
      </c>
      <c r="D38" s="9">
        <v>32672</v>
      </c>
      <c r="E38" s="9">
        <v>12900</v>
      </c>
      <c r="F38" s="9">
        <v>13346</v>
      </c>
      <c r="G38" s="9">
        <v>48028</v>
      </c>
      <c r="H38" s="9">
        <v>22087</v>
      </c>
      <c r="I38" s="9">
        <v>20523</v>
      </c>
      <c r="J38" s="9">
        <v>26689</v>
      </c>
      <c r="K38" s="9">
        <v>15634</v>
      </c>
      <c r="L38" s="9">
        <v>22463</v>
      </c>
      <c r="M38" s="9">
        <v>12504</v>
      </c>
      <c r="N38" s="9">
        <v>31003</v>
      </c>
      <c r="O38" s="9">
        <v>19035</v>
      </c>
      <c r="P38" s="9">
        <v>12212</v>
      </c>
      <c r="Q38" s="9">
        <v>28743</v>
      </c>
      <c r="R38" s="9">
        <v>14673</v>
      </c>
      <c r="S38" s="9">
        <v>19869</v>
      </c>
      <c r="T38" s="9">
        <v>10776</v>
      </c>
      <c r="U38" s="9">
        <v>35030</v>
      </c>
      <c r="V38" s="9">
        <v>61846</v>
      </c>
      <c r="W38" s="9">
        <v>14964</v>
      </c>
      <c r="X38" s="9">
        <v>15841</v>
      </c>
      <c r="Y38" s="9">
        <v>16553</v>
      </c>
      <c r="Z38" s="9">
        <v>18821</v>
      </c>
      <c r="AA38" s="9">
        <v>10852</v>
      </c>
      <c r="AB38" s="9">
        <v>38698</v>
      </c>
      <c r="AC38" s="9">
        <v>47116</v>
      </c>
      <c r="AD38" s="9">
        <v>29744</v>
      </c>
      <c r="AE38" s="9">
        <v>35053</v>
      </c>
      <c r="AF38" s="9">
        <v>9103</v>
      </c>
      <c r="AG38" s="9">
        <v>10310</v>
      </c>
      <c r="AH38" s="9">
        <v>19188</v>
      </c>
      <c r="AI38" s="9">
        <v>5706</v>
      </c>
      <c r="AJ38" s="9">
        <v>5479</v>
      </c>
      <c r="AK38" s="9">
        <v>4007</v>
      </c>
      <c r="AL38" s="9">
        <v>18825</v>
      </c>
      <c r="AM38" s="9">
        <v>3712</v>
      </c>
      <c r="AN38" s="9">
        <v>23116</v>
      </c>
      <c r="AO38" s="9">
        <v>23261</v>
      </c>
      <c r="AP38" s="9">
        <v>5103</v>
      </c>
      <c r="AQ38" s="9">
        <v>1132911</v>
      </c>
      <c r="AR38" s="47">
        <v>1</v>
      </c>
      <c r="AT38" s="493"/>
    </row>
    <row r="39" spans="1:46" x14ac:dyDescent="0.25">
      <c r="A39" s="383" t="s">
        <v>841</v>
      </c>
      <c r="B39" s="379">
        <v>0.19244671470221403</v>
      </c>
      <c r="C39" s="379">
        <v>8.7739460557801977E-2</v>
      </c>
      <c r="D39" s="379">
        <v>2.8838982055960267E-2</v>
      </c>
      <c r="E39" s="379">
        <v>1.1386596122731617E-2</v>
      </c>
      <c r="F39" s="379">
        <v>1.1780272236742339E-2</v>
      </c>
      <c r="G39" s="379">
        <v>4.239344485136079E-2</v>
      </c>
      <c r="H39" s="379">
        <v>1.9495794462230483E-2</v>
      </c>
      <c r="I39" s="379">
        <v>1.8115280017583023E-2</v>
      </c>
      <c r="J39" s="379">
        <v>2.3557896427874741E-2</v>
      </c>
      <c r="K39" s="379">
        <v>1.3799848355254737E-2</v>
      </c>
      <c r="L39" s="379">
        <v>1.9827682845342663E-2</v>
      </c>
      <c r="M39" s="379">
        <v>1.1037054102219857E-2</v>
      </c>
      <c r="N39" s="379">
        <v>2.7365786014964987E-2</v>
      </c>
      <c r="O39" s="379">
        <v>1.680184939505398E-2</v>
      </c>
      <c r="P39" s="379">
        <v>1.0779310996185931E-2</v>
      </c>
      <c r="Q39" s="379">
        <v>2.5370924988812008E-2</v>
      </c>
      <c r="R39" s="379">
        <v>1.2951591078204731E-2</v>
      </c>
      <c r="S39" s="379">
        <v>1.7538006074616631E-2</v>
      </c>
      <c r="T39" s="379">
        <v>9.5117798308958067E-3</v>
      </c>
      <c r="U39" s="379">
        <v>3.0920345905371207E-2</v>
      </c>
      <c r="V39" s="379">
        <v>5.4590342930733303E-2</v>
      </c>
      <c r="W39" s="379">
        <v>1.3208451502368677E-2</v>
      </c>
      <c r="X39" s="379">
        <v>1.3982563502340431E-2</v>
      </c>
      <c r="Y39" s="379">
        <v>1.4611032993765618E-2</v>
      </c>
      <c r="Z39" s="379">
        <v>1.6612955474878434E-2</v>
      </c>
      <c r="AA39" s="379">
        <v>9.578863653014226E-3</v>
      </c>
      <c r="AB39" s="379">
        <v>3.4158023004454897E-2</v>
      </c>
      <c r="AC39" s="379">
        <v>4.1588438985939759E-2</v>
      </c>
      <c r="AD39" s="379">
        <v>2.6254489540661181E-2</v>
      </c>
      <c r="AE39" s="379">
        <v>3.0940647588380728E-2</v>
      </c>
      <c r="AF39" s="379">
        <v>8.0350530624206142E-3</v>
      </c>
      <c r="AG39" s="379">
        <v>9.1004500794855028E-3</v>
      </c>
      <c r="AH39" s="379">
        <v>1.6936899721160796E-2</v>
      </c>
      <c r="AI39" s="379">
        <v>5.0365827501012879E-3</v>
      </c>
      <c r="AJ39" s="379">
        <v>4.8362139656160106E-3</v>
      </c>
      <c r="AK39" s="379">
        <v>3.536906253006635E-3</v>
      </c>
      <c r="AL39" s="379">
        <v>1.6616486202358349E-2</v>
      </c>
      <c r="AM39" s="379">
        <v>3.2765151013627726E-3</v>
      </c>
      <c r="AN39" s="379">
        <v>2.0404074106439078E-2</v>
      </c>
      <c r="AO39" s="379">
        <v>2.0532062977586061E-2</v>
      </c>
      <c r="AP39" s="379">
        <v>4.5043255825038334E-3</v>
      </c>
      <c r="AQ39" s="379">
        <v>1</v>
      </c>
      <c r="AR39" s="379"/>
    </row>
    <row r="40" spans="1:46" ht="15.75" thickBot="1" x14ac:dyDescent="0.3">
      <c r="A40" s="494"/>
      <c r="B40" s="495"/>
      <c r="C40" s="495"/>
      <c r="D40" s="496"/>
      <c r="E40" s="496"/>
      <c r="F40" s="496"/>
      <c r="G40" s="496"/>
      <c r="H40" s="496"/>
      <c r="I40" s="495"/>
      <c r="J40" s="495"/>
      <c r="K40" s="495"/>
      <c r="L40" s="495"/>
      <c r="M40" s="495"/>
      <c r="N40" s="495"/>
      <c r="O40" s="495"/>
      <c r="P40" s="495"/>
      <c r="Q40" s="495"/>
      <c r="R40" s="497"/>
      <c r="S40" s="497"/>
      <c r="T40" s="497"/>
      <c r="U40" s="497"/>
      <c r="V40" s="497"/>
      <c r="W40" s="497"/>
      <c r="X40" s="497"/>
      <c r="Y40" s="497"/>
      <c r="Z40" s="497"/>
      <c r="AA40" s="498"/>
      <c r="AB40" s="498"/>
      <c r="AC40" s="498"/>
      <c r="AD40" s="498"/>
      <c r="AE40" s="498"/>
      <c r="AF40" s="498"/>
      <c r="AG40" s="498"/>
      <c r="AH40" s="498"/>
      <c r="AI40" s="498"/>
      <c r="AJ40" s="498"/>
      <c r="AK40" s="498"/>
      <c r="AL40" s="498"/>
      <c r="AM40" s="498"/>
      <c r="AN40" s="498"/>
      <c r="AO40" s="498"/>
      <c r="AP40" s="498"/>
      <c r="AQ40" s="498"/>
      <c r="AR40" s="498"/>
    </row>
    <row r="41" spans="1:46" ht="30" customHeight="1" x14ac:dyDescent="0.25">
      <c r="A41" s="781" t="s">
        <v>898</v>
      </c>
      <c r="B41" s="781"/>
      <c r="C41" s="781"/>
      <c r="D41" s="781"/>
      <c r="E41" s="781"/>
      <c r="F41" s="781"/>
      <c r="G41" s="781"/>
      <c r="H41" s="781"/>
      <c r="I41" s="781"/>
      <c r="J41" s="781"/>
      <c r="K41" s="781"/>
      <c r="L41" s="781"/>
      <c r="M41" s="781"/>
      <c r="N41" s="781"/>
      <c r="O41" s="781"/>
      <c r="P41" s="781"/>
      <c r="Q41" s="781"/>
      <c r="R41" s="781"/>
      <c r="S41" s="781"/>
      <c r="T41" s="781"/>
      <c r="U41" s="781"/>
      <c r="V41" s="781"/>
      <c r="W41" s="781"/>
      <c r="X41" s="781"/>
      <c r="Y41" s="781"/>
      <c r="Z41" s="781"/>
      <c r="AA41" s="781"/>
      <c r="AB41" s="781"/>
      <c r="AC41" s="781"/>
      <c r="AD41" s="781"/>
      <c r="AE41" s="781"/>
      <c r="AF41" s="781"/>
      <c r="AG41" s="781"/>
      <c r="AH41" s="781"/>
      <c r="AI41" s="781"/>
      <c r="AJ41" s="781"/>
      <c r="AK41" s="781"/>
      <c r="AL41" s="781"/>
      <c r="AM41" s="781"/>
      <c r="AN41" s="781"/>
      <c r="AO41" s="781"/>
      <c r="AP41" s="781"/>
      <c r="AQ41" s="781"/>
      <c r="AR41" s="781"/>
    </row>
    <row r="42" spans="1:46" x14ac:dyDescent="0.25">
      <c r="A42" s="444"/>
      <c r="B42" s="444"/>
      <c r="C42" s="444"/>
      <c r="D42" s="444"/>
      <c r="E42" s="444"/>
      <c r="F42" s="444"/>
      <c r="G42" s="444"/>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row>
    <row r="43" spans="1:46" ht="30" customHeight="1" x14ac:dyDescent="0.25">
      <c r="A43" s="830" t="s">
        <v>900</v>
      </c>
      <c r="B43" s="830"/>
      <c r="C43" s="830"/>
      <c r="D43" s="830"/>
      <c r="E43" s="830"/>
      <c r="F43" s="830"/>
      <c r="G43" s="830"/>
      <c r="H43" s="830"/>
      <c r="I43" s="830"/>
      <c r="J43" s="830"/>
      <c r="K43" s="830"/>
      <c r="L43" s="830"/>
      <c r="M43" s="830"/>
      <c r="N43" s="830"/>
      <c r="O43" s="830"/>
      <c r="P43" s="830"/>
      <c r="Q43" s="830"/>
      <c r="R43" s="830"/>
      <c r="S43" s="830"/>
      <c r="T43" s="830"/>
      <c r="U43" s="830"/>
      <c r="V43" s="830"/>
      <c r="W43" s="830"/>
      <c r="X43" s="830"/>
      <c r="Y43" s="830"/>
      <c r="Z43" s="830"/>
      <c r="AA43" s="830"/>
      <c r="AB43" s="830"/>
      <c r="AC43" s="830"/>
      <c r="AD43" s="830"/>
      <c r="AE43" s="830"/>
      <c r="AF43" s="830"/>
      <c r="AG43" s="830"/>
      <c r="AH43" s="830"/>
      <c r="AI43" s="830"/>
      <c r="AJ43" s="830"/>
      <c r="AK43" s="830"/>
      <c r="AL43" s="830"/>
      <c r="AM43" s="830"/>
      <c r="AN43" s="830"/>
      <c r="AO43" s="830"/>
      <c r="AP43" s="830"/>
      <c r="AQ43" s="830"/>
      <c r="AR43" s="830"/>
    </row>
    <row r="44" spans="1:46" ht="18" x14ac:dyDescent="0.25">
      <c r="A44" s="831" t="s">
        <v>844</v>
      </c>
      <c r="B44" s="831"/>
      <c r="C44" s="831"/>
      <c r="D44" s="831"/>
      <c r="E44" s="831"/>
      <c r="F44" s="831"/>
      <c r="G44" s="831"/>
      <c r="H44" s="831"/>
      <c r="I44" s="831"/>
      <c r="J44" s="831"/>
      <c r="K44" s="831"/>
      <c r="L44" s="831"/>
      <c r="M44" s="831"/>
      <c r="N44" s="831"/>
      <c r="O44" s="831"/>
      <c r="P44" s="831"/>
      <c r="Q44" s="831"/>
      <c r="R44" s="831"/>
      <c r="S44" s="831"/>
      <c r="T44" s="831"/>
      <c r="U44" s="831"/>
      <c r="V44" s="831"/>
      <c r="W44" s="831"/>
      <c r="X44" s="831"/>
      <c r="Y44" s="831"/>
      <c r="Z44" s="831"/>
      <c r="AA44" s="831"/>
      <c r="AB44" s="831"/>
      <c r="AC44" s="831"/>
      <c r="AD44" s="831"/>
      <c r="AE44" s="831"/>
      <c r="AF44" s="831"/>
      <c r="AG44" s="831"/>
      <c r="AH44" s="831"/>
      <c r="AI44" s="831"/>
      <c r="AJ44" s="831"/>
      <c r="AK44" s="831"/>
      <c r="AL44" s="831"/>
      <c r="AM44" s="831"/>
      <c r="AN44" s="831"/>
      <c r="AO44" s="831"/>
      <c r="AP44" s="831"/>
      <c r="AQ44" s="831"/>
      <c r="AR44" s="831"/>
    </row>
    <row r="45" spans="1:46" ht="18" x14ac:dyDescent="0.25">
      <c r="A45" s="831" t="s">
        <v>2</v>
      </c>
      <c r="B45" s="831"/>
      <c r="C45" s="831"/>
      <c r="D45" s="831"/>
      <c r="E45" s="831"/>
      <c r="F45" s="831"/>
      <c r="G45" s="831"/>
      <c r="H45" s="831"/>
      <c r="I45" s="831"/>
      <c r="J45" s="831"/>
      <c r="K45" s="831"/>
      <c r="L45" s="831"/>
      <c r="M45" s="831"/>
      <c r="N45" s="831"/>
      <c r="O45" s="831"/>
      <c r="P45" s="831"/>
      <c r="Q45" s="831"/>
      <c r="R45" s="831"/>
      <c r="S45" s="831"/>
      <c r="T45" s="831"/>
      <c r="U45" s="831"/>
      <c r="V45" s="831"/>
      <c r="W45" s="831"/>
      <c r="X45" s="831"/>
      <c r="Y45" s="831"/>
      <c r="Z45" s="831"/>
      <c r="AA45" s="831"/>
      <c r="AB45" s="831"/>
      <c r="AC45" s="831"/>
      <c r="AD45" s="831"/>
      <c r="AE45" s="831"/>
      <c r="AF45" s="831"/>
      <c r="AG45" s="831"/>
      <c r="AH45" s="831"/>
      <c r="AI45" s="831"/>
      <c r="AJ45" s="831"/>
      <c r="AK45" s="831"/>
      <c r="AL45" s="831"/>
      <c r="AM45" s="831"/>
      <c r="AN45" s="831"/>
      <c r="AO45" s="831"/>
      <c r="AP45" s="831"/>
      <c r="AQ45" s="831"/>
      <c r="AR45" s="831"/>
    </row>
    <row r="46" spans="1:46" ht="30" customHeight="1" x14ac:dyDescent="0.25">
      <c r="A46" s="829" t="s">
        <v>3</v>
      </c>
      <c r="B46" s="829"/>
      <c r="C46" s="829"/>
      <c r="D46" s="829"/>
      <c r="E46" s="829"/>
      <c r="F46" s="829"/>
      <c r="G46" s="829"/>
      <c r="H46" s="829"/>
      <c r="I46" s="829"/>
      <c r="J46" s="829"/>
      <c r="K46" s="829"/>
      <c r="L46" s="829"/>
      <c r="M46" s="829"/>
      <c r="N46" s="829"/>
      <c r="O46" s="829"/>
      <c r="P46" s="829"/>
      <c r="Q46" s="829"/>
      <c r="R46" s="829"/>
      <c r="S46" s="829"/>
      <c r="T46" s="829"/>
      <c r="U46" s="829"/>
      <c r="V46" s="829"/>
      <c r="W46" s="829"/>
      <c r="X46" s="829"/>
      <c r="Y46" s="829"/>
      <c r="Z46" s="829"/>
      <c r="AA46" s="829"/>
      <c r="AB46" s="829"/>
      <c r="AC46" s="829"/>
      <c r="AD46" s="829"/>
      <c r="AE46" s="829"/>
      <c r="AF46" s="829"/>
      <c r="AG46" s="829"/>
      <c r="AH46" s="829"/>
      <c r="AI46" s="829"/>
      <c r="AJ46" s="829"/>
      <c r="AK46" s="829"/>
      <c r="AL46" s="829"/>
      <c r="AM46" s="829"/>
      <c r="AN46" s="829"/>
      <c r="AO46" s="829"/>
      <c r="AP46" s="829"/>
      <c r="AQ46" s="829"/>
      <c r="AR46" s="829"/>
    </row>
    <row r="47" spans="1:46" x14ac:dyDescent="0.25">
      <c r="A47" s="499"/>
      <c r="B47" s="1"/>
      <c r="C47" s="1"/>
      <c r="D47" s="1"/>
      <c r="E47" s="1"/>
      <c r="F47" s="1"/>
      <c r="G47" s="1"/>
      <c r="H47" s="1"/>
      <c r="I47" s="1"/>
      <c r="J47" s="1"/>
      <c r="K47" s="1"/>
      <c r="L47" s="1"/>
      <c r="M47" s="1"/>
      <c r="N47" s="1"/>
      <c r="O47" s="1"/>
      <c r="P47" s="1"/>
      <c r="Q47" s="489"/>
      <c r="R47" s="1"/>
      <c r="S47" s="500"/>
      <c r="T47" s="1"/>
      <c r="U47" s="1"/>
    </row>
    <row r="48" spans="1:46" ht="30" customHeight="1" x14ac:dyDescent="0.25">
      <c r="A48" s="2" t="s">
        <v>825</v>
      </c>
      <c r="B48" s="22" t="s">
        <v>901</v>
      </c>
      <c r="C48" s="22" t="s">
        <v>903</v>
      </c>
      <c r="D48" s="22" t="s">
        <v>902</v>
      </c>
      <c r="E48" s="22" t="s">
        <v>911</v>
      </c>
      <c r="F48" s="22" t="s">
        <v>908</v>
      </c>
      <c r="G48" s="22" t="s">
        <v>904</v>
      </c>
      <c r="H48" s="22" t="s">
        <v>909</v>
      </c>
      <c r="I48" s="22" t="s">
        <v>905</v>
      </c>
      <c r="J48" s="22" t="s">
        <v>906</v>
      </c>
      <c r="K48" s="22" t="s">
        <v>907</v>
      </c>
      <c r="L48" s="22" t="s">
        <v>919</v>
      </c>
      <c r="M48" s="22" t="s">
        <v>917</v>
      </c>
      <c r="N48" s="22" t="s">
        <v>910</v>
      </c>
      <c r="O48" s="22" t="s">
        <v>915</v>
      </c>
      <c r="P48" s="22" t="s">
        <v>918</v>
      </c>
      <c r="Q48" s="22" t="s">
        <v>916</v>
      </c>
      <c r="R48" s="22" t="s">
        <v>922</v>
      </c>
      <c r="S48" s="22" t="s">
        <v>920</v>
      </c>
      <c r="T48" s="22" t="s">
        <v>921</v>
      </c>
      <c r="U48" s="22" t="s">
        <v>912</v>
      </c>
      <c r="V48" s="22" t="s">
        <v>913</v>
      </c>
      <c r="W48" s="22" t="s">
        <v>914</v>
      </c>
      <c r="X48" s="22" t="s">
        <v>923</v>
      </c>
      <c r="Y48" s="22" t="s">
        <v>924</v>
      </c>
      <c r="Z48" s="22" t="s">
        <v>925</v>
      </c>
      <c r="AA48" s="22" t="s">
        <v>926</v>
      </c>
      <c r="AB48" s="22" t="s">
        <v>927</v>
      </c>
      <c r="AC48" s="22" t="s">
        <v>928</v>
      </c>
      <c r="AD48" s="22" t="s">
        <v>929</v>
      </c>
      <c r="AE48" s="22" t="s">
        <v>930</v>
      </c>
      <c r="AF48" s="22" t="s">
        <v>931</v>
      </c>
      <c r="AG48" s="22" t="s">
        <v>932</v>
      </c>
      <c r="AH48" s="22" t="s">
        <v>933</v>
      </c>
      <c r="AI48" s="22" t="s">
        <v>934</v>
      </c>
      <c r="AJ48" s="22" t="s">
        <v>935</v>
      </c>
      <c r="AK48" s="22" t="s">
        <v>936</v>
      </c>
      <c r="AL48" s="22" t="s">
        <v>937</v>
      </c>
      <c r="AM48" s="22" t="s">
        <v>938</v>
      </c>
      <c r="AN48" s="22" t="s">
        <v>939</v>
      </c>
      <c r="AO48" s="22" t="s">
        <v>940</v>
      </c>
      <c r="AP48" s="22" t="s">
        <v>941</v>
      </c>
      <c r="AQ48" s="4" t="s">
        <v>8</v>
      </c>
      <c r="AR48" s="41" t="s">
        <v>702</v>
      </c>
    </row>
    <row r="49" spans="1:44" x14ac:dyDescent="0.25">
      <c r="A49" s="501" t="s">
        <v>827</v>
      </c>
      <c r="B49" s="502">
        <v>0</v>
      </c>
      <c r="C49" s="502">
        <v>0</v>
      </c>
      <c r="D49" s="502">
        <v>0</v>
      </c>
      <c r="E49" s="502">
        <v>0</v>
      </c>
      <c r="F49" s="502">
        <v>0</v>
      </c>
      <c r="G49" s="502">
        <v>0</v>
      </c>
      <c r="H49" s="502">
        <v>0</v>
      </c>
      <c r="I49" s="502">
        <v>0</v>
      </c>
      <c r="J49" s="502">
        <v>0</v>
      </c>
      <c r="K49" s="502">
        <v>0</v>
      </c>
      <c r="L49" s="502">
        <v>0</v>
      </c>
      <c r="M49" s="502">
        <v>0</v>
      </c>
      <c r="N49" s="502">
        <v>0</v>
      </c>
      <c r="O49" s="502">
        <v>0</v>
      </c>
      <c r="P49" s="502">
        <v>0</v>
      </c>
      <c r="Q49" s="502">
        <v>0</v>
      </c>
      <c r="R49" s="502">
        <v>0</v>
      </c>
      <c r="S49" s="502">
        <v>0</v>
      </c>
      <c r="T49" s="502">
        <v>0</v>
      </c>
      <c r="U49" s="502">
        <v>0</v>
      </c>
      <c r="V49" s="502">
        <v>0</v>
      </c>
      <c r="W49" s="502">
        <v>0</v>
      </c>
      <c r="X49" s="502">
        <v>0</v>
      </c>
      <c r="Y49" s="502">
        <v>0</v>
      </c>
      <c r="Z49" s="502">
        <v>0</v>
      </c>
      <c r="AA49" s="502">
        <v>0</v>
      </c>
      <c r="AB49" s="502">
        <v>0</v>
      </c>
      <c r="AC49" s="502">
        <v>0</v>
      </c>
      <c r="AD49" s="502">
        <v>0</v>
      </c>
      <c r="AE49" s="502">
        <v>0</v>
      </c>
      <c r="AF49" s="502">
        <v>0</v>
      </c>
      <c r="AG49" s="502">
        <v>0</v>
      </c>
      <c r="AH49" s="502">
        <v>0</v>
      </c>
      <c r="AI49" s="502">
        <v>0</v>
      </c>
      <c r="AJ49" s="502">
        <v>0</v>
      </c>
      <c r="AK49" s="502">
        <v>0</v>
      </c>
      <c r="AL49" s="502">
        <v>0</v>
      </c>
      <c r="AM49" s="502">
        <v>0</v>
      </c>
      <c r="AN49" s="502">
        <v>0</v>
      </c>
      <c r="AO49" s="502">
        <v>0</v>
      </c>
      <c r="AP49" s="502">
        <v>0</v>
      </c>
      <c r="AQ49" s="11">
        <v>0</v>
      </c>
      <c r="AR49" s="492">
        <v>0</v>
      </c>
    </row>
    <row r="50" spans="1:44" x14ac:dyDescent="0.25">
      <c r="A50" s="501" t="s">
        <v>828</v>
      </c>
      <c r="B50" s="502">
        <v>0</v>
      </c>
      <c r="C50" s="502">
        <v>0</v>
      </c>
      <c r="D50" s="502">
        <v>0</v>
      </c>
      <c r="E50" s="502">
        <v>0</v>
      </c>
      <c r="F50" s="502">
        <v>0</v>
      </c>
      <c r="G50" s="502">
        <v>0</v>
      </c>
      <c r="H50" s="502">
        <v>0</v>
      </c>
      <c r="I50" s="502">
        <v>0</v>
      </c>
      <c r="J50" s="502">
        <v>0</v>
      </c>
      <c r="K50" s="502">
        <v>0</v>
      </c>
      <c r="L50" s="502">
        <v>0</v>
      </c>
      <c r="M50" s="502">
        <v>0</v>
      </c>
      <c r="N50" s="502">
        <v>0</v>
      </c>
      <c r="O50" s="502">
        <v>0</v>
      </c>
      <c r="P50" s="502">
        <v>0</v>
      </c>
      <c r="Q50" s="502">
        <v>0</v>
      </c>
      <c r="R50" s="502">
        <v>0</v>
      </c>
      <c r="S50" s="502">
        <v>0</v>
      </c>
      <c r="T50" s="502">
        <v>0</v>
      </c>
      <c r="U50" s="502">
        <v>0</v>
      </c>
      <c r="V50" s="502">
        <v>0</v>
      </c>
      <c r="W50" s="502">
        <v>0</v>
      </c>
      <c r="X50" s="502">
        <v>0</v>
      </c>
      <c r="Y50" s="502">
        <v>0</v>
      </c>
      <c r="Z50" s="502">
        <v>0</v>
      </c>
      <c r="AA50" s="502">
        <v>0</v>
      </c>
      <c r="AB50" s="502">
        <v>0</v>
      </c>
      <c r="AC50" s="502">
        <v>0</v>
      </c>
      <c r="AD50" s="502">
        <v>0</v>
      </c>
      <c r="AE50" s="502">
        <v>0</v>
      </c>
      <c r="AF50" s="502">
        <v>0</v>
      </c>
      <c r="AG50" s="502">
        <v>0</v>
      </c>
      <c r="AH50" s="502">
        <v>0</v>
      </c>
      <c r="AI50" s="502">
        <v>0</v>
      </c>
      <c r="AJ50" s="502">
        <v>0</v>
      </c>
      <c r="AK50" s="502">
        <v>0</v>
      </c>
      <c r="AL50" s="502">
        <v>0</v>
      </c>
      <c r="AM50" s="502">
        <v>0</v>
      </c>
      <c r="AN50" s="502">
        <v>0</v>
      </c>
      <c r="AO50" s="502">
        <v>0</v>
      </c>
      <c r="AP50" s="502">
        <v>0</v>
      </c>
      <c r="AQ50" s="11">
        <v>0</v>
      </c>
      <c r="AR50" s="492">
        <v>0</v>
      </c>
    </row>
    <row r="51" spans="1:44" x14ac:dyDescent="0.25">
      <c r="A51" s="501" t="s">
        <v>829</v>
      </c>
      <c r="B51" s="502">
        <v>0</v>
      </c>
      <c r="C51" s="502">
        <v>0</v>
      </c>
      <c r="D51" s="502">
        <v>0</v>
      </c>
      <c r="E51" s="502">
        <v>0</v>
      </c>
      <c r="F51" s="502">
        <v>0</v>
      </c>
      <c r="G51" s="502">
        <v>0</v>
      </c>
      <c r="H51" s="502">
        <v>0</v>
      </c>
      <c r="I51" s="502">
        <v>0</v>
      </c>
      <c r="J51" s="502">
        <v>0</v>
      </c>
      <c r="K51" s="502">
        <v>0</v>
      </c>
      <c r="L51" s="502">
        <v>0</v>
      </c>
      <c r="M51" s="502">
        <v>0</v>
      </c>
      <c r="N51" s="502">
        <v>0</v>
      </c>
      <c r="O51" s="502">
        <v>0</v>
      </c>
      <c r="P51" s="502">
        <v>0</v>
      </c>
      <c r="Q51" s="502">
        <v>0</v>
      </c>
      <c r="R51" s="502">
        <v>0</v>
      </c>
      <c r="S51" s="502">
        <v>0</v>
      </c>
      <c r="T51" s="502">
        <v>0</v>
      </c>
      <c r="U51" s="502">
        <v>0</v>
      </c>
      <c r="V51" s="502">
        <v>0</v>
      </c>
      <c r="W51" s="502">
        <v>0</v>
      </c>
      <c r="X51" s="502">
        <v>0</v>
      </c>
      <c r="Y51" s="502">
        <v>0</v>
      </c>
      <c r="Z51" s="502">
        <v>0</v>
      </c>
      <c r="AA51" s="502">
        <v>0</v>
      </c>
      <c r="AB51" s="502">
        <v>0</v>
      </c>
      <c r="AC51" s="502">
        <v>0</v>
      </c>
      <c r="AD51" s="502">
        <v>0</v>
      </c>
      <c r="AE51" s="502">
        <v>0</v>
      </c>
      <c r="AF51" s="502">
        <v>0</v>
      </c>
      <c r="AG51" s="502">
        <v>0</v>
      </c>
      <c r="AH51" s="502">
        <v>0</v>
      </c>
      <c r="AI51" s="502">
        <v>0</v>
      </c>
      <c r="AJ51" s="502">
        <v>0</v>
      </c>
      <c r="AK51" s="502">
        <v>0</v>
      </c>
      <c r="AL51" s="502">
        <v>0</v>
      </c>
      <c r="AM51" s="502">
        <v>0</v>
      </c>
      <c r="AN51" s="502">
        <v>0</v>
      </c>
      <c r="AO51" s="502">
        <v>0</v>
      </c>
      <c r="AP51" s="502">
        <v>0</v>
      </c>
      <c r="AQ51" s="11">
        <v>0</v>
      </c>
      <c r="AR51" s="492">
        <v>0</v>
      </c>
    </row>
    <row r="52" spans="1:44" x14ac:dyDescent="0.25">
      <c r="A52" s="501" t="s">
        <v>830</v>
      </c>
      <c r="B52" s="502">
        <v>0</v>
      </c>
      <c r="C52" s="502">
        <v>1786.95993</v>
      </c>
      <c r="D52" s="502">
        <v>0</v>
      </c>
      <c r="E52" s="502">
        <v>0</v>
      </c>
      <c r="F52" s="502">
        <v>0</v>
      </c>
      <c r="G52" s="502">
        <v>0</v>
      </c>
      <c r="H52" s="502">
        <v>0</v>
      </c>
      <c r="I52" s="502">
        <v>0</v>
      </c>
      <c r="J52" s="502">
        <v>0</v>
      </c>
      <c r="K52" s="502">
        <v>0</v>
      </c>
      <c r="L52" s="502">
        <v>0</v>
      </c>
      <c r="M52" s="502">
        <v>0</v>
      </c>
      <c r="N52" s="502">
        <v>0</v>
      </c>
      <c r="O52" s="502">
        <v>0</v>
      </c>
      <c r="P52" s="502">
        <v>0</v>
      </c>
      <c r="Q52" s="502">
        <v>0</v>
      </c>
      <c r="R52" s="502">
        <v>0</v>
      </c>
      <c r="S52" s="502">
        <v>0</v>
      </c>
      <c r="T52" s="502">
        <v>0</v>
      </c>
      <c r="U52" s="502">
        <v>0</v>
      </c>
      <c r="V52" s="502">
        <v>0</v>
      </c>
      <c r="W52" s="502">
        <v>0</v>
      </c>
      <c r="X52" s="502">
        <v>0</v>
      </c>
      <c r="Y52" s="502">
        <v>0</v>
      </c>
      <c r="Z52" s="502">
        <v>0</v>
      </c>
      <c r="AA52" s="502">
        <v>0</v>
      </c>
      <c r="AB52" s="502">
        <v>0</v>
      </c>
      <c r="AC52" s="502">
        <v>0</v>
      </c>
      <c r="AD52" s="502">
        <v>0</v>
      </c>
      <c r="AE52" s="502">
        <v>0</v>
      </c>
      <c r="AF52" s="502">
        <v>0</v>
      </c>
      <c r="AG52" s="502">
        <v>0</v>
      </c>
      <c r="AH52" s="502">
        <v>0</v>
      </c>
      <c r="AI52" s="502">
        <v>0</v>
      </c>
      <c r="AJ52" s="502">
        <v>0</v>
      </c>
      <c r="AK52" s="502">
        <v>0</v>
      </c>
      <c r="AL52" s="502">
        <v>0</v>
      </c>
      <c r="AM52" s="502">
        <v>0</v>
      </c>
      <c r="AN52" s="502">
        <v>0</v>
      </c>
      <c r="AO52" s="502">
        <v>0</v>
      </c>
      <c r="AP52" s="502">
        <v>0</v>
      </c>
      <c r="AQ52" s="11">
        <v>1786.95993</v>
      </c>
      <c r="AR52" s="492">
        <v>0.66405829101350167</v>
      </c>
    </row>
    <row r="53" spans="1:44" x14ac:dyDescent="0.25">
      <c r="A53" s="501" t="s">
        <v>831</v>
      </c>
      <c r="B53" s="502">
        <v>0</v>
      </c>
      <c r="C53" s="502">
        <v>0</v>
      </c>
      <c r="D53" s="502">
        <v>0</v>
      </c>
      <c r="E53" s="502">
        <v>0</v>
      </c>
      <c r="F53" s="502">
        <v>0</v>
      </c>
      <c r="G53" s="502">
        <v>0</v>
      </c>
      <c r="H53" s="502">
        <v>0</v>
      </c>
      <c r="I53" s="502">
        <v>0</v>
      </c>
      <c r="J53" s="502">
        <v>0</v>
      </c>
      <c r="K53" s="502">
        <v>0</v>
      </c>
      <c r="L53" s="502">
        <v>0</v>
      </c>
      <c r="M53" s="502">
        <v>0</v>
      </c>
      <c r="N53" s="502">
        <v>0</v>
      </c>
      <c r="O53" s="502">
        <v>0</v>
      </c>
      <c r="P53" s="502">
        <v>0</v>
      </c>
      <c r="Q53" s="502">
        <v>0</v>
      </c>
      <c r="R53" s="502">
        <v>0</v>
      </c>
      <c r="S53" s="502">
        <v>0</v>
      </c>
      <c r="T53" s="502">
        <v>0</v>
      </c>
      <c r="U53" s="502">
        <v>0</v>
      </c>
      <c r="V53" s="502">
        <v>0</v>
      </c>
      <c r="W53" s="502">
        <v>0</v>
      </c>
      <c r="X53" s="502">
        <v>0</v>
      </c>
      <c r="Y53" s="502">
        <v>0</v>
      </c>
      <c r="Z53" s="502">
        <v>0</v>
      </c>
      <c r="AA53" s="502">
        <v>0</v>
      </c>
      <c r="AB53" s="502">
        <v>0</v>
      </c>
      <c r="AC53" s="502">
        <v>0</v>
      </c>
      <c r="AD53" s="502">
        <v>0</v>
      </c>
      <c r="AE53" s="502">
        <v>0</v>
      </c>
      <c r="AF53" s="502">
        <v>0</v>
      </c>
      <c r="AG53" s="502">
        <v>0</v>
      </c>
      <c r="AH53" s="502">
        <v>0</v>
      </c>
      <c r="AI53" s="502">
        <v>0</v>
      </c>
      <c r="AJ53" s="502">
        <v>0</v>
      </c>
      <c r="AK53" s="502">
        <v>0</v>
      </c>
      <c r="AL53" s="502">
        <v>0</v>
      </c>
      <c r="AM53" s="502">
        <v>0</v>
      </c>
      <c r="AN53" s="502">
        <v>0</v>
      </c>
      <c r="AO53" s="502">
        <v>0</v>
      </c>
      <c r="AP53" s="502">
        <v>0</v>
      </c>
      <c r="AQ53" s="11">
        <v>0</v>
      </c>
      <c r="AR53" s="492">
        <v>0</v>
      </c>
    </row>
    <row r="54" spans="1:44" x14ac:dyDescent="0.25">
      <c r="A54" s="501" t="s">
        <v>832</v>
      </c>
      <c r="B54" s="502">
        <v>0</v>
      </c>
      <c r="C54" s="502">
        <v>0</v>
      </c>
      <c r="D54" s="502">
        <v>0</v>
      </c>
      <c r="E54" s="502">
        <v>0</v>
      </c>
      <c r="F54" s="502">
        <v>0</v>
      </c>
      <c r="G54" s="502">
        <v>0</v>
      </c>
      <c r="H54" s="502">
        <v>0</v>
      </c>
      <c r="I54" s="502">
        <v>0</v>
      </c>
      <c r="J54" s="502">
        <v>0</v>
      </c>
      <c r="K54" s="502">
        <v>0</v>
      </c>
      <c r="L54" s="502">
        <v>0</v>
      </c>
      <c r="M54" s="502">
        <v>0</v>
      </c>
      <c r="N54" s="502">
        <v>0</v>
      </c>
      <c r="O54" s="502">
        <v>0</v>
      </c>
      <c r="P54" s="502">
        <v>0</v>
      </c>
      <c r="Q54" s="502">
        <v>0</v>
      </c>
      <c r="R54" s="502">
        <v>0</v>
      </c>
      <c r="S54" s="502">
        <v>0</v>
      </c>
      <c r="T54" s="502">
        <v>0</v>
      </c>
      <c r="U54" s="502">
        <v>0</v>
      </c>
      <c r="V54" s="502">
        <v>0</v>
      </c>
      <c r="W54" s="502">
        <v>0</v>
      </c>
      <c r="X54" s="502">
        <v>0</v>
      </c>
      <c r="Y54" s="502">
        <v>0</v>
      </c>
      <c r="Z54" s="502">
        <v>0</v>
      </c>
      <c r="AA54" s="502">
        <v>0</v>
      </c>
      <c r="AB54" s="502">
        <v>0</v>
      </c>
      <c r="AC54" s="502">
        <v>0</v>
      </c>
      <c r="AD54" s="502">
        <v>0</v>
      </c>
      <c r="AE54" s="502">
        <v>0</v>
      </c>
      <c r="AF54" s="502">
        <v>0</v>
      </c>
      <c r="AG54" s="502">
        <v>0</v>
      </c>
      <c r="AH54" s="502">
        <v>0</v>
      </c>
      <c r="AI54" s="502">
        <v>0</v>
      </c>
      <c r="AJ54" s="502">
        <v>0</v>
      </c>
      <c r="AK54" s="502">
        <v>0</v>
      </c>
      <c r="AL54" s="502">
        <v>0</v>
      </c>
      <c r="AM54" s="502">
        <v>0</v>
      </c>
      <c r="AN54" s="502">
        <v>0</v>
      </c>
      <c r="AO54" s="502">
        <v>0</v>
      </c>
      <c r="AP54" s="502">
        <v>0</v>
      </c>
      <c r="AQ54" s="11">
        <v>0</v>
      </c>
      <c r="AR54" s="492">
        <v>0</v>
      </c>
    </row>
    <row r="55" spans="1:44" x14ac:dyDescent="0.25">
      <c r="A55" s="501" t="s">
        <v>833</v>
      </c>
      <c r="B55" s="502">
        <v>0</v>
      </c>
      <c r="C55" s="502">
        <v>313.67061999999999</v>
      </c>
      <c r="D55" s="502">
        <v>0</v>
      </c>
      <c r="E55" s="502">
        <v>0</v>
      </c>
      <c r="F55" s="502">
        <v>0</v>
      </c>
      <c r="G55" s="502">
        <v>0</v>
      </c>
      <c r="H55" s="502">
        <v>0</v>
      </c>
      <c r="I55" s="502">
        <v>0</v>
      </c>
      <c r="J55" s="502">
        <v>0</v>
      </c>
      <c r="K55" s="502">
        <v>0</v>
      </c>
      <c r="L55" s="502">
        <v>0</v>
      </c>
      <c r="M55" s="502">
        <v>0</v>
      </c>
      <c r="N55" s="502">
        <v>0</v>
      </c>
      <c r="O55" s="502">
        <v>0</v>
      </c>
      <c r="P55" s="502">
        <v>0</v>
      </c>
      <c r="Q55" s="502">
        <v>0</v>
      </c>
      <c r="R55" s="502">
        <v>0</v>
      </c>
      <c r="S55" s="502">
        <v>0</v>
      </c>
      <c r="T55" s="502">
        <v>0</v>
      </c>
      <c r="U55" s="502">
        <v>0</v>
      </c>
      <c r="V55" s="502">
        <v>0</v>
      </c>
      <c r="W55" s="502">
        <v>0</v>
      </c>
      <c r="X55" s="502">
        <v>0</v>
      </c>
      <c r="Y55" s="502">
        <v>0</v>
      </c>
      <c r="Z55" s="502">
        <v>0</v>
      </c>
      <c r="AA55" s="502">
        <v>0</v>
      </c>
      <c r="AB55" s="502">
        <v>0</v>
      </c>
      <c r="AC55" s="502">
        <v>0</v>
      </c>
      <c r="AD55" s="502">
        <v>0</v>
      </c>
      <c r="AE55" s="502">
        <v>0</v>
      </c>
      <c r="AF55" s="502">
        <v>0</v>
      </c>
      <c r="AG55" s="502">
        <v>0</v>
      </c>
      <c r="AH55" s="502">
        <v>0</v>
      </c>
      <c r="AI55" s="502">
        <v>0</v>
      </c>
      <c r="AJ55" s="502">
        <v>0</v>
      </c>
      <c r="AK55" s="502">
        <v>0</v>
      </c>
      <c r="AL55" s="502">
        <v>0</v>
      </c>
      <c r="AM55" s="502">
        <v>0</v>
      </c>
      <c r="AN55" s="502">
        <v>0</v>
      </c>
      <c r="AO55" s="502">
        <v>0</v>
      </c>
      <c r="AP55" s="502">
        <v>0</v>
      </c>
      <c r="AQ55" s="11">
        <v>313.67061999999999</v>
      </c>
      <c r="AR55" s="492">
        <v>0.11656421185579997</v>
      </c>
    </row>
    <row r="56" spans="1:44" x14ac:dyDescent="0.25">
      <c r="A56" s="501" t="s">
        <v>834</v>
      </c>
      <c r="B56" s="502">
        <v>0</v>
      </c>
      <c r="C56" s="502">
        <v>0</v>
      </c>
      <c r="D56" s="502">
        <v>0</v>
      </c>
      <c r="E56" s="502">
        <v>0</v>
      </c>
      <c r="F56" s="502">
        <v>0</v>
      </c>
      <c r="G56" s="502">
        <v>0</v>
      </c>
      <c r="H56" s="502">
        <v>0</v>
      </c>
      <c r="I56" s="502">
        <v>0</v>
      </c>
      <c r="J56" s="502">
        <v>0</v>
      </c>
      <c r="K56" s="502">
        <v>0</v>
      </c>
      <c r="L56" s="502">
        <v>0</v>
      </c>
      <c r="M56" s="502">
        <v>0</v>
      </c>
      <c r="N56" s="502">
        <v>0</v>
      </c>
      <c r="O56" s="502">
        <v>0</v>
      </c>
      <c r="P56" s="502">
        <v>0</v>
      </c>
      <c r="Q56" s="502">
        <v>0</v>
      </c>
      <c r="R56" s="502">
        <v>0</v>
      </c>
      <c r="S56" s="502">
        <v>0</v>
      </c>
      <c r="T56" s="502">
        <v>0</v>
      </c>
      <c r="U56" s="502">
        <v>0</v>
      </c>
      <c r="V56" s="502">
        <v>0</v>
      </c>
      <c r="W56" s="502">
        <v>0</v>
      </c>
      <c r="X56" s="502">
        <v>0</v>
      </c>
      <c r="Y56" s="502">
        <v>0</v>
      </c>
      <c r="Z56" s="502">
        <v>0</v>
      </c>
      <c r="AA56" s="502">
        <v>0</v>
      </c>
      <c r="AB56" s="502">
        <v>0</v>
      </c>
      <c r="AC56" s="502">
        <v>0</v>
      </c>
      <c r="AD56" s="502">
        <v>0</v>
      </c>
      <c r="AE56" s="502">
        <v>0</v>
      </c>
      <c r="AF56" s="502">
        <v>0</v>
      </c>
      <c r="AG56" s="502">
        <v>0</v>
      </c>
      <c r="AH56" s="502">
        <v>0</v>
      </c>
      <c r="AI56" s="502">
        <v>0</v>
      </c>
      <c r="AJ56" s="502">
        <v>0</v>
      </c>
      <c r="AK56" s="502">
        <v>0</v>
      </c>
      <c r="AL56" s="502">
        <v>0</v>
      </c>
      <c r="AM56" s="502">
        <v>0</v>
      </c>
      <c r="AN56" s="502">
        <v>0</v>
      </c>
      <c r="AO56" s="502">
        <v>0</v>
      </c>
      <c r="AP56" s="502">
        <v>0</v>
      </c>
      <c r="AQ56" s="11">
        <v>0</v>
      </c>
      <c r="AR56" s="492">
        <v>0</v>
      </c>
    </row>
    <row r="57" spans="1:44" x14ac:dyDescent="0.25">
      <c r="A57" s="501" t="s">
        <v>835</v>
      </c>
      <c r="B57" s="502">
        <v>0</v>
      </c>
      <c r="C57" s="502">
        <v>136.12520000000001</v>
      </c>
      <c r="D57" s="502">
        <v>0</v>
      </c>
      <c r="E57" s="502">
        <v>0</v>
      </c>
      <c r="F57" s="502">
        <v>0</v>
      </c>
      <c r="G57" s="502">
        <v>0</v>
      </c>
      <c r="H57" s="502">
        <v>0</v>
      </c>
      <c r="I57" s="502">
        <v>0</v>
      </c>
      <c r="J57" s="502">
        <v>0</v>
      </c>
      <c r="K57" s="502">
        <v>0</v>
      </c>
      <c r="L57" s="502">
        <v>0</v>
      </c>
      <c r="M57" s="502">
        <v>0</v>
      </c>
      <c r="N57" s="502">
        <v>0</v>
      </c>
      <c r="O57" s="502">
        <v>0</v>
      </c>
      <c r="P57" s="502">
        <v>0</v>
      </c>
      <c r="Q57" s="502">
        <v>0</v>
      </c>
      <c r="R57" s="502">
        <v>0</v>
      </c>
      <c r="S57" s="502">
        <v>0</v>
      </c>
      <c r="T57" s="502">
        <v>0</v>
      </c>
      <c r="U57" s="502">
        <v>0</v>
      </c>
      <c r="V57" s="502">
        <v>0</v>
      </c>
      <c r="W57" s="502">
        <v>0</v>
      </c>
      <c r="X57" s="502">
        <v>0</v>
      </c>
      <c r="Y57" s="502">
        <v>0</v>
      </c>
      <c r="Z57" s="502">
        <v>0</v>
      </c>
      <c r="AA57" s="502">
        <v>0</v>
      </c>
      <c r="AB57" s="502">
        <v>0</v>
      </c>
      <c r="AC57" s="502">
        <v>0</v>
      </c>
      <c r="AD57" s="502">
        <v>0</v>
      </c>
      <c r="AE57" s="502">
        <v>0</v>
      </c>
      <c r="AF57" s="502">
        <v>0</v>
      </c>
      <c r="AG57" s="502">
        <v>0</v>
      </c>
      <c r="AH57" s="502">
        <v>0</v>
      </c>
      <c r="AI57" s="502">
        <v>0</v>
      </c>
      <c r="AJ57" s="502">
        <v>0</v>
      </c>
      <c r="AK57" s="502">
        <v>0</v>
      </c>
      <c r="AL57" s="502">
        <v>0</v>
      </c>
      <c r="AM57" s="502">
        <v>0</v>
      </c>
      <c r="AN57" s="502">
        <v>0</v>
      </c>
      <c r="AO57" s="502">
        <v>0</v>
      </c>
      <c r="AP57" s="502">
        <v>0</v>
      </c>
      <c r="AQ57" s="11">
        <v>136.12520000000001</v>
      </c>
      <c r="AR57" s="492">
        <v>5.0585951121954437E-2</v>
      </c>
    </row>
    <row r="58" spans="1:44" x14ac:dyDescent="0.25">
      <c r="A58" s="501" t="s">
        <v>836</v>
      </c>
      <c r="B58" s="502">
        <v>0</v>
      </c>
      <c r="C58" s="502">
        <v>250.37408999999997</v>
      </c>
      <c r="D58" s="502">
        <v>0</v>
      </c>
      <c r="E58" s="502">
        <v>0</v>
      </c>
      <c r="F58" s="502">
        <v>0</v>
      </c>
      <c r="G58" s="502">
        <v>0</v>
      </c>
      <c r="H58" s="502">
        <v>0</v>
      </c>
      <c r="I58" s="502">
        <v>0</v>
      </c>
      <c r="J58" s="502">
        <v>0</v>
      </c>
      <c r="K58" s="502">
        <v>0</v>
      </c>
      <c r="L58" s="502">
        <v>0</v>
      </c>
      <c r="M58" s="502">
        <v>0</v>
      </c>
      <c r="N58" s="502">
        <v>0</v>
      </c>
      <c r="O58" s="502">
        <v>0</v>
      </c>
      <c r="P58" s="502">
        <v>0</v>
      </c>
      <c r="Q58" s="502">
        <v>0</v>
      </c>
      <c r="R58" s="502">
        <v>0</v>
      </c>
      <c r="S58" s="502">
        <v>0</v>
      </c>
      <c r="T58" s="502">
        <v>0</v>
      </c>
      <c r="U58" s="502">
        <v>0</v>
      </c>
      <c r="V58" s="502">
        <v>0</v>
      </c>
      <c r="W58" s="502">
        <v>0</v>
      </c>
      <c r="X58" s="502">
        <v>0</v>
      </c>
      <c r="Y58" s="502">
        <v>0</v>
      </c>
      <c r="Z58" s="502">
        <v>0</v>
      </c>
      <c r="AA58" s="502">
        <v>0</v>
      </c>
      <c r="AB58" s="502">
        <v>0</v>
      </c>
      <c r="AC58" s="502">
        <v>0</v>
      </c>
      <c r="AD58" s="502">
        <v>0</v>
      </c>
      <c r="AE58" s="502">
        <v>0</v>
      </c>
      <c r="AF58" s="502">
        <v>0</v>
      </c>
      <c r="AG58" s="502">
        <v>0</v>
      </c>
      <c r="AH58" s="502">
        <v>0</v>
      </c>
      <c r="AI58" s="502">
        <v>0</v>
      </c>
      <c r="AJ58" s="502">
        <v>0</v>
      </c>
      <c r="AK58" s="502">
        <v>0</v>
      </c>
      <c r="AL58" s="502">
        <v>0</v>
      </c>
      <c r="AM58" s="502">
        <v>0</v>
      </c>
      <c r="AN58" s="502">
        <v>0</v>
      </c>
      <c r="AO58" s="502">
        <v>0</v>
      </c>
      <c r="AP58" s="502">
        <v>0</v>
      </c>
      <c r="AQ58" s="11">
        <v>250.37408999999997</v>
      </c>
      <c r="AR58" s="492">
        <v>9.3042371867544132E-2</v>
      </c>
    </row>
    <row r="59" spans="1:44" x14ac:dyDescent="0.25">
      <c r="A59" s="501" t="s">
        <v>837</v>
      </c>
      <c r="B59" s="502">
        <v>0</v>
      </c>
      <c r="C59" s="502">
        <v>51.1</v>
      </c>
      <c r="D59" s="502">
        <v>0</v>
      </c>
      <c r="E59" s="502">
        <v>0</v>
      </c>
      <c r="F59" s="502">
        <v>0</v>
      </c>
      <c r="G59" s="502">
        <v>0</v>
      </c>
      <c r="H59" s="502">
        <v>0</v>
      </c>
      <c r="I59" s="502">
        <v>0</v>
      </c>
      <c r="J59" s="502">
        <v>0</v>
      </c>
      <c r="K59" s="502">
        <v>0</v>
      </c>
      <c r="L59" s="502">
        <v>0</v>
      </c>
      <c r="M59" s="502">
        <v>0</v>
      </c>
      <c r="N59" s="502">
        <v>0</v>
      </c>
      <c r="O59" s="502">
        <v>0</v>
      </c>
      <c r="P59" s="502">
        <v>0</v>
      </c>
      <c r="Q59" s="502">
        <v>0</v>
      </c>
      <c r="R59" s="502">
        <v>0</v>
      </c>
      <c r="S59" s="502">
        <v>0</v>
      </c>
      <c r="T59" s="502">
        <v>0</v>
      </c>
      <c r="U59" s="502">
        <v>0</v>
      </c>
      <c r="V59" s="502">
        <v>0</v>
      </c>
      <c r="W59" s="502">
        <v>0</v>
      </c>
      <c r="X59" s="502">
        <v>0</v>
      </c>
      <c r="Y59" s="502">
        <v>0</v>
      </c>
      <c r="Z59" s="502">
        <v>0</v>
      </c>
      <c r="AA59" s="502">
        <v>0</v>
      </c>
      <c r="AB59" s="502">
        <v>0</v>
      </c>
      <c r="AC59" s="502">
        <v>0</v>
      </c>
      <c r="AD59" s="502">
        <v>0</v>
      </c>
      <c r="AE59" s="502">
        <v>0</v>
      </c>
      <c r="AF59" s="502">
        <v>0</v>
      </c>
      <c r="AG59" s="502">
        <v>0</v>
      </c>
      <c r="AH59" s="502">
        <v>0</v>
      </c>
      <c r="AI59" s="502">
        <v>0</v>
      </c>
      <c r="AJ59" s="502">
        <v>0</v>
      </c>
      <c r="AK59" s="502">
        <v>0</v>
      </c>
      <c r="AL59" s="502">
        <v>0</v>
      </c>
      <c r="AM59" s="502">
        <v>0</v>
      </c>
      <c r="AN59" s="502">
        <v>0</v>
      </c>
      <c r="AO59" s="502">
        <v>0</v>
      </c>
      <c r="AP59" s="502">
        <v>0</v>
      </c>
      <c r="AQ59" s="11">
        <v>51.1</v>
      </c>
      <c r="AR59" s="492">
        <v>1.8989445762664602E-2</v>
      </c>
    </row>
    <row r="60" spans="1:44" x14ac:dyDescent="0.25">
      <c r="A60" s="501" t="s">
        <v>838</v>
      </c>
      <c r="B60" s="502">
        <v>0</v>
      </c>
      <c r="C60" s="502">
        <v>118.32001999999999</v>
      </c>
      <c r="D60" s="502">
        <v>0</v>
      </c>
      <c r="E60" s="502">
        <v>0</v>
      </c>
      <c r="F60" s="502">
        <v>0</v>
      </c>
      <c r="G60" s="502">
        <v>0</v>
      </c>
      <c r="H60" s="502">
        <v>0</v>
      </c>
      <c r="I60" s="502">
        <v>0</v>
      </c>
      <c r="J60" s="502">
        <v>0</v>
      </c>
      <c r="K60" s="502">
        <v>0</v>
      </c>
      <c r="L60" s="502">
        <v>0</v>
      </c>
      <c r="M60" s="502">
        <v>0</v>
      </c>
      <c r="N60" s="502">
        <v>0</v>
      </c>
      <c r="O60" s="502">
        <v>0</v>
      </c>
      <c r="P60" s="502">
        <v>0</v>
      </c>
      <c r="Q60" s="502">
        <v>0</v>
      </c>
      <c r="R60" s="502">
        <v>0</v>
      </c>
      <c r="S60" s="502">
        <v>0</v>
      </c>
      <c r="T60" s="502">
        <v>0</v>
      </c>
      <c r="U60" s="502">
        <v>0</v>
      </c>
      <c r="V60" s="502">
        <v>0</v>
      </c>
      <c r="W60" s="502">
        <v>0</v>
      </c>
      <c r="X60" s="502">
        <v>0</v>
      </c>
      <c r="Y60" s="502">
        <v>0</v>
      </c>
      <c r="Z60" s="502">
        <v>0</v>
      </c>
      <c r="AA60" s="502">
        <v>0</v>
      </c>
      <c r="AB60" s="502">
        <v>0</v>
      </c>
      <c r="AC60" s="502">
        <v>0</v>
      </c>
      <c r="AD60" s="502">
        <v>0</v>
      </c>
      <c r="AE60" s="502">
        <v>0</v>
      </c>
      <c r="AF60" s="502">
        <v>0</v>
      </c>
      <c r="AG60" s="502">
        <v>0</v>
      </c>
      <c r="AH60" s="502">
        <v>0</v>
      </c>
      <c r="AI60" s="502">
        <v>0</v>
      </c>
      <c r="AJ60" s="502">
        <v>0</v>
      </c>
      <c r="AK60" s="502">
        <v>0</v>
      </c>
      <c r="AL60" s="502">
        <v>0</v>
      </c>
      <c r="AM60" s="502">
        <v>0</v>
      </c>
      <c r="AN60" s="502">
        <v>0</v>
      </c>
      <c r="AO60" s="502">
        <v>0</v>
      </c>
      <c r="AP60" s="502">
        <v>0</v>
      </c>
      <c r="AQ60" s="11">
        <v>118.32001999999999</v>
      </c>
      <c r="AR60" s="492">
        <v>4.3969307288207256E-2</v>
      </c>
    </row>
    <row r="61" spans="1:44" x14ac:dyDescent="0.25">
      <c r="A61" s="501" t="s">
        <v>839</v>
      </c>
      <c r="B61" s="502">
        <v>0</v>
      </c>
      <c r="C61" s="502">
        <v>20.68824</v>
      </c>
      <c r="D61" s="502">
        <v>0</v>
      </c>
      <c r="E61" s="502">
        <v>0</v>
      </c>
      <c r="F61" s="502">
        <v>0</v>
      </c>
      <c r="G61" s="502">
        <v>0</v>
      </c>
      <c r="H61" s="502">
        <v>0</v>
      </c>
      <c r="I61" s="502">
        <v>0</v>
      </c>
      <c r="J61" s="502">
        <v>0</v>
      </c>
      <c r="K61" s="502">
        <v>0</v>
      </c>
      <c r="L61" s="502">
        <v>0</v>
      </c>
      <c r="M61" s="502">
        <v>0</v>
      </c>
      <c r="N61" s="502">
        <v>0</v>
      </c>
      <c r="O61" s="502">
        <v>0</v>
      </c>
      <c r="P61" s="502">
        <v>0</v>
      </c>
      <c r="Q61" s="502">
        <v>0</v>
      </c>
      <c r="R61" s="502">
        <v>0</v>
      </c>
      <c r="S61" s="502">
        <v>0</v>
      </c>
      <c r="T61" s="502">
        <v>0</v>
      </c>
      <c r="U61" s="502">
        <v>0</v>
      </c>
      <c r="V61" s="502">
        <v>0</v>
      </c>
      <c r="W61" s="502">
        <v>0</v>
      </c>
      <c r="X61" s="502">
        <v>0</v>
      </c>
      <c r="Y61" s="502">
        <v>0</v>
      </c>
      <c r="Z61" s="502">
        <v>0</v>
      </c>
      <c r="AA61" s="502">
        <v>0</v>
      </c>
      <c r="AB61" s="502">
        <v>0</v>
      </c>
      <c r="AC61" s="502">
        <v>0</v>
      </c>
      <c r="AD61" s="502">
        <v>0</v>
      </c>
      <c r="AE61" s="502">
        <v>0</v>
      </c>
      <c r="AF61" s="502">
        <v>0</v>
      </c>
      <c r="AG61" s="502">
        <v>0</v>
      </c>
      <c r="AH61" s="502">
        <v>0</v>
      </c>
      <c r="AI61" s="502">
        <v>0</v>
      </c>
      <c r="AJ61" s="502">
        <v>0</v>
      </c>
      <c r="AK61" s="502">
        <v>0</v>
      </c>
      <c r="AL61" s="502">
        <v>0</v>
      </c>
      <c r="AM61" s="502">
        <v>0</v>
      </c>
      <c r="AN61" s="502">
        <v>0</v>
      </c>
      <c r="AO61" s="502">
        <v>0</v>
      </c>
      <c r="AP61" s="502">
        <v>0</v>
      </c>
      <c r="AQ61" s="11">
        <v>20.68824</v>
      </c>
      <c r="AR61" s="492">
        <v>7.6880276204498704E-3</v>
      </c>
    </row>
    <row r="62" spans="1:44" x14ac:dyDescent="0.25">
      <c r="A62" s="501" t="s">
        <v>840</v>
      </c>
      <c r="B62" s="502">
        <v>0</v>
      </c>
      <c r="C62" s="502">
        <v>13.73038</v>
      </c>
      <c r="D62" s="502">
        <v>0</v>
      </c>
      <c r="E62" s="502">
        <v>0</v>
      </c>
      <c r="F62" s="502">
        <v>0</v>
      </c>
      <c r="G62" s="502">
        <v>0</v>
      </c>
      <c r="H62" s="502">
        <v>0</v>
      </c>
      <c r="I62" s="502">
        <v>0</v>
      </c>
      <c r="J62" s="502">
        <v>0</v>
      </c>
      <c r="K62" s="502">
        <v>0</v>
      </c>
      <c r="L62" s="502">
        <v>0</v>
      </c>
      <c r="M62" s="502">
        <v>0</v>
      </c>
      <c r="N62" s="502">
        <v>0</v>
      </c>
      <c r="O62" s="502">
        <v>0</v>
      </c>
      <c r="P62" s="502">
        <v>0</v>
      </c>
      <c r="Q62" s="502">
        <v>0</v>
      </c>
      <c r="R62" s="502">
        <v>0</v>
      </c>
      <c r="S62" s="502">
        <v>0</v>
      </c>
      <c r="T62" s="502">
        <v>0</v>
      </c>
      <c r="U62" s="502">
        <v>0</v>
      </c>
      <c r="V62" s="502">
        <v>0</v>
      </c>
      <c r="W62" s="502">
        <v>0</v>
      </c>
      <c r="X62" s="502">
        <v>0</v>
      </c>
      <c r="Y62" s="502">
        <v>0</v>
      </c>
      <c r="Z62" s="502">
        <v>0</v>
      </c>
      <c r="AA62" s="502">
        <v>0</v>
      </c>
      <c r="AB62" s="502">
        <v>0</v>
      </c>
      <c r="AC62" s="502">
        <v>0</v>
      </c>
      <c r="AD62" s="502">
        <v>0</v>
      </c>
      <c r="AE62" s="502">
        <v>0</v>
      </c>
      <c r="AF62" s="502">
        <v>0</v>
      </c>
      <c r="AG62" s="502">
        <v>0</v>
      </c>
      <c r="AH62" s="502">
        <v>0</v>
      </c>
      <c r="AI62" s="502">
        <v>0</v>
      </c>
      <c r="AJ62" s="502">
        <v>0</v>
      </c>
      <c r="AK62" s="502">
        <v>0</v>
      </c>
      <c r="AL62" s="502">
        <v>0</v>
      </c>
      <c r="AM62" s="502">
        <v>0</v>
      </c>
      <c r="AN62" s="502">
        <v>0</v>
      </c>
      <c r="AO62" s="502">
        <v>0</v>
      </c>
      <c r="AP62" s="502">
        <v>0</v>
      </c>
      <c r="AQ62" s="11">
        <v>13.73038</v>
      </c>
      <c r="AR62" s="492">
        <v>5.1023934698781765E-3</v>
      </c>
    </row>
    <row r="63" spans="1:44" x14ac:dyDescent="0.25">
      <c r="A63" s="503" t="s">
        <v>727</v>
      </c>
      <c r="B63" s="9">
        <v>0</v>
      </c>
      <c r="C63" s="9">
        <v>2690.9684799999995</v>
      </c>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2690.9684799999995</v>
      </c>
      <c r="AR63" s="47">
        <v>1.0000000000000002</v>
      </c>
    </row>
    <row r="64" spans="1:44" x14ac:dyDescent="0.25">
      <c r="A64" s="383" t="s">
        <v>841</v>
      </c>
      <c r="B64" s="379">
        <v>0</v>
      </c>
      <c r="C64" s="379">
        <v>1</v>
      </c>
      <c r="D64" s="379">
        <v>0</v>
      </c>
      <c r="E64" s="379">
        <v>0</v>
      </c>
      <c r="F64" s="379">
        <v>0</v>
      </c>
      <c r="G64" s="379">
        <v>0</v>
      </c>
      <c r="H64" s="379">
        <v>0</v>
      </c>
      <c r="I64" s="379">
        <v>0</v>
      </c>
      <c r="J64" s="379">
        <v>0</v>
      </c>
      <c r="K64" s="379">
        <v>0</v>
      </c>
      <c r="L64" s="379">
        <v>0</v>
      </c>
      <c r="M64" s="379">
        <v>0</v>
      </c>
      <c r="N64" s="379">
        <v>0</v>
      </c>
      <c r="O64" s="379">
        <v>0</v>
      </c>
      <c r="P64" s="379">
        <v>0</v>
      </c>
      <c r="Q64" s="379">
        <v>0</v>
      </c>
      <c r="R64" s="379">
        <v>0</v>
      </c>
      <c r="S64" s="379">
        <v>0</v>
      </c>
      <c r="T64" s="379">
        <v>0</v>
      </c>
      <c r="U64" s="379">
        <v>0</v>
      </c>
      <c r="V64" s="379">
        <v>0</v>
      </c>
      <c r="W64" s="379">
        <v>0</v>
      </c>
      <c r="X64" s="379">
        <v>0</v>
      </c>
      <c r="Y64" s="379">
        <v>0</v>
      </c>
      <c r="Z64" s="379">
        <v>0</v>
      </c>
      <c r="AA64" s="379">
        <v>0</v>
      </c>
      <c r="AB64" s="379">
        <v>0</v>
      </c>
      <c r="AC64" s="379">
        <v>0</v>
      </c>
      <c r="AD64" s="379">
        <v>0</v>
      </c>
      <c r="AE64" s="379">
        <v>0</v>
      </c>
      <c r="AF64" s="379">
        <v>0</v>
      </c>
      <c r="AG64" s="379">
        <v>0</v>
      </c>
      <c r="AH64" s="379">
        <v>0</v>
      </c>
      <c r="AI64" s="379">
        <v>0</v>
      </c>
      <c r="AJ64" s="379">
        <v>0</v>
      </c>
      <c r="AK64" s="379">
        <v>0</v>
      </c>
      <c r="AL64" s="379">
        <v>0</v>
      </c>
      <c r="AM64" s="379">
        <v>0</v>
      </c>
      <c r="AN64" s="379">
        <v>0</v>
      </c>
      <c r="AO64" s="379">
        <v>0</v>
      </c>
      <c r="AP64" s="379">
        <v>0</v>
      </c>
      <c r="AQ64" s="379">
        <v>1</v>
      </c>
      <c r="AR64" s="379"/>
    </row>
    <row r="65" spans="1:44" ht="30" customHeight="1" x14ac:dyDescent="0.25">
      <c r="A65" s="2" t="s">
        <v>845</v>
      </c>
      <c r="B65" s="22" t="s">
        <v>901</v>
      </c>
      <c r="C65" s="22" t="s">
        <v>903</v>
      </c>
      <c r="D65" s="22" t="s">
        <v>902</v>
      </c>
      <c r="E65" s="22" t="s">
        <v>911</v>
      </c>
      <c r="F65" s="22" t="s">
        <v>908</v>
      </c>
      <c r="G65" s="22" t="s">
        <v>904</v>
      </c>
      <c r="H65" s="22" t="s">
        <v>909</v>
      </c>
      <c r="I65" s="22" t="s">
        <v>905</v>
      </c>
      <c r="J65" s="22" t="s">
        <v>906</v>
      </c>
      <c r="K65" s="22" t="s">
        <v>907</v>
      </c>
      <c r="L65" s="22" t="s">
        <v>919</v>
      </c>
      <c r="M65" s="22" t="s">
        <v>917</v>
      </c>
      <c r="N65" s="22" t="s">
        <v>910</v>
      </c>
      <c r="O65" s="22" t="s">
        <v>915</v>
      </c>
      <c r="P65" s="22" t="s">
        <v>918</v>
      </c>
      <c r="Q65" s="22" t="s">
        <v>916</v>
      </c>
      <c r="R65" s="22" t="s">
        <v>922</v>
      </c>
      <c r="S65" s="22" t="s">
        <v>920</v>
      </c>
      <c r="T65" s="22" t="s">
        <v>921</v>
      </c>
      <c r="U65" s="22" t="s">
        <v>912</v>
      </c>
      <c r="V65" s="22" t="s">
        <v>913</v>
      </c>
      <c r="W65" s="22" t="s">
        <v>914</v>
      </c>
      <c r="X65" s="22" t="s">
        <v>923</v>
      </c>
      <c r="Y65" s="22" t="s">
        <v>924</v>
      </c>
      <c r="Z65" s="22" t="s">
        <v>925</v>
      </c>
      <c r="AA65" s="22" t="s">
        <v>926</v>
      </c>
      <c r="AB65" s="22" t="s">
        <v>927</v>
      </c>
      <c r="AC65" s="22" t="s">
        <v>928</v>
      </c>
      <c r="AD65" s="22" t="s">
        <v>929</v>
      </c>
      <c r="AE65" s="22" t="s">
        <v>930</v>
      </c>
      <c r="AF65" s="22" t="s">
        <v>931</v>
      </c>
      <c r="AG65" s="22" t="s">
        <v>932</v>
      </c>
      <c r="AH65" s="22" t="s">
        <v>933</v>
      </c>
      <c r="AI65" s="22" t="s">
        <v>934</v>
      </c>
      <c r="AJ65" s="22" t="s">
        <v>935</v>
      </c>
      <c r="AK65" s="22" t="s">
        <v>936</v>
      </c>
      <c r="AL65" s="22" t="s">
        <v>937</v>
      </c>
      <c r="AM65" s="22" t="s">
        <v>938</v>
      </c>
      <c r="AN65" s="22" t="s">
        <v>939</v>
      </c>
      <c r="AO65" s="22" t="s">
        <v>940</v>
      </c>
      <c r="AP65" s="22" t="s">
        <v>941</v>
      </c>
      <c r="AQ65" s="4" t="s">
        <v>8</v>
      </c>
      <c r="AR65" s="41" t="s">
        <v>702</v>
      </c>
    </row>
    <row r="66" spans="1:44" x14ac:dyDescent="0.25">
      <c r="A66" s="501" t="s">
        <v>827</v>
      </c>
      <c r="B66" s="502">
        <v>0</v>
      </c>
      <c r="C66" s="502">
        <v>0</v>
      </c>
      <c r="D66" s="502">
        <v>0</v>
      </c>
      <c r="E66" s="502">
        <v>0</v>
      </c>
      <c r="F66" s="502">
        <v>0</v>
      </c>
      <c r="G66" s="502">
        <v>0</v>
      </c>
      <c r="H66" s="502">
        <v>0</v>
      </c>
      <c r="I66" s="502">
        <v>0</v>
      </c>
      <c r="J66" s="502">
        <v>0</v>
      </c>
      <c r="K66" s="502">
        <v>0</v>
      </c>
      <c r="L66" s="502">
        <v>0</v>
      </c>
      <c r="M66" s="502">
        <v>0</v>
      </c>
      <c r="N66" s="502">
        <v>0</v>
      </c>
      <c r="O66" s="502">
        <v>0</v>
      </c>
      <c r="P66" s="502">
        <v>0</v>
      </c>
      <c r="Q66" s="502">
        <v>0</v>
      </c>
      <c r="R66" s="502">
        <v>0</v>
      </c>
      <c r="S66" s="502">
        <v>0</v>
      </c>
      <c r="T66" s="502">
        <v>0</v>
      </c>
      <c r="U66" s="502">
        <v>0</v>
      </c>
      <c r="V66" s="502">
        <v>0</v>
      </c>
      <c r="W66" s="502">
        <v>0</v>
      </c>
      <c r="X66" s="502">
        <v>0</v>
      </c>
      <c r="Y66" s="502">
        <v>0</v>
      </c>
      <c r="Z66" s="502">
        <v>0</v>
      </c>
      <c r="AA66" s="502">
        <v>0</v>
      </c>
      <c r="AB66" s="502">
        <v>0</v>
      </c>
      <c r="AC66" s="502">
        <v>0</v>
      </c>
      <c r="AD66" s="502">
        <v>0</v>
      </c>
      <c r="AE66" s="502">
        <v>0</v>
      </c>
      <c r="AF66" s="502">
        <v>0</v>
      </c>
      <c r="AG66" s="502">
        <v>0</v>
      </c>
      <c r="AH66" s="502">
        <v>0</v>
      </c>
      <c r="AI66" s="502">
        <v>0</v>
      </c>
      <c r="AJ66" s="502">
        <v>0</v>
      </c>
      <c r="AK66" s="502">
        <v>0</v>
      </c>
      <c r="AL66" s="502">
        <v>0</v>
      </c>
      <c r="AM66" s="502">
        <v>0</v>
      </c>
      <c r="AN66" s="502">
        <v>0</v>
      </c>
      <c r="AO66" s="502">
        <v>0</v>
      </c>
      <c r="AP66" s="502">
        <v>0</v>
      </c>
      <c r="AQ66" s="11">
        <v>0</v>
      </c>
      <c r="AR66" s="492">
        <v>0</v>
      </c>
    </row>
    <row r="67" spans="1:44" x14ac:dyDescent="0.25">
      <c r="A67" s="501" t="s">
        <v>828</v>
      </c>
      <c r="B67" s="502">
        <v>0</v>
      </c>
      <c r="C67" s="502">
        <v>0</v>
      </c>
      <c r="D67" s="502">
        <v>0</v>
      </c>
      <c r="E67" s="502">
        <v>0</v>
      </c>
      <c r="F67" s="502">
        <v>0</v>
      </c>
      <c r="G67" s="502">
        <v>0</v>
      </c>
      <c r="H67" s="502">
        <v>0</v>
      </c>
      <c r="I67" s="502">
        <v>0</v>
      </c>
      <c r="J67" s="502">
        <v>0</v>
      </c>
      <c r="K67" s="502">
        <v>0</v>
      </c>
      <c r="L67" s="502">
        <v>0</v>
      </c>
      <c r="M67" s="502">
        <v>0</v>
      </c>
      <c r="N67" s="502">
        <v>0</v>
      </c>
      <c r="O67" s="502">
        <v>0</v>
      </c>
      <c r="P67" s="502">
        <v>0</v>
      </c>
      <c r="Q67" s="502">
        <v>0</v>
      </c>
      <c r="R67" s="502">
        <v>0</v>
      </c>
      <c r="S67" s="502">
        <v>0</v>
      </c>
      <c r="T67" s="502">
        <v>0</v>
      </c>
      <c r="U67" s="502">
        <v>0</v>
      </c>
      <c r="V67" s="502">
        <v>0</v>
      </c>
      <c r="W67" s="502">
        <v>0</v>
      </c>
      <c r="X67" s="502">
        <v>0</v>
      </c>
      <c r="Y67" s="502">
        <v>0</v>
      </c>
      <c r="Z67" s="502">
        <v>0</v>
      </c>
      <c r="AA67" s="502">
        <v>0</v>
      </c>
      <c r="AB67" s="502">
        <v>0</v>
      </c>
      <c r="AC67" s="502">
        <v>0</v>
      </c>
      <c r="AD67" s="502">
        <v>0</v>
      </c>
      <c r="AE67" s="502">
        <v>0</v>
      </c>
      <c r="AF67" s="502">
        <v>0</v>
      </c>
      <c r="AG67" s="502">
        <v>0</v>
      </c>
      <c r="AH67" s="502">
        <v>0</v>
      </c>
      <c r="AI67" s="502">
        <v>0</v>
      </c>
      <c r="AJ67" s="502">
        <v>0</v>
      </c>
      <c r="AK67" s="502">
        <v>0</v>
      </c>
      <c r="AL67" s="502">
        <v>0</v>
      </c>
      <c r="AM67" s="502">
        <v>0</v>
      </c>
      <c r="AN67" s="502">
        <v>0</v>
      </c>
      <c r="AO67" s="502">
        <v>0</v>
      </c>
      <c r="AP67" s="502">
        <v>0</v>
      </c>
      <c r="AQ67" s="11">
        <v>0</v>
      </c>
      <c r="AR67" s="492">
        <v>0</v>
      </c>
    </row>
    <row r="68" spans="1:44" x14ac:dyDescent="0.25">
      <c r="A68" s="501" t="s">
        <v>829</v>
      </c>
      <c r="B68" s="502">
        <v>0</v>
      </c>
      <c r="C68" s="502">
        <v>0</v>
      </c>
      <c r="D68" s="502">
        <v>0</v>
      </c>
      <c r="E68" s="502">
        <v>0</v>
      </c>
      <c r="F68" s="502">
        <v>0</v>
      </c>
      <c r="G68" s="502">
        <v>0</v>
      </c>
      <c r="H68" s="502">
        <v>0</v>
      </c>
      <c r="I68" s="502">
        <v>0</v>
      </c>
      <c r="J68" s="502">
        <v>0</v>
      </c>
      <c r="K68" s="502">
        <v>0</v>
      </c>
      <c r="L68" s="502">
        <v>0</v>
      </c>
      <c r="M68" s="502">
        <v>0</v>
      </c>
      <c r="N68" s="502">
        <v>0</v>
      </c>
      <c r="O68" s="502">
        <v>0</v>
      </c>
      <c r="P68" s="502">
        <v>0</v>
      </c>
      <c r="Q68" s="502">
        <v>0</v>
      </c>
      <c r="R68" s="502">
        <v>0</v>
      </c>
      <c r="S68" s="502">
        <v>0</v>
      </c>
      <c r="T68" s="502">
        <v>0</v>
      </c>
      <c r="U68" s="502">
        <v>0</v>
      </c>
      <c r="V68" s="502">
        <v>0</v>
      </c>
      <c r="W68" s="502">
        <v>0</v>
      </c>
      <c r="X68" s="502">
        <v>0</v>
      </c>
      <c r="Y68" s="502">
        <v>0</v>
      </c>
      <c r="Z68" s="502">
        <v>0</v>
      </c>
      <c r="AA68" s="502">
        <v>0</v>
      </c>
      <c r="AB68" s="502">
        <v>0</v>
      </c>
      <c r="AC68" s="502">
        <v>0</v>
      </c>
      <c r="AD68" s="502">
        <v>0</v>
      </c>
      <c r="AE68" s="502">
        <v>0</v>
      </c>
      <c r="AF68" s="502">
        <v>0</v>
      </c>
      <c r="AG68" s="502">
        <v>0</v>
      </c>
      <c r="AH68" s="502">
        <v>0</v>
      </c>
      <c r="AI68" s="502">
        <v>0</v>
      </c>
      <c r="AJ68" s="502">
        <v>0</v>
      </c>
      <c r="AK68" s="502">
        <v>0</v>
      </c>
      <c r="AL68" s="502">
        <v>0</v>
      </c>
      <c r="AM68" s="502">
        <v>0</v>
      </c>
      <c r="AN68" s="502">
        <v>0</v>
      </c>
      <c r="AO68" s="502">
        <v>0</v>
      </c>
      <c r="AP68" s="502">
        <v>0</v>
      </c>
      <c r="AQ68" s="11">
        <v>0</v>
      </c>
      <c r="AR68" s="492">
        <v>0</v>
      </c>
    </row>
    <row r="69" spans="1:44" x14ac:dyDescent="0.25">
      <c r="A69" s="501" t="s">
        <v>830</v>
      </c>
      <c r="B69" s="502">
        <v>0</v>
      </c>
      <c r="C69" s="502">
        <v>1</v>
      </c>
      <c r="D69" s="502">
        <v>0</v>
      </c>
      <c r="E69" s="502">
        <v>0</v>
      </c>
      <c r="F69" s="502">
        <v>0</v>
      </c>
      <c r="G69" s="502">
        <v>0</v>
      </c>
      <c r="H69" s="502">
        <v>0</v>
      </c>
      <c r="I69" s="502">
        <v>0</v>
      </c>
      <c r="J69" s="502">
        <v>0</v>
      </c>
      <c r="K69" s="502">
        <v>0</v>
      </c>
      <c r="L69" s="502">
        <v>0</v>
      </c>
      <c r="M69" s="502">
        <v>0</v>
      </c>
      <c r="N69" s="502">
        <v>0</v>
      </c>
      <c r="O69" s="502">
        <v>0</v>
      </c>
      <c r="P69" s="502">
        <v>0</v>
      </c>
      <c r="Q69" s="502">
        <v>0</v>
      </c>
      <c r="R69" s="502">
        <v>0</v>
      </c>
      <c r="S69" s="502">
        <v>0</v>
      </c>
      <c r="T69" s="502">
        <v>0</v>
      </c>
      <c r="U69" s="502">
        <v>0</v>
      </c>
      <c r="V69" s="502">
        <v>0</v>
      </c>
      <c r="W69" s="502">
        <v>0</v>
      </c>
      <c r="X69" s="502">
        <v>0</v>
      </c>
      <c r="Y69" s="502">
        <v>0</v>
      </c>
      <c r="Z69" s="502">
        <v>0</v>
      </c>
      <c r="AA69" s="502">
        <v>0</v>
      </c>
      <c r="AB69" s="502">
        <v>0</v>
      </c>
      <c r="AC69" s="502">
        <v>0</v>
      </c>
      <c r="AD69" s="502">
        <v>0</v>
      </c>
      <c r="AE69" s="502">
        <v>0</v>
      </c>
      <c r="AF69" s="502">
        <v>0</v>
      </c>
      <c r="AG69" s="502">
        <v>0</v>
      </c>
      <c r="AH69" s="502">
        <v>0</v>
      </c>
      <c r="AI69" s="502">
        <v>0</v>
      </c>
      <c r="AJ69" s="502">
        <v>0</v>
      </c>
      <c r="AK69" s="502">
        <v>0</v>
      </c>
      <c r="AL69" s="502">
        <v>0</v>
      </c>
      <c r="AM69" s="502">
        <v>0</v>
      </c>
      <c r="AN69" s="502">
        <v>0</v>
      </c>
      <c r="AO69" s="502">
        <v>0</v>
      </c>
      <c r="AP69" s="502">
        <v>0</v>
      </c>
      <c r="AQ69" s="11">
        <v>1</v>
      </c>
      <c r="AR69" s="492">
        <v>1.4084507042253521E-2</v>
      </c>
    </row>
    <row r="70" spans="1:44" x14ac:dyDescent="0.25">
      <c r="A70" s="501" t="s">
        <v>831</v>
      </c>
      <c r="B70" s="502">
        <v>0</v>
      </c>
      <c r="C70" s="502">
        <v>0</v>
      </c>
      <c r="D70" s="502">
        <v>0</v>
      </c>
      <c r="E70" s="502">
        <v>0</v>
      </c>
      <c r="F70" s="502">
        <v>0</v>
      </c>
      <c r="G70" s="502">
        <v>0</v>
      </c>
      <c r="H70" s="502">
        <v>0</v>
      </c>
      <c r="I70" s="502">
        <v>0</v>
      </c>
      <c r="J70" s="502">
        <v>0</v>
      </c>
      <c r="K70" s="502">
        <v>0</v>
      </c>
      <c r="L70" s="502">
        <v>0</v>
      </c>
      <c r="M70" s="502">
        <v>0</v>
      </c>
      <c r="N70" s="502">
        <v>0</v>
      </c>
      <c r="O70" s="502">
        <v>0</v>
      </c>
      <c r="P70" s="502">
        <v>0</v>
      </c>
      <c r="Q70" s="502">
        <v>0</v>
      </c>
      <c r="R70" s="502">
        <v>0</v>
      </c>
      <c r="S70" s="502">
        <v>0</v>
      </c>
      <c r="T70" s="502">
        <v>0</v>
      </c>
      <c r="U70" s="502">
        <v>0</v>
      </c>
      <c r="V70" s="502">
        <v>0</v>
      </c>
      <c r="W70" s="502">
        <v>0</v>
      </c>
      <c r="X70" s="502">
        <v>0</v>
      </c>
      <c r="Y70" s="502">
        <v>0</v>
      </c>
      <c r="Z70" s="502">
        <v>0</v>
      </c>
      <c r="AA70" s="502">
        <v>0</v>
      </c>
      <c r="AB70" s="502">
        <v>0</v>
      </c>
      <c r="AC70" s="502">
        <v>0</v>
      </c>
      <c r="AD70" s="502">
        <v>0</v>
      </c>
      <c r="AE70" s="502">
        <v>0</v>
      </c>
      <c r="AF70" s="502">
        <v>0</v>
      </c>
      <c r="AG70" s="502">
        <v>0</v>
      </c>
      <c r="AH70" s="502">
        <v>0</v>
      </c>
      <c r="AI70" s="502">
        <v>0</v>
      </c>
      <c r="AJ70" s="502">
        <v>0</v>
      </c>
      <c r="AK70" s="502">
        <v>0</v>
      </c>
      <c r="AL70" s="502">
        <v>0</v>
      </c>
      <c r="AM70" s="502">
        <v>0</v>
      </c>
      <c r="AN70" s="502">
        <v>0</v>
      </c>
      <c r="AO70" s="502">
        <v>0</v>
      </c>
      <c r="AP70" s="502">
        <v>0</v>
      </c>
      <c r="AQ70" s="11">
        <v>0</v>
      </c>
      <c r="AR70" s="492">
        <v>0</v>
      </c>
    </row>
    <row r="71" spans="1:44" x14ac:dyDescent="0.25">
      <c r="A71" s="501" t="s">
        <v>832</v>
      </c>
      <c r="B71" s="502">
        <v>0</v>
      </c>
      <c r="C71" s="502">
        <v>0</v>
      </c>
      <c r="D71" s="502">
        <v>0</v>
      </c>
      <c r="E71" s="502">
        <v>0</v>
      </c>
      <c r="F71" s="502">
        <v>0</v>
      </c>
      <c r="G71" s="502">
        <v>0</v>
      </c>
      <c r="H71" s="502">
        <v>0</v>
      </c>
      <c r="I71" s="502">
        <v>0</v>
      </c>
      <c r="J71" s="502">
        <v>0</v>
      </c>
      <c r="K71" s="502">
        <v>0</v>
      </c>
      <c r="L71" s="502">
        <v>0</v>
      </c>
      <c r="M71" s="502">
        <v>0</v>
      </c>
      <c r="N71" s="502">
        <v>0</v>
      </c>
      <c r="O71" s="502">
        <v>0</v>
      </c>
      <c r="P71" s="502">
        <v>0</v>
      </c>
      <c r="Q71" s="502">
        <v>0</v>
      </c>
      <c r="R71" s="502">
        <v>0</v>
      </c>
      <c r="S71" s="502">
        <v>0</v>
      </c>
      <c r="T71" s="502">
        <v>0</v>
      </c>
      <c r="U71" s="502">
        <v>0</v>
      </c>
      <c r="V71" s="502">
        <v>0</v>
      </c>
      <c r="W71" s="502">
        <v>0</v>
      </c>
      <c r="X71" s="502">
        <v>0</v>
      </c>
      <c r="Y71" s="502">
        <v>0</v>
      </c>
      <c r="Z71" s="502">
        <v>0</v>
      </c>
      <c r="AA71" s="502">
        <v>0</v>
      </c>
      <c r="AB71" s="502">
        <v>0</v>
      </c>
      <c r="AC71" s="502">
        <v>0</v>
      </c>
      <c r="AD71" s="502">
        <v>0</v>
      </c>
      <c r="AE71" s="502">
        <v>0</v>
      </c>
      <c r="AF71" s="502">
        <v>0</v>
      </c>
      <c r="AG71" s="502">
        <v>0</v>
      </c>
      <c r="AH71" s="502">
        <v>0</v>
      </c>
      <c r="AI71" s="502">
        <v>0</v>
      </c>
      <c r="AJ71" s="502">
        <v>0</v>
      </c>
      <c r="AK71" s="502">
        <v>0</v>
      </c>
      <c r="AL71" s="502">
        <v>0</v>
      </c>
      <c r="AM71" s="502">
        <v>0</v>
      </c>
      <c r="AN71" s="502">
        <v>0</v>
      </c>
      <c r="AO71" s="502">
        <v>0</v>
      </c>
      <c r="AP71" s="502">
        <v>0</v>
      </c>
      <c r="AQ71" s="11">
        <v>0</v>
      </c>
      <c r="AR71" s="492">
        <v>0</v>
      </c>
    </row>
    <row r="72" spans="1:44" x14ac:dyDescent="0.25">
      <c r="A72" s="501" t="s">
        <v>833</v>
      </c>
      <c r="B72" s="502">
        <v>0</v>
      </c>
      <c r="C72" s="502">
        <v>1</v>
      </c>
      <c r="D72" s="502">
        <v>0</v>
      </c>
      <c r="E72" s="502">
        <v>0</v>
      </c>
      <c r="F72" s="502">
        <v>0</v>
      </c>
      <c r="G72" s="502">
        <v>0</v>
      </c>
      <c r="H72" s="502">
        <v>0</v>
      </c>
      <c r="I72" s="502">
        <v>0</v>
      </c>
      <c r="J72" s="502">
        <v>0</v>
      </c>
      <c r="K72" s="502">
        <v>0</v>
      </c>
      <c r="L72" s="502">
        <v>0</v>
      </c>
      <c r="M72" s="502">
        <v>0</v>
      </c>
      <c r="N72" s="502">
        <v>0</v>
      </c>
      <c r="O72" s="502">
        <v>0</v>
      </c>
      <c r="P72" s="502">
        <v>0</v>
      </c>
      <c r="Q72" s="502">
        <v>0</v>
      </c>
      <c r="R72" s="502">
        <v>0</v>
      </c>
      <c r="S72" s="502">
        <v>0</v>
      </c>
      <c r="T72" s="502">
        <v>0</v>
      </c>
      <c r="U72" s="502">
        <v>0</v>
      </c>
      <c r="V72" s="502">
        <v>0</v>
      </c>
      <c r="W72" s="502">
        <v>0</v>
      </c>
      <c r="X72" s="502">
        <v>0</v>
      </c>
      <c r="Y72" s="502">
        <v>0</v>
      </c>
      <c r="Z72" s="502">
        <v>0</v>
      </c>
      <c r="AA72" s="502">
        <v>0</v>
      </c>
      <c r="AB72" s="502">
        <v>0</v>
      </c>
      <c r="AC72" s="502">
        <v>0</v>
      </c>
      <c r="AD72" s="502">
        <v>0</v>
      </c>
      <c r="AE72" s="502">
        <v>0</v>
      </c>
      <c r="AF72" s="502">
        <v>0</v>
      </c>
      <c r="AG72" s="502">
        <v>0</v>
      </c>
      <c r="AH72" s="502">
        <v>0</v>
      </c>
      <c r="AI72" s="502">
        <v>0</v>
      </c>
      <c r="AJ72" s="502">
        <v>0</v>
      </c>
      <c r="AK72" s="502">
        <v>0</v>
      </c>
      <c r="AL72" s="502">
        <v>0</v>
      </c>
      <c r="AM72" s="502">
        <v>0</v>
      </c>
      <c r="AN72" s="502">
        <v>0</v>
      </c>
      <c r="AO72" s="502">
        <v>0</v>
      </c>
      <c r="AP72" s="502">
        <v>0</v>
      </c>
      <c r="AQ72" s="11">
        <v>1</v>
      </c>
      <c r="AR72" s="492">
        <v>1.4084507042253521E-2</v>
      </c>
    </row>
    <row r="73" spans="1:44" x14ac:dyDescent="0.25">
      <c r="A73" s="501" t="s">
        <v>834</v>
      </c>
      <c r="B73" s="502">
        <v>0</v>
      </c>
      <c r="C73" s="502">
        <v>0</v>
      </c>
      <c r="D73" s="502">
        <v>0</v>
      </c>
      <c r="E73" s="502">
        <v>0</v>
      </c>
      <c r="F73" s="502">
        <v>0</v>
      </c>
      <c r="G73" s="502">
        <v>0</v>
      </c>
      <c r="H73" s="502">
        <v>0</v>
      </c>
      <c r="I73" s="502">
        <v>0</v>
      </c>
      <c r="J73" s="502">
        <v>0</v>
      </c>
      <c r="K73" s="502">
        <v>0</v>
      </c>
      <c r="L73" s="502">
        <v>0</v>
      </c>
      <c r="M73" s="502">
        <v>0</v>
      </c>
      <c r="N73" s="502">
        <v>0</v>
      </c>
      <c r="O73" s="502">
        <v>0</v>
      </c>
      <c r="P73" s="502">
        <v>0</v>
      </c>
      <c r="Q73" s="502">
        <v>0</v>
      </c>
      <c r="R73" s="502">
        <v>0</v>
      </c>
      <c r="S73" s="502">
        <v>0</v>
      </c>
      <c r="T73" s="502">
        <v>0</v>
      </c>
      <c r="U73" s="502">
        <v>0</v>
      </c>
      <c r="V73" s="502">
        <v>0</v>
      </c>
      <c r="W73" s="502">
        <v>0</v>
      </c>
      <c r="X73" s="502">
        <v>0</v>
      </c>
      <c r="Y73" s="502">
        <v>0</v>
      </c>
      <c r="Z73" s="502">
        <v>0</v>
      </c>
      <c r="AA73" s="502">
        <v>0</v>
      </c>
      <c r="AB73" s="502">
        <v>0</v>
      </c>
      <c r="AC73" s="502">
        <v>0</v>
      </c>
      <c r="AD73" s="502">
        <v>0</v>
      </c>
      <c r="AE73" s="502">
        <v>0</v>
      </c>
      <c r="AF73" s="502">
        <v>0</v>
      </c>
      <c r="AG73" s="502">
        <v>0</v>
      </c>
      <c r="AH73" s="502">
        <v>0</v>
      </c>
      <c r="AI73" s="502">
        <v>0</v>
      </c>
      <c r="AJ73" s="502">
        <v>0</v>
      </c>
      <c r="AK73" s="502">
        <v>0</v>
      </c>
      <c r="AL73" s="502">
        <v>0</v>
      </c>
      <c r="AM73" s="502">
        <v>0</v>
      </c>
      <c r="AN73" s="502">
        <v>0</v>
      </c>
      <c r="AO73" s="502">
        <v>0</v>
      </c>
      <c r="AP73" s="502">
        <v>0</v>
      </c>
      <c r="AQ73" s="11">
        <v>0</v>
      </c>
      <c r="AR73" s="492">
        <v>0</v>
      </c>
    </row>
    <row r="74" spans="1:44" x14ac:dyDescent="0.25">
      <c r="A74" s="501" t="s">
        <v>835</v>
      </c>
      <c r="B74" s="502">
        <v>0</v>
      </c>
      <c r="C74" s="502">
        <v>1</v>
      </c>
      <c r="D74" s="502">
        <v>0</v>
      </c>
      <c r="E74" s="502">
        <v>0</v>
      </c>
      <c r="F74" s="502">
        <v>0</v>
      </c>
      <c r="G74" s="502">
        <v>0</v>
      </c>
      <c r="H74" s="502">
        <v>0</v>
      </c>
      <c r="I74" s="502">
        <v>0</v>
      </c>
      <c r="J74" s="502">
        <v>0</v>
      </c>
      <c r="K74" s="502">
        <v>0</v>
      </c>
      <c r="L74" s="502">
        <v>0</v>
      </c>
      <c r="M74" s="502">
        <v>0</v>
      </c>
      <c r="N74" s="502">
        <v>0</v>
      </c>
      <c r="O74" s="502">
        <v>0</v>
      </c>
      <c r="P74" s="502">
        <v>0</v>
      </c>
      <c r="Q74" s="502">
        <v>0</v>
      </c>
      <c r="R74" s="502">
        <v>0</v>
      </c>
      <c r="S74" s="502">
        <v>0</v>
      </c>
      <c r="T74" s="502">
        <v>0</v>
      </c>
      <c r="U74" s="502">
        <v>0</v>
      </c>
      <c r="V74" s="502">
        <v>0</v>
      </c>
      <c r="W74" s="502">
        <v>0</v>
      </c>
      <c r="X74" s="502">
        <v>0</v>
      </c>
      <c r="Y74" s="502">
        <v>0</v>
      </c>
      <c r="Z74" s="502">
        <v>0</v>
      </c>
      <c r="AA74" s="502">
        <v>0</v>
      </c>
      <c r="AB74" s="502">
        <v>0</v>
      </c>
      <c r="AC74" s="502">
        <v>0</v>
      </c>
      <c r="AD74" s="502">
        <v>0</v>
      </c>
      <c r="AE74" s="502">
        <v>0</v>
      </c>
      <c r="AF74" s="502">
        <v>0</v>
      </c>
      <c r="AG74" s="502">
        <v>0</v>
      </c>
      <c r="AH74" s="502">
        <v>0</v>
      </c>
      <c r="AI74" s="502">
        <v>0</v>
      </c>
      <c r="AJ74" s="502">
        <v>0</v>
      </c>
      <c r="AK74" s="502">
        <v>0</v>
      </c>
      <c r="AL74" s="502">
        <v>0</v>
      </c>
      <c r="AM74" s="502">
        <v>0</v>
      </c>
      <c r="AN74" s="502">
        <v>0</v>
      </c>
      <c r="AO74" s="502">
        <v>0</v>
      </c>
      <c r="AP74" s="502">
        <v>0</v>
      </c>
      <c r="AQ74" s="11">
        <v>1</v>
      </c>
      <c r="AR74" s="492">
        <v>1.4084507042253521E-2</v>
      </c>
    </row>
    <row r="75" spans="1:44" x14ac:dyDescent="0.25">
      <c r="A75" s="501" t="s">
        <v>836</v>
      </c>
      <c r="B75" s="502">
        <v>0</v>
      </c>
      <c r="C75" s="502">
        <v>3</v>
      </c>
      <c r="D75" s="502">
        <v>0</v>
      </c>
      <c r="E75" s="502">
        <v>0</v>
      </c>
      <c r="F75" s="502">
        <v>0</v>
      </c>
      <c r="G75" s="502">
        <v>0</v>
      </c>
      <c r="H75" s="502">
        <v>0</v>
      </c>
      <c r="I75" s="502">
        <v>0</v>
      </c>
      <c r="J75" s="502">
        <v>0</v>
      </c>
      <c r="K75" s="502">
        <v>0</v>
      </c>
      <c r="L75" s="502">
        <v>0</v>
      </c>
      <c r="M75" s="502">
        <v>0</v>
      </c>
      <c r="N75" s="502">
        <v>0</v>
      </c>
      <c r="O75" s="502">
        <v>0</v>
      </c>
      <c r="P75" s="502">
        <v>0</v>
      </c>
      <c r="Q75" s="502">
        <v>0</v>
      </c>
      <c r="R75" s="502">
        <v>0</v>
      </c>
      <c r="S75" s="502">
        <v>0</v>
      </c>
      <c r="T75" s="502">
        <v>0</v>
      </c>
      <c r="U75" s="502">
        <v>0</v>
      </c>
      <c r="V75" s="502">
        <v>0</v>
      </c>
      <c r="W75" s="502">
        <v>0</v>
      </c>
      <c r="X75" s="502">
        <v>0</v>
      </c>
      <c r="Y75" s="502">
        <v>0</v>
      </c>
      <c r="Z75" s="502">
        <v>0</v>
      </c>
      <c r="AA75" s="502">
        <v>0</v>
      </c>
      <c r="AB75" s="502">
        <v>0</v>
      </c>
      <c r="AC75" s="502">
        <v>0</v>
      </c>
      <c r="AD75" s="502">
        <v>0</v>
      </c>
      <c r="AE75" s="502">
        <v>0</v>
      </c>
      <c r="AF75" s="502">
        <v>0</v>
      </c>
      <c r="AG75" s="502">
        <v>0</v>
      </c>
      <c r="AH75" s="502">
        <v>0</v>
      </c>
      <c r="AI75" s="502">
        <v>0</v>
      </c>
      <c r="AJ75" s="502">
        <v>0</v>
      </c>
      <c r="AK75" s="502">
        <v>0</v>
      </c>
      <c r="AL75" s="502">
        <v>0</v>
      </c>
      <c r="AM75" s="502">
        <v>0</v>
      </c>
      <c r="AN75" s="502">
        <v>0</v>
      </c>
      <c r="AO75" s="502">
        <v>0</v>
      </c>
      <c r="AP75" s="502">
        <v>0</v>
      </c>
      <c r="AQ75" s="11">
        <v>3</v>
      </c>
      <c r="AR75" s="492">
        <v>4.2253521126760563E-2</v>
      </c>
    </row>
    <row r="76" spans="1:44" x14ac:dyDescent="0.25">
      <c r="A76" s="501" t="s">
        <v>837</v>
      </c>
      <c r="B76" s="502">
        <v>0</v>
      </c>
      <c r="C76" s="502">
        <v>1</v>
      </c>
      <c r="D76" s="502">
        <v>0</v>
      </c>
      <c r="E76" s="502">
        <v>0</v>
      </c>
      <c r="F76" s="502">
        <v>0</v>
      </c>
      <c r="G76" s="502">
        <v>0</v>
      </c>
      <c r="H76" s="502">
        <v>0</v>
      </c>
      <c r="I76" s="502">
        <v>0</v>
      </c>
      <c r="J76" s="502">
        <v>0</v>
      </c>
      <c r="K76" s="502">
        <v>0</v>
      </c>
      <c r="L76" s="502">
        <v>0</v>
      </c>
      <c r="M76" s="502">
        <v>0</v>
      </c>
      <c r="N76" s="502">
        <v>0</v>
      </c>
      <c r="O76" s="502">
        <v>0</v>
      </c>
      <c r="P76" s="502">
        <v>0</v>
      </c>
      <c r="Q76" s="502">
        <v>0</v>
      </c>
      <c r="R76" s="502">
        <v>0</v>
      </c>
      <c r="S76" s="502">
        <v>0</v>
      </c>
      <c r="T76" s="502">
        <v>0</v>
      </c>
      <c r="U76" s="502">
        <v>0</v>
      </c>
      <c r="V76" s="502">
        <v>0</v>
      </c>
      <c r="W76" s="502">
        <v>0</v>
      </c>
      <c r="X76" s="502">
        <v>0</v>
      </c>
      <c r="Y76" s="502">
        <v>0</v>
      </c>
      <c r="Z76" s="502">
        <v>0</v>
      </c>
      <c r="AA76" s="502">
        <v>0</v>
      </c>
      <c r="AB76" s="502">
        <v>0</v>
      </c>
      <c r="AC76" s="502">
        <v>0</v>
      </c>
      <c r="AD76" s="502">
        <v>0</v>
      </c>
      <c r="AE76" s="502">
        <v>0</v>
      </c>
      <c r="AF76" s="502">
        <v>0</v>
      </c>
      <c r="AG76" s="502">
        <v>0</v>
      </c>
      <c r="AH76" s="502">
        <v>0</v>
      </c>
      <c r="AI76" s="502">
        <v>0</v>
      </c>
      <c r="AJ76" s="502">
        <v>0</v>
      </c>
      <c r="AK76" s="502">
        <v>0</v>
      </c>
      <c r="AL76" s="502">
        <v>0</v>
      </c>
      <c r="AM76" s="502">
        <v>0</v>
      </c>
      <c r="AN76" s="502">
        <v>0</v>
      </c>
      <c r="AO76" s="502">
        <v>0</v>
      </c>
      <c r="AP76" s="502">
        <v>0</v>
      </c>
      <c r="AQ76" s="11">
        <v>1</v>
      </c>
      <c r="AR76" s="492">
        <v>1.4084507042253521E-2</v>
      </c>
    </row>
    <row r="77" spans="1:44" x14ac:dyDescent="0.25">
      <c r="A77" s="501" t="s">
        <v>838</v>
      </c>
      <c r="B77" s="502">
        <v>0</v>
      </c>
      <c r="C77" s="502">
        <v>7</v>
      </c>
      <c r="D77" s="502">
        <v>0</v>
      </c>
      <c r="E77" s="502">
        <v>0</v>
      </c>
      <c r="F77" s="502">
        <v>0</v>
      </c>
      <c r="G77" s="502">
        <v>0</v>
      </c>
      <c r="H77" s="502">
        <v>0</v>
      </c>
      <c r="I77" s="502">
        <v>0</v>
      </c>
      <c r="J77" s="502">
        <v>0</v>
      </c>
      <c r="K77" s="502">
        <v>0</v>
      </c>
      <c r="L77" s="502">
        <v>0</v>
      </c>
      <c r="M77" s="502">
        <v>0</v>
      </c>
      <c r="N77" s="502">
        <v>0</v>
      </c>
      <c r="O77" s="502">
        <v>0</v>
      </c>
      <c r="P77" s="502">
        <v>0</v>
      </c>
      <c r="Q77" s="502">
        <v>0</v>
      </c>
      <c r="R77" s="502">
        <v>0</v>
      </c>
      <c r="S77" s="502">
        <v>0</v>
      </c>
      <c r="T77" s="502">
        <v>0</v>
      </c>
      <c r="U77" s="502">
        <v>0</v>
      </c>
      <c r="V77" s="502">
        <v>0</v>
      </c>
      <c r="W77" s="502">
        <v>0</v>
      </c>
      <c r="X77" s="502">
        <v>0</v>
      </c>
      <c r="Y77" s="502">
        <v>0</v>
      </c>
      <c r="Z77" s="502">
        <v>0</v>
      </c>
      <c r="AA77" s="502">
        <v>0</v>
      </c>
      <c r="AB77" s="502">
        <v>0</v>
      </c>
      <c r="AC77" s="502">
        <v>0</v>
      </c>
      <c r="AD77" s="502">
        <v>0</v>
      </c>
      <c r="AE77" s="502">
        <v>0</v>
      </c>
      <c r="AF77" s="502">
        <v>0</v>
      </c>
      <c r="AG77" s="502">
        <v>0</v>
      </c>
      <c r="AH77" s="502">
        <v>0</v>
      </c>
      <c r="AI77" s="502">
        <v>0</v>
      </c>
      <c r="AJ77" s="502">
        <v>0</v>
      </c>
      <c r="AK77" s="502">
        <v>0</v>
      </c>
      <c r="AL77" s="502">
        <v>0</v>
      </c>
      <c r="AM77" s="502">
        <v>0</v>
      </c>
      <c r="AN77" s="502">
        <v>0</v>
      </c>
      <c r="AO77" s="502">
        <v>0</v>
      </c>
      <c r="AP77" s="502">
        <v>0</v>
      </c>
      <c r="AQ77" s="11">
        <v>7</v>
      </c>
      <c r="AR77" s="492">
        <v>9.8591549295774641E-2</v>
      </c>
    </row>
    <row r="78" spans="1:44" x14ac:dyDescent="0.25">
      <c r="A78" s="501" t="s">
        <v>839</v>
      </c>
      <c r="B78" s="502">
        <v>0</v>
      </c>
      <c r="C78" s="502">
        <v>4</v>
      </c>
      <c r="D78" s="502">
        <v>0</v>
      </c>
      <c r="E78" s="502">
        <v>0</v>
      </c>
      <c r="F78" s="502">
        <v>0</v>
      </c>
      <c r="G78" s="502">
        <v>0</v>
      </c>
      <c r="H78" s="502">
        <v>0</v>
      </c>
      <c r="I78" s="502">
        <v>0</v>
      </c>
      <c r="J78" s="502">
        <v>0</v>
      </c>
      <c r="K78" s="502">
        <v>0</v>
      </c>
      <c r="L78" s="502">
        <v>0</v>
      </c>
      <c r="M78" s="502">
        <v>0</v>
      </c>
      <c r="N78" s="502">
        <v>0</v>
      </c>
      <c r="O78" s="502">
        <v>0</v>
      </c>
      <c r="P78" s="502">
        <v>0</v>
      </c>
      <c r="Q78" s="502">
        <v>0</v>
      </c>
      <c r="R78" s="502">
        <v>0</v>
      </c>
      <c r="S78" s="502">
        <v>0</v>
      </c>
      <c r="T78" s="502">
        <v>0</v>
      </c>
      <c r="U78" s="502">
        <v>0</v>
      </c>
      <c r="V78" s="502">
        <v>0</v>
      </c>
      <c r="W78" s="502">
        <v>0</v>
      </c>
      <c r="X78" s="502">
        <v>0</v>
      </c>
      <c r="Y78" s="502">
        <v>0</v>
      </c>
      <c r="Z78" s="502">
        <v>0</v>
      </c>
      <c r="AA78" s="502">
        <v>0</v>
      </c>
      <c r="AB78" s="502">
        <v>0</v>
      </c>
      <c r="AC78" s="502">
        <v>0</v>
      </c>
      <c r="AD78" s="502">
        <v>0</v>
      </c>
      <c r="AE78" s="502">
        <v>0</v>
      </c>
      <c r="AF78" s="502">
        <v>0</v>
      </c>
      <c r="AG78" s="502">
        <v>0</v>
      </c>
      <c r="AH78" s="502">
        <v>0</v>
      </c>
      <c r="AI78" s="502">
        <v>0</v>
      </c>
      <c r="AJ78" s="502">
        <v>0</v>
      </c>
      <c r="AK78" s="502">
        <v>0</v>
      </c>
      <c r="AL78" s="502">
        <v>0</v>
      </c>
      <c r="AM78" s="502">
        <v>0</v>
      </c>
      <c r="AN78" s="502">
        <v>0</v>
      </c>
      <c r="AO78" s="502">
        <v>0</v>
      </c>
      <c r="AP78" s="502">
        <v>0</v>
      </c>
      <c r="AQ78" s="11">
        <v>4</v>
      </c>
      <c r="AR78" s="492">
        <v>5.6338028169014086E-2</v>
      </c>
    </row>
    <row r="79" spans="1:44" x14ac:dyDescent="0.25">
      <c r="A79" s="501" t="s">
        <v>840</v>
      </c>
      <c r="B79" s="502">
        <v>0</v>
      </c>
      <c r="C79" s="502">
        <v>53</v>
      </c>
      <c r="D79" s="502">
        <v>0</v>
      </c>
      <c r="E79" s="502">
        <v>0</v>
      </c>
      <c r="F79" s="502">
        <v>0</v>
      </c>
      <c r="G79" s="502">
        <v>0</v>
      </c>
      <c r="H79" s="502">
        <v>0</v>
      </c>
      <c r="I79" s="502">
        <v>0</v>
      </c>
      <c r="J79" s="502">
        <v>0</v>
      </c>
      <c r="K79" s="502">
        <v>0</v>
      </c>
      <c r="L79" s="502">
        <v>0</v>
      </c>
      <c r="M79" s="502">
        <v>0</v>
      </c>
      <c r="N79" s="502">
        <v>0</v>
      </c>
      <c r="O79" s="502">
        <v>0</v>
      </c>
      <c r="P79" s="502">
        <v>0</v>
      </c>
      <c r="Q79" s="502">
        <v>0</v>
      </c>
      <c r="R79" s="502">
        <v>0</v>
      </c>
      <c r="S79" s="502">
        <v>0</v>
      </c>
      <c r="T79" s="502">
        <v>0</v>
      </c>
      <c r="U79" s="502">
        <v>0</v>
      </c>
      <c r="V79" s="502">
        <v>0</v>
      </c>
      <c r="W79" s="502">
        <v>0</v>
      </c>
      <c r="X79" s="502">
        <v>0</v>
      </c>
      <c r="Y79" s="502">
        <v>0</v>
      </c>
      <c r="Z79" s="502">
        <v>0</v>
      </c>
      <c r="AA79" s="502">
        <v>0</v>
      </c>
      <c r="AB79" s="502">
        <v>0</v>
      </c>
      <c r="AC79" s="502">
        <v>0</v>
      </c>
      <c r="AD79" s="502">
        <v>0</v>
      </c>
      <c r="AE79" s="502">
        <v>0</v>
      </c>
      <c r="AF79" s="502">
        <v>0</v>
      </c>
      <c r="AG79" s="502">
        <v>0</v>
      </c>
      <c r="AH79" s="502">
        <v>0</v>
      </c>
      <c r="AI79" s="502">
        <v>0</v>
      </c>
      <c r="AJ79" s="502">
        <v>0</v>
      </c>
      <c r="AK79" s="502">
        <v>0</v>
      </c>
      <c r="AL79" s="502">
        <v>0</v>
      </c>
      <c r="AM79" s="502">
        <v>0</v>
      </c>
      <c r="AN79" s="502">
        <v>0</v>
      </c>
      <c r="AO79" s="502">
        <v>0</v>
      </c>
      <c r="AP79" s="502">
        <v>0</v>
      </c>
      <c r="AQ79" s="11">
        <v>53</v>
      </c>
      <c r="AR79" s="492">
        <v>0.74647887323943662</v>
      </c>
    </row>
    <row r="80" spans="1:44" x14ac:dyDescent="0.25">
      <c r="A80" s="503" t="s">
        <v>727</v>
      </c>
      <c r="B80" s="9">
        <v>0</v>
      </c>
      <c r="C80" s="9">
        <v>71</v>
      </c>
      <c r="D80" s="9">
        <v>0</v>
      </c>
      <c r="E80" s="9">
        <v>0</v>
      </c>
      <c r="F80" s="9">
        <v>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71</v>
      </c>
      <c r="AR80" s="47">
        <v>1</v>
      </c>
    </row>
    <row r="81" spans="1:44" x14ac:dyDescent="0.25">
      <c r="A81" s="504" t="s">
        <v>841</v>
      </c>
      <c r="B81" s="379">
        <v>0</v>
      </c>
      <c r="C81" s="379">
        <v>1</v>
      </c>
      <c r="D81" s="379">
        <v>0</v>
      </c>
      <c r="E81" s="379">
        <v>0</v>
      </c>
      <c r="F81" s="379">
        <v>0</v>
      </c>
      <c r="G81" s="379">
        <v>0</v>
      </c>
      <c r="H81" s="379">
        <v>0</v>
      </c>
      <c r="I81" s="379">
        <v>0</v>
      </c>
      <c r="J81" s="379">
        <v>0</v>
      </c>
      <c r="K81" s="379">
        <v>0</v>
      </c>
      <c r="L81" s="379">
        <v>0</v>
      </c>
      <c r="M81" s="379">
        <v>0</v>
      </c>
      <c r="N81" s="379">
        <v>0</v>
      </c>
      <c r="O81" s="379">
        <v>0</v>
      </c>
      <c r="P81" s="379">
        <v>0</v>
      </c>
      <c r="Q81" s="379">
        <v>0</v>
      </c>
      <c r="R81" s="379">
        <v>0</v>
      </c>
      <c r="S81" s="379">
        <v>0</v>
      </c>
      <c r="T81" s="379">
        <v>0</v>
      </c>
      <c r="U81" s="379">
        <v>0</v>
      </c>
      <c r="V81" s="379">
        <v>0</v>
      </c>
      <c r="W81" s="379">
        <v>0</v>
      </c>
      <c r="X81" s="379">
        <v>0</v>
      </c>
      <c r="Y81" s="379">
        <v>0</v>
      </c>
      <c r="Z81" s="379">
        <v>0</v>
      </c>
      <c r="AA81" s="379">
        <v>0</v>
      </c>
      <c r="AB81" s="379">
        <v>0</v>
      </c>
      <c r="AC81" s="379">
        <v>0</v>
      </c>
      <c r="AD81" s="379">
        <v>0</v>
      </c>
      <c r="AE81" s="379">
        <v>0</v>
      </c>
      <c r="AF81" s="379">
        <v>0</v>
      </c>
      <c r="AG81" s="379">
        <v>0</v>
      </c>
      <c r="AH81" s="379">
        <v>0</v>
      </c>
      <c r="AI81" s="379">
        <v>0</v>
      </c>
      <c r="AJ81" s="379">
        <v>0</v>
      </c>
      <c r="AK81" s="379">
        <v>0</v>
      </c>
      <c r="AL81" s="379">
        <v>0</v>
      </c>
      <c r="AM81" s="379">
        <v>0</v>
      </c>
      <c r="AN81" s="379">
        <v>0</v>
      </c>
      <c r="AO81" s="379">
        <v>0</v>
      </c>
      <c r="AP81" s="379">
        <v>0</v>
      </c>
      <c r="AQ81" s="379">
        <v>1</v>
      </c>
      <c r="AR81" s="379"/>
    </row>
    <row r="82" spans="1:44" ht="15.75" thickBot="1" x14ac:dyDescent="0.3">
      <c r="A82" s="505"/>
      <c r="B82" s="506"/>
      <c r="C82" s="506"/>
      <c r="D82" s="507"/>
      <c r="E82" s="507"/>
      <c r="F82" s="507"/>
      <c r="G82" s="507"/>
      <c r="H82" s="507"/>
      <c r="I82" s="506"/>
      <c r="J82" s="506"/>
      <c r="K82" s="506"/>
      <c r="L82" s="506"/>
      <c r="M82" s="506"/>
      <c r="N82" s="506"/>
      <c r="O82" s="506"/>
      <c r="P82" s="506"/>
      <c r="Q82" s="506"/>
      <c r="R82" s="508"/>
      <c r="S82" s="509"/>
      <c r="T82" s="509"/>
      <c r="U82" s="509"/>
      <c r="V82" s="509"/>
      <c r="W82" s="509"/>
      <c r="X82" s="508"/>
      <c r="Y82" s="508"/>
      <c r="Z82" s="508"/>
      <c r="AA82" s="508"/>
      <c r="AB82" s="508"/>
      <c r="AC82" s="508"/>
      <c r="AD82" s="508"/>
      <c r="AE82" s="508"/>
      <c r="AF82" s="508"/>
      <c r="AG82" s="508"/>
      <c r="AH82" s="508"/>
      <c r="AI82" s="508"/>
      <c r="AJ82" s="508"/>
      <c r="AK82" s="508"/>
      <c r="AL82" s="508"/>
      <c r="AM82" s="508"/>
      <c r="AN82" s="508"/>
      <c r="AO82" s="508"/>
      <c r="AP82" s="508"/>
      <c r="AQ82" s="508"/>
      <c r="AR82" s="510"/>
    </row>
    <row r="83" spans="1:44" ht="15.75" customHeight="1" thickTop="1" x14ac:dyDescent="0.25">
      <c r="A83" s="833" t="s">
        <v>882</v>
      </c>
      <c r="B83" s="834"/>
      <c r="C83" s="834"/>
      <c r="D83" s="834"/>
      <c r="E83" s="834"/>
      <c r="F83" s="834"/>
      <c r="G83" s="834"/>
      <c r="H83" s="834"/>
      <c r="I83" s="834"/>
      <c r="J83" s="834"/>
      <c r="K83" s="834"/>
      <c r="L83" s="834"/>
      <c r="M83" s="834"/>
      <c r="N83" s="834"/>
      <c r="O83" s="834"/>
      <c r="P83" s="834"/>
      <c r="Q83" s="834"/>
      <c r="R83" s="834"/>
      <c r="S83" s="511"/>
      <c r="T83" s="511"/>
      <c r="U83" s="511"/>
      <c r="V83" s="511"/>
      <c r="W83" s="511"/>
      <c r="X83" s="511"/>
      <c r="Y83" s="511"/>
      <c r="Z83" s="511"/>
      <c r="AA83" s="511"/>
      <c r="AB83" s="511"/>
      <c r="AC83" s="511"/>
      <c r="AD83" s="511"/>
      <c r="AE83" s="511"/>
      <c r="AF83" s="511"/>
      <c r="AG83" s="511"/>
      <c r="AH83" s="511"/>
      <c r="AI83" s="511"/>
      <c r="AJ83" s="511"/>
      <c r="AK83" s="511"/>
      <c r="AL83" s="511"/>
      <c r="AM83" s="511"/>
      <c r="AN83" s="511"/>
      <c r="AO83" s="511"/>
      <c r="AP83" s="511"/>
      <c r="AQ83" s="511"/>
    </row>
    <row r="84" spans="1:44" x14ac:dyDescent="0.25">
      <c r="A84" s="444"/>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44"/>
      <c r="AL84" s="444"/>
      <c r="AM84" s="444"/>
      <c r="AN84" s="444"/>
      <c r="AO84" s="444"/>
      <c r="AP84" s="444"/>
      <c r="AQ84" s="444"/>
      <c r="AR84" s="444"/>
    </row>
    <row r="85" spans="1:44" ht="30" customHeight="1" x14ac:dyDescent="0.25">
      <c r="A85" s="830" t="s">
        <v>900</v>
      </c>
      <c r="B85" s="830"/>
      <c r="C85" s="830"/>
      <c r="D85" s="830"/>
      <c r="E85" s="830"/>
      <c r="F85" s="830"/>
      <c r="G85" s="830"/>
      <c r="H85" s="830"/>
      <c r="I85" s="830"/>
      <c r="J85" s="830"/>
      <c r="K85" s="830"/>
      <c r="L85" s="830"/>
      <c r="M85" s="830"/>
      <c r="N85" s="830"/>
      <c r="O85" s="830"/>
      <c r="P85" s="830"/>
      <c r="Q85" s="830"/>
      <c r="R85" s="830"/>
      <c r="S85" s="830"/>
      <c r="T85" s="830"/>
      <c r="U85" s="830"/>
      <c r="V85" s="830"/>
      <c r="W85" s="830"/>
      <c r="X85" s="830"/>
      <c r="Y85" s="830"/>
      <c r="Z85" s="830"/>
      <c r="AA85" s="830"/>
      <c r="AB85" s="830"/>
      <c r="AC85" s="830"/>
      <c r="AD85" s="830"/>
      <c r="AE85" s="830"/>
      <c r="AF85" s="830"/>
      <c r="AG85" s="830"/>
      <c r="AH85" s="830"/>
      <c r="AI85" s="830"/>
      <c r="AJ85" s="830"/>
      <c r="AK85" s="830"/>
      <c r="AL85" s="830"/>
      <c r="AM85" s="830"/>
      <c r="AN85" s="830"/>
      <c r="AO85" s="830"/>
      <c r="AP85" s="830"/>
      <c r="AQ85" s="830"/>
      <c r="AR85" s="830"/>
    </row>
    <row r="86" spans="1:44" ht="18" x14ac:dyDescent="0.25">
      <c r="A86" s="831" t="s">
        <v>947</v>
      </c>
      <c r="B86" s="831"/>
      <c r="C86" s="831"/>
      <c r="D86" s="831"/>
      <c r="E86" s="831"/>
      <c r="F86" s="831"/>
      <c r="G86" s="831"/>
      <c r="H86" s="831"/>
      <c r="I86" s="831"/>
      <c r="J86" s="831"/>
      <c r="K86" s="831"/>
      <c r="L86" s="831"/>
      <c r="M86" s="831"/>
      <c r="N86" s="831"/>
      <c r="O86" s="831"/>
      <c r="P86" s="831"/>
      <c r="Q86" s="831"/>
      <c r="R86" s="831"/>
      <c r="S86" s="831"/>
      <c r="T86" s="831"/>
      <c r="U86" s="831"/>
      <c r="V86" s="831"/>
      <c r="W86" s="831"/>
      <c r="X86" s="831"/>
      <c r="Y86" s="831"/>
      <c r="Z86" s="831"/>
      <c r="AA86" s="831"/>
      <c r="AB86" s="831"/>
      <c r="AC86" s="831"/>
      <c r="AD86" s="831"/>
      <c r="AE86" s="831"/>
      <c r="AF86" s="831"/>
      <c r="AG86" s="831"/>
      <c r="AH86" s="831"/>
      <c r="AI86" s="831"/>
      <c r="AJ86" s="831"/>
      <c r="AK86" s="831"/>
      <c r="AL86" s="831"/>
      <c r="AM86" s="831"/>
      <c r="AN86" s="831"/>
      <c r="AO86" s="831"/>
      <c r="AP86" s="831"/>
      <c r="AQ86" s="831"/>
      <c r="AR86" s="831"/>
    </row>
    <row r="87" spans="1:44" ht="18" x14ac:dyDescent="0.25">
      <c r="A87" s="831" t="s">
        <v>2</v>
      </c>
      <c r="B87" s="831"/>
      <c r="C87" s="831"/>
      <c r="D87" s="831"/>
      <c r="E87" s="831"/>
      <c r="F87" s="831"/>
      <c r="G87" s="831"/>
      <c r="H87" s="831"/>
      <c r="I87" s="831"/>
      <c r="J87" s="831"/>
      <c r="K87" s="831"/>
      <c r="L87" s="831"/>
      <c r="M87" s="831"/>
      <c r="N87" s="831"/>
      <c r="O87" s="831"/>
      <c r="P87" s="831"/>
      <c r="Q87" s="831"/>
      <c r="R87" s="831"/>
      <c r="S87" s="831"/>
      <c r="T87" s="831"/>
      <c r="U87" s="831"/>
      <c r="V87" s="831"/>
      <c r="W87" s="831"/>
      <c r="X87" s="831"/>
      <c r="Y87" s="831"/>
      <c r="Z87" s="831"/>
      <c r="AA87" s="831"/>
      <c r="AB87" s="831"/>
      <c r="AC87" s="831"/>
      <c r="AD87" s="831"/>
      <c r="AE87" s="831"/>
      <c r="AF87" s="831"/>
      <c r="AG87" s="831"/>
      <c r="AH87" s="831"/>
      <c r="AI87" s="831"/>
      <c r="AJ87" s="831"/>
      <c r="AK87" s="831"/>
      <c r="AL87" s="831"/>
      <c r="AM87" s="831"/>
      <c r="AN87" s="831"/>
      <c r="AO87" s="831"/>
      <c r="AP87" s="831"/>
      <c r="AQ87" s="831"/>
      <c r="AR87" s="831"/>
    </row>
    <row r="88" spans="1:44" ht="30" customHeight="1" x14ac:dyDescent="0.25">
      <c r="A88" s="829" t="s">
        <v>3</v>
      </c>
      <c r="B88" s="829"/>
      <c r="C88" s="829"/>
      <c r="D88" s="829"/>
      <c r="E88" s="829"/>
      <c r="F88" s="829"/>
      <c r="G88" s="829"/>
      <c r="H88" s="829"/>
      <c r="I88" s="829"/>
      <c r="J88" s="829"/>
      <c r="K88" s="829"/>
      <c r="L88" s="829"/>
      <c r="M88" s="829"/>
      <c r="N88" s="829"/>
      <c r="O88" s="829"/>
      <c r="P88" s="829"/>
      <c r="Q88" s="829"/>
      <c r="R88" s="829"/>
      <c r="S88" s="829"/>
      <c r="T88" s="829"/>
      <c r="U88" s="829"/>
      <c r="V88" s="829"/>
      <c r="W88" s="829"/>
      <c r="X88" s="829"/>
      <c r="Y88" s="829"/>
      <c r="Z88" s="829"/>
      <c r="AA88" s="829"/>
      <c r="AB88" s="829"/>
      <c r="AC88" s="829"/>
      <c r="AD88" s="829"/>
      <c r="AE88" s="829"/>
      <c r="AF88" s="829"/>
      <c r="AG88" s="829"/>
      <c r="AH88" s="829"/>
      <c r="AI88" s="829"/>
      <c r="AJ88" s="829"/>
      <c r="AK88" s="829"/>
      <c r="AL88" s="829"/>
      <c r="AM88" s="829"/>
      <c r="AN88" s="829"/>
      <c r="AO88" s="829"/>
      <c r="AP88" s="829"/>
      <c r="AQ88" s="829"/>
      <c r="AR88" s="829"/>
    </row>
    <row r="89" spans="1:44" x14ac:dyDescent="0.25">
      <c r="A89" s="392"/>
      <c r="B89" s="14"/>
      <c r="C89" s="14"/>
      <c r="D89" s="14"/>
      <c r="E89" s="14"/>
      <c r="F89" s="14"/>
      <c r="G89" s="14"/>
      <c r="H89" s="14"/>
      <c r="I89" s="14"/>
      <c r="J89" s="14"/>
      <c r="K89" s="14"/>
      <c r="L89" s="14"/>
      <c r="M89" s="14"/>
      <c r="N89" s="14"/>
      <c r="O89" s="14"/>
      <c r="P89" s="14"/>
      <c r="Q89" s="391"/>
      <c r="R89" s="374"/>
      <c r="S89" s="14"/>
      <c r="T89" s="14"/>
      <c r="U89" s="14"/>
      <c r="V89" s="14"/>
      <c r="W89" s="14"/>
      <c r="X89" s="14"/>
      <c r="Y89" s="14"/>
      <c r="Z89" s="14"/>
    </row>
    <row r="90" spans="1:44" ht="30" customHeight="1" x14ac:dyDescent="0.25">
      <c r="A90" s="2" t="s">
        <v>825</v>
      </c>
      <c r="B90" s="22" t="s">
        <v>901</v>
      </c>
      <c r="C90" s="22" t="s">
        <v>903</v>
      </c>
      <c r="D90" s="22" t="s">
        <v>902</v>
      </c>
      <c r="E90" s="22" t="s">
        <v>911</v>
      </c>
      <c r="F90" s="22" t="s">
        <v>908</v>
      </c>
      <c r="G90" s="22" t="s">
        <v>904</v>
      </c>
      <c r="H90" s="22" t="s">
        <v>909</v>
      </c>
      <c r="I90" s="22" t="s">
        <v>905</v>
      </c>
      <c r="J90" s="22" t="s">
        <v>906</v>
      </c>
      <c r="K90" s="22" t="s">
        <v>907</v>
      </c>
      <c r="L90" s="22" t="s">
        <v>919</v>
      </c>
      <c r="M90" s="22" t="s">
        <v>917</v>
      </c>
      <c r="N90" s="22" t="s">
        <v>910</v>
      </c>
      <c r="O90" s="22" t="s">
        <v>915</v>
      </c>
      <c r="P90" s="22" t="s">
        <v>918</v>
      </c>
      <c r="Q90" s="22" t="s">
        <v>916</v>
      </c>
      <c r="R90" s="22" t="s">
        <v>922</v>
      </c>
      <c r="S90" s="22" t="s">
        <v>920</v>
      </c>
      <c r="T90" s="22" t="s">
        <v>921</v>
      </c>
      <c r="U90" s="22" t="s">
        <v>912</v>
      </c>
      <c r="V90" s="22" t="s">
        <v>913</v>
      </c>
      <c r="W90" s="22" t="s">
        <v>914</v>
      </c>
      <c r="X90" s="22" t="s">
        <v>923</v>
      </c>
      <c r="Y90" s="22" t="s">
        <v>924</v>
      </c>
      <c r="Z90" s="22" t="s">
        <v>925</v>
      </c>
      <c r="AA90" s="22" t="s">
        <v>926</v>
      </c>
      <c r="AB90" s="22" t="s">
        <v>927</v>
      </c>
      <c r="AC90" s="22" t="s">
        <v>928</v>
      </c>
      <c r="AD90" s="22" t="s">
        <v>929</v>
      </c>
      <c r="AE90" s="22" t="s">
        <v>930</v>
      </c>
      <c r="AF90" s="22" t="s">
        <v>931</v>
      </c>
      <c r="AG90" s="22" t="s">
        <v>932</v>
      </c>
      <c r="AH90" s="22" t="s">
        <v>933</v>
      </c>
      <c r="AI90" s="22" t="s">
        <v>934</v>
      </c>
      <c r="AJ90" s="22" t="s">
        <v>935</v>
      </c>
      <c r="AK90" s="22" t="s">
        <v>936</v>
      </c>
      <c r="AL90" s="22" t="s">
        <v>937</v>
      </c>
      <c r="AM90" s="22" t="s">
        <v>938</v>
      </c>
      <c r="AN90" s="22" t="s">
        <v>939</v>
      </c>
      <c r="AO90" s="22" t="s">
        <v>940</v>
      </c>
      <c r="AP90" s="22" t="s">
        <v>941</v>
      </c>
      <c r="AQ90" s="4" t="s">
        <v>8</v>
      </c>
      <c r="AR90" s="41" t="s">
        <v>702</v>
      </c>
    </row>
    <row r="91" spans="1:44" x14ac:dyDescent="0.25">
      <c r="A91" s="13" t="s">
        <v>827</v>
      </c>
      <c r="B91" s="11">
        <v>0</v>
      </c>
      <c r="C91" s="11">
        <v>14904.198970000001</v>
      </c>
      <c r="D91" s="11">
        <v>0</v>
      </c>
      <c r="E91" s="11">
        <v>0</v>
      </c>
      <c r="F91" s="11">
        <v>0</v>
      </c>
      <c r="G91" s="11">
        <v>0</v>
      </c>
      <c r="H91" s="11">
        <v>0</v>
      </c>
      <c r="I91" s="11">
        <v>0</v>
      </c>
      <c r="J91" s="11">
        <v>0</v>
      </c>
      <c r="K91" s="11">
        <v>0</v>
      </c>
      <c r="L91" s="11">
        <v>0</v>
      </c>
      <c r="M91" s="11">
        <v>0</v>
      </c>
      <c r="N91" s="11">
        <v>0</v>
      </c>
      <c r="O91" s="11">
        <v>0</v>
      </c>
      <c r="P91" s="11">
        <v>0</v>
      </c>
      <c r="Q91" s="11">
        <v>0</v>
      </c>
      <c r="R91" s="11">
        <v>0</v>
      </c>
      <c r="S91" s="11">
        <v>0</v>
      </c>
      <c r="T91" s="11">
        <v>0</v>
      </c>
      <c r="U91" s="11">
        <v>0</v>
      </c>
      <c r="V91" s="11">
        <v>0</v>
      </c>
      <c r="W91" s="11">
        <v>0</v>
      </c>
      <c r="X91" s="11">
        <v>0</v>
      </c>
      <c r="Y91" s="11">
        <v>0</v>
      </c>
      <c r="Z91" s="11">
        <v>0</v>
      </c>
      <c r="AA91" s="11">
        <v>0</v>
      </c>
      <c r="AB91" s="11">
        <v>0</v>
      </c>
      <c r="AC91" s="11">
        <v>0</v>
      </c>
      <c r="AD91" s="11">
        <v>0</v>
      </c>
      <c r="AE91" s="11">
        <v>0</v>
      </c>
      <c r="AF91" s="11">
        <v>0</v>
      </c>
      <c r="AG91" s="11">
        <v>0</v>
      </c>
      <c r="AH91" s="11">
        <v>0</v>
      </c>
      <c r="AI91" s="11">
        <v>0</v>
      </c>
      <c r="AJ91" s="11">
        <v>0</v>
      </c>
      <c r="AK91" s="11">
        <v>0</v>
      </c>
      <c r="AL91" s="11">
        <v>0</v>
      </c>
      <c r="AM91" s="11">
        <v>0</v>
      </c>
      <c r="AN91" s="11">
        <v>0</v>
      </c>
      <c r="AO91" s="11">
        <v>0</v>
      </c>
      <c r="AP91" s="11">
        <v>0</v>
      </c>
      <c r="AQ91" s="11">
        <v>14904.198970000001</v>
      </c>
      <c r="AR91" s="492">
        <v>6.1900229580734555E-3</v>
      </c>
    </row>
    <row r="92" spans="1:44" x14ac:dyDescent="0.25">
      <c r="A92" s="13" t="s">
        <v>828</v>
      </c>
      <c r="B92" s="11">
        <v>0</v>
      </c>
      <c r="C92" s="11">
        <v>0</v>
      </c>
      <c r="D92" s="11">
        <v>0</v>
      </c>
      <c r="E92" s="11">
        <v>0</v>
      </c>
      <c r="F92" s="11">
        <v>0</v>
      </c>
      <c r="G92" s="11">
        <v>0</v>
      </c>
      <c r="H92" s="11">
        <v>0</v>
      </c>
      <c r="I92" s="11">
        <v>0</v>
      </c>
      <c r="J92" s="11">
        <v>0</v>
      </c>
      <c r="K92" s="11">
        <v>0</v>
      </c>
      <c r="L92" s="11">
        <v>0</v>
      </c>
      <c r="M92" s="11">
        <v>0</v>
      </c>
      <c r="N92" s="11">
        <v>0</v>
      </c>
      <c r="O92" s="11">
        <v>0</v>
      </c>
      <c r="P92" s="11">
        <v>0</v>
      </c>
      <c r="Q92" s="11">
        <v>0</v>
      </c>
      <c r="R92" s="11">
        <v>0</v>
      </c>
      <c r="S92" s="11">
        <v>0</v>
      </c>
      <c r="T92" s="11">
        <v>0</v>
      </c>
      <c r="U92" s="11">
        <v>0</v>
      </c>
      <c r="V92" s="11">
        <v>0</v>
      </c>
      <c r="W92" s="11">
        <v>0</v>
      </c>
      <c r="X92" s="11">
        <v>0</v>
      </c>
      <c r="Y92" s="11">
        <v>0</v>
      </c>
      <c r="Z92" s="11">
        <v>0</v>
      </c>
      <c r="AA92" s="11">
        <v>0</v>
      </c>
      <c r="AB92" s="11">
        <v>0</v>
      </c>
      <c r="AC92" s="11">
        <v>0</v>
      </c>
      <c r="AD92" s="11">
        <v>0</v>
      </c>
      <c r="AE92" s="11">
        <v>0</v>
      </c>
      <c r="AF92" s="11">
        <v>0</v>
      </c>
      <c r="AG92" s="11">
        <v>0</v>
      </c>
      <c r="AH92" s="11">
        <v>0</v>
      </c>
      <c r="AI92" s="11">
        <v>0</v>
      </c>
      <c r="AJ92" s="11">
        <v>0</v>
      </c>
      <c r="AK92" s="11">
        <v>0</v>
      </c>
      <c r="AL92" s="11">
        <v>0</v>
      </c>
      <c r="AM92" s="11">
        <v>0</v>
      </c>
      <c r="AN92" s="11">
        <v>0</v>
      </c>
      <c r="AO92" s="11">
        <v>0</v>
      </c>
      <c r="AP92" s="11">
        <v>0</v>
      </c>
      <c r="AQ92" s="11">
        <v>0</v>
      </c>
      <c r="AR92" s="492">
        <v>0</v>
      </c>
    </row>
    <row r="93" spans="1:44" x14ac:dyDescent="0.25">
      <c r="A93" s="13" t="s">
        <v>829</v>
      </c>
      <c r="B93" s="11">
        <v>3928.9357</v>
      </c>
      <c r="C93" s="11">
        <v>18768.107759999999</v>
      </c>
      <c r="D93" s="11">
        <v>0</v>
      </c>
      <c r="E93" s="11">
        <v>0</v>
      </c>
      <c r="F93" s="11">
        <v>0</v>
      </c>
      <c r="G93" s="11">
        <v>3524.2070099999996</v>
      </c>
      <c r="H93" s="11">
        <v>0</v>
      </c>
      <c r="I93" s="11">
        <v>0</v>
      </c>
      <c r="J93" s="11">
        <v>0</v>
      </c>
      <c r="K93" s="11">
        <v>0</v>
      </c>
      <c r="L93" s="11">
        <v>0</v>
      </c>
      <c r="M93" s="11">
        <v>0</v>
      </c>
      <c r="N93" s="11">
        <v>0</v>
      </c>
      <c r="O93" s="11">
        <v>0</v>
      </c>
      <c r="P93" s="11">
        <v>0</v>
      </c>
      <c r="Q93" s="11">
        <v>0</v>
      </c>
      <c r="R93" s="11">
        <v>0</v>
      </c>
      <c r="S93" s="11">
        <v>0</v>
      </c>
      <c r="T93" s="11">
        <v>0</v>
      </c>
      <c r="U93" s="11">
        <v>0</v>
      </c>
      <c r="V93" s="11">
        <v>0</v>
      </c>
      <c r="W93" s="11">
        <v>0</v>
      </c>
      <c r="X93" s="11">
        <v>0</v>
      </c>
      <c r="Y93" s="11">
        <v>0</v>
      </c>
      <c r="Z93" s="11">
        <v>0</v>
      </c>
      <c r="AA93" s="11">
        <v>0</v>
      </c>
      <c r="AB93" s="11">
        <v>0</v>
      </c>
      <c r="AC93" s="11">
        <v>0</v>
      </c>
      <c r="AD93" s="11">
        <v>3539.8151499999999</v>
      </c>
      <c r="AE93" s="11">
        <v>0</v>
      </c>
      <c r="AF93" s="11">
        <v>0</v>
      </c>
      <c r="AG93" s="11">
        <v>0</v>
      </c>
      <c r="AH93" s="11">
        <v>0</v>
      </c>
      <c r="AI93" s="11">
        <v>0</v>
      </c>
      <c r="AJ93" s="11">
        <v>0</v>
      </c>
      <c r="AK93" s="11">
        <v>0</v>
      </c>
      <c r="AL93" s="11">
        <v>0</v>
      </c>
      <c r="AM93" s="11">
        <v>0</v>
      </c>
      <c r="AN93" s="11">
        <v>0</v>
      </c>
      <c r="AO93" s="11">
        <v>0</v>
      </c>
      <c r="AP93" s="11">
        <v>0</v>
      </c>
      <c r="AQ93" s="11">
        <v>29761.065619999998</v>
      </c>
      <c r="AR93" s="492">
        <v>1.2360387821938115E-2</v>
      </c>
    </row>
    <row r="94" spans="1:44" x14ac:dyDescent="0.25">
      <c r="A94" s="13" t="s">
        <v>830</v>
      </c>
      <c r="B94" s="11">
        <v>14236.86094</v>
      </c>
      <c r="C94" s="11">
        <v>29011.001780000002</v>
      </c>
      <c r="D94" s="11">
        <v>0</v>
      </c>
      <c r="E94" s="11">
        <v>0</v>
      </c>
      <c r="F94" s="11">
        <v>0</v>
      </c>
      <c r="G94" s="11">
        <v>0</v>
      </c>
      <c r="H94" s="11">
        <v>2085.8812600000001</v>
      </c>
      <c r="I94" s="11">
        <v>0</v>
      </c>
      <c r="J94" s="11">
        <v>1730.83969</v>
      </c>
      <c r="K94" s="11">
        <v>0</v>
      </c>
      <c r="L94" s="11">
        <v>0</v>
      </c>
      <c r="M94" s="11">
        <v>0</v>
      </c>
      <c r="N94" s="11">
        <v>3345.2155299999999</v>
      </c>
      <c r="O94" s="11">
        <v>0</v>
      </c>
      <c r="P94" s="11">
        <v>0</v>
      </c>
      <c r="Q94" s="11">
        <v>2464.99442</v>
      </c>
      <c r="R94" s="11">
        <v>0</v>
      </c>
      <c r="S94" s="11">
        <v>0</v>
      </c>
      <c r="T94" s="11">
        <v>0</v>
      </c>
      <c r="U94" s="11">
        <v>0</v>
      </c>
      <c r="V94" s="11">
        <v>0</v>
      </c>
      <c r="W94" s="11">
        <v>0</v>
      </c>
      <c r="X94" s="11">
        <v>0</v>
      </c>
      <c r="Y94" s="11">
        <v>0</v>
      </c>
      <c r="Z94" s="11">
        <v>1623.7425600000001</v>
      </c>
      <c r="AA94" s="11">
        <v>3017.6238599999997</v>
      </c>
      <c r="AB94" s="11">
        <v>1730.28476</v>
      </c>
      <c r="AC94" s="11">
        <v>0</v>
      </c>
      <c r="AD94" s="11">
        <v>0</v>
      </c>
      <c r="AE94" s="11">
        <v>0</v>
      </c>
      <c r="AF94" s="11">
        <v>0</v>
      </c>
      <c r="AG94" s="11">
        <v>1732.60617</v>
      </c>
      <c r="AH94" s="11">
        <v>0</v>
      </c>
      <c r="AI94" s="11">
        <v>0</v>
      </c>
      <c r="AJ94" s="11">
        <v>1660.76511</v>
      </c>
      <c r="AK94" s="11">
        <v>0</v>
      </c>
      <c r="AL94" s="11">
        <v>0</v>
      </c>
      <c r="AM94" s="11">
        <v>0</v>
      </c>
      <c r="AN94" s="11">
        <v>0</v>
      </c>
      <c r="AO94" s="11">
        <v>0</v>
      </c>
      <c r="AP94" s="11">
        <v>0</v>
      </c>
      <c r="AQ94" s="11">
        <v>62639.816080000011</v>
      </c>
      <c r="AR94" s="492">
        <v>2.6015614821378007E-2</v>
      </c>
    </row>
    <row r="95" spans="1:44" x14ac:dyDescent="0.25">
      <c r="A95" s="13" t="s">
        <v>831</v>
      </c>
      <c r="B95" s="11">
        <v>14811.231669999999</v>
      </c>
      <c r="C95" s="11">
        <v>16677.886860000002</v>
      </c>
      <c r="D95" s="11">
        <v>1132.4688000000001</v>
      </c>
      <c r="E95" s="11">
        <v>717.18733999999995</v>
      </c>
      <c r="F95" s="11">
        <v>4788.8121200000005</v>
      </c>
      <c r="G95" s="11">
        <v>1656.8688300000001</v>
      </c>
      <c r="H95" s="11">
        <v>1429.0661200000002</v>
      </c>
      <c r="I95" s="11">
        <v>0</v>
      </c>
      <c r="J95" s="11">
        <v>2969.4084900000003</v>
      </c>
      <c r="K95" s="11">
        <v>0</v>
      </c>
      <c r="L95" s="11">
        <v>0</v>
      </c>
      <c r="M95" s="11">
        <v>0</v>
      </c>
      <c r="N95" s="11">
        <v>757.09186999999997</v>
      </c>
      <c r="O95" s="11">
        <v>0</v>
      </c>
      <c r="P95" s="11">
        <v>0</v>
      </c>
      <c r="Q95" s="11">
        <v>0</v>
      </c>
      <c r="R95" s="11">
        <v>793.55052999999998</v>
      </c>
      <c r="S95" s="11">
        <v>0</v>
      </c>
      <c r="T95" s="11">
        <v>0</v>
      </c>
      <c r="U95" s="11">
        <v>0</v>
      </c>
      <c r="V95" s="11">
        <v>3750.0454199999999</v>
      </c>
      <c r="W95" s="11">
        <v>0</v>
      </c>
      <c r="X95" s="11">
        <v>4916.5877199999995</v>
      </c>
      <c r="Y95" s="11">
        <v>0</v>
      </c>
      <c r="Z95" s="11">
        <v>747.58255000000008</v>
      </c>
      <c r="AA95" s="11">
        <v>753.87982</v>
      </c>
      <c r="AB95" s="11">
        <v>7555.4194799999996</v>
      </c>
      <c r="AC95" s="11">
        <v>3340.8985600000001</v>
      </c>
      <c r="AD95" s="11">
        <v>846.23795999999993</v>
      </c>
      <c r="AE95" s="11">
        <v>1867.8553700000002</v>
      </c>
      <c r="AF95" s="11">
        <v>0</v>
      </c>
      <c r="AG95" s="11">
        <v>3033.9166399999995</v>
      </c>
      <c r="AH95" s="11">
        <v>0</v>
      </c>
      <c r="AI95" s="11">
        <v>0</v>
      </c>
      <c r="AJ95" s="11">
        <v>0</v>
      </c>
      <c r="AK95" s="11">
        <v>0</v>
      </c>
      <c r="AL95" s="11">
        <v>0</v>
      </c>
      <c r="AM95" s="11">
        <v>0</v>
      </c>
      <c r="AN95" s="11">
        <v>1546.8518599999998</v>
      </c>
      <c r="AO95" s="11">
        <v>2026.46516</v>
      </c>
      <c r="AP95" s="11">
        <v>0</v>
      </c>
      <c r="AQ95" s="11">
        <v>76119.313169999994</v>
      </c>
      <c r="AR95" s="492">
        <v>3.1613929539152083E-2</v>
      </c>
    </row>
    <row r="96" spans="1:44" x14ac:dyDescent="0.25">
      <c r="A96" s="13" t="s">
        <v>832</v>
      </c>
      <c r="B96" s="11">
        <v>26536.322769999995</v>
      </c>
      <c r="C96" s="11">
        <v>16287.90005</v>
      </c>
      <c r="D96" s="11">
        <v>4693.9389099999999</v>
      </c>
      <c r="E96" s="11">
        <v>2331.3913299999999</v>
      </c>
      <c r="F96" s="11">
        <v>3466.5733599999999</v>
      </c>
      <c r="G96" s="11">
        <v>3285.0545099999999</v>
      </c>
      <c r="H96" s="11">
        <v>2068.5971600000003</v>
      </c>
      <c r="I96" s="11">
        <v>1419.4828900000002</v>
      </c>
      <c r="J96" s="11">
        <v>1500.4704400000003</v>
      </c>
      <c r="K96" s="11">
        <v>2454.15771</v>
      </c>
      <c r="L96" s="11">
        <v>350.28603000000004</v>
      </c>
      <c r="M96" s="11">
        <v>0</v>
      </c>
      <c r="N96" s="11">
        <v>3425.7153800000001</v>
      </c>
      <c r="O96" s="11">
        <v>3630.4030400000001</v>
      </c>
      <c r="P96" s="11">
        <v>2329.4708799999999</v>
      </c>
      <c r="Q96" s="11">
        <v>410.87369999999999</v>
      </c>
      <c r="R96" s="11">
        <v>1255.2039299999999</v>
      </c>
      <c r="S96" s="11">
        <v>946.16790000000003</v>
      </c>
      <c r="T96" s="11">
        <v>760.45206000000007</v>
      </c>
      <c r="U96" s="11">
        <v>2151.6086600000003</v>
      </c>
      <c r="V96" s="11">
        <v>5422.0400399999999</v>
      </c>
      <c r="W96" s="11">
        <v>1830.4611200000002</v>
      </c>
      <c r="X96" s="11">
        <v>3631.2229400000001</v>
      </c>
      <c r="Y96" s="11">
        <v>716.19737999999995</v>
      </c>
      <c r="Z96" s="11">
        <v>3303.5235300000004</v>
      </c>
      <c r="AA96" s="11">
        <v>0</v>
      </c>
      <c r="AB96" s="11">
        <v>7182.1811799999996</v>
      </c>
      <c r="AC96" s="11">
        <v>7921.4910599999994</v>
      </c>
      <c r="AD96" s="11">
        <v>4308.2996600000006</v>
      </c>
      <c r="AE96" s="11">
        <v>2661.45586</v>
      </c>
      <c r="AF96" s="11">
        <v>0</v>
      </c>
      <c r="AG96" s="11">
        <v>380.82898</v>
      </c>
      <c r="AH96" s="11">
        <v>0</v>
      </c>
      <c r="AI96" s="11">
        <v>376.39388000000002</v>
      </c>
      <c r="AJ96" s="11">
        <v>523.25228000000004</v>
      </c>
      <c r="AK96" s="11">
        <v>1124.80935</v>
      </c>
      <c r="AL96" s="11">
        <v>2783.5904500000001</v>
      </c>
      <c r="AM96" s="11">
        <v>753.23982000000001</v>
      </c>
      <c r="AN96" s="11">
        <v>1725.79865</v>
      </c>
      <c r="AO96" s="11">
        <v>563.55353000000002</v>
      </c>
      <c r="AP96" s="11">
        <v>644.65905000000009</v>
      </c>
      <c r="AQ96" s="11">
        <v>125157.06947000003</v>
      </c>
      <c r="AR96" s="492">
        <v>5.1980326815544015E-2</v>
      </c>
    </row>
    <row r="97" spans="1:44" x14ac:dyDescent="0.25">
      <c r="A97" s="13" t="s">
        <v>833</v>
      </c>
      <c r="B97" s="11">
        <v>29012.097510000003</v>
      </c>
      <c r="C97" s="11">
        <v>10470.627560000001</v>
      </c>
      <c r="D97" s="11">
        <v>7869.9670900000001</v>
      </c>
      <c r="E97" s="11">
        <v>1169.8849599999999</v>
      </c>
      <c r="F97" s="11">
        <v>3241.0177300000005</v>
      </c>
      <c r="G97" s="11">
        <v>6989.8554199999999</v>
      </c>
      <c r="H97" s="11">
        <v>1436.4538200000002</v>
      </c>
      <c r="I97" s="11">
        <v>2079.8889200000003</v>
      </c>
      <c r="J97" s="11">
        <v>1095.1246199999998</v>
      </c>
      <c r="K97" s="11">
        <v>2995.4985300000003</v>
      </c>
      <c r="L97" s="11">
        <v>718.35843</v>
      </c>
      <c r="M97" s="11">
        <v>1439.0251099999998</v>
      </c>
      <c r="N97" s="11">
        <v>4179.2100099999998</v>
      </c>
      <c r="O97" s="11">
        <v>5219.3988999999992</v>
      </c>
      <c r="P97" s="11">
        <v>1327.0222100000001</v>
      </c>
      <c r="Q97" s="11">
        <v>1891.2176700000002</v>
      </c>
      <c r="R97" s="11">
        <v>994.38166999999999</v>
      </c>
      <c r="S97" s="11">
        <v>3543.0905400000001</v>
      </c>
      <c r="T97" s="11">
        <v>0</v>
      </c>
      <c r="U97" s="11">
        <v>2479.5292200000004</v>
      </c>
      <c r="V97" s="11">
        <v>7978.3208600000007</v>
      </c>
      <c r="W97" s="11">
        <v>1936.28379</v>
      </c>
      <c r="X97" s="11">
        <v>4735.3832199999997</v>
      </c>
      <c r="Y97" s="11">
        <v>1100.2955999999999</v>
      </c>
      <c r="Z97" s="11">
        <v>2373.7369800000001</v>
      </c>
      <c r="AA97" s="11">
        <v>1277.4548900000002</v>
      </c>
      <c r="AB97" s="11">
        <v>5228.6839799999998</v>
      </c>
      <c r="AC97" s="11">
        <v>8934.2258899999979</v>
      </c>
      <c r="AD97" s="11">
        <v>2009.2260100000001</v>
      </c>
      <c r="AE97" s="11">
        <v>7260.1277399999999</v>
      </c>
      <c r="AF97" s="11">
        <v>1696.36185</v>
      </c>
      <c r="AG97" s="11">
        <v>1402.4799300000002</v>
      </c>
      <c r="AH97" s="11">
        <v>1008.8183299999999</v>
      </c>
      <c r="AI97" s="11">
        <v>226.02860999999999</v>
      </c>
      <c r="AJ97" s="11">
        <v>277.68189000000001</v>
      </c>
      <c r="AK97" s="11">
        <v>300.20481000000001</v>
      </c>
      <c r="AL97" s="11">
        <v>2810.3869399999999</v>
      </c>
      <c r="AM97" s="11">
        <v>270.76003000000003</v>
      </c>
      <c r="AN97" s="11">
        <v>5878.1078499999994</v>
      </c>
      <c r="AO97" s="11">
        <v>816.13509999999997</v>
      </c>
      <c r="AP97" s="11">
        <v>907.13804000000005</v>
      </c>
      <c r="AQ97" s="11">
        <v>146579.49226000003</v>
      </c>
      <c r="AR97" s="492">
        <v>6.087750331959977E-2</v>
      </c>
    </row>
    <row r="98" spans="1:44" x14ac:dyDescent="0.25">
      <c r="A98" s="13" t="s">
        <v>834</v>
      </c>
      <c r="B98" s="11">
        <v>32288.01541</v>
      </c>
      <c r="C98" s="11">
        <v>15087.157139999999</v>
      </c>
      <c r="D98" s="11">
        <v>6814.0035599999992</v>
      </c>
      <c r="E98" s="11">
        <v>2088.4299900000001</v>
      </c>
      <c r="F98" s="11">
        <v>2969.6287399999997</v>
      </c>
      <c r="G98" s="11">
        <v>5936.73225</v>
      </c>
      <c r="H98" s="11">
        <v>2336.7390499999997</v>
      </c>
      <c r="I98" s="11">
        <v>1455.0442000000003</v>
      </c>
      <c r="J98" s="11">
        <v>1976.0786600000001</v>
      </c>
      <c r="K98" s="11">
        <v>3287.9337400000004</v>
      </c>
      <c r="L98" s="11">
        <v>505.15391</v>
      </c>
      <c r="M98" s="11">
        <v>1238.0705399999999</v>
      </c>
      <c r="N98" s="11">
        <v>6798.7645000000002</v>
      </c>
      <c r="O98" s="11">
        <v>5271.29115</v>
      </c>
      <c r="P98" s="11">
        <v>1400.0853900000002</v>
      </c>
      <c r="Q98" s="11">
        <v>463.20409000000001</v>
      </c>
      <c r="R98" s="11">
        <v>1379.0417199999999</v>
      </c>
      <c r="S98" s="11">
        <v>1683.0434399999999</v>
      </c>
      <c r="T98" s="11">
        <v>655.38466000000005</v>
      </c>
      <c r="U98" s="11">
        <v>5516.4736600000006</v>
      </c>
      <c r="V98" s="11">
        <v>14920.057559999999</v>
      </c>
      <c r="W98" s="11">
        <v>970.12663000000009</v>
      </c>
      <c r="X98" s="11">
        <v>3986.61294</v>
      </c>
      <c r="Y98" s="11">
        <v>1778.7923500000002</v>
      </c>
      <c r="Z98" s="11">
        <v>2515.2792999999997</v>
      </c>
      <c r="AA98" s="11">
        <v>1135.6434199999999</v>
      </c>
      <c r="AB98" s="11">
        <v>5797.5191999999988</v>
      </c>
      <c r="AC98" s="11">
        <v>8814.4282600000006</v>
      </c>
      <c r="AD98" s="11">
        <v>1304.77225</v>
      </c>
      <c r="AE98" s="11">
        <v>7016.7973600000005</v>
      </c>
      <c r="AF98" s="11">
        <v>1038.54979</v>
      </c>
      <c r="AG98" s="11">
        <v>2595.18154</v>
      </c>
      <c r="AH98" s="11">
        <v>1011.1661</v>
      </c>
      <c r="AI98" s="11">
        <v>204.21202</v>
      </c>
      <c r="AJ98" s="11">
        <v>170.21672000000001</v>
      </c>
      <c r="AK98" s="11">
        <v>0</v>
      </c>
      <c r="AL98" s="11">
        <v>2476.1760399999998</v>
      </c>
      <c r="AM98" s="11">
        <v>0</v>
      </c>
      <c r="AN98" s="11">
        <v>4446.2486200000003</v>
      </c>
      <c r="AO98" s="11">
        <v>1550.4622300000001</v>
      </c>
      <c r="AP98" s="11">
        <v>622.26293999999996</v>
      </c>
      <c r="AQ98" s="11">
        <v>161504.78106999997</v>
      </c>
      <c r="AR98" s="492">
        <v>6.7076285325646523E-2</v>
      </c>
    </row>
    <row r="99" spans="1:44" x14ac:dyDescent="0.25">
      <c r="A99" s="13" t="s">
        <v>835</v>
      </c>
      <c r="B99" s="11">
        <v>23672.879860000001</v>
      </c>
      <c r="C99" s="11">
        <v>7943.7676100000017</v>
      </c>
      <c r="D99" s="11">
        <v>3819.2685299999998</v>
      </c>
      <c r="E99" s="11">
        <v>1661.3805199999999</v>
      </c>
      <c r="F99" s="11">
        <v>2307.53181</v>
      </c>
      <c r="G99" s="11">
        <v>7319.5805700000001</v>
      </c>
      <c r="H99" s="11">
        <v>1728.3162600000001</v>
      </c>
      <c r="I99" s="11">
        <v>1403.35833</v>
      </c>
      <c r="J99" s="11">
        <v>2237.2034899999999</v>
      </c>
      <c r="K99" s="11">
        <v>2666.2400400000001</v>
      </c>
      <c r="L99" s="11">
        <v>915.48463000000004</v>
      </c>
      <c r="M99" s="11">
        <v>832.48529000000008</v>
      </c>
      <c r="N99" s="11">
        <v>5850.9287800000002</v>
      </c>
      <c r="O99" s="11">
        <v>3322.5473400000001</v>
      </c>
      <c r="P99" s="11">
        <v>2427.77799</v>
      </c>
      <c r="Q99" s="11">
        <v>234.24316999999999</v>
      </c>
      <c r="R99" s="11">
        <v>807.37931000000003</v>
      </c>
      <c r="S99" s="11">
        <v>4227.3730800000003</v>
      </c>
      <c r="T99" s="11">
        <v>679.54635999999994</v>
      </c>
      <c r="U99" s="11">
        <v>5374.86114</v>
      </c>
      <c r="V99" s="11">
        <v>11694.249479999999</v>
      </c>
      <c r="W99" s="11">
        <v>1913.64194</v>
      </c>
      <c r="X99" s="11">
        <v>2258.0331299999998</v>
      </c>
      <c r="Y99" s="11">
        <v>2477.26136</v>
      </c>
      <c r="Z99" s="11">
        <v>2532.7218499999994</v>
      </c>
      <c r="AA99" s="11">
        <v>1154.3664400000002</v>
      </c>
      <c r="AB99" s="11">
        <v>6147.7992199999999</v>
      </c>
      <c r="AC99" s="11">
        <v>5624.8957900000005</v>
      </c>
      <c r="AD99" s="11">
        <v>592.76836000000003</v>
      </c>
      <c r="AE99" s="11">
        <v>5018.9174500000008</v>
      </c>
      <c r="AF99" s="11">
        <v>460.65007000000003</v>
      </c>
      <c r="AG99" s="11">
        <v>1888.5495700000001</v>
      </c>
      <c r="AH99" s="11">
        <v>224.48294000000001</v>
      </c>
      <c r="AI99" s="11">
        <v>248.58104999999998</v>
      </c>
      <c r="AJ99" s="11">
        <v>211.25692999999998</v>
      </c>
      <c r="AK99" s="11">
        <v>0</v>
      </c>
      <c r="AL99" s="11">
        <v>1749.14777</v>
      </c>
      <c r="AM99" s="11">
        <v>261.29034000000001</v>
      </c>
      <c r="AN99" s="11">
        <v>4084.4452900000001</v>
      </c>
      <c r="AO99" s="11">
        <v>1129.10202</v>
      </c>
      <c r="AP99" s="11">
        <v>473.98169000000001</v>
      </c>
      <c r="AQ99" s="11">
        <v>129578.29680000003</v>
      </c>
      <c r="AR99" s="492">
        <v>5.3816554225728799E-2</v>
      </c>
    </row>
    <row r="100" spans="1:44" x14ac:dyDescent="0.25">
      <c r="A100" s="13" t="s">
        <v>836</v>
      </c>
      <c r="B100" s="11">
        <v>41830.151439999994</v>
      </c>
      <c r="C100" s="11">
        <v>12201.713969999999</v>
      </c>
      <c r="D100" s="11">
        <v>10675.030199999999</v>
      </c>
      <c r="E100" s="11">
        <v>2325.3209200000001</v>
      </c>
      <c r="F100" s="11">
        <v>3864.4517700000001</v>
      </c>
      <c r="G100" s="11">
        <v>12457.59216</v>
      </c>
      <c r="H100" s="11">
        <v>4046.7213900000006</v>
      </c>
      <c r="I100" s="11">
        <v>3658.8049400000004</v>
      </c>
      <c r="J100" s="11">
        <v>3135.4425300000003</v>
      </c>
      <c r="K100" s="11">
        <v>5608.4081899999992</v>
      </c>
      <c r="L100" s="11">
        <v>2121.7477399999998</v>
      </c>
      <c r="M100" s="11">
        <v>1629.4037599999999</v>
      </c>
      <c r="N100" s="11">
        <v>8903.0888400000003</v>
      </c>
      <c r="O100" s="11">
        <v>4850.7368399999996</v>
      </c>
      <c r="P100" s="11">
        <v>3471.1081099999997</v>
      </c>
      <c r="Q100" s="11">
        <v>1821.7905099999998</v>
      </c>
      <c r="R100" s="11">
        <v>2182.9971700000001</v>
      </c>
      <c r="S100" s="11">
        <v>5258.01962</v>
      </c>
      <c r="T100" s="11">
        <v>2292.59728</v>
      </c>
      <c r="U100" s="11">
        <v>8320.0865199999989</v>
      </c>
      <c r="V100" s="11">
        <v>20828.934160000004</v>
      </c>
      <c r="W100" s="11">
        <v>2884.3591000000001</v>
      </c>
      <c r="X100" s="11">
        <v>2173.3447200000001</v>
      </c>
      <c r="Y100" s="11">
        <v>3782.88375</v>
      </c>
      <c r="Z100" s="11">
        <v>3557.6732700000002</v>
      </c>
      <c r="AA100" s="11">
        <v>3260.3905999999997</v>
      </c>
      <c r="AB100" s="11">
        <v>12695.680349999999</v>
      </c>
      <c r="AC100" s="11">
        <v>11769.55198</v>
      </c>
      <c r="AD100" s="11">
        <v>1740.2283900000002</v>
      </c>
      <c r="AE100" s="11">
        <v>10317.624310000001</v>
      </c>
      <c r="AF100" s="11">
        <v>1263.4078499999998</v>
      </c>
      <c r="AG100" s="11">
        <v>2835.0576100000003</v>
      </c>
      <c r="AH100" s="11">
        <v>1152.9171899999999</v>
      </c>
      <c r="AI100" s="11">
        <v>335.25094000000001</v>
      </c>
      <c r="AJ100" s="11">
        <v>355.09482000000003</v>
      </c>
      <c r="AK100" s="11">
        <v>76.651179999999997</v>
      </c>
      <c r="AL100" s="11">
        <v>3076.0371399999995</v>
      </c>
      <c r="AM100" s="11">
        <v>141.92193</v>
      </c>
      <c r="AN100" s="11">
        <v>7088.4929000000002</v>
      </c>
      <c r="AO100" s="11">
        <v>845.53663000000006</v>
      </c>
      <c r="AP100" s="11">
        <v>727.93952999999988</v>
      </c>
      <c r="AQ100" s="11">
        <v>231564.19225000005</v>
      </c>
      <c r="AR100" s="492">
        <v>9.6173411880802043E-2</v>
      </c>
    </row>
    <row r="101" spans="1:44" x14ac:dyDescent="0.25">
      <c r="A101" s="13" t="s">
        <v>837</v>
      </c>
      <c r="B101" s="11">
        <v>65833.471319999997</v>
      </c>
      <c r="C101" s="11">
        <v>19822.743619999997</v>
      </c>
      <c r="D101" s="11">
        <v>13327.122850000002</v>
      </c>
      <c r="E101" s="11">
        <v>4359.4103399999995</v>
      </c>
      <c r="F101" s="11">
        <v>6809.8337600000004</v>
      </c>
      <c r="G101" s="11">
        <v>18927.096030000001</v>
      </c>
      <c r="H101" s="11">
        <v>8837.0173100000011</v>
      </c>
      <c r="I101" s="11">
        <v>8340.2078000000001</v>
      </c>
      <c r="J101" s="11">
        <v>6332.5227999999997</v>
      </c>
      <c r="K101" s="11">
        <v>10077.76974</v>
      </c>
      <c r="L101" s="11">
        <v>4011.5645199999999</v>
      </c>
      <c r="M101" s="11">
        <v>2882.7046099999998</v>
      </c>
      <c r="N101" s="11">
        <v>19316.938509999996</v>
      </c>
      <c r="O101" s="11">
        <v>10903.725319999998</v>
      </c>
      <c r="P101" s="11">
        <v>5415.1725400000005</v>
      </c>
      <c r="Q101" s="11">
        <v>2262.08142</v>
      </c>
      <c r="R101" s="11">
        <v>3993.28685</v>
      </c>
      <c r="S101" s="11">
        <v>10825.994570000001</v>
      </c>
      <c r="T101" s="11">
        <v>3633.3385899999998</v>
      </c>
      <c r="U101" s="11">
        <v>16322.45571</v>
      </c>
      <c r="V101" s="11">
        <v>36057.806269999994</v>
      </c>
      <c r="W101" s="11">
        <v>5107.1804900000006</v>
      </c>
      <c r="X101" s="11">
        <v>5406.8015400000013</v>
      </c>
      <c r="Y101" s="11">
        <v>5348.9589100000003</v>
      </c>
      <c r="Z101" s="11">
        <v>5092.8211800000008</v>
      </c>
      <c r="AA101" s="11">
        <v>5788.4026900000008</v>
      </c>
      <c r="AB101" s="11">
        <v>17525.669959999996</v>
      </c>
      <c r="AC101" s="11">
        <v>16075.110949999998</v>
      </c>
      <c r="AD101" s="11">
        <v>1979.5254</v>
      </c>
      <c r="AE101" s="11">
        <v>20865.62455</v>
      </c>
      <c r="AF101" s="11">
        <v>2493.7021199999999</v>
      </c>
      <c r="AG101" s="11">
        <v>5172.008319999999</v>
      </c>
      <c r="AH101" s="11">
        <v>2217.6944600000002</v>
      </c>
      <c r="AI101" s="11">
        <v>379.17917999999997</v>
      </c>
      <c r="AJ101" s="11">
        <v>482.74519999999995</v>
      </c>
      <c r="AK101" s="11">
        <v>159.07173999999998</v>
      </c>
      <c r="AL101" s="11">
        <v>4794.9017700000004</v>
      </c>
      <c r="AM101" s="11">
        <v>785.77513999999996</v>
      </c>
      <c r="AN101" s="11">
        <v>12053.624029999999</v>
      </c>
      <c r="AO101" s="11">
        <v>2298.86085</v>
      </c>
      <c r="AP101" s="11">
        <v>2084.5725900000002</v>
      </c>
      <c r="AQ101" s="11">
        <v>394404.49554999999</v>
      </c>
      <c r="AR101" s="492">
        <v>0.16380436728844072</v>
      </c>
    </row>
    <row r="102" spans="1:44" x14ac:dyDescent="0.25">
      <c r="A102" s="13" t="s">
        <v>838</v>
      </c>
      <c r="B102" s="11">
        <v>99908.105380000008</v>
      </c>
      <c r="C102" s="11">
        <v>31657.090099999998</v>
      </c>
      <c r="D102" s="11">
        <v>18443.31554</v>
      </c>
      <c r="E102" s="11">
        <v>6998.3505599999989</v>
      </c>
      <c r="F102" s="11">
        <v>9599.7565999999988</v>
      </c>
      <c r="G102" s="11">
        <v>32910.423860000003</v>
      </c>
      <c r="H102" s="11">
        <v>12241.95881</v>
      </c>
      <c r="I102" s="11">
        <v>11948.148090000001</v>
      </c>
      <c r="J102" s="11">
        <v>11160.374679999999</v>
      </c>
      <c r="K102" s="11">
        <v>13030.45802</v>
      </c>
      <c r="L102" s="11">
        <v>9435.6177100000004</v>
      </c>
      <c r="M102" s="11">
        <v>5759.0352999999996</v>
      </c>
      <c r="N102" s="11">
        <v>29234.468420000001</v>
      </c>
      <c r="O102" s="11">
        <v>15822.45148</v>
      </c>
      <c r="P102" s="11">
        <v>8873.1549500000001</v>
      </c>
      <c r="Q102" s="11">
        <v>3964.04612</v>
      </c>
      <c r="R102" s="11">
        <v>7010.4768600000007</v>
      </c>
      <c r="S102" s="11">
        <v>13374.610500000001</v>
      </c>
      <c r="T102" s="11">
        <v>8040.4595599999993</v>
      </c>
      <c r="U102" s="11">
        <v>29592.096539999999</v>
      </c>
      <c r="V102" s="11">
        <v>64325.682010000004</v>
      </c>
      <c r="W102" s="11">
        <v>8791.2781200000009</v>
      </c>
      <c r="X102" s="11">
        <v>7074.0821999999998</v>
      </c>
      <c r="Y102" s="11">
        <v>10465.182940000001</v>
      </c>
      <c r="Z102" s="11">
        <v>6842.7105899999997</v>
      </c>
      <c r="AA102" s="11">
        <v>7399.0847400000002</v>
      </c>
      <c r="AB102" s="11">
        <v>26626.629350000003</v>
      </c>
      <c r="AC102" s="11">
        <v>23102.891740000003</v>
      </c>
      <c r="AD102" s="11">
        <v>2808.4927900000007</v>
      </c>
      <c r="AE102" s="11">
        <v>52603.641729999996</v>
      </c>
      <c r="AF102" s="11">
        <v>5407.5899900000004</v>
      </c>
      <c r="AG102" s="11">
        <v>10946.13451</v>
      </c>
      <c r="AH102" s="11">
        <v>3397.6310400000002</v>
      </c>
      <c r="AI102" s="11">
        <v>1168.8873899999999</v>
      </c>
      <c r="AJ102" s="11">
        <v>1282.79503</v>
      </c>
      <c r="AK102" s="11">
        <v>609.68556000000001</v>
      </c>
      <c r="AL102" s="11">
        <v>7447.4045900000001</v>
      </c>
      <c r="AM102" s="11">
        <v>1002.77315</v>
      </c>
      <c r="AN102" s="11">
        <v>18204.06221</v>
      </c>
      <c r="AO102" s="11">
        <v>3914.7576200000003</v>
      </c>
      <c r="AP102" s="11">
        <v>3879.1295099999998</v>
      </c>
      <c r="AQ102" s="11">
        <v>646304.9258900003</v>
      </c>
      <c r="AR102" s="492">
        <v>0.26842384063898905</v>
      </c>
    </row>
    <row r="103" spans="1:44" x14ac:dyDescent="0.25">
      <c r="A103" s="13" t="s">
        <v>839</v>
      </c>
      <c r="B103" s="11">
        <v>25499.766039999999</v>
      </c>
      <c r="C103" s="11">
        <v>6360.4120700000003</v>
      </c>
      <c r="D103" s="11">
        <v>3286.4552699999999</v>
      </c>
      <c r="E103" s="11">
        <v>1385.4396400000001</v>
      </c>
      <c r="F103" s="11">
        <v>1610.23561</v>
      </c>
      <c r="G103" s="11">
        <v>7957.70928</v>
      </c>
      <c r="H103" s="11">
        <v>3055.5249800000001</v>
      </c>
      <c r="I103" s="11">
        <v>2489.35016</v>
      </c>
      <c r="J103" s="11">
        <v>2612.4439199999997</v>
      </c>
      <c r="K103" s="11">
        <v>2182.9172699999999</v>
      </c>
      <c r="L103" s="11">
        <v>3010.4681599999999</v>
      </c>
      <c r="M103" s="11">
        <v>1313.50523</v>
      </c>
      <c r="N103" s="11">
        <v>5945.0749100000003</v>
      </c>
      <c r="O103" s="11">
        <v>2693.1733899999999</v>
      </c>
      <c r="P103" s="11">
        <v>1451.7199599999999</v>
      </c>
      <c r="Q103" s="11">
        <v>1027.9150199999999</v>
      </c>
      <c r="R103" s="11">
        <v>2305.1848200000004</v>
      </c>
      <c r="S103" s="11">
        <v>2478.6858999999999</v>
      </c>
      <c r="T103" s="11">
        <v>1519.9684</v>
      </c>
      <c r="U103" s="11">
        <v>7024.4290199999996</v>
      </c>
      <c r="V103" s="11">
        <v>16129.730759999999</v>
      </c>
      <c r="W103" s="11">
        <v>1691.5835099999999</v>
      </c>
      <c r="X103" s="11">
        <v>1182.7885800000001</v>
      </c>
      <c r="Y103" s="11">
        <v>2097.1475599999999</v>
      </c>
      <c r="Z103" s="11">
        <v>1331.8857100000002</v>
      </c>
      <c r="AA103" s="11">
        <v>1548.7653399999999</v>
      </c>
      <c r="AB103" s="11">
        <v>5579.0727099999995</v>
      </c>
      <c r="AC103" s="11">
        <v>4451.4169699999993</v>
      </c>
      <c r="AD103" s="11">
        <v>620.21813999999995</v>
      </c>
      <c r="AE103" s="11">
        <v>6086.5273899999993</v>
      </c>
      <c r="AF103" s="11">
        <v>1812.9201400000002</v>
      </c>
      <c r="AG103" s="11">
        <v>3173.8517900000002</v>
      </c>
      <c r="AH103" s="11">
        <v>719.94037000000003</v>
      </c>
      <c r="AI103" s="11">
        <v>205.97445000000002</v>
      </c>
      <c r="AJ103" s="11">
        <v>212.91792999999998</v>
      </c>
      <c r="AK103" s="11">
        <v>112.94682</v>
      </c>
      <c r="AL103" s="11">
        <v>1330.9578499999998</v>
      </c>
      <c r="AM103" s="11">
        <v>211.64236000000002</v>
      </c>
      <c r="AN103" s="11">
        <v>3749.1605399999999</v>
      </c>
      <c r="AO103" s="11">
        <v>1043.6351499999998</v>
      </c>
      <c r="AP103" s="11">
        <v>755.94338999999991</v>
      </c>
      <c r="AQ103" s="11">
        <v>139259.40651</v>
      </c>
      <c r="AR103" s="492">
        <v>5.7837319882786294E-2</v>
      </c>
    </row>
    <row r="104" spans="1:44" x14ac:dyDescent="0.25">
      <c r="A104" s="13" t="s">
        <v>840</v>
      </c>
      <c r="B104" s="11">
        <v>36024.967689999998</v>
      </c>
      <c r="C104" s="11">
        <v>10339.324030000002</v>
      </c>
      <c r="D104" s="11">
        <v>6489.1746299999995</v>
      </c>
      <c r="E104" s="11">
        <v>2244.1106799999998</v>
      </c>
      <c r="F104" s="11">
        <v>2570.2957900000001</v>
      </c>
      <c r="G104" s="11">
        <v>31672.076160000004</v>
      </c>
      <c r="H104" s="11">
        <v>4884.9807099999989</v>
      </c>
      <c r="I104" s="11">
        <v>4212.7327100000002</v>
      </c>
      <c r="J104" s="11">
        <v>5473.2533899999999</v>
      </c>
      <c r="K104" s="11">
        <v>3126.24073</v>
      </c>
      <c r="L104" s="11">
        <v>6016.4392700000008</v>
      </c>
      <c r="M104" s="11">
        <v>2056.49737</v>
      </c>
      <c r="N104" s="11">
        <v>8308.1128900000003</v>
      </c>
      <c r="O104" s="11">
        <v>3663.56212</v>
      </c>
      <c r="P104" s="11">
        <v>2148.21297</v>
      </c>
      <c r="Q104" s="11">
        <v>4039.88868</v>
      </c>
      <c r="R104" s="11">
        <v>3672.9791500000006</v>
      </c>
      <c r="S104" s="11">
        <v>3516.1377100000004</v>
      </c>
      <c r="T104" s="11">
        <v>2564.9217600000002</v>
      </c>
      <c r="U104" s="11">
        <v>12309.52664</v>
      </c>
      <c r="V104" s="11">
        <v>28113.604859999999</v>
      </c>
      <c r="W104" s="11">
        <v>2408.3840699999996</v>
      </c>
      <c r="X104" s="11">
        <v>1822.0467100000001</v>
      </c>
      <c r="Y104" s="11">
        <v>2841.8257100000001</v>
      </c>
      <c r="Z104" s="11">
        <v>3193.4364100000003</v>
      </c>
      <c r="AA104" s="11">
        <v>2495.0004099999996</v>
      </c>
      <c r="AB104" s="11">
        <v>7580.1457099999998</v>
      </c>
      <c r="AC104" s="11">
        <v>5688.3587800000005</v>
      </c>
      <c r="AD104" s="11">
        <v>2604.3400199999996</v>
      </c>
      <c r="AE104" s="11">
        <v>9041.8737200000014</v>
      </c>
      <c r="AF104" s="11">
        <v>4308.6805999999997</v>
      </c>
      <c r="AG104" s="11">
        <v>3578.39014</v>
      </c>
      <c r="AH104" s="11">
        <v>2638.6694299999999</v>
      </c>
      <c r="AI104" s="11">
        <v>597.86679000000004</v>
      </c>
      <c r="AJ104" s="11">
        <v>767.7041999999999</v>
      </c>
      <c r="AK104" s="11">
        <v>434.75822000000005</v>
      </c>
      <c r="AL104" s="11">
        <v>2576.0197899999998</v>
      </c>
      <c r="AM104" s="11">
        <v>454.23376999999999</v>
      </c>
      <c r="AN104" s="11">
        <v>7188.0528299999996</v>
      </c>
      <c r="AO104" s="11">
        <v>4486.1814199999999</v>
      </c>
      <c r="AP104" s="11">
        <v>1847.59392</v>
      </c>
      <c r="AQ104" s="11">
        <v>250000.60259000005</v>
      </c>
      <c r="AR104" s="492">
        <v>0.103830435481921</v>
      </c>
    </row>
    <row r="105" spans="1:44" x14ac:dyDescent="0.25">
      <c r="A105" s="2" t="s">
        <v>727</v>
      </c>
      <c r="B105" s="9">
        <v>413582.80573000008</v>
      </c>
      <c r="C105" s="9">
        <v>209531.93151999995</v>
      </c>
      <c r="D105" s="9">
        <v>76550.745379999993</v>
      </c>
      <c r="E105" s="9">
        <v>25280.906279999996</v>
      </c>
      <c r="F105" s="9">
        <v>41228.137289999999</v>
      </c>
      <c r="G105" s="9">
        <v>132637.19607999999</v>
      </c>
      <c r="H105" s="9">
        <v>44151.256870000005</v>
      </c>
      <c r="I105" s="9">
        <v>37007.01804000001</v>
      </c>
      <c r="J105" s="9">
        <v>40223.162709999997</v>
      </c>
      <c r="K105" s="9">
        <v>45429.623969999993</v>
      </c>
      <c r="L105" s="9">
        <v>27085.1204</v>
      </c>
      <c r="M105" s="9">
        <v>17150.727210000001</v>
      </c>
      <c r="N105" s="9">
        <v>96064.609639999995</v>
      </c>
      <c r="O105" s="9">
        <v>55377.289579999997</v>
      </c>
      <c r="P105" s="9">
        <v>28843.724999999999</v>
      </c>
      <c r="Q105" s="9">
        <v>18580.254799999999</v>
      </c>
      <c r="R105" s="9">
        <v>24394.48201</v>
      </c>
      <c r="S105" s="9">
        <v>45853.12326</v>
      </c>
      <c r="T105" s="9">
        <v>20146.668669999999</v>
      </c>
      <c r="U105" s="9">
        <v>89091.067109999989</v>
      </c>
      <c r="V105" s="9">
        <v>209220.47141999999</v>
      </c>
      <c r="W105" s="9">
        <v>27533.298770000001</v>
      </c>
      <c r="X105" s="9">
        <v>37186.903700000003</v>
      </c>
      <c r="Y105" s="9">
        <v>30608.545560000006</v>
      </c>
      <c r="Z105" s="9">
        <v>33115.11393</v>
      </c>
      <c r="AA105" s="9">
        <v>27830.612209999999</v>
      </c>
      <c r="AB105" s="9">
        <v>103649.08589999999</v>
      </c>
      <c r="AC105" s="9">
        <v>95723.269980000012</v>
      </c>
      <c r="AD105" s="9">
        <v>22353.924130000003</v>
      </c>
      <c r="AE105" s="9">
        <v>122740.44547999999</v>
      </c>
      <c r="AF105" s="9">
        <v>18481.862410000002</v>
      </c>
      <c r="AG105" s="9">
        <v>36739.0052</v>
      </c>
      <c r="AH105" s="9">
        <v>12371.31986</v>
      </c>
      <c r="AI105" s="9">
        <v>3742.3743100000002</v>
      </c>
      <c r="AJ105" s="9">
        <v>5944.4301099999993</v>
      </c>
      <c r="AK105" s="9">
        <v>2818.1276800000001</v>
      </c>
      <c r="AL105" s="9">
        <v>29044.622339999994</v>
      </c>
      <c r="AM105" s="9">
        <v>3881.6365399999995</v>
      </c>
      <c r="AN105" s="9">
        <v>65964.844779999999</v>
      </c>
      <c r="AO105" s="9">
        <v>18674.689709999999</v>
      </c>
      <c r="AP105" s="9">
        <v>11943.220659999999</v>
      </c>
      <c r="AQ105" s="9">
        <v>2407777.6562300008</v>
      </c>
      <c r="AR105" s="47">
        <v>0.99999999999999978</v>
      </c>
    </row>
    <row r="106" spans="1:44" x14ac:dyDescent="0.25">
      <c r="A106" s="383" t="s">
        <v>841</v>
      </c>
      <c r="B106" s="379">
        <v>0.17176951728074885</v>
      </c>
      <c r="C106" s="379">
        <v>8.7022957031703846E-2</v>
      </c>
      <c r="D106" s="379">
        <v>3.1793112284238076E-2</v>
      </c>
      <c r="E106" s="379">
        <v>1.0499684725700046E-2</v>
      </c>
      <c r="F106" s="379">
        <v>1.7122900523361996E-2</v>
      </c>
      <c r="G106" s="379">
        <v>5.5086978540899771E-2</v>
      </c>
      <c r="H106" s="379">
        <v>1.8336932712935888E-2</v>
      </c>
      <c r="I106" s="379">
        <v>1.5369782149213926E-2</v>
      </c>
      <c r="J106" s="379">
        <v>1.670551373625577E-2</v>
      </c>
      <c r="K106" s="379">
        <v>1.8867865083992776E-2</v>
      </c>
      <c r="L106" s="379">
        <v>1.124901227067983E-2</v>
      </c>
      <c r="M106" s="379">
        <v>7.1230527310623456E-3</v>
      </c>
      <c r="N106" s="379">
        <v>3.9897624845648752E-2</v>
      </c>
      <c r="O106" s="379">
        <v>2.2999336934917604E-2</v>
      </c>
      <c r="P106" s="379">
        <v>1.1979397236023162E-2</v>
      </c>
      <c r="Q106" s="379">
        <v>7.716765188814069E-3</v>
      </c>
      <c r="R106" s="379">
        <v>1.0131534341171634E-2</v>
      </c>
      <c r="S106" s="379">
        <v>1.9043753122867223E-2</v>
      </c>
      <c r="T106" s="379">
        <v>8.3673293577883039E-3</v>
      </c>
      <c r="U106" s="379">
        <v>3.700136799570402E-2</v>
      </c>
      <c r="V106" s="379">
        <v>8.6893601192225028E-2</v>
      </c>
      <c r="W106" s="379">
        <v>1.1435150043343499E-2</v>
      </c>
      <c r="X106" s="379">
        <v>1.5444492394794345E-2</v>
      </c>
      <c r="Y106" s="379">
        <v>1.2712363818478824E-2</v>
      </c>
      <c r="Z106" s="379">
        <v>1.375339365091139E-2</v>
      </c>
      <c r="AA106" s="379">
        <v>1.15586304815105E-2</v>
      </c>
      <c r="AB106" s="379">
        <v>4.3047615144950493E-2</v>
      </c>
      <c r="AC106" s="379">
        <v>3.9755859405174301E-2</v>
      </c>
      <c r="AD106" s="379">
        <v>9.2840483306921521E-3</v>
      </c>
      <c r="AE106" s="379">
        <v>5.0976652749648792E-2</v>
      </c>
      <c r="AF106" s="379">
        <v>7.6759007885047583E-3</v>
      </c>
      <c r="AG106" s="379">
        <v>1.525847085794642E-2</v>
      </c>
      <c r="AH106" s="379">
        <v>5.1380657296116383E-3</v>
      </c>
      <c r="AI106" s="379">
        <v>1.5542856709866043E-3</v>
      </c>
      <c r="AJ106" s="379">
        <v>2.4688451172470566E-3</v>
      </c>
      <c r="AK106" s="379">
        <v>1.170426875882098E-3</v>
      </c>
      <c r="AL106" s="379">
        <v>1.2062834068107795E-2</v>
      </c>
      <c r="AM106" s="379">
        <v>1.6121241635233489E-3</v>
      </c>
      <c r="AN106" s="379">
        <v>2.7396568204426749E-2</v>
      </c>
      <c r="AO106" s="379">
        <v>7.755985965597862E-3</v>
      </c>
      <c r="AP106" s="379">
        <v>4.960267252708127E-3</v>
      </c>
      <c r="AQ106" s="379">
        <v>1</v>
      </c>
      <c r="AR106" s="379"/>
    </row>
    <row r="107" spans="1:44" ht="30" customHeight="1" x14ac:dyDescent="0.25">
      <c r="A107" s="440" t="s">
        <v>845</v>
      </c>
      <c r="B107" s="22" t="s">
        <v>901</v>
      </c>
      <c r="C107" s="22" t="s">
        <v>903</v>
      </c>
      <c r="D107" s="22" t="s">
        <v>902</v>
      </c>
      <c r="E107" s="22" t="s">
        <v>911</v>
      </c>
      <c r="F107" s="22" t="s">
        <v>908</v>
      </c>
      <c r="G107" s="22" t="s">
        <v>904</v>
      </c>
      <c r="H107" s="22" t="s">
        <v>909</v>
      </c>
      <c r="I107" s="22" t="s">
        <v>905</v>
      </c>
      <c r="J107" s="22" t="s">
        <v>906</v>
      </c>
      <c r="K107" s="22" t="s">
        <v>907</v>
      </c>
      <c r="L107" s="22" t="s">
        <v>919</v>
      </c>
      <c r="M107" s="22" t="s">
        <v>917</v>
      </c>
      <c r="N107" s="22" t="s">
        <v>910</v>
      </c>
      <c r="O107" s="22" t="s">
        <v>915</v>
      </c>
      <c r="P107" s="22" t="s">
        <v>918</v>
      </c>
      <c r="Q107" s="22" t="s">
        <v>916</v>
      </c>
      <c r="R107" s="22" t="s">
        <v>922</v>
      </c>
      <c r="S107" s="22" t="s">
        <v>920</v>
      </c>
      <c r="T107" s="22" t="s">
        <v>921</v>
      </c>
      <c r="U107" s="22" t="s">
        <v>912</v>
      </c>
      <c r="V107" s="22" t="s">
        <v>913</v>
      </c>
      <c r="W107" s="22" t="s">
        <v>914</v>
      </c>
      <c r="X107" s="22" t="s">
        <v>923</v>
      </c>
      <c r="Y107" s="22" t="s">
        <v>924</v>
      </c>
      <c r="Z107" s="22" t="s">
        <v>925</v>
      </c>
      <c r="AA107" s="22" t="s">
        <v>926</v>
      </c>
      <c r="AB107" s="22" t="s">
        <v>927</v>
      </c>
      <c r="AC107" s="22" t="s">
        <v>928</v>
      </c>
      <c r="AD107" s="22" t="s">
        <v>929</v>
      </c>
      <c r="AE107" s="22" t="s">
        <v>930</v>
      </c>
      <c r="AF107" s="22" t="s">
        <v>931</v>
      </c>
      <c r="AG107" s="22" t="s">
        <v>932</v>
      </c>
      <c r="AH107" s="22" t="s">
        <v>933</v>
      </c>
      <c r="AI107" s="22" t="s">
        <v>934</v>
      </c>
      <c r="AJ107" s="22" t="s">
        <v>935</v>
      </c>
      <c r="AK107" s="22" t="s">
        <v>936</v>
      </c>
      <c r="AL107" s="22" t="s">
        <v>937</v>
      </c>
      <c r="AM107" s="22" t="s">
        <v>938</v>
      </c>
      <c r="AN107" s="22" t="s">
        <v>939</v>
      </c>
      <c r="AO107" s="22" t="s">
        <v>940</v>
      </c>
      <c r="AP107" s="22" t="s">
        <v>941</v>
      </c>
      <c r="AQ107" s="4" t="s">
        <v>8</v>
      </c>
      <c r="AR107" s="41" t="s">
        <v>702</v>
      </c>
    </row>
    <row r="108" spans="1:44" x14ac:dyDescent="0.25">
      <c r="A108" s="13" t="s">
        <v>827</v>
      </c>
      <c r="B108" s="11">
        <v>0</v>
      </c>
      <c r="C108" s="11">
        <v>1</v>
      </c>
      <c r="D108" s="11">
        <v>0</v>
      </c>
      <c r="E108" s="11">
        <v>0</v>
      </c>
      <c r="F108" s="11">
        <v>0</v>
      </c>
      <c r="G108" s="11">
        <v>0</v>
      </c>
      <c r="H108" s="11">
        <v>0</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0</v>
      </c>
      <c r="AQ108" s="11">
        <v>1</v>
      </c>
      <c r="AR108" s="492">
        <v>9.272773467998731E-7</v>
      </c>
    </row>
    <row r="109" spans="1:44" x14ac:dyDescent="0.25">
      <c r="A109" s="13" t="s">
        <v>828</v>
      </c>
      <c r="B109" s="11">
        <v>0</v>
      </c>
      <c r="C109" s="11">
        <v>0</v>
      </c>
      <c r="D109" s="11">
        <v>0</v>
      </c>
      <c r="E109" s="11">
        <v>0</v>
      </c>
      <c r="F109" s="11">
        <v>0</v>
      </c>
      <c r="G109" s="11">
        <v>0</v>
      </c>
      <c r="H109" s="11">
        <v>0</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0</v>
      </c>
      <c r="AM109" s="11">
        <v>0</v>
      </c>
      <c r="AN109" s="11">
        <v>0</v>
      </c>
      <c r="AO109" s="11">
        <v>0</v>
      </c>
      <c r="AP109" s="11">
        <v>0</v>
      </c>
      <c r="AQ109" s="11">
        <v>0</v>
      </c>
      <c r="AR109" s="492">
        <v>0</v>
      </c>
    </row>
    <row r="110" spans="1:44" x14ac:dyDescent="0.25">
      <c r="A110" s="13" t="s">
        <v>829</v>
      </c>
      <c r="B110" s="11">
        <v>1</v>
      </c>
      <c r="C110" s="11">
        <v>4</v>
      </c>
      <c r="D110" s="11">
        <v>0</v>
      </c>
      <c r="E110" s="11">
        <v>0</v>
      </c>
      <c r="F110" s="11">
        <v>0</v>
      </c>
      <c r="G110" s="11">
        <v>1</v>
      </c>
      <c r="H110" s="11">
        <v>0</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1</v>
      </c>
      <c r="AE110" s="11">
        <v>0</v>
      </c>
      <c r="AF110" s="11">
        <v>0</v>
      </c>
      <c r="AG110" s="11">
        <v>0</v>
      </c>
      <c r="AH110" s="11">
        <v>0</v>
      </c>
      <c r="AI110" s="11">
        <v>0</v>
      </c>
      <c r="AJ110" s="11">
        <v>0</v>
      </c>
      <c r="AK110" s="11">
        <v>0</v>
      </c>
      <c r="AL110" s="11">
        <v>0</v>
      </c>
      <c r="AM110" s="11">
        <v>0</v>
      </c>
      <c r="AN110" s="11">
        <v>0</v>
      </c>
      <c r="AO110" s="11">
        <v>0</v>
      </c>
      <c r="AP110" s="11">
        <v>0</v>
      </c>
      <c r="AQ110" s="11">
        <v>7</v>
      </c>
      <c r="AR110" s="492">
        <v>6.4909414275991119E-6</v>
      </c>
    </row>
    <row r="111" spans="1:44" x14ac:dyDescent="0.25">
      <c r="A111" s="13" t="s">
        <v>830</v>
      </c>
      <c r="B111" s="11">
        <v>7</v>
      </c>
      <c r="C111" s="11">
        <v>13</v>
      </c>
      <c r="D111" s="11">
        <v>0</v>
      </c>
      <c r="E111" s="11">
        <v>0</v>
      </c>
      <c r="F111" s="11">
        <v>0</v>
      </c>
      <c r="G111" s="11">
        <v>0</v>
      </c>
      <c r="H111" s="11">
        <v>1</v>
      </c>
      <c r="I111" s="11">
        <v>0</v>
      </c>
      <c r="J111" s="11">
        <v>1</v>
      </c>
      <c r="K111" s="11">
        <v>0</v>
      </c>
      <c r="L111" s="11">
        <v>0</v>
      </c>
      <c r="M111" s="11">
        <v>0</v>
      </c>
      <c r="N111" s="11">
        <v>1</v>
      </c>
      <c r="O111" s="11">
        <v>0</v>
      </c>
      <c r="P111" s="11">
        <v>0</v>
      </c>
      <c r="Q111" s="11">
        <v>1</v>
      </c>
      <c r="R111" s="11">
        <v>0</v>
      </c>
      <c r="S111" s="11">
        <v>0</v>
      </c>
      <c r="T111" s="11">
        <v>0</v>
      </c>
      <c r="U111" s="11">
        <v>0</v>
      </c>
      <c r="V111" s="11">
        <v>0</v>
      </c>
      <c r="W111" s="11">
        <v>0</v>
      </c>
      <c r="X111" s="11">
        <v>0</v>
      </c>
      <c r="Y111" s="11">
        <v>0</v>
      </c>
      <c r="Z111" s="11">
        <v>1</v>
      </c>
      <c r="AA111" s="11">
        <v>1</v>
      </c>
      <c r="AB111" s="11">
        <v>1</v>
      </c>
      <c r="AC111" s="11">
        <v>0</v>
      </c>
      <c r="AD111" s="11">
        <v>0</v>
      </c>
      <c r="AE111" s="11">
        <v>0</v>
      </c>
      <c r="AF111" s="11">
        <v>0</v>
      </c>
      <c r="AG111" s="11">
        <v>1</v>
      </c>
      <c r="AH111" s="11">
        <v>0</v>
      </c>
      <c r="AI111" s="11">
        <v>0</v>
      </c>
      <c r="AJ111" s="11">
        <v>1</v>
      </c>
      <c r="AK111" s="11">
        <v>0</v>
      </c>
      <c r="AL111" s="11">
        <v>0</v>
      </c>
      <c r="AM111" s="11">
        <v>0</v>
      </c>
      <c r="AN111" s="11">
        <v>0</v>
      </c>
      <c r="AO111" s="11">
        <v>0</v>
      </c>
      <c r="AP111" s="11">
        <v>0</v>
      </c>
      <c r="AQ111" s="11">
        <v>29</v>
      </c>
      <c r="AR111" s="492">
        <v>2.6891043057196321E-5</v>
      </c>
    </row>
    <row r="112" spans="1:44" x14ac:dyDescent="0.25">
      <c r="A112" s="13" t="s">
        <v>831</v>
      </c>
      <c r="B112" s="11">
        <v>18</v>
      </c>
      <c r="C112" s="11">
        <v>19</v>
      </c>
      <c r="D112" s="11">
        <v>1</v>
      </c>
      <c r="E112" s="11">
        <v>1</v>
      </c>
      <c r="F112" s="11">
        <v>5</v>
      </c>
      <c r="G112" s="11">
        <v>2</v>
      </c>
      <c r="H112" s="11">
        <v>2</v>
      </c>
      <c r="I112" s="11">
        <v>0</v>
      </c>
      <c r="J112" s="11">
        <v>3</v>
      </c>
      <c r="K112" s="11">
        <v>0</v>
      </c>
      <c r="L112" s="11">
        <v>0</v>
      </c>
      <c r="M112" s="11">
        <v>0</v>
      </c>
      <c r="N112" s="11">
        <v>1</v>
      </c>
      <c r="O112" s="11">
        <v>0</v>
      </c>
      <c r="P112" s="11">
        <v>0</v>
      </c>
      <c r="Q112" s="11">
        <v>0</v>
      </c>
      <c r="R112" s="11">
        <v>1</v>
      </c>
      <c r="S112" s="11">
        <v>0</v>
      </c>
      <c r="T112" s="11">
        <v>0</v>
      </c>
      <c r="U112" s="11">
        <v>0</v>
      </c>
      <c r="V112" s="11">
        <v>4</v>
      </c>
      <c r="W112" s="11">
        <v>0</v>
      </c>
      <c r="X112" s="11">
        <v>5</v>
      </c>
      <c r="Y112" s="11">
        <v>0</v>
      </c>
      <c r="Z112" s="11">
        <v>1</v>
      </c>
      <c r="AA112" s="11">
        <v>1</v>
      </c>
      <c r="AB112" s="11">
        <v>8</v>
      </c>
      <c r="AC112" s="11">
        <v>4</v>
      </c>
      <c r="AD112" s="11">
        <v>1</v>
      </c>
      <c r="AE112" s="11">
        <v>2</v>
      </c>
      <c r="AF112" s="11">
        <v>0</v>
      </c>
      <c r="AG112" s="11">
        <v>3</v>
      </c>
      <c r="AH112" s="11">
        <v>0</v>
      </c>
      <c r="AI112" s="11">
        <v>0</v>
      </c>
      <c r="AJ112" s="11">
        <v>0</v>
      </c>
      <c r="AK112" s="11">
        <v>0</v>
      </c>
      <c r="AL112" s="11">
        <v>0</v>
      </c>
      <c r="AM112" s="11">
        <v>0</v>
      </c>
      <c r="AN112" s="11">
        <v>2</v>
      </c>
      <c r="AO112" s="11">
        <v>2</v>
      </c>
      <c r="AP112" s="11">
        <v>0</v>
      </c>
      <c r="AQ112" s="11">
        <v>86</v>
      </c>
      <c r="AR112" s="492">
        <v>7.9745851824789094E-5</v>
      </c>
    </row>
    <row r="113" spans="1:44" x14ac:dyDescent="0.25">
      <c r="A113" s="13" t="s">
        <v>832</v>
      </c>
      <c r="B113" s="11">
        <v>58</v>
      </c>
      <c r="C113" s="11">
        <v>35</v>
      </c>
      <c r="D113" s="11">
        <v>10</v>
      </c>
      <c r="E113" s="11">
        <v>5</v>
      </c>
      <c r="F113" s="11">
        <v>8</v>
      </c>
      <c r="G113" s="11">
        <v>8</v>
      </c>
      <c r="H113" s="11">
        <v>5</v>
      </c>
      <c r="I113" s="11">
        <v>3</v>
      </c>
      <c r="J113" s="11">
        <v>3</v>
      </c>
      <c r="K113" s="11">
        <v>6</v>
      </c>
      <c r="L113" s="11">
        <v>1</v>
      </c>
      <c r="M113" s="11">
        <v>0</v>
      </c>
      <c r="N113" s="11">
        <v>8</v>
      </c>
      <c r="O113" s="11">
        <v>8</v>
      </c>
      <c r="P113" s="11">
        <v>5</v>
      </c>
      <c r="Q113" s="11">
        <v>1</v>
      </c>
      <c r="R113" s="11">
        <v>3</v>
      </c>
      <c r="S113" s="11">
        <v>2</v>
      </c>
      <c r="T113" s="11">
        <v>2</v>
      </c>
      <c r="U113" s="11">
        <v>4</v>
      </c>
      <c r="V113" s="11">
        <v>12</v>
      </c>
      <c r="W113" s="11">
        <v>4</v>
      </c>
      <c r="X113" s="11">
        <v>7</v>
      </c>
      <c r="Y113" s="11">
        <v>2</v>
      </c>
      <c r="Z113" s="11">
        <v>8</v>
      </c>
      <c r="AA113" s="11">
        <v>0</v>
      </c>
      <c r="AB113" s="11">
        <v>14</v>
      </c>
      <c r="AC113" s="11">
        <v>17</v>
      </c>
      <c r="AD113" s="11">
        <v>9</v>
      </c>
      <c r="AE113" s="11">
        <v>6</v>
      </c>
      <c r="AF113" s="11">
        <v>0</v>
      </c>
      <c r="AG113" s="11">
        <v>1</v>
      </c>
      <c r="AH113" s="11">
        <v>0</v>
      </c>
      <c r="AI113" s="11">
        <v>1</v>
      </c>
      <c r="AJ113" s="11">
        <v>1</v>
      </c>
      <c r="AK113" s="11">
        <v>2</v>
      </c>
      <c r="AL113" s="11">
        <v>6</v>
      </c>
      <c r="AM113" s="11">
        <v>2</v>
      </c>
      <c r="AN113" s="11">
        <v>4</v>
      </c>
      <c r="AO113" s="11">
        <v>1</v>
      </c>
      <c r="AP113" s="11">
        <v>1</v>
      </c>
      <c r="AQ113" s="11">
        <v>273</v>
      </c>
      <c r="AR113" s="492">
        <v>2.5314671567636538E-4</v>
      </c>
    </row>
    <row r="114" spans="1:44" x14ac:dyDescent="0.25">
      <c r="A114" s="13" t="s">
        <v>833</v>
      </c>
      <c r="B114" s="11">
        <v>111</v>
      </c>
      <c r="C114" s="11">
        <v>41</v>
      </c>
      <c r="D114" s="11">
        <v>30</v>
      </c>
      <c r="E114" s="11">
        <v>5</v>
      </c>
      <c r="F114" s="11">
        <v>12</v>
      </c>
      <c r="G114" s="11">
        <v>27</v>
      </c>
      <c r="H114" s="11">
        <v>5</v>
      </c>
      <c r="I114" s="11">
        <v>8</v>
      </c>
      <c r="J114" s="11">
        <v>4</v>
      </c>
      <c r="K114" s="11">
        <v>12</v>
      </c>
      <c r="L114" s="11">
        <v>3</v>
      </c>
      <c r="M114" s="11">
        <v>6</v>
      </c>
      <c r="N114" s="11">
        <v>17</v>
      </c>
      <c r="O114" s="11">
        <v>20</v>
      </c>
      <c r="P114" s="11">
        <v>5</v>
      </c>
      <c r="Q114" s="11">
        <v>8</v>
      </c>
      <c r="R114" s="11">
        <v>4</v>
      </c>
      <c r="S114" s="11">
        <v>14</v>
      </c>
      <c r="T114" s="11">
        <v>0</v>
      </c>
      <c r="U114" s="11">
        <v>10</v>
      </c>
      <c r="V114" s="11">
        <v>32</v>
      </c>
      <c r="W114" s="11">
        <v>7</v>
      </c>
      <c r="X114" s="11">
        <v>18</v>
      </c>
      <c r="Y114" s="11">
        <v>5</v>
      </c>
      <c r="Z114" s="11">
        <v>10</v>
      </c>
      <c r="AA114" s="11">
        <v>5</v>
      </c>
      <c r="AB114" s="11">
        <v>21</v>
      </c>
      <c r="AC114" s="11">
        <v>34</v>
      </c>
      <c r="AD114" s="11">
        <v>8</v>
      </c>
      <c r="AE114" s="11">
        <v>28</v>
      </c>
      <c r="AF114" s="11">
        <v>7</v>
      </c>
      <c r="AG114" s="11">
        <v>5</v>
      </c>
      <c r="AH114" s="11">
        <v>4</v>
      </c>
      <c r="AI114" s="11">
        <v>1</v>
      </c>
      <c r="AJ114" s="11">
        <v>1</v>
      </c>
      <c r="AK114" s="11">
        <v>1</v>
      </c>
      <c r="AL114" s="11">
        <v>11</v>
      </c>
      <c r="AM114" s="11">
        <v>1</v>
      </c>
      <c r="AN114" s="11">
        <v>24</v>
      </c>
      <c r="AO114" s="11">
        <v>3</v>
      </c>
      <c r="AP114" s="11">
        <v>4</v>
      </c>
      <c r="AQ114" s="11">
        <v>572</v>
      </c>
      <c r="AR114" s="492">
        <v>5.3040264236952749E-4</v>
      </c>
    </row>
    <row r="115" spans="1:44" x14ac:dyDescent="0.25">
      <c r="A115" s="13" t="s">
        <v>834</v>
      </c>
      <c r="B115" s="11">
        <v>195</v>
      </c>
      <c r="C115" s="11">
        <v>88</v>
      </c>
      <c r="D115" s="11">
        <v>40</v>
      </c>
      <c r="E115" s="11">
        <v>13</v>
      </c>
      <c r="F115" s="11">
        <v>18</v>
      </c>
      <c r="G115" s="11">
        <v>38</v>
      </c>
      <c r="H115" s="11">
        <v>14</v>
      </c>
      <c r="I115" s="11">
        <v>9</v>
      </c>
      <c r="J115" s="11">
        <v>12</v>
      </c>
      <c r="K115" s="11">
        <v>20</v>
      </c>
      <c r="L115" s="11">
        <v>3</v>
      </c>
      <c r="M115" s="11">
        <v>8</v>
      </c>
      <c r="N115" s="11">
        <v>41</v>
      </c>
      <c r="O115" s="11">
        <v>31</v>
      </c>
      <c r="P115" s="11">
        <v>9</v>
      </c>
      <c r="Q115" s="11">
        <v>3</v>
      </c>
      <c r="R115" s="11">
        <v>8</v>
      </c>
      <c r="S115" s="11">
        <v>10</v>
      </c>
      <c r="T115" s="11">
        <v>4</v>
      </c>
      <c r="U115" s="11">
        <v>34</v>
      </c>
      <c r="V115" s="11">
        <v>91</v>
      </c>
      <c r="W115" s="11">
        <v>6</v>
      </c>
      <c r="X115" s="11">
        <v>24</v>
      </c>
      <c r="Y115" s="11">
        <v>11</v>
      </c>
      <c r="Z115" s="11">
        <v>15</v>
      </c>
      <c r="AA115" s="11">
        <v>7</v>
      </c>
      <c r="AB115" s="11">
        <v>36</v>
      </c>
      <c r="AC115" s="11">
        <v>53</v>
      </c>
      <c r="AD115" s="11">
        <v>8</v>
      </c>
      <c r="AE115" s="11">
        <v>42</v>
      </c>
      <c r="AF115" s="11">
        <v>6</v>
      </c>
      <c r="AG115" s="11">
        <v>16</v>
      </c>
      <c r="AH115" s="11">
        <v>6</v>
      </c>
      <c r="AI115" s="11">
        <v>1</v>
      </c>
      <c r="AJ115" s="11">
        <v>1</v>
      </c>
      <c r="AK115" s="11">
        <v>0</v>
      </c>
      <c r="AL115" s="11">
        <v>15</v>
      </c>
      <c r="AM115" s="11">
        <v>0</v>
      </c>
      <c r="AN115" s="11">
        <v>27</v>
      </c>
      <c r="AO115" s="11">
        <v>9</v>
      </c>
      <c r="AP115" s="11">
        <v>4</v>
      </c>
      <c r="AQ115" s="11">
        <v>976</v>
      </c>
      <c r="AR115" s="492">
        <v>9.0502269047667617E-4</v>
      </c>
    </row>
    <row r="116" spans="1:44" x14ac:dyDescent="0.25">
      <c r="A116" s="13" t="s">
        <v>835</v>
      </c>
      <c r="B116" s="11">
        <v>202</v>
      </c>
      <c r="C116" s="11">
        <v>67</v>
      </c>
      <c r="D116" s="11">
        <v>32</v>
      </c>
      <c r="E116" s="11">
        <v>14</v>
      </c>
      <c r="F116" s="11">
        <v>20</v>
      </c>
      <c r="G116" s="11">
        <v>62</v>
      </c>
      <c r="H116" s="11">
        <v>15</v>
      </c>
      <c r="I116" s="11">
        <v>12</v>
      </c>
      <c r="J116" s="11">
        <v>19</v>
      </c>
      <c r="K116" s="11">
        <v>23</v>
      </c>
      <c r="L116" s="11">
        <v>8</v>
      </c>
      <c r="M116" s="11">
        <v>7</v>
      </c>
      <c r="N116" s="11">
        <v>50</v>
      </c>
      <c r="O116" s="11">
        <v>28</v>
      </c>
      <c r="P116" s="11">
        <v>21</v>
      </c>
      <c r="Q116" s="11">
        <v>2</v>
      </c>
      <c r="R116" s="11">
        <v>7</v>
      </c>
      <c r="S116" s="11">
        <v>36</v>
      </c>
      <c r="T116" s="11">
        <v>6</v>
      </c>
      <c r="U116" s="11">
        <v>46</v>
      </c>
      <c r="V116" s="11">
        <v>98</v>
      </c>
      <c r="W116" s="11">
        <v>17</v>
      </c>
      <c r="X116" s="11">
        <v>20</v>
      </c>
      <c r="Y116" s="11">
        <v>21</v>
      </c>
      <c r="Z116" s="11">
        <v>22</v>
      </c>
      <c r="AA116" s="11">
        <v>10</v>
      </c>
      <c r="AB116" s="11">
        <v>52</v>
      </c>
      <c r="AC116" s="11">
        <v>49</v>
      </c>
      <c r="AD116" s="11">
        <v>5</v>
      </c>
      <c r="AE116" s="11">
        <v>43</v>
      </c>
      <c r="AF116" s="11">
        <v>4</v>
      </c>
      <c r="AG116" s="11">
        <v>16</v>
      </c>
      <c r="AH116" s="11">
        <v>2</v>
      </c>
      <c r="AI116" s="11">
        <v>2</v>
      </c>
      <c r="AJ116" s="11">
        <v>2</v>
      </c>
      <c r="AK116" s="11">
        <v>0</v>
      </c>
      <c r="AL116" s="11">
        <v>15</v>
      </c>
      <c r="AM116" s="11">
        <v>2</v>
      </c>
      <c r="AN116" s="11">
        <v>34</v>
      </c>
      <c r="AO116" s="11">
        <v>10</v>
      </c>
      <c r="AP116" s="11">
        <v>4</v>
      </c>
      <c r="AQ116" s="11">
        <v>1105</v>
      </c>
      <c r="AR116" s="492">
        <v>1.0246414682138598E-3</v>
      </c>
    </row>
    <row r="117" spans="1:44" x14ac:dyDescent="0.25">
      <c r="A117" s="13" t="s">
        <v>836</v>
      </c>
      <c r="B117" s="11">
        <v>504</v>
      </c>
      <c r="C117" s="11">
        <v>149</v>
      </c>
      <c r="D117" s="11">
        <v>128</v>
      </c>
      <c r="E117" s="11">
        <v>29</v>
      </c>
      <c r="F117" s="11">
        <v>47</v>
      </c>
      <c r="G117" s="11">
        <v>148</v>
      </c>
      <c r="H117" s="11">
        <v>49</v>
      </c>
      <c r="I117" s="11">
        <v>44</v>
      </c>
      <c r="J117" s="11">
        <v>38</v>
      </c>
      <c r="K117" s="11">
        <v>66</v>
      </c>
      <c r="L117" s="11">
        <v>25</v>
      </c>
      <c r="M117" s="11">
        <v>20</v>
      </c>
      <c r="N117" s="11">
        <v>105</v>
      </c>
      <c r="O117" s="11">
        <v>59</v>
      </c>
      <c r="P117" s="11">
        <v>42</v>
      </c>
      <c r="Q117" s="11">
        <v>22</v>
      </c>
      <c r="R117" s="11">
        <v>27</v>
      </c>
      <c r="S117" s="11">
        <v>63</v>
      </c>
      <c r="T117" s="11">
        <v>28</v>
      </c>
      <c r="U117" s="11">
        <v>99</v>
      </c>
      <c r="V117" s="11">
        <v>251</v>
      </c>
      <c r="W117" s="11">
        <v>34</v>
      </c>
      <c r="X117" s="11">
        <v>26</v>
      </c>
      <c r="Y117" s="11">
        <v>47</v>
      </c>
      <c r="Z117" s="11">
        <v>42</v>
      </c>
      <c r="AA117" s="11">
        <v>39</v>
      </c>
      <c r="AB117" s="11">
        <v>153</v>
      </c>
      <c r="AC117" s="11">
        <v>142</v>
      </c>
      <c r="AD117" s="11">
        <v>21</v>
      </c>
      <c r="AE117" s="11">
        <v>124</v>
      </c>
      <c r="AF117" s="11">
        <v>16</v>
      </c>
      <c r="AG117" s="11">
        <v>34</v>
      </c>
      <c r="AH117" s="11">
        <v>14</v>
      </c>
      <c r="AI117" s="11">
        <v>4</v>
      </c>
      <c r="AJ117" s="11">
        <v>4</v>
      </c>
      <c r="AK117" s="11">
        <v>1</v>
      </c>
      <c r="AL117" s="11">
        <v>38</v>
      </c>
      <c r="AM117" s="11">
        <v>2</v>
      </c>
      <c r="AN117" s="11">
        <v>85</v>
      </c>
      <c r="AO117" s="11">
        <v>10</v>
      </c>
      <c r="AP117" s="11">
        <v>9</v>
      </c>
      <c r="AQ117" s="11">
        <v>2788</v>
      </c>
      <c r="AR117" s="492">
        <v>2.5852492428780462E-3</v>
      </c>
    </row>
    <row r="118" spans="1:44" x14ac:dyDescent="0.25">
      <c r="A118" s="13" t="s">
        <v>837</v>
      </c>
      <c r="B118" s="11">
        <v>1361</v>
      </c>
      <c r="C118" s="11">
        <v>416</v>
      </c>
      <c r="D118" s="11">
        <v>280</v>
      </c>
      <c r="E118" s="11">
        <v>92</v>
      </c>
      <c r="F118" s="11">
        <v>138</v>
      </c>
      <c r="G118" s="11">
        <v>402</v>
      </c>
      <c r="H118" s="11">
        <v>184</v>
      </c>
      <c r="I118" s="11">
        <v>171</v>
      </c>
      <c r="J118" s="11">
        <v>135</v>
      </c>
      <c r="K118" s="11">
        <v>209</v>
      </c>
      <c r="L118" s="11">
        <v>84</v>
      </c>
      <c r="M118" s="11">
        <v>58</v>
      </c>
      <c r="N118" s="11">
        <v>403</v>
      </c>
      <c r="O118" s="11">
        <v>234</v>
      </c>
      <c r="P118" s="11">
        <v>115</v>
      </c>
      <c r="Q118" s="11">
        <v>48</v>
      </c>
      <c r="R118" s="11">
        <v>86</v>
      </c>
      <c r="S118" s="11">
        <v>223</v>
      </c>
      <c r="T118" s="11">
        <v>78</v>
      </c>
      <c r="U118" s="11">
        <v>343</v>
      </c>
      <c r="V118" s="11">
        <v>772</v>
      </c>
      <c r="W118" s="11">
        <v>105</v>
      </c>
      <c r="X118" s="11">
        <v>113</v>
      </c>
      <c r="Y118" s="11">
        <v>114</v>
      </c>
      <c r="Z118" s="11">
        <v>105</v>
      </c>
      <c r="AA118" s="11">
        <v>123</v>
      </c>
      <c r="AB118" s="11">
        <v>369</v>
      </c>
      <c r="AC118" s="11">
        <v>335</v>
      </c>
      <c r="AD118" s="11">
        <v>40</v>
      </c>
      <c r="AE118" s="11">
        <v>437</v>
      </c>
      <c r="AF118" s="11">
        <v>52</v>
      </c>
      <c r="AG118" s="11">
        <v>107</v>
      </c>
      <c r="AH118" s="11">
        <v>46</v>
      </c>
      <c r="AI118" s="11">
        <v>8</v>
      </c>
      <c r="AJ118" s="11">
        <v>10</v>
      </c>
      <c r="AK118" s="11">
        <v>4</v>
      </c>
      <c r="AL118" s="11">
        <v>101</v>
      </c>
      <c r="AM118" s="11">
        <v>17</v>
      </c>
      <c r="AN118" s="11">
        <v>248</v>
      </c>
      <c r="AO118" s="11">
        <v>50</v>
      </c>
      <c r="AP118" s="11">
        <v>45</v>
      </c>
      <c r="AQ118" s="11">
        <v>8261</v>
      </c>
      <c r="AR118" s="492">
        <v>7.6602381619137521E-3</v>
      </c>
    </row>
    <row r="119" spans="1:44" x14ac:dyDescent="0.25">
      <c r="A119" s="13" t="s">
        <v>838</v>
      </c>
      <c r="B119" s="11">
        <v>6653</v>
      </c>
      <c r="C119" s="11">
        <v>2051</v>
      </c>
      <c r="D119" s="11">
        <v>1163</v>
      </c>
      <c r="E119" s="11">
        <v>443</v>
      </c>
      <c r="F119" s="11">
        <v>626</v>
      </c>
      <c r="G119" s="11">
        <v>2184</v>
      </c>
      <c r="H119" s="11">
        <v>810</v>
      </c>
      <c r="I119" s="11">
        <v>775</v>
      </c>
      <c r="J119" s="11">
        <v>752</v>
      </c>
      <c r="K119" s="11">
        <v>820</v>
      </c>
      <c r="L119" s="11">
        <v>665</v>
      </c>
      <c r="M119" s="11">
        <v>384</v>
      </c>
      <c r="N119" s="11">
        <v>1928</v>
      </c>
      <c r="O119" s="11">
        <v>1003</v>
      </c>
      <c r="P119" s="11">
        <v>566</v>
      </c>
      <c r="Q119" s="11">
        <v>271</v>
      </c>
      <c r="R119" s="11">
        <v>457</v>
      </c>
      <c r="S119" s="11">
        <v>848</v>
      </c>
      <c r="T119" s="11">
        <v>519</v>
      </c>
      <c r="U119" s="11">
        <v>1992</v>
      </c>
      <c r="V119" s="11">
        <v>4300</v>
      </c>
      <c r="W119" s="11">
        <v>556</v>
      </c>
      <c r="X119" s="11">
        <v>446</v>
      </c>
      <c r="Y119" s="11">
        <v>703</v>
      </c>
      <c r="Z119" s="11">
        <v>445</v>
      </c>
      <c r="AA119" s="11">
        <v>484</v>
      </c>
      <c r="AB119" s="11">
        <v>1728</v>
      </c>
      <c r="AC119" s="11">
        <v>1493</v>
      </c>
      <c r="AD119" s="11">
        <v>187</v>
      </c>
      <c r="AE119" s="11">
        <v>3119</v>
      </c>
      <c r="AF119" s="11">
        <v>371</v>
      </c>
      <c r="AG119" s="11">
        <v>796</v>
      </c>
      <c r="AH119" s="11">
        <v>215</v>
      </c>
      <c r="AI119" s="11">
        <v>79</v>
      </c>
      <c r="AJ119" s="11">
        <v>84</v>
      </c>
      <c r="AK119" s="11">
        <v>46</v>
      </c>
      <c r="AL119" s="11">
        <v>484</v>
      </c>
      <c r="AM119" s="11">
        <v>61</v>
      </c>
      <c r="AN119" s="11">
        <v>1155</v>
      </c>
      <c r="AO119" s="11">
        <v>265</v>
      </c>
      <c r="AP119" s="11">
        <v>254</v>
      </c>
      <c r="AQ119" s="11">
        <v>42181</v>
      </c>
      <c r="AR119" s="492">
        <v>3.9113485765365448E-2</v>
      </c>
    </row>
    <row r="120" spans="1:44" x14ac:dyDescent="0.25">
      <c r="A120" s="13" t="s">
        <v>839</v>
      </c>
      <c r="B120" s="11">
        <v>5248</v>
      </c>
      <c r="C120" s="11">
        <v>1300</v>
      </c>
      <c r="D120" s="11">
        <v>683</v>
      </c>
      <c r="E120" s="11">
        <v>282</v>
      </c>
      <c r="F120" s="11">
        <v>331</v>
      </c>
      <c r="G120" s="11">
        <v>1656</v>
      </c>
      <c r="H120" s="11">
        <v>628</v>
      </c>
      <c r="I120" s="11">
        <v>503</v>
      </c>
      <c r="J120" s="11">
        <v>544</v>
      </c>
      <c r="K120" s="11">
        <v>439</v>
      </c>
      <c r="L120" s="11">
        <v>632</v>
      </c>
      <c r="M120" s="11">
        <v>266</v>
      </c>
      <c r="N120" s="11">
        <v>1218</v>
      </c>
      <c r="O120" s="11">
        <v>543</v>
      </c>
      <c r="P120" s="11">
        <v>300</v>
      </c>
      <c r="Q120" s="11">
        <v>213</v>
      </c>
      <c r="R120" s="11">
        <v>483</v>
      </c>
      <c r="S120" s="11">
        <v>494</v>
      </c>
      <c r="T120" s="11">
        <v>313</v>
      </c>
      <c r="U120" s="11">
        <v>1452</v>
      </c>
      <c r="V120" s="11">
        <v>3319</v>
      </c>
      <c r="W120" s="11">
        <v>346</v>
      </c>
      <c r="X120" s="11">
        <v>244</v>
      </c>
      <c r="Y120" s="11">
        <v>436</v>
      </c>
      <c r="Z120" s="11">
        <v>282</v>
      </c>
      <c r="AA120" s="11">
        <v>324</v>
      </c>
      <c r="AB120" s="11">
        <v>1141</v>
      </c>
      <c r="AC120" s="11">
        <v>912</v>
      </c>
      <c r="AD120" s="11">
        <v>131</v>
      </c>
      <c r="AE120" s="11">
        <v>1237</v>
      </c>
      <c r="AF120" s="11">
        <v>375</v>
      </c>
      <c r="AG120" s="11">
        <v>627</v>
      </c>
      <c r="AH120" s="11">
        <v>146</v>
      </c>
      <c r="AI120" s="11">
        <v>45</v>
      </c>
      <c r="AJ120" s="11">
        <v>46</v>
      </c>
      <c r="AK120" s="11">
        <v>23</v>
      </c>
      <c r="AL120" s="11">
        <v>266</v>
      </c>
      <c r="AM120" s="11">
        <v>43</v>
      </c>
      <c r="AN120" s="11">
        <v>769</v>
      </c>
      <c r="AO120" s="11">
        <v>218</v>
      </c>
      <c r="AP120" s="11">
        <v>154</v>
      </c>
      <c r="AQ120" s="11">
        <v>28612</v>
      </c>
      <c r="AR120" s="492">
        <v>2.6531259446637971E-2</v>
      </c>
    </row>
    <row r="121" spans="1:44" x14ac:dyDescent="0.25">
      <c r="A121" s="13" t="s">
        <v>840</v>
      </c>
      <c r="B121" s="11">
        <v>199230</v>
      </c>
      <c r="C121" s="11">
        <v>91341</v>
      </c>
      <c r="D121" s="11">
        <v>28714</v>
      </c>
      <c r="E121" s="11">
        <v>11662</v>
      </c>
      <c r="F121" s="11">
        <v>11109</v>
      </c>
      <c r="G121" s="11">
        <v>41485</v>
      </c>
      <c r="H121" s="11">
        <v>19012</v>
      </c>
      <c r="I121" s="11">
        <v>17231</v>
      </c>
      <c r="J121" s="11">
        <v>23654</v>
      </c>
      <c r="K121" s="11">
        <v>12805</v>
      </c>
      <c r="L121" s="11">
        <v>19707</v>
      </c>
      <c r="M121" s="11">
        <v>11234</v>
      </c>
      <c r="N121" s="11">
        <v>24987</v>
      </c>
      <c r="O121" s="11">
        <v>15824</v>
      </c>
      <c r="P121" s="11">
        <v>10111</v>
      </c>
      <c r="Q121" s="11">
        <v>27847</v>
      </c>
      <c r="R121" s="11">
        <v>12734</v>
      </c>
      <c r="S121" s="11">
        <v>16566</v>
      </c>
      <c r="T121" s="11">
        <v>8978</v>
      </c>
      <c r="U121" s="11">
        <v>28829</v>
      </c>
      <c r="V121" s="11">
        <v>49670</v>
      </c>
      <c r="W121" s="11">
        <v>13187</v>
      </c>
      <c r="X121" s="11">
        <v>12876</v>
      </c>
      <c r="Y121" s="11">
        <v>14057</v>
      </c>
      <c r="Z121" s="11">
        <v>16709</v>
      </c>
      <c r="AA121" s="11">
        <v>9215</v>
      </c>
      <c r="AB121" s="11">
        <v>31399</v>
      </c>
      <c r="AC121" s="11">
        <v>42035</v>
      </c>
      <c r="AD121" s="11">
        <v>28559</v>
      </c>
      <c r="AE121" s="11">
        <v>27824</v>
      </c>
      <c r="AF121" s="11">
        <v>7911</v>
      </c>
      <c r="AG121" s="11">
        <v>8023</v>
      </c>
      <c r="AH121" s="11">
        <v>18282</v>
      </c>
      <c r="AI121" s="11">
        <v>5424</v>
      </c>
      <c r="AJ121" s="11">
        <v>5060</v>
      </c>
      <c r="AK121" s="11">
        <v>3905</v>
      </c>
      <c r="AL121" s="11">
        <v>16526</v>
      </c>
      <c r="AM121" s="11">
        <v>3249</v>
      </c>
      <c r="AN121" s="11">
        <v>19794</v>
      </c>
      <c r="AO121" s="11">
        <v>22331</v>
      </c>
      <c r="AP121" s="11">
        <v>4439</v>
      </c>
      <c r="AQ121" s="11">
        <v>993535</v>
      </c>
      <c r="AR121" s="492">
        <v>0.92128249875281198</v>
      </c>
    </row>
    <row r="122" spans="1:44" x14ac:dyDescent="0.25">
      <c r="A122" s="2" t="s">
        <v>727</v>
      </c>
      <c r="B122" s="9">
        <v>213588</v>
      </c>
      <c r="C122" s="9">
        <v>95525</v>
      </c>
      <c r="D122" s="9">
        <v>31081</v>
      </c>
      <c r="E122" s="9">
        <v>12546</v>
      </c>
      <c r="F122" s="9">
        <v>12314</v>
      </c>
      <c r="G122" s="9">
        <v>46013</v>
      </c>
      <c r="H122" s="9">
        <v>20725</v>
      </c>
      <c r="I122" s="9">
        <v>18756</v>
      </c>
      <c r="J122" s="9">
        <v>25165</v>
      </c>
      <c r="K122" s="9">
        <v>14400</v>
      </c>
      <c r="L122" s="9">
        <v>21128</v>
      </c>
      <c r="M122" s="9">
        <v>11983</v>
      </c>
      <c r="N122" s="9">
        <v>28759</v>
      </c>
      <c r="O122" s="9">
        <v>17750</v>
      </c>
      <c r="P122" s="9">
        <v>11174</v>
      </c>
      <c r="Q122" s="9">
        <v>28416</v>
      </c>
      <c r="R122" s="9">
        <v>13810</v>
      </c>
      <c r="S122" s="9">
        <v>18256</v>
      </c>
      <c r="T122" s="9">
        <v>9928</v>
      </c>
      <c r="U122" s="9">
        <v>32809</v>
      </c>
      <c r="V122" s="9">
        <v>58549</v>
      </c>
      <c r="W122" s="9">
        <v>14262</v>
      </c>
      <c r="X122" s="9">
        <v>13779</v>
      </c>
      <c r="Y122" s="9">
        <v>15396</v>
      </c>
      <c r="Z122" s="9">
        <v>17640</v>
      </c>
      <c r="AA122" s="9">
        <v>10209</v>
      </c>
      <c r="AB122" s="9">
        <v>34922</v>
      </c>
      <c r="AC122" s="9">
        <v>45074</v>
      </c>
      <c r="AD122" s="9">
        <v>28970</v>
      </c>
      <c r="AE122" s="9">
        <v>32862</v>
      </c>
      <c r="AF122" s="9">
        <v>8742</v>
      </c>
      <c r="AG122" s="9">
        <v>9629</v>
      </c>
      <c r="AH122" s="9">
        <v>18715</v>
      </c>
      <c r="AI122" s="9">
        <v>5565</v>
      </c>
      <c r="AJ122" s="9">
        <v>5210</v>
      </c>
      <c r="AK122" s="9">
        <v>3982</v>
      </c>
      <c r="AL122" s="9">
        <v>17462</v>
      </c>
      <c r="AM122" s="9">
        <v>3377</v>
      </c>
      <c r="AN122" s="9">
        <v>22142</v>
      </c>
      <c r="AO122" s="9">
        <v>22899</v>
      </c>
      <c r="AP122" s="9">
        <v>4914</v>
      </c>
      <c r="AQ122" s="9">
        <v>1078426</v>
      </c>
      <c r="AR122" s="47">
        <v>1</v>
      </c>
    </row>
    <row r="123" spans="1:44" x14ac:dyDescent="0.25">
      <c r="A123" s="383" t="s">
        <v>841</v>
      </c>
      <c r="B123" s="379">
        <v>0.19805531394829132</v>
      </c>
      <c r="C123" s="379">
        <v>8.8578168553057876E-2</v>
      </c>
      <c r="D123" s="379">
        <v>2.8820707215886858E-2</v>
      </c>
      <c r="E123" s="379">
        <v>1.1633621592951209E-2</v>
      </c>
      <c r="F123" s="379">
        <v>1.1418493248493637E-2</v>
      </c>
      <c r="G123" s="379">
        <v>4.2666812558302562E-2</v>
      </c>
      <c r="H123" s="379">
        <v>1.921782301242737E-2</v>
      </c>
      <c r="I123" s="379">
        <v>1.7392013916578422E-2</v>
      </c>
      <c r="J123" s="379">
        <v>2.3334934432218808E-2</v>
      </c>
      <c r="K123" s="379">
        <v>1.3352793793918172E-2</v>
      </c>
      <c r="L123" s="379">
        <v>1.959151578318772E-2</v>
      </c>
      <c r="M123" s="379">
        <v>1.111156444670288E-2</v>
      </c>
      <c r="N123" s="379">
        <v>2.6667569216617552E-2</v>
      </c>
      <c r="O123" s="379">
        <v>1.6459172905697747E-2</v>
      </c>
      <c r="P123" s="379">
        <v>1.0361397073141782E-2</v>
      </c>
      <c r="Q123" s="379">
        <v>2.6349513086665194E-2</v>
      </c>
      <c r="R123" s="379">
        <v>1.2805700159306248E-2</v>
      </c>
      <c r="S123" s="379">
        <v>1.6928375243178483E-2</v>
      </c>
      <c r="T123" s="379">
        <v>9.2060094990291403E-3</v>
      </c>
      <c r="U123" s="379">
        <v>3.0423042471157038E-2</v>
      </c>
      <c r="V123" s="379">
        <v>5.4291161377785772E-2</v>
      </c>
      <c r="W123" s="379">
        <v>1.3224829520059791E-2</v>
      </c>
      <c r="X123" s="379">
        <v>1.2776954561555452E-2</v>
      </c>
      <c r="Y123" s="379">
        <v>1.4276362031330847E-2</v>
      </c>
      <c r="Z123" s="379">
        <v>1.6357172397549764E-2</v>
      </c>
      <c r="AA123" s="379">
        <v>9.4665744334799049E-3</v>
      </c>
      <c r="AB123" s="379">
        <v>3.2382379504945172E-2</v>
      </c>
      <c r="AC123" s="379">
        <v>4.1796099129657482E-2</v>
      </c>
      <c r="AD123" s="379">
        <v>2.6863224736792327E-2</v>
      </c>
      <c r="AE123" s="379">
        <v>3.0472188170537432E-2</v>
      </c>
      <c r="AF123" s="379">
        <v>8.1062585657244914E-3</v>
      </c>
      <c r="AG123" s="379">
        <v>8.9287535723359783E-3</v>
      </c>
      <c r="AH123" s="379">
        <v>1.7353995545359626E-2</v>
      </c>
      <c r="AI123" s="379">
        <v>5.1602984349412937E-3</v>
      </c>
      <c r="AJ123" s="379">
        <v>4.8311149768273387E-3</v>
      </c>
      <c r="AK123" s="379">
        <v>3.6924183949570951E-3</v>
      </c>
      <c r="AL123" s="379">
        <v>1.6192117029819385E-2</v>
      </c>
      <c r="AM123" s="379">
        <v>3.1314156001431715E-3</v>
      </c>
      <c r="AN123" s="379">
        <v>2.0531775012842791E-2</v>
      </c>
      <c r="AO123" s="379">
        <v>2.1233723964370295E-2</v>
      </c>
      <c r="AP123" s="379">
        <v>4.5566408821745763E-3</v>
      </c>
      <c r="AQ123" s="379">
        <v>1</v>
      </c>
      <c r="AR123" s="379"/>
    </row>
    <row r="124" spans="1:44" ht="15.75" thickBot="1" x14ac:dyDescent="0.3">
      <c r="A124" s="494"/>
      <c r="B124" s="495"/>
      <c r="C124" s="495"/>
      <c r="D124" s="496"/>
      <c r="E124" s="496"/>
      <c r="F124" s="496"/>
      <c r="G124" s="496"/>
      <c r="H124" s="496"/>
      <c r="I124" s="495"/>
      <c r="J124" s="495"/>
      <c r="K124" s="495"/>
      <c r="L124" s="495"/>
      <c r="M124" s="495"/>
      <c r="N124" s="495"/>
      <c r="O124" s="495"/>
      <c r="P124" s="495"/>
      <c r="Q124" s="495"/>
      <c r="R124" s="497"/>
      <c r="S124" s="497"/>
      <c r="T124" s="497"/>
      <c r="U124" s="497"/>
      <c r="V124" s="497"/>
      <c r="W124" s="497"/>
      <c r="X124" s="497"/>
      <c r="Y124" s="497"/>
      <c r="Z124" s="497"/>
      <c r="AA124" s="498"/>
      <c r="AB124" s="498"/>
      <c r="AC124" s="498"/>
      <c r="AD124" s="498"/>
      <c r="AE124" s="498"/>
      <c r="AF124" s="498"/>
      <c r="AG124" s="498"/>
      <c r="AH124" s="498"/>
      <c r="AI124" s="498"/>
      <c r="AJ124" s="498"/>
      <c r="AK124" s="498"/>
      <c r="AL124" s="498"/>
      <c r="AM124" s="498"/>
      <c r="AN124" s="498"/>
      <c r="AO124" s="498"/>
      <c r="AP124" s="498"/>
      <c r="AQ124" s="498"/>
      <c r="AR124" s="498"/>
    </row>
    <row r="125" spans="1:44" ht="15" customHeight="1" x14ac:dyDescent="0.25">
      <c r="A125" s="781" t="s">
        <v>883</v>
      </c>
      <c r="B125" s="781"/>
      <c r="C125" s="781"/>
      <c r="D125" s="781"/>
      <c r="E125" s="781"/>
      <c r="F125" s="781"/>
      <c r="G125" s="781"/>
      <c r="H125" s="781"/>
      <c r="I125" s="781"/>
      <c r="J125" s="781"/>
      <c r="K125" s="781"/>
      <c r="L125" s="781"/>
      <c r="M125" s="781"/>
      <c r="N125" s="781"/>
      <c r="O125" s="781"/>
      <c r="P125" s="781"/>
      <c r="Q125" s="781"/>
      <c r="R125" s="781"/>
      <c r="S125" s="781"/>
      <c r="T125" s="781"/>
      <c r="U125" s="781"/>
      <c r="V125" s="781"/>
      <c r="W125" s="781"/>
      <c r="X125" s="781"/>
      <c r="Y125" s="781"/>
      <c r="Z125" s="781"/>
      <c r="AA125" s="781"/>
      <c r="AB125" s="781"/>
      <c r="AC125" s="781"/>
      <c r="AD125" s="781"/>
      <c r="AE125" s="781"/>
      <c r="AF125" s="781"/>
      <c r="AG125" s="781"/>
      <c r="AH125" s="781"/>
      <c r="AI125" s="781"/>
      <c r="AJ125" s="781"/>
      <c r="AK125" s="781"/>
      <c r="AL125" s="781"/>
      <c r="AM125" s="781"/>
      <c r="AN125" s="781"/>
      <c r="AO125" s="781"/>
      <c r="AP125" s="781"/>
      <c r="AQ125" s="781"/>
      <c r="AR125" s="781"/>
    </row>
    <row r="126" spans="1:44" x14ac:dyDescent="0.25">
      <c r="A126" s="389"/>
      <c r="B126" s="390"/>
      <c r="C126" s="390"/>
      <c r="D126" s="390"/>
      <c r="E126" s="390"/>
      <c r="F126" s="390"/>
      <c r="G126" s="390"/>
      <c r="H126" s="390"/>
      <c r="I126" s="390"/>
      <c r="J126" s="390"/>
      <c r="K126" s="390"/>
      <c r="L126" s="390"/>
      <c r="M126" s="390"/>
      <c r="N126" s="390"/>
      <c r="O126" s="390"/>
      <c r="P126" s="390"/>
      <c r="Q126" s="390"/>
      <c r="R126" s="14"/>
      <c r="S126" s="14"/>
      <c r="T126" s="14"/>
      <c r="U126" s="14"/>
      <c r="V126" s="14"/>
      <c r="W126" s="14"/>
      <c r="X126" s="14"/>
      <c r="Y126" s="14"/>
      <c r="Z126" s="14"/>
    </row>
    <row r="127" spans="1:44" ht="30" customHeight="1" x14ac:dyDescent="0.25">
      <c r="A127" s="830" t="s">
        <v>900</v>
      </c>
      <c r="B127" s="830"/>
      <c r="C127" s="830"/>
      <c r="D127" s="830"/>
      <c r="E127" s="830"/>
      <c r="F127" s="830"/>
      <c r="G127" s="830"/>
      <c r="H127" s="830"/>
      <c r="I127" s="830"/>
      <c r="J127" s="830"/>
      <c r="K127" s="830"/>
      <c r="L127" s="830"/>
      <c r="M127" s="830"/>
      <c r="N127" s="830"/>
      <c r="O127" s="830"/>
      <c r="P127" s="830"/>
      <c r="Q127" s="830"/>
      <c r="R127" s="830"/>
      <c r="S127" s="830"/>
      <c r="T127" s="830"/>
      <c r="U127" s="830"/>
      <c r="V127" s="830"/>
      <c r="W127" s="830"/>
      <c r="X127" s="830"/>
      <c r="Y127" s="830"/>
      <c r="Z127" s="830"/>
      <c r="AA127" s="830"/>
      <c r="AB127" s="830"/>
      <c r="AC127" s="830"/>
      <c r="AD127" s="830"/>
      <c r="AE127" s="830"/>
      <c r="AF127" s="830"/>
      <c r="AG127" s="830"/>
      <c r="AH127" s="830"/>
      <c r="AI127" s="830"/>
      <c r="AJ127" s="830"/>
      <c r="AK127" s="830"/>
      <c r="AL127" s="830"/>
      <c r="AM127" s="830"/>
      <c r="AN127" s="830"/>
      <c r="AO127" s="830"/>
      <c r="AP127" s="830"/>
      <c r="AQ127" s="830"/>
      <c r="AR127" s="830"/>
    </row>
    <row r="128" spans="1:44" ht="18" x14ac:dyDescent="0.25">
      <c r="A128" s="831" t="s">
        <v>948</v>
      </c>
      <c r="B128" s="831"/>
      <c r="C128" s="831"/>
      <c r="D128" s="831"/>
      <c r="E128" s="831"/>
      <c r="F128" s="831"/>
      <c r="G128" s="831"/>
      <c r="H128" s="831"/>
      <c r="I128" s="831"/>
      <c r="J128" s="831"/>
      <c r="K128" s="831"/>
      <c r="L128" s="831"/>
      <c r="M128" s="831"/>
      <c r="N128" s="831"/>
      <c r="O128" s="831"/>
      <c r="P128" s="831"/>
      <c r="Q128" s="831"/>
      <c r="R128" s="831"/>
      <c r="S128" s="831"/>
      <c r="T128" s="831"/>
      <c r="U128" s="831"/>
      <c r="V128" s="831"/>
      <c r="W128" s="831"/>
      <c r="X128" s="831"/>
      <c r="Y128" s="831"/>
      <c r="Z128" s="831"/>
      <c r="AA128" s="831"/>
      <c r="AB128" s="831"/>
      <c r="AC128" s="831"/>
      <c r="AD128" s="831"/>
      <c r="AE128" s="831"/>
      <c r="AF128" s="831"/>
      <c r="AG128" s="831"/>
      <c r="AH128" s="831"/>
      <c r="AI128" s="831"/>
      <c r="AJ128" s="831"/>
      <c r="AK128" s="831"/>
      <c r="AL128" s="831"/>
      <c r="AM128" s="831"/>
      <c r="AN128" s="831"/>
      <c r="AO128" s="831"/>
      <c r="AP128" s="831"/>
      <c r="AQ128" s="831"/>
      <c r="AR128" s="831"/>
    </row>
    <row r="129" spans="1:44" ht="18" x14ac:dyDescent="0.25">
      <c r="A129" s="831" t="s">
        <v>2</v>
      </c>
      <c r="B129" s="831"/>
      <c r="C129" s="831"/>
      <c r="D129" s="831"/>
      <c r="E129" s="831"/>
      <c r="F129" s="831"/>
      <c r="G129" s="831"/>
      <c r="H129" s="831"/>
      <c r="I129" s="831"/>
      <c r="J129" s="831"/>
      <c r="K129" s="831"/>
      <c r="L129" s="831"/>
      <c r="M129" s="831"/>
      <c r="N129" s="831"/>
      <c r="O129" s="831"/>
      <c r="P129" s="831"/>
      <c r="Q129" s="831"/>
      <c r="R129" s="831"/>
      <c r="S129" s="831"/>
      <c r="T129" s="831"/>
      <c r="U129" s="831"/>
      <c r="V129" s="831"/>
      <c r="W129" s="831"/>
      <c r="X129" s="831"/>
      <c r="Y129" s="831"/>
      <c r="Z129" s="831"/>
      <c r="AA129" s="831"/>
      <c r="AB129" s="831"/>
      <c r="AC129" s="831"/>
      <c r="AD129" s="831"/>
      <c r="AE129" s="831"/>
      <c r="AF129" s="831"/>
      <c r="AG129" s="831"/>
      <c r="AH129" s="831"/>
      <c r="AI129" s="831"/>
      <c r="AJ129" s="831"/>
      <c r="AK129" s="831"/>
      <c r="AL129" s="831"/>
      <c r="AM129" s="831"/>
      <c r="AN129" s="831"/>
      <c r="AO129" s="831"/>
      <c r="AP129" s="831"/>
      <c r="AQ129" s="831"/>
      <c r="AR129" s="831"/>
    </row>
    <row r="130" spans="1:44" ht="30" customHeight="1" x14ac:dyDescent="0.25">
      <c r="A130" s="829" t="s">
        <v>3</v>
      </c>
      <c r="B130" s="829"/>
      <c r="C130" s="829"/>
      <c r="D130" s="829"/>
      <c r="E130" s="829"/>
      <c r="F130" s="829"/>
      <c r="G130" s="829"/>
      <c r="H130" s="829"/>
      <c r="I130" s="829"/>
      <c r="J130" s="829"/>
      <c r="K130" s="829"/>
      <c r="L130" s="829"/>
      <c r="M130" s="829"/>
      <c r="N130" s="829"/>
      <c r="O130" s="829"/>
      <c r="P130" s="829"/>
      <c r="Q130" s="829"/>
      <c r="R130" s="829"/>
      <c r="S130" s="829"/>
      <c r="T130" s="829"/>
      <c r="U130" s="829"/>
      <c r="V130" s="829"/>
      <c r="W130" s="829"/>
      <c r="X130" s="829"/>
      <c r="Y130" s="829"/>
      <c r="Z130" s="829"/>
      <c r="AA130" s="829"/>
      <c r="AB130" s="829"/>
      <c r="AC130" s="829"/>
      <c r="AD130" s="829"/>
      <c r="AE130" s="829"/>
      <c r="AF130" s="829"/>
      <c r="AG130" s="829"/>
      <c r="AH130" s="829"/>
      <c r="AI130" s="829"/>
      <c r="AJ130" s="829"/>
      <c r="AK130" s="829"/>
      <c r="AL130" s="829"/>
      <c r="AM130" s="829"/>
      <c r="AN130" s="829"/>
      <c r="AO130" s="829"/>
      <c r="AP130" s="829"/>
      <c r="AQ130" s="829"/>
      <c r="AR130" s="829"/>
    </row>
    <row r="131" spans="1:44" x14ac:dyDescent="0.25">
      <c r="A131" s="392"/>
      <c r="B131" s="14"/>
      <c r="C131" s="14"/>
      <c r="D131" s="14"/>
      <c r="E131" s="14"/>
      <c r="F131" s="14"/>
      <c r="G131" s="14"/>
      <c r="H131" s="14"/>
      <c r="I131" s="14"/>
      <c r="J131" s="14"/>
      <c r="K131" s="14"/>
      <c r="L131" s="14"/>
      <c r="M131" s="14"/>
      <c r="N131" s="14"/>
      <c r="O131" s="14"/>
      <c r="P131" s="14"/>
      <c r="Q131" s="391"/>
      <c r="R131" s="374"/>
      <c r="S131" s="14"/>
      <c r="T131" s="14"/>
      <c r="U131" s="14"/>
      <c r="V131" s="14"/>
      <c r="W131" s="14"/>
      <c r="X131" s="14"/>
      <c r="Y131" s="14"/>
      <c r="Z131" s="14"/>
    </row>
    <row r="132" spans="1:44" ht="30" customHeight="1" x14ac:dyDescent="0.25">
      <c r="A132" s="2" t="s">
        <v>825</v>
      </c>
      <c r="B132" s="22" t="s">
        <v>901</v>
      </c>
      <c r="C132" s="22" t="s">
        <v>903</v>
      </c>
      <c r="D132" s="22" t="s">
        <v>902</v>
      </c>
      <c r="E132" s="22" t="s">
        <v>911</v>
      </c>
      <c r="F132" s="22" t="s">
        <v>908</v>
      </c>
      <c r="G132" s="22" t="s">
        <v>904</v>
      </c>
      <c r="H132" s="22" t="s">
        <v>909</v>
      </c>
      <c r="I132" s="22" t="s">
        <v>905</v>
      </c>
      <c r="J132" s="22" t="s">
        <v>906</v>
      </c>
      <c r="K132" s="22" t="s">
        <v>907</v>
      </c>
      <c r="L132" s="22" t="s">
        <v>919</v>
      </c>
      <c r="M132" s="22" t="s">
        <v>917</v>
      </c>
      <c r="N132" s="22" t="s">
        <v>910</v>
      </c>
      <c r="O132" s="22" t="s">
        <v>915</v>
      </c>
      <c r="P132" s="22" t="s">
        <v>918</v>
      </c>
      <c r="Q132" s="22" t="s">
        <v>916</v>
      </c>
      <c r="R132" s="22" t="s">
        <v>922</v>
      </c>
      <c r="S132" s="22" t="s">
        <v>920</v>
      </c>
      <c r="T132" s="22" t="s">
        <v>921</v>
      </c>
      <c r="U132" s="22" t="s">
        <v>912</v>
      </c>
      <c r="V132" s="22" t="s">
        <v>913</v>
      </c>
      <c r="W132" s="22" t="s">
        <v>914</v>
      </c>
      <c r="X132" s="22" t="s">
        <v>923</v>
      </c>
      <c r="Y132" s="22" t="s">
        <v>924</v>
      </c>
      <c r="Z132" s="22" t="s">
        <v>925</v>
      </c>
      <c r="AA132" s="22" t="s">
        <v>926</v>
      </c>
      <c r="AB132" s="22" t="s">
        <v>927</v>
      </c>
      <c r="AC132" s="22" t="s">
        <v>928</v>
      </c>
      <c r="AD132" s="22" t="s">
        <v>929</v>
      </c>
      <c r="AE132" s="22" t="s">
        <v>930</v>
      </c>
      <c r="AF132" s="22" t="s">
        <v>931</v>
      </c>
      <c r="AG132" s="22" t="s">
        <v>932</v>
      </c>
      <c r="AH132" s="22" t="s">
        <v>933</v>
      </c>
      <c r="AI132" s="22" t="s">
        <v>934</v>
      </c>
      <c r="AJ132" s="22" t="s">
        <v>935</v>
      </c>
      <c r="AK132" s="22" t="s">
        <v>936</v>
      </c>
      <c r="AL132" s="22" t="s">
        <v>937</v>
      </c>
      <c r="AM132" s="22" t="s">
        <v>938</v>
      </c>
      <c r="AN132" s="22" t="s">
        <v>939</v>
      </c>
      <c r="AO132" s="22" t="s">
        <v>940</v>
      </c>
      <c r="AP132" s="22" t="s">
        <v>941</v>
      </c>
      <c r="AQ132" s="4" t="s">
        <v>8</v>
      </c>
      <c r="AR132" s="41" t="s">
        <v>702</v>
      </c>
    </row>
    <row r="133" spans="1:44" x14ac:dyDescent="0.25">
      <c r="A133" s="13" t="s">
        <v>827</v>
      </c>
      <c r="B133" s="11">
        <v>0</v>
      </c>
      <c r="C133" s="11">
        <v>0</v>
      </c>
      <c r="D133" s="11">
        <v>0</v>
      </c>
      <c r="E133" s="11">
        <v>0</v>
      </c>
      <c r="F133" s="11">
        <v>0</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c r="AF133" s="11">
        <v>0</v>
      </c>
      <c r="AG133" s="11">
        <v>0</v>
      </c>
      <c r="AH133" s="11">
        <v>0</v>
      </c>
      <c r="AI133" s="11">
        <v>0</v>
      </c>
      <c r="AJ133" s="11">
        <v>0</v>
      </c>
      <c r="AK133" s="11">
        <v>0</v>
      </c>
      <c r="AL133" s="11">
        <v>0</v>
      </c>
      <c r="AM133" s="11">
        <v>0</v>
      </c>
      <c r="AN133" s="11">
        <v>0</v>
      </c>
      <c r="AO133" s="11">
        <v>0</v>
      </c>
      <c r="AP133" s="11">
        <v>0</v>
      </c>
      <c r="AQ133" s="11">
        <v>0</v>
      </c>
      <c r="AR133" s="492">
        <v>0</v>
      </c>
    </row>
    <row r="134" spans="1:44" x14ac:dyDescent="0.25">
      <c r="A134" s="13" t="s">
        <v>828</v>
      </c>
      <c r="B134" s="11">
        <v>23882.91935</v>
      </c>
      <c r="C134" s="11">
        <v>0</v>
      </c>
      <c r="D134" s="11">
        <v>0</v>
      </c>
      <c r="E134" s="11">
        <v>0</v>
      </c>
      <c r="F134" s="11">
        <v>0</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7000</v>
      </c>
      <c r="AA134" s="11">
        <v>0</v>
      </c>
      <c r="AB134" s="11">
        <v>0</v>
      </c>
      <c r="AC134" s="11">
        <v>0</v>
      </c>
      <c r="AD134" s="11">
        <v>0</v>
      </c>
      <c r="AE134" s="11">
        <v>0</v>
      </c>
      <c r="AF134" s="11">
        <v>10000</v>
      </c>
      <c r="AG134" s="11">
        <v>0</v>
      </c>
      <c r="AH134" s="11">
        <v>0</v>
      </c>
      <c r="AI134" s="11">
        <v>0</v>
      </c>
      <c r="AJ134" s="11">
        <v>0</v>
      </c>
      <c r="AK134" s="11">
        <v>0</v>
      </c>
      <c r="AL134" s="11">
        <v>0</v>
      </c>
      <c r="AM134" s="11">
        <v>0</v>
      </c>
      <c r="AN134" s="11">
        <v>0</v>
      </c>
      <c r="AO134" s="11">
        <v>0</v>
      </c>
      <c r="AP134" s="11">
        <v>0</v>
      </c>
      <c r="AQ134" s="11">
        <v>40882.919349999996</v>
      </c>
      <c r="AR134" s="492">
        <v>8.7076378974255183E-3</v>
      </c>
    </row>
    <row r="135" spans="1:44" x14ac:dyDescent="0.25">
      <c r="A135" s="13" t="s">
        <v>829</v>
      </c>
      <c r="B135" s="11">
        <v>59567.883459999997</v>
      </c>
      <c r="C135" s="11">
        <v>18867.414420000001</v>
      </c>
      <c r="D135" s="11">
        <v>0</v>
      </c>
      <c r="E135" s="11">
        <v>0</v>
      </c>
      <c r="F135" s="11">
        <v>0</v>
      </c>
      <c r="G135" s="11">
        <v>11868</v>
      </c>
      <c r="H135" s="11">
        <v>5000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3500</v>
      </c>
      <c r="AA135" s="11">
        <v>10500</v>
      </c>
      <c r="AB135" s="11">
        <v>0</v>
      </c>
      <c r="AC135" s="11">
        <v>0</v>
      </c>
      <c r="AD135" s="11">
        <v>0</v>
      </c>
      <c r="AE135" s="11">
        <v>0</v>
      </c>
      <c r="AF135" s="11">
        <v>0</v>
      </c>
      <c r="AG135" s="11">
        <v>0</v>
      </c>
      <c r="AH135" s="11">
        <v>0</v>
      </c>
      <c r="AI135" s="11">
        <v>0</v>
      </c>
      <c r="AJ135" s="11">
        <v>5598.6049999999996</v>
      </c>
      <c r="AK135" s="11">
        <v>0</v>
      </c>
      <c r="AL135" s="11">
        <v>0</v>
      </c>
      <c r="AM135" s="11">
        <v>0</v>
      </c>
      <c r="AN135" s="11">
        <v>5000</v>
      </c>
      <c r="AO135" s="11">
        <v>4000</v>
      </c>
      <c r="AP135" s="11">
        <v>0</v>
      </c>
      <c r="AQ135" s="11">
        <v>123901.90287999999</v>
      </c>
      <c r="AR135" s="492">
        <v>2.6389820546927848E-2</v>
      </c>
    </row>
    <row r="136" spans="1:44" x14ac:dyDescent="0.25">
      <c r="A136" s="13" t="s">
        <v>830</v>
      </c>
      <c r="B136" s="11">
        <v>107426.76689999999</v>
      </c>
      <c r="C136" s="11">
        <v>93129.401070000007</v>
      </c>
      <c r="D136" s="11">
        <v>28653.415739999997</v>
      </c>
      <c r="E136" s="11">
        <v>6892.0717300000006</v>
      </c>
      <c r="F136" s="11">
        <v>38517.405429999999</v>
      </c>
      <c r="G136" s="11">
        <v>4579.3733300000004</v>
      </c>
      <c r="H136" s="11">
        <v>12492.4773</v>
      </c>
      <c r="I136" s="11">
        <v>5855.5408399999997</v>
      </c>
      <c r="J136" s="11">
        <v>14241.73842</v>
      </c>
      <c r="K136" s="11">
        <v>0</v>
      </c>
      <c r="L136" s="11">
        <v>3000</v>
      </c>
      <c r="M136" s="11">
        <v>0</v>
      </c>
      <c r="N136" s="11">
        <v>5783.3</v>
      </c>
      <c r="O136" s="11">
        <v>3721.4</v>
      </c>
      <c r="P136" s="11">
        <v>2013.1006499999999</v>
      </c>
      <c r="Q136" s="11">
        <v>4500</v>
      </c>
      <c r="R136" s="11">
        <v>0</v>
      </c>
      <c r="S136" s="11">
        <v>3457.3400899999997</v>
      </c>
      <c r="T136" s="11">
        <v>0</v>
      </c>
      <c r="U136" s="11">
        <v>3935.3</v>
      </c>
      <c r="V136" s="11">
        <v>1500</v>
      </c>
      <c r="W136" s="11">
        <v>9357.2699100000009</v>
      </c>
      <c r="X136" s="11">
        <v>13900.162890000001</v>
      </c>
      <c r="Y136" s="11">
        <v>0</v>
      </c>
      <c r="Z136" s="11">
        <v>38090.073700000001</v>
      </c>
      <c r="AA136" s="11">
        <v>9585</v>
      </c>
      <c r="AB136" s="11">
        <v>9771.3152300000002</v>
      </c>
      <c r="AC136" s="11">
        <v>11660.305679999999</v>
      </c>
      <c r="AD136" s="11">
        <v>0</v>
      </c>
      <c r="AE136" s="11">
        <v>8543.85419</v>
      </c>
      <c r="AF136" s="11">
        <v>0</v>
      </c>
      <c r="AG136" s="11">
        <v>0</v>
      </c>
      <c r="AH136" s="11">
        <v>0</v>
      </c>
      <c r="AI136" s="11">
        <v>0</v>
      </c>
      <c r="AJ136" s="11">
        <v>10020.26542</v>
      </c>
      <c r="AK136" s="11">
        <v>0</v>
      </c>
      <c r="AL136" s="11">
        <v>0</v>
      </c>
      <c r="AM136" s="11">
        <v>0</v>
      </c>
      <c r="AN136" s="11">
        <v>1400</v>
      </c>
      <c r="AO136" s="11">
        <v>0</v>
      </c>
      <c r="AP136" s="11">
        <v>0</v>
      </c>
      <c r="AQ136" s="11">
        <v>452026.87851999991</v>
      </c>
      <c r="AR136" s="492">
        <v>9.6277037957068323E-2</v>
      </c>
    </row>
    <row r="137" spans="1:44" x14ac:dyDescent="0.25">
      <c r="A137" s="13" t="s">
        <v>831</v>
      </c>
      <c r="B137" s="11">
        <v>77991.461760000006</v>
      </c>
      <c r="C137" s="11">
        <v>111805.84507</v>
      </c>
      <c r="D137" s="11">
        <v>42942.873370000001</v>
      </c>
      <c r="E137" s="11">
        <v>9220.4850200000001</v>
      </c>
      <c r="F137" s="11">
        <v>27174.08556</v>
      </c>
      <c r="G137" s="11">
        <v>10930.849380000001</v>
      </c>
      <c r="H137" s="11">
        <v>22140.930330000003</v>
      </c>
      <c r="I137" s="11">
        <v>12469.026199999998</v>
      </c>
      <c r="J137" s="11">
        <v>17428.832890000001</v>
      </c>
      <c r="K137" s="11">
        <v>2552</v>
      </c>
      <c r="L137" s="11">
        <v>2000</v>
      </c>
      <c r="M137" s="11">
        <v>5873.7778600000001</v>
      </c>
      <c r="N137" s="11">
        <v>8639.6080599999987</v>
      </c>
      <c r="O137" s="11">
        <v>9200.5151400000013</v>
      </c>
      <c r="P137" s="11">
        <v>1244.7458100000001</v>
      </c>
      <c r="Q137" s="11">
        <v>7392.55</v>
      </c>
      <c r="R137" s="11">
        <v>4917.0621700000002</v>
      </c>
      <c r="S137" s="11">
        <v>4669.6000000000004</v>
      </c>
      <c r="T137" s="11">
        <v>1744.6729599999999</v>
      </c>
      <c r="U137" s="11">
        <v>12834.287319999999</v>
      </c>
      <c r="V137" s="11">
        <v>5071.6064999999999</v>
      </c>
      <c r="W137" s="11">
        <v>9529.0234999999993</v>
      </c>
      <c r="X137" s="11">
        <v>25875.367509999996</v>
      </c>
      <c r="Y137" s="11">
        <v>2736.6646700000001</v>
      </c>
      <c r="Z137" s="11">
        <v>27911.327509999999</v>
      </c>
      <c r="AA137" s="11">
        <v>10083.5</v>
      </c>
      <c r="AB137" s="11">
        <v>15143.23378</v>
      </c>
      <c r="AC137" s="11">
        <v>15805.75015</v>
      </c>
      <c r="AD137" s="11">
        <v>3555</v>
      </c>
      <c r="AE137" s="11">
        <v>2240</v>
      </c>
      <c r="AF137" s="11">
        <v>1850</v>
      </c>
      <c r="AG137" s="11">
        <v>2000</v>
      </c>
      <c r="AH137" s="11">
        <v>3850</v>
      </c>
      <c r="AI137" s="11">
        <v>0</v>
      </c>
      <c r="AJ137" s="11">
        <v>4475</v>
      </c>
      <c r="AK137" s="11">
        <v>872</v>
      </c>
      <c r="AL137" s="11">
        <v>8825.4173800000008</v>
      </c>
      <c r="AM137" s="11">
        <v>0</v>
      </c>
      <c r="AN137" s="11">
        <v>4004.1545799999999</v>
      </c>
      <c r="AO137" s="11">
        <v>5195.1729999999998</v>
      </c>
      <c r="AP137" s="11">
        <v>700</v>
      </c>
      <c r="AQ137" s="11">
        <v>542896.42747999995</v>
      </c>
      <c r="AR137" s="492">
        <v>0.1156313096388938</v>
      </c>
    </row>
    <row r="138" spans="1:44" x14ac:dyDescent="0.25">
      <c r="A138" s="13" t="s">
        <v>832</v>
      </c>
      <c r="B138" s="11">
        <v>71311.808940000003</v>
      </c>
      <c r="C138" s="11">
        <v>87064.843010000011</v>
      </c>
      <c r="D138" s="11">
        <v>42407.836029999999</v>
      </c>
      <c r="E138" s="11">
        <v>16262.19001</v>
      </c>
      <c r="F138" s="11">
        <v>38414.39327</v>
      </c>
      <c r="G138" s="11">
        <v>17155.943149999999</v>
      </c>
      <c r="H138" s="11">
        <v>13379.8115</v>
      </c>
      <c r="I138" s="11">
        <v>16329.83999</v>
      </c>
      <c r="J138" s="11">
        <v>19961.77564</v>
      </c>
      <c r="K138" s="11">
        <v>6873.11</v>
      </c>
      <c r="L138" s="11">
        <v>2823.0697400000004</v>
      </c>
      <c r="M138" s="11">
        <v>8198.2957999999999</v>
      </c>
      <c r="N138" s="11">
        <v>17896.546329999997</v>
      </c>
      <c r="O138" s="11">
        <v>12999.72452</v>
      </c>
      <c r="P138" s="11">
        <v>2401</v>
      </c>
      <c r="Q138" s="11">
        <v>13222.924999999999</v>
      </c>
      <c r="R138" s="11">
        <v>5638.0549900000005</v>
      </c>
      <c r="S138" s="11">
        <v>15786.630720000001</v>
      </c>
      <c r="T138" s="11">
        <v>4655.3379000000004</v>
      </c>
      <c r="U138" s="11">
        <v>22287.501800000002</v>
      </c>
      <c r="V138" s="11">
        <v>7831.1830499999996</v>
      </c>
      <c r="W138" s="11">
        <v>4867.1155899999994</v>
      </c>
      <c r="X138" s="11">
        <v>38970.349980000006</v>
      </c>
      <c r="Y138" s="11">
        <v>4697.4803499999998</v>
      </c>
      <c r="Z138" s="11">
        <v>28910.50085</v>
      </c>
      <c r="AA138" s="11">
        <v>6280.8508099999999</v>
      </c>
      <c r="AB138" s="11">
        <v>20848.201189999996</v>
      </c>
      <c r="AC138" s="11">
        <v>37925.421459999998</v>
      </c>
      <c r="AD138" s="11">
        <v>8954.9287299999996</v>
      </c>
      <c r="AE138" s="11">
        <v>9341.7816300000013</v>
      </c>
      <c r="AF138" s="11">
        <v>2542.9129900000003</v>
      </c>
      <c r="AG138" s="11">
        <v>7291.3135899999997</v>
      </c>
      <c r="AH138" s="11">
        <v>6468.9936799999996</v>
      </c>
      <c r="AI138" s="11">
        <v>0</v>
      </c>
      <c r="AJ138" s="11">
        <v>1142.5786699999999</v>
      </c>
      <c r="AK138" s="11">
        <v>0</v>
      </c>
      <c r="AL138" s="11">
        <v>13098.503839999999</v>
      </c>
      <c r="AM138" s="11">
        <v>3388.4639200000001</v>
      </c>
      <c r="AN138" s="11">
        <v>10102.18137</v>
      </c>
      <c r="AO138" s="11">
        <v>7396.89815</v>
      </c>
      <c r="AP138" s="11">
        <v>2386</v>
      </c>
      <c r="AQ138" s="11">
        <v>657516.29819000012</v>
      </c>
      <c r="AR138" s="492">
        <v>0.14004415358107697</v>
      </c>
    </row>
    <row r="139" spans="1:44" x14ac:dyDescent="0.25">
      <c r="A139" s="13" t="s">
        <v>833</v>
      </c>
      <c r="B139" s="11">
        <v>93529.205060000008</v>
      </c>
      <c r="C139" s="11">
        <v>71063.628590000008</v>
      </c>
      <c r="D139" s="11">
        <v>43402.897450000004</v>
      </c>
      <c r="E139" s="11">
        <v>7824.9520700000003</v>
      </c>
      <c r="F139" s="11">
        <v>16327.964539999999</v>
      </c>
      <c r="G139" s="11">
        <v>15696.062810000001</v>
      </c>
      <c r="H139" s="11">
        <v>8215.6616199999989</v>
      </c>
      <c r="I139" s="11">
        <v>10926.84159</v>
      </c>
      <c r="J139" s="11">
        <v>13616.04486</v>
      </c>
      <c r="K139" s="11">
        <v>10759.999290000002</v>
      </c>
      <c r="L139" s="11">
        <v>3350.0881600000002</v>
      </c>
      <c r="M139" s="11">
        <v>5651.4877699999997</v>
      </c>
      <c r="N139" s="11">
        <v>15671.86607</v>
      </c>
      <c r="O139" s="11">
        <v>9270.2751600000011</v>
      </c>
      <c r="P139" s="11">
        <v>3583.4134599999998</v>
      </c>
      <c r="Q139" s="11">
        <v>4193.8249999999998</v>
      </c>
      <c r="R139" s="11">
        <v>8579.8945299999996</v>
      </c>
      <c r="S139" s="11">
        <v>20421.17497</v>
      </c>
      <c r="T139" s="11">
        <v>5339.1884300000002</v>
      </c>
      <c r="U139" s="11">
        <v>22808.349969999999</v>
      </c>
      <c r="V139" s="11">
        <v>10097.652900000001</v>
      </c>
      <c r="W139" s="11">
        <v>8766.4009000000005</v>
      </c>
      <c r="X139" s="11">
        <v>27781.524479999996</v>
      </c>
      <c r="Y139" s="11">
        <v>7796.3182900000002</v>
      </c>
      <c r="Z139" s="11">
        <v>19968.66201</v>
      </c>
      <c r="AA139" s="11">
        <v>6776.2215300000007</v>
      </c>
      <c r="AB139" s="11">
        <v>21835.04823</v>
      </c>
      <c r="AC139" s="11">
        <v>26061.800879999999</v>
      </c>
      <c r="AD139" s="11">
        <v>9555.8477800000001</v>
      </c>
      <c r="AE139" s="11">
        <v>11024.605019999999</v>
      </c>
      <c r="AF139" s="11">
        <v>2845.58923</v>
      </c>
      <c r="AG139" s="11">
        <v>5366.8985999999995</v>
      </c>
      <c r="AH139" s="11">
        <v>5088.0522099999998</v>
      </c>
      <c r="AI139" s="11">
        <v>3212.3935000000001</v>
      </c>
      <c r="AJ139" s="11">
        <v>3373.94371</v>
      </c>
      <c r="AK139" s="11">
        <v>1434.7283799999998</v>
      </c>
      <c r="AL139" s="11">
        <v>14039.80125</v>
      </c>
      <c r="AM139" s="11">
        <v>2224.4749999999999</v>
      </c>
      <c r="AN139" s="11">
        <v>10194.200500000001</v>
      </c>
      <c r="AO139" s="11">
        <v>2842.2833100000003</v>
      </c>
      <c r="AP139" s="11">
        <v>1679.28</v>
      </c>
      <c r="AQ139" s="11">
        <v>592198.54911000014</v>
      </c>
      <c r="AR139" s="492">
        <v>0.12613215032136996</v>
      </c>
    </row>
    <row r="140" spans="1:44" x14ac:dyDescent="0.25">
      <c r="A140" s="13" t="s">
        <v>834</v>
      </c>
      <c r="B140" s="11">
        <v>47790.319219999998</v>
      </c>
      <c r="C140" s="11">
        <v>55735.603769999994</v>
      </c>
      <c r="D140" s="11">
        <v>31034.518889999999</v>
      </c>
      <c r="E140" s="11">
        <v>3743.7771000000002</v>
      </c>
      <c r="F140" s="11">
        <v>9276.1634400000003</v>
      </c>
      <c r="G140" s="11">
        <v>16181.48475</v>
      </c>
      <c r="H140" s="11">
        <v>14392.053430000002</v>
      </c>
      <c r="I140" s="11">
        <v>16922.439280000002</v>
      </c>
      <c r="J140" s="11">
        <v>10317.135259999999</v>
      </c>
      <c r="K140" s="11">
        <v>13287.868899999999</v>
      </c>
      <c r="L140" s="11">
        <v>5087.3379500000001</v>
      </c>
      <c r="M140" s="11">
        <v>4600.02045</v>
      </c>
      <c r="N140" s="11">
        <v>23553.916000000001</v>
      </c>
      <c r="O140" s="11">
        <v>14555.706829999999</v>
      </c>
      <c r="P140" s="11">
        <v>8351.5166799999988</v>
      </c>
      <c r="Q140" s="11">
        <v>2873.39</v>
      </c>
      <c r="R140" s="11">
        <v>8683.1769999999997</v>
      </c>
      <c r="S140" s="11">
        <v>19377.533760000002</v>
      </c>
      <c r="T140" s="11">
        <v>5949.48549</v>
      </c>
      <c r="U140" s="11">
        <v>22339.760539999999</v>
      </c>
      <c r="V140" s="11">
        <v>14027.21881</v>
      </c>
      <c r="W140" s="11">
        <v>8004.3397999999997</v>
      </c>
      <c r="X140" s="11">
        <v>22331.935170000001</v>
      </c>
      <c r="Y140" s="11">
        <v>9843.6560600000012</v>
      </c>
      <c r="Z140" s="11">
        <v>19370.14805</v>
      </c>
      <c r="AA140" s="11">
        <v>6155.1164699999999</v>
      </c>
      <c r="AB140" s="11">
        <v>29685.890500000001</v>
      </c>
      <c r="AC140" s="11">
        <v>26275.850599999998</v>
      </c>
      <c r="AD140" s="11">
        <v>7094.6125599999996</v>
      </c>
      <c r="AE140" s="11">
        <v>19160.222030000001</v>
      </c>
      <c r="AF140" s="11">
        <v>2938.1727999999998</v>
      </c>
      <c r="AG140" s="11">
        <v>3396.3238999999999</v>
      </c>
      <c r="AH140" s="11">
        <v>5575.2884199999999</v>
      </c>
      <c r="AI140" s="11">
        <v>4233.2456900000006</v>
      </c>
      <c r="AJ140" s="11">
        <v>2593.5734500000003</v>
      </c>
      <c r="AK140" s="11">
        <v>500</v>
      </c>
      <c r="AL140" s="11">
        <v>14788.08375</v>
      </c>
      <c r="AM140" s="11">
        <v>2084.4875400000001</v>
      </c>
      <c r="AN140" s="11">
        <v>10168.089549999999</v>
      </c>
      <c r="AO140" s="11">
        <v>4761.6990900000001</v>
      </c>
      <c r="AP140" s="11">
        <v>2696.0400300000001</v>
      </c>
      <c r="AQ140" s="11">
        <v>549737.20301000017</v>
      </c>
      <c r="AR140" s="492">
        <v>0.11708832389325406</v>
      </c>
    </row>
    <row r="141" spans="1:44" x14ac:dyDescent="0.25">
      <c r="A141" s="13" t="s">
        <v>835</v>
      </c>
      <c r="B141" s="11">
        <v>21622.965969999997</v>
      </c>
      <c r="C141" s="11">
        <v>26115.264460000002</v>
      </c>
      <c r="D141" s="11">
        <v>14497.072189999999</v>
      </c>
      <c r="E141" s="11">
        <v>1848.1468300000001</v>
      </c>
      <c r="F141" s="11">
        <v>6047.2218400000002</v>
      </c>
      <c r="G141" s="11">
        <v>9512.9817700000003</v>
      </c>
      <c r="H141" s="11">
        <v>6826.8499199999997</v>
      </c>
      <c r="I141" s="11">
        <v>8178.5224000000007</v>
      </c>
      <c r="J141" s="11">
        <v>6404.15391</v>
      </c>
      <c r="K141" s="11">
        <v>9219.8034800000005</v>
      </c>
      <c r="L141" s="11">
        <v>2245.9903100000001</v>
      </c>
      <c r="M141" s="11">
        <v>3363.66219</v>
      </c>
      <c r="N141" s="11">
        <v>10083.243189999999</v>
      </c>
      <c r="O141" s="11">
        <v>5663.7671700000001</v>
      </c>
      <c r="P141" s="11">
        <v>2424.40515</v>
      </c>
      <c r="Q141" s="11">
        <v>207.6</v>
      </c>
      <c r="R141" s="11">
        <v>3866.7758399999998</v>
      </c>
      <c r="S141" s="11">
        <v>9369.4804899999999</v>
      </c>
      <c r="T141" s="11">
        <v>2151.51712</v>
      </c>
      <c r="U141" s="11">
        <v>12461.993490000001</v>
      </c>
      <c r="V141" s="11">
        <v>7382.8301500000007</v>
      </c>
      <c r="W141" s="11">
        <v>4600.513109999999</v>
      </c>
      <c r="X141" s="11">
        <v>12257.710130000001</v>
      </c>
      <c r="Y141" s="11">
        <v>6749.1997499999998</v>
      </c>
      <c r="Z141" s="11">
        <v>6877.6642100000008</v>
      </c>
      <c r="AA141" s="11">
        <v>3001.4713099999999</v>
      </c>
      <c r="AB141" s="11">
        <v>11273.36141</v>
      </c>
      <c r="AC141" s="11">
        <v>12183.574280000001</v>
      </c>
      <c r="AD141" s="11">
        <v>2856.9710399999999</v>
      </c>
      <c r="AE141" s="11">
        <v>17220.987990000001</v>
      </c>
      <c r="AF141" s="11">
        <v>1282.7036699999999</v>
      </c>
      <c r="AG141" s="11">
        <v>2374.2430299999996</v>
      </c>
      <c r="AH141" s="11">
        <v>3018.1112800000001</v>
      </c>
      <c r="AI141" s="11">
        <v>581.08037999999999</v>
      </c>
      <c r="AJ141" s="11">
        <v>2651.1194100000002</v>
      </c>
      <c r="AK141" s="11">
        <v>229.34275</v>
      </c>
      <c r="AL141" s="11">
        <v>9016.744349999999</v>
      </c>
      <c r="AM141" s="11">
        <v>1147.80521</v>
      </c>
      <c r="AN141" s="11">
        <v>6008.7323100000003</v>
      </c>
      <c r="AO141" s="11">
        <v>1567.46174</v>
      </c>
      <c r="AP141" s="11">
        <v>1450.0550000000001</v>
      </c>
      <c r="AQ141" s="11">
        <v>275843.10022999998</v>
      </c>
      <c r="AR141" s="492">
        <v>5.8751720070257016E-2</v>
      </c>
    </row>
    <row r="142" spans="1:44" x14ac:dyDescent="0.25">
      <c r="A142" s="13" t="s">
        <v>836</v>
      </c>
      <c r="B142" s="11">
        <v>39456.728430000003</v>
      </c>
      <c r="C142" s="11">
        <v>38640.815060000001</v>
      </c>
      <c r="D142" s="11">
        <v>19193.146149999997</v>
      </c>
      <c r="E142" s="11">
        <v>3686.9203299999999</v>
      </c>
      <c r="F142" s="11">
        <v>10857.83707</v>
      </c>
      <c r="G142" s="11">
        <v>23603.892689999997</v>
      </c>
      <c r="H142" s="11">
        <v>14592.984760000001</v>
      </c>
      <c r="I142" s="11">
        <v>18295.557929999999</v>
      </c>
      <c r="J142" s="11">
        <v>15597.794550000001</v>
      </c>
      <c r="K142" s="11">
        <v>14938.342130000001</v>
      </c>
      <c r="L142" s="11">
        <v>7928.8328700000002</v>
      </c>
      <c r="M142" s="11">
        <v>6181.5802000000003</v>
      </c>
      <c r="N142" s="11">
        <v>19367.716919999999</v>
      </c>
      <c r="O142" s="11">
        <v>14657.390720000001</v>
      </c>
      <c r="P142" s="11">
        <v>10791.81079</v>
      </c>
      <c r="Q142" s="11">
        <v>723.13980000000004</v>
      </c>
      <c r="R142" s="11">
        <v>10569.69707</v>
      </c>
      <c r="S142" s="11">
        <v>20102.04161</v>
      </c>
      <c r="T142" s="11">
        <v>7546.0427299999992</v>
      </c>
      <c r="U142" s="11">
        <v>25610.170690000003</v>
      </c>
      <c r="V142" s="11">
        <v>25654.191720000003</v>
      </c>
      <c r="W142" s="11">
        <v>7239.0790600000009</v>
      </c>
      <c r="X142" s="11">
        <v>24987.58368</v>
      </c>
      <c r="Y142" s="11">
        <v>13077.401250000001</v>
      </c>
      <c r="Z142" s="11">
        <v>13313.193519999999</v>
      </c>
      <c r="AA142" s="11">
        <v>6533.5127400000001</v>
      </c>
      <c r="AB142" s="11">
        <v>39095.283539999997</v>
      </c>
      <c r="AC142" s="11">
        <v>23892.130810000002</v>
      </c>
      <c r="AD142" s="11">
        <v>9516.8682599999993</v>
      </c>
      <c r="AE142" s="11">
        <v>36724.632389999999</v>
      </c>
      <c r="AF142" s="11">
        <v>1575.36816</v>
      </c>
      <c r="AG142" s="11">
        <v>7207.3142699999999</v>
      </c>
      <c r="AH142" s="11">
        <v>6051.0974100000003</v>
      </c>
      <c r="AI142" s="11">
        <v>3748.1087400000001</v>
      </c>
      <c r="AJ142" s="11">
        <v>3813.1842800000004</v>
      </c>
      <c r="AK142" s="11">
        <v>390</v>
      </c>
      <c r="AL142" s="11">
        <v>14824.321029999999</v>
      </c>
      <c r="AM142" s="11">
        <v>3873.6694700000003</v>
      </c>
      <c r="AN142" s="11">
        <v>11230.313679999999</v>
      </c>
      <c r="AO142" s="11">
        <v>3629.0428400000005</v>
      </c>
      <c r="AP142" s="11">
        <v>2443.2199999999998</v>
      </c>
      <c r="AQ142" s="11">
        <v>581161.95935000002</v>
      </c>
      <c r="AR142" s="492">
        <v>0.12378147114335487</v>
      </c>
    </row>
    <row r="143" spans="1:44" x14ac:dyDescent="0.25">
      <c r="A143" s="13" t="s">
        <v>837</v>
      </c>
      <c r="B143" s="11">
        <v>35644.533659999994</v>
      </c>
      <c r="C143" s="11">
        <v>28760.566469999998</v>
      </c>
      <c r="D143" s="11">
        <v>15719.88544</v>
      </c>
      <c r="E143" s="11">
        <v>3808.951</v>
      </c>
      <c r="F143" s="11">
        <v>10069.898200000001</v>
      </c>
      <c r="G143" s="11">
        <v>21003.805349999999</v>
      </c>
      <c r="H143" s="11">
        <v>13374.963319999999</v>
      </c>
      <c r="I143" s="11">
        <v>20133.655360000001</v>
      </c>
      <c r="J143" s="11">
        <v>14105.65617</v>
      </c>
      <c r="K143" s="11">
        <v>15333.05998</v>
      </c>
      <c r="L143" s="11">
        <v>9396.0504799999981</v>
      </c>
      <c r="M143" s="11">
        <v>4261.6655999999994</v>
      </c>
      <c r="N143" s="11">
        <v>19783.515239999997</v>
      </c>
      <c r="O143" s="11">
        <v>11507.12991</v>
      </c>
      <c r="P143" s="11">
        <v>8566.3208100000011</v>
      </c>
      <c r="Q143" s="11">
        <v>603.32200999999998</v>
      </c>
      <c r="R143" s="11">
        <v>10730.62321</v>
      </c>
      <c r="S143" s="11">
        <v>15081.72798</v>
      </c>
      <c r="T143" s="11">
        <v>7105.1741700000002</v>
      </c>
      <c r="U143" s="11">
        <v>21312.800439999999</v>
      </c>
      <c r="V143" s="11">
        <v>28133.525919999996</v>
      </c>
      <c r="W143" s="11">
        <v>7300.9086799999995</v>
      </c>
      <c r="X143" s="11">
        <v>20055.730449999999</v>
      </c>
      <c r="Y143" s="11">
        <v>13729.74012</v>
      </c>
      <c r="Z143" s="11">
        <v>14962.439849999999</v>
      </c>
      <c r="AA143" s="11">
        <v>6679.7306699999999</v>
      </c>
      <c r="AB143" s="11">
        <v>22928.464940000002</v>
      </c>
      <c r="AC143" s="11">
        <v>18833.828359999996</v>
      </c>
      <c r="AD143" s="11">
        <v>8694.0372499999994</v>
      </c>
      <c r="AE143" s="11">
        <v>27369.209289999999</v>
      </c>
      <c r="AF143" s="11">
        <v>1985.57232</v>
      </c>
      <c r="AG143" s="11">
        <v>7741.1485000000002</v>
      </c>
      <c r="AH143" s="11">
        <v>3677.4121700000005</v>
      </c>
      <c r="AI143" s="11">
        <v>1432.2972299999999</v>
      </c>
      <c r="AJ143" s="11">
        <v>2626.22066</v>
      </c>
      <c r="AK143" s="11">
        <v>218.06495999999999</v>
      </c>
      <c r="AL143" s="11">
        <v>15756.169260000002</v>
      </c>
      <c r="AM143" s="11">
        <v>3805.4115299999999</v>
      </c>
      <c r="AN143" s="11">
        <v>9419.9191099999989</v>
      </c>
      <c r="AO143" s="11">
        <v>3860.3379900000004</v>
      </c>
      <c r="AP143" s="11">
        <v>1720.65373</v>
      </c>
      <c r="AQ143" s="11">
        <v>507234.12778999994</v>
      </c>
      <c r="AR143" s="492">
        <v>0.10803560959527668</v>
      </c>
    </row>
    <row r="144" spans="1:44" x14ac:dyDescent="0.25">
      <c r="A144" s="13" t="s">
        <v>838</v>
      </c>
      <c r="B144" s="11">
        <v>23336.106789999998</v>
      </c>
      <c r="C144" s="11">
        <v>16135.960750000002</v>
      </c>
      <c r="D144" s="11">
        <v>7098.6366100000005</v>
      </c>
      <c r="E144" s="11">
        <v>1765.1822099999999</v>
      </c>
      <c r="F144" s="11">
        <v>5165.9037099999987</v>
      </c>
      <c r="G144" s="11">
        <v>13434.99258</v>
      </c>
      <c r="H144" s="11">
        <v>8770.9916699999994</v>
      </c>
      <c r="I144" s="11">
        <v>11661.464729999998</v>
      </c>
      <c r="J144" s="11">
        <v>10117.410119999999</v>
      </c>
      <c r="K144" s="11">
        <v>8769.5855299999985</v>
      </c>
      <c r="L144" s="11">
        <v>8665.6557300000004</v>
      </c>
      <c r="M144" s="11">
        <v>3508.4970500000004</v>
      </c>
      <c r="N144" s="11">
        <v>15853.936369999999</v>
      </c>
      <c r="O144" s="11">
        <v>9235.7351400000007</v>
      </c>
      <c r="P144" s="11">
        <v>6491.6704500000005</v>
      </c>
      <c r="Q144" s="11">
        <v>943.99391000000003</v>
      </c>
      <c r="R144" s="11">
        <v>5191.8239800000001</v>
      </c>
      <c r="S144" s="11">
        <v>11346.894360000002</v>
      </c>
      <c r="T144" s="11">
        <v>4845.7842599999994</v>
      </c>
      <c r="U144" s="11">
        <v>14290.878859999999</v>
      </c>
      <c r="V144" s="11">
        <v>35387.476280000003</v>
      </c>
      <c r="W144" s="11">
        <v>3945.9980499999997</v>
      </c>
      <c r="X144" s="11">
        <v>13239.310589999999</v>
      </c>
      <c r="Y144" s="11">
        <v>8461.8849900000005</v>
      </c>
      <c r="Z144" s="11">
        <v>5431.8277199999993</v>
      </c>
      <c r="AA144" s="11">
        <v>4396.3553599999996</v>
      </c>
      <c r="AB144" s="11">
        <v>26799.350290000002</v>
      </c>
      <c r="AC144" s="11">
        <v>12552.965690000001</v>
      </c>
      <c r="AD144" s="11">
        <v>4361.7839999999997</v>
      </c>
      <c r="AE144" s="11">
        <v>15550.421219999998</v>
      </c>
      <c r="AF144" s="11">
        <v>2724.5255999999999</v>
      </c>
      <c r="AG144" s="11">
        <v>5560.7929599999998</v>
      </c>
      <c r="AH144" s="11">
        <v>2860.24514</v>
      </c>
      <c r="AI144" s="11">
        <v>422.65100000000001</v>
      </c>
      <c r="AJ144" s="11">
        <v>1416.83754</v>
      </c>
      <c r="AK144" s="11">
        <v>45.95</v>
      </c>
      <c r="AL144" s="11">
        <v>8845.0419399999992</v>
      </c>
      <c r="AM144" s="11">
        <v>2262.4587700000002</v>
      </c>
      <c r="AN144" s="11">
        <v>6640.6863800000001</v>
      </c>
      <c r="AO144" s="11">
        <v>2571.6364800000001</v>
      </c>
      <c r="AP144" s="11">
        <v>1290.7429400000001</v>
      </c>
      <c r="AQ144" s="11">
        <v>351400.04775000003</v>
      </c>
      <c r="AR144" s="492">
        <v>7.4844566425147849E-2</v>
      </c>
    </row>
    <row r="145" spans="1:44" x14ac:dyDescent="0.25">
      <c r="A145" s="13" t="s">
        <v>839</v>
      </c>
      <c r="B145" s="11">
        <v>1357.2326800000001</v>
      </c>
      <c r="C145" s="11">
        <v>745.96011999999996</v>
      </c>
      <c r="D145" s="11">
        <v>259.62084000000004</v>
      </c>
      <c r="E145" s="11">
        <v>96.923240000000007</v>
      </c>
      <c r="F145" s="11">
        <v>179.48506</v>
      </c>
      <c r="G145" s="11">
        <v>609.08653000000004</v>
      </c>
      <c r="H145" s="11">
        <v>321.27913000000001</v>
      </c>
      <c r="I145" s="11">
        <v>380.76335999999998</v>
      </c>
      <c r="J145" s="11">
        <v>619.68938000000003</v>
      </c>
      <c r="K145" s="11">
        <v>173.57146</v>
      </c>
      <c r="L145" s="11">
        <v>756.7328</v>
      </c>
      <c r="M145" s="11">
        <v>38.103000000000002</v>
      </c>
      <c r="N145" s="11">
        <v>803.16370000000006</v>
      </c>
      <c r="O145" s="11">
        <v>356.38877000000002</v>
      </c>
      <c r="P145" s="11">
        <v>405.84679999999997</v>
      </c>
      <c r="Q145" s="11">
        <v>28.5</v>
      </c>
      <c r="R145" s="11">
        <v>237.13407999999998</v>
      </c>
      <c r="S145" s="11">
        <v>408.23869999999999</v>
      </c>
      <c r="T145" s="11">
        <v>300.02970999999997</v>
      </c>
      <c r="U145" s="11">
        <v>543.27536999999995</v>
      </c>
      <c r="V145" s="11">
        <v>730.28151000000003</v>
      </c>
      <c r="W145" s="11">
        <v>148.23926999999998</v>
      </c>
      <c r="X145" s="11">
        <v>592.89326000000005</v>
      </c>
      <c r="Y145" s="11">
        <v>241.08771999999999</v>
      </c>
      <c r="Z145" s="11">
        <v>129.6952</v>
      </c>
      <c r="AA145" s="11">
        <v>170.0275</v>
      </c>
      <c r="AB145" s="11">
        <v>2142.9250699999998</v>
      </c>
      <c r="AC145" s="11">
        <v>563.46213999999998</v>
      </c>
      <c r="AD145" s="11">
        <v>339.13428999999996</v>
      </c>
      <c r="AE145" s="11">
        <v>406.30452000000002</v>
      </c>
      <c r="AF145" s="11">
        <v>185.04606000000001</v>
      </c>
      <c r="AG145" s="11">
        <v>270.46903000000003</v>
      </c>
      <c r="AH145" s="11">
        <v>110.93284</v>
      </c>
      <c r="AI145" s="11">
        <v>16.60962</v>
      </c>
      <c r="AJ145" s="11">
        <v>48.482669999999999</v>
      </c>
      <c r="AK145" s="11">
        <v>0</v>
      </c>
      <c r="AL145" s="11">
        <v>337.89117000000005</v>
      </c>
      <c r="AM145" s="11">
        <v>123.61761</v>
      </c>
      <c r="AN145" s="11">
        <v>414.79012999999998</v>
      </c>
      <c r="AO145" s="11">
        <v>165.03696000000002</v>
      </c>
      <c r="AP145" s="11">
        <v>41.582600000000006</v>
      </c>
      <c r="AQ145" s="11">
        <v>15799.533899999997</v>
      </c>
      <c r="AR145" s="492">
        <v>3.3651368918031824E-3</v>
      </c>
    </row>
    <row r="146" spans="1:44" x14ac:dyDescent="0.25">
      <c r="A146" s="13" t="s">
        <v>840</v>
      </c>
      <c r="B146" s="11">
        <v>151.56188</v>
      </c>
      <c r="C146" s="11">
        <v>190.47486000000001</v>
      </c>
      <c r="D146" s="11">
        <v>41.37397</v>
      </c>
      <c r="E146" s="11">
        <v>0</v>
      </c>
      <c r="F146" s="11">
        <v>99.858850000000004</v>
      </c>
      <c r="G146" s="11">
        <v>173.38051999999999</v>
      </c>
      <c r="H146" s="11">
        <v>150.7868</v>
      </c>
      <c r="I146" s="11">
        <v>150.72989000000001</v>
      </c>
      <c r="J146" s="11">
        <v>228.98295999999999</v>
      </c>
      <c r="K146" s="11">
        <v>48.521209999999996</v>
      </c>
      <c r="L146" s="11">
        <v>558.58612000000005</v>
      </c>
      <c r="M146" s="11">
        <v>10.427100000000001</v>
      </c>
      <c r="N146" s="11">
        <v>162.64663000000002</v>
      </c>
      <c r="O146" s="11">
        <v>95.780179999999987</v>
      </c>
      <c r="P146" s="11">
        <v>256.12768</v>
      </c>
      <c r="Q146" s="11">
        <v>116.95</v>
      </c>
      <c r="R146" s="11">
        <v>44.962730000000001</v>
      </c>
      <c r="S146" s="11">
        <v>127.41644000000001</v>
      </c>
      <c r="T146" s="11">
        <v>132.95226</v>
      </c>
      <c r="U146" s="11">
        <v>245.16660000000002</v>
      </c>
      <c r="V146" s="11">
        <v>0</v>
      </c>
      <c r="W146" s="11">
        <v>3.43</v>
      </c>
      <c r="X146" s="11">
        <v>129.08331999999999</v>
      </c>
      <c r="Y146" s="11">
        <v>39.660559999999997</v>
      </c>
      <c r="Z146" s="11">
        <v>41.266260000000003</v>
      </c>
      <c r="AA146" s="11">
        <v>18.273479999999999</v>
      </c>
      <c r="AB146" s="11">
        <v>633.41690000000006</v>
      </c>
      <c r="AC146" s="11">
        <v>138.46744000000001</v>
      </c>
      <c r="AD146" s="11">
        <v>90.083240000000004</v>
      </c>
      <c r="AE146" s="11">
        <v>83.863700000000009</v>
      </c>
      <c r="AF146" s="11">
        <v>101.68541</v>
      </c>
      <c r="AG146" s="11">
        <v>15.31</v>
      </c>
      <c r="AH146" s="11">
        <v>16.009589999999999</v>
      </c>
      <c r="AI146" s="11">
        <v>0</v>
      </c>
      <c r="AJ146" s="11">
        <v>21.1083</v>
      </c>
      <c r="AK146" s="11">
        <v>0</v>
      </c>
      <c r="AL146" s="11">
        <v>81.550749999999994</v>
      </c>
      <c r="AM146" s="11">
        <v>36.148249999999997</v>
      </c>
      <c r="AN146" s="11">
        <v>17.423489999999997</v>
      </c>
      <c r="AO146" s="11">
        <v>5.83</v>
      </c>
      <c r="AP146" s="11">
        <v>6</v>
      </c>
      <c r="AQ146" s="11">
        <v>4465.2973700000002</v>
      </c>
      <c r="AR146" s="492">
        <v>9.5106203814396891E-4</v>
      </c>
    </row>
    <row r="147" spans="1:44" x14ac:dyDescent="0.25">
      <c r="A147" s="2" t="s">
        <v>727</v>
      </c>
      <c r="B147" s="9">
        <v>603069.49410000001</v>
      </c>
      <c r="C147" s="9">
        <v>548255.77764999983</v>
      </c>
      <c r="D147" s="9">
        <v>245251.27667999998</v>
      </c>
      <c r="E147" s="9">
        <v>55149.599539999996</v>
      </c>
      <c r="F147" s="9">
        <v>162130.21697000001</v>
      </c>
      <c r="G147" s="9">
        <v>144749.85285999998</v>
      </c>
      <c r="H147" s="9">
        <v>119658.78977999999</v>
      </c>
      <c r="I147" s="9">
        <v>121304.38157</v>
      </c>
      <c r="J147" s="9">
        <v>122639.21415999999</v>
      </c>
      <c r="K147" s="9">
        <v>81955.861980000016</v>
      </c>
      <c r="L147" s="9">
        <v>45812.344160000001</v>
      </c>
      <c r="M147" s="9">
        <v>41687.517019999999</v>
      </c>
      <c r="N147" s="9">
        <v>137599.45851</v>
      </c>
      <c r="O147" s="9">
        <v>91263.813540000017</v>
      </c>
      <c r="P147" s="9">
        <v>46529.958279999992</v>
      </c>
      <c r="Q147" s="9">
        <v>34806.195719999996</v>
      </c>
      <c r="R147" s="9">
        <v>58459.205600000001</v>
      </c>
      <c r="S147" s="9">
        <v>120148.07912000001</v>
      </c>
      <c r="T147" s="9">
        <v>39770.185030000001</v>
      </c>
      <c r="U147" s="9">
        <v>158669.48507999998</v>
      </c>
      <c r="V147" s="9">
        <v>135815.96684000001</v>
      </c>
      <c r="W147" s="9">
        <v>63762.317870000006</v>
      </c>
      <c r="X147" s="9">
        <v>200121.65146000002</v>
      </c>
      <c r="Y147" s="9">
        <v>67373.093760000003</v>
      </c>
      <c r="Z147" s="9">
        <v>185506.79887999996</v>
      </c>
      <c r="AA147" s="9">
        <v>70180.059870000012</v>
      </c>
      <c r="AB147" s="9">
        <v>200156.49108000001</v>
      </c>
      <c r="AC147" s="9">
        <v>185893.55748999998</v>
      </c>
      <c r="AD147" s="9">
        <v>55019.26715</v>
      </c>
      <c r="AE147" s="9">
        <v>147665.88197999998</v>
      </c>
      <c r="AF147" s="9">
        <v>28031.576240000002</v>
      </c>
      <c r="AG147" s="9">
        <v>41223.813879999994</v>
      </c>
      <c r="AH147" s="9">
        <v>36716.142740000003</v>
      </c>
      <c r="AI147" s="9">
        <v>13646.38616</v>
      </c>
      <c r="AJ147" s="9">
        <v>37780.919109999995</v>
      </c>
      <c r="AK147" s="9">
        <v>3690.0860899999993</v>
      </c>
      <c r="AL147" s="9">
        <v>99613.524720000001</v>
      </c>
      <c r="AM147" s="9">
        <v>18946.537300000004</v>
      </c>
      <c r="AN147" s="9">
        <v>74600.491099999985</v>
      </c>
      <c r="AO147" s="9">
        <v>35995.399559999998</v>
      </c>
      <c r="AP147" s="9">
        <v>14413.574299999998</v>
      </c>
      <c r="AQ147" s="9">
        <v>4695064.24493</v>
      </c>
      <c r="AR147" s="47">
        <v>1</v>
      </c>
    </row>
    <row r="148" spans="1:44" x14ac:dyDescent="0.25">
      <c r="A148" s="383" t="s">
        <v>841</v>
      </c>
      <c r="B148" s="379">
        <v>0.12844754888098264</v>
      </c>
      <c r="C148" s="379">
        <v>0.11677279565280452</v>
      </c>
      <c r="D148" s="379">
        <v>5.2235978867559991E-2</v>
      </c>
      <c r="E148" s="379">
        <v>1.1746292843501279E-2</v>
      </c>
      <c r="F148" s="379">
        <v>3.4532055050168382E-2</v>
      </c>
      <c r="G148" s="379">
        <v>3.0830217715616819E-2</v>
      </c>
      <c r="H148" s="379">
        <v>2.5486081454415544E-2</v>
      </c>
      <c r="I148" s="379">
        <v>2.5836575442176629E-2</v>
      </c>
      <c r="J148" s="379">
        <v>2.6120880942669285E-2</v>
      </c>
      <c r="K148" s="379">
        <v>1.7455748783097198E-2</v>
      </c>
      <c r="L148" s="379">
        <v>9.7575542676483721E-3</v>
      </c>
      <c r="M148" s="379">
        <v>8.8790088580825224E-3</v>
      </c>
      <c r="N148" s="379">
        <v>2.9307257863103321E-2</v>
      </c>
      <c r="O148" s="379">
        <v>1.9438245949147965E-2</v>
      </c>
      <c r="P148" s="379">
        <v>9.9103986341072363E-3</v>
      </c>
      <c r="Q148" s="379">
        <v>7.4133587751404519E-3</v>
      </c>
      <c r="R148" s="379">
        <v>1.2451204616236639E-2</v>
      </c>
      <c r="S148" s="379">
        <v>2.5590295010285067E-2</v>
      </c>
      <c r="T148" s="379">
        <v>8.4706370254562825E-3</v>
      </c>
      <c r="U148" s="379">
        <v>3.3794955042700511E-2</v>
      </c>
      <c r="V148" s="379">
        <v>2.8927392630816902E-2</v>
      </c>
      <c r="W148" s="379">
        <v>1.3580712540590732E-2</v>
      </c>
      <c r="X148" s="379">
        <v>4.2623836654866409E-2</v>
      </c>
      <c r="Y148" s="379">
        <v>1.4349770364218837E-2</v>
      </c>
      <c r="Z148" s="379">
        <v>3.9511024599997932E-2</v>
      </c>
      <c r="AA148" s="379">
        <v>1.4947625039590134E-2</v>
      </c>
      <c r="AB148" s="379">
        <v>4.2631257132666606E-2</v>
      </c>
      <c r="AC148" s="379">
        <v>3.9593400173541501E-2</v>
      </c>
      <c r="AD148" s="379">
        <v>1.1718533395876949E-2</v>
      </c>
      <c r="AE148" s="379">
        <v>3.1451301681219394E-2</v>
      </c>
      <c r="AF148" s="379">
        <v>5.9704350734433734E-3</v>
      </c>
      <c r="AG148" s="379">
        <v>8.7802448975039769E-3</v>
      </c>
      <c r="AH148" s="379">
        <v>7.8201576857330982E-3</v>
      </c>
      <c r="AI148" s="379">
        <v>2.9065387496531388E-3</v>
      </c>
      <c r="AJ148" s="379">
        <v>8.0469440116390321E-3</v>
      </c>
      <c r="AK148" s="379">
        <v>7.8595007384292266E-4</v>
      </c>
      <c r="AL148" s="379">
        <v>2.1216647850467309E-2</v>
      </c>
      <c r="AM148" s="379">
        <v>4.0354159840218506E-3</v>
      </c>
      <c r="AN148" s="379">
        <v>1.5889131055141125E-2</v>
      </c>
      <c r="AO148" s="379">
        <v>7.666646861940153E-3</v>
      </c>
      <c r="AP148" s="379">
        <v>3.0699418683279157E-3</v>
      </c>
      <c r="AQ148" s="379">
        <v>1</v>
      </c>
      <c r="AR148" s="379"/>
    </row>
    <row r="149" spans="1:44" ht="30" customHeight="1" x14ac:dyDescent="0.25">
      <c r="A149" s="440" t="s">
        <v>899</v>
      </c>
      <c r="B149" s="22" t="s">
        <v>901</v>
      </c>
      <c r="C149" s="22" t="s">
        <v>903</v>
      </c>
      <c r="D149" s="22" t="s">
        <v>902</v>
      </c>
      <c r="E149" s="22" t="s">
        <v>911</v>
      </c>
      <c r="F149" s="22" t="s">
        <v>908</v>
      </c>
      <c r="G149" s="22" t="s">
        <v>904</v>
      </c>
      <c r="H149" s="22" t="s">
        <v>909</v>
      </c>
      <c r="I149" s="22" t="s">
        <v>905</v>
      </c>
      <c r="J149" s="22" t="s">
        <v>906</v>
      </c>
      <c r="K149" s="22" t="s">
        <v>907</v>
      </c>
      <c r="L149" s="22" t="s">
        <v>919</v>
      </c>
      <c r="M149" s="22" t="s">
        <v>917</v>
      </c>
      <c r="N149" s="22" t="s">
        <v>910</v>
      </c>
      <c r="O149" s="22" t="s">
        <v>915</v>
      </c>
      <c r="P149" s="22" t="s">
        <v>918</v>
      </c>
      <c r="Q149" s="22" t="s">
        <v>916</v>
      </c>
      <c r="R149" s="22" t="s">
        <v>922</v>
      </c>
      <c r="S149" s="22" t="s">
        <v>920</v>
      </c>
      <c r="T149" s="22" t="s">
        <v>921</v>
      </c>
      <c r="U149" s="22" t="s">
        <v>912</v>
      </c>
      <c r="V149" s="22" t="s">
        <v>913</v>
      </c>
      <c r="W149" s="22" t="s">
        <v>914</v>
      </c>
      <c r="X149" s="22" t="s">
        <v>923</v>
      </c>
      <c r="Y149" s="22" t="s">
        <v>924</v>
      </c>
      <c r="Z149" s="22" t="s">
        <v>925</v>
      </c>
      <c r="AA149" s="22" t="s">
        <v>926</v>
      </c>
      <c r="AB149" s="22" t="s">
        <v>927</v>
      </c>
      <c r="AC149" s="22" t="s">
        <v>928</v>
      </c>
      <c r="AD149" s="22" t="s">
        <v>929</v>
      </c>
      <c r="AE149" s="22" t="s">
        <v>930</v>
      </c>
      <c r="AF149" s="22" t="s">
        <v>931</v>
      </c>
      <c r="AG149" s="22" t="s">
        <v>932</v>
      </c>
      <c r="AH149" s="22" t="s">
        <v>933</v>
      </c>
      <c r="AI149" s="22" t="s">
        <v>934</v>
      </c>
      <c r="AJ149" s="22" t="s">
        <v>935</v>
      </c>
      <c r="AK149" s="22" t="s">
        <v>936</v>
      </c>
      <c r="AL149" s="22" t="s">
        <v>937</v>
      </c>
      <c r="AM149" s="22" t="s">
        <v>938</v>
      </c>
      <c r="AN149" s="22" t="s">
        <v>939</v>
      </c>
      <c r="AO149" s="22" t="s">
        <v>940</v>
      </c>
      <c r="AP149" s="22" t="s">
        <v>941</v>
      </c>
      <c r="AQ149" s="4" t="s">
        <v>8</v>
      </c>
      <c r="AR149" s="41" t="s">
        <v>702</v>
      </c>
    </row>
    <row r="150" spans="1:44" x14ac:dyDescent="0.25">
      <c r="A150" s="13" t="s">
        <v>827</v>
      </c>
      <c r="B150" s="11">
        <v>0</v>
      </c>
      <c r="C150" s="11">
        <v>0</v>
      </c>
      <c r="D150" s="11">
        <v>0</v>
      </c>
      <c r="E150" s="11">
        <v>0</v>
      </c>
      <c r="F150" s="11">
        <v>0</v>
      </c>
      <c r="G150" s="11">
        <v>0</v>
      </c>
      <c r="H150" s="11">
        <v>0</v>
      </c>
      <c r="I150" s="11">
        <v>0</v>
      </c>
      <c r="J150" s="11">
        <v>0</v>
      </c>
      <c r="K150" s="11">
        <v>0</v>
      </c>
      <c r="L150" s="11">
        <v>0</v>
      </c>
      <c r="M150" s="11">
        <v>0</v>
      </c>
      <c r="N150" s="11">
        <v>0</v>
      </c>
      <c r="O150" s="11">
        <v>0</v>
      </c>
      <c r="P150" s="11">
        <v>0</v>
      </c>
      <c r="Q150" s="11">
        <v>0</v>
      </c>
      <c r="R150" s="11">
        <v>0</v>
      </c>
      <c r="S150" s="11">
        <v>0</v>
      </c>
      <c r="T150" s="11">
        <v>0</v>
      </c>
      <c r="U150" s="11">
        <v>0</v>
      </c>
      <c r="V150" s="11">
        <v>0</v>
      </c>
      <c r="W150" s="11">
        <v>0</v>
      </c>
      <c r="X150" s="11">
        <v>0</v>
      </c>
      <c r="Y150" s="11">
        <v>0</v>
      </c>
      <c r="Z150" s="11">
        <v>0</v>
      </c>
      <c r="AA150" s="11">
        <v>0</v>
      </c>
      <c r="AB150" s="11">
        <v>0</v>
      </c>
      <c r="AC150" s="11">
        <v>0</v>
      </c>
      <c r="AD150" s="11">
        <v>0</v>
      </c>
      <c r="AE150" s="11">
        <v>0</v>
      </c>
      <c r="AF150" s="11">
        <v>0</v>
      </c>
      <c r="AG150" s="11">
        <v>0</v>
      </c>
      <c r="AH150" s="11">
        <v>0</v>
      </c>
      <c r="AI150" s="11">
        <v>0</v>
      </c>
      <c r="AJ150" s="11">
        <v>0</v>
      </c>
      <c r="AK150" s="11">
        <v>0</v>
      </c>
      <c r="AL150" s="11">
        <v>0</v>
      </c>
      <c r="AM150" s="11">
        <v>0</v>
      </c>
      <c r="AN150" s="11">
        <v>0</v>
      </c>
      <c r="AO150" s="11">
        <v>0</v>
      </c>
      <c r="AP150" s="11">
        <v>0</v>
      </c>
      <c r="AQ150" s="11">
        <v>0</v>
      </c>
      <c r="AR150" s="492">
        <v>0</v>
      </c>
    </row>
    <row r="151" spans="1:44" x14ac:dyDescent="0.25">
      <c r="A151" s="13" t="s">
        <v>828</v>
      </c>
      <c r="B151" s="11">
        <v>2</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1</v>
      </c>
      <c r="AA151" s="11">
        <v>0</v>
      </c>
      <c r="AB151" s="11">
        <v>0</v>
      </c>
      <c r="AC151" s="11">
        <v>0</v>
      </c>
      <c r="AD151" s="11">
        <v>0</v>
      </c>
      <c r="AE151" s="11">
        <v>0</v>
      </c>
      <c r="AF151" s="11">
        <v>1</v>
      </c>
      <c r="AG151" s="11">
        <v>0</v>
      </c>
      <c r="AH151" s="11">
        <v>0</v>
      </c>
      <c r="AI151" s="11">
        <v>0</v>
      </c>
      <c r="AJ151" s="11">
        <v>0</v>
      </c>
      <c r="AK151" s="11">
        <v>0</v>
      </c>
      <c r="AL151" s="11">
        <v>0</v>
      </c>
      <c r="AM151" s="11">
        <v>0</v>
      </c>
      <c r="AN151" s="11">
        <v>0</v>
      </c>
      <c r="AO151" s="11">
        <v>0</v>
      </c>
      <c r="AP151" s="11">
        <v>0</v>
      </c>
      <c r="AQ151" s="11">
        <v>4</v>
      </c>
      <c r="AR151" s="492">
        <v>7.7144124510616964E-5</v>
      </c>
    </row>
    <row r="152" spans="1:44" x14ac:dyDescent="0.25">
      <c r="A152" s="13" t="s">
        <v>829</v>
      </c>
      <c r="B152" s="11">
        <v>13</v>
      </c>
      <c r="C152" s="11">
        <v>4</v>
      </c>
      <c r="D152" s="11">
        <v>0</v>
      </c>
      <c r="E152" s="11">
        <v>0</v>
      </c>
      <c r="F152" s="11">
        <v>0</v>
      </c>
      <c r="G152" s="11">
        <v>2</v>
      </c>
      <c r="H152" s="11">
        <v>1</v>
      </c>
      <c r="I152" s="11">
        <v>0</v>
      </c>
      <c r="J152" s="11">
        <v>0</v>
      </c>
      <c r="K152" s="11">
        <v>0</v>
      </c>
      <c r="L152" s="11">
        <v>0</v>
      </c>
      <c r="M152" s="11">
        <v>0</v>
      </c>
      <c r="N152" s="11">
        <v>0</v>
      </c>
      <c r="O152" s="11">
        <v>0</v>
      </c>
      <c r="P152" s="11">
        <v>0</v>
      </c>
      <c r="Q152" s="11">
        <v>0</v>
      </c>
      <c r="R152" s="11">
        <v>0</v>
      </c>
      <c r="S152" s="11">
        <v>0</v>
      </c>
      <c r="T152" s="11">
        <v>0</v>
      </c>
      <c r="U152" s="11">
        <v>0</v>
      </c>
      <c r="V152" s="11">
        <v>0</v>
      </c>
      <c r="W152" s="11">
        <v>0</v>
      </c>
      <c r="X152" s="11">
        <v>0</v>
      </c>
      <c r="Y152" s="11">
        <v>0</v>
      </c>
      <c r="Z152" s="11">
        <v>1</v>
      </c>
      <c r="AA152" s="11">
        <v>2</v>
      </c>
      <c r="AB152" s="11">
        <v>0</v>
      </c>
      <c r="AC152" s="11">
        <v>0</v>
      </c>
      <c r="AD152" s="11">
        <v>0</v>
      </c>
      <c r="AE152" s="11">
        <v>0</v>
      </c>
      <c r="AF152" s="11">
        <v>0</v>
      </c>
      <c r="AG152" s="11">
        <v>0</v>
      </c>
      <c r="AH152" s="11">
        <v>0</v>
      </c>
      <c r="AI152" s="11">
        <v>0</v>
      </c>
      <c r="AJ152" s="11">
        <v>1</v>
      </c>
      <c r="AK152" s="11">
        <v>0</v>
      </c>
      <c r="AL152" s="11">
        <v>0</v>
      </c>
      <c r="AM152" s="11">
        <v>0</v>
      </c>
      <c r="AN152" s="11">
        <v>1</v>
      </c>
      <c r="AO152" s="11">
        <v>1</v>
      </c>
      <c r="AP152" s="11">
        <v>0</v>
      </c>
      <c r="AQ152" s="11">
        <v>26</v>
      </c>
      <c r="AR152" s="492">
        <v>5.0143680931901021E-4</v>
      </c>
    </row>
    <row r="153" spans="1:44" x14ac:dyDescent="0.25">
      <c r="A153" s="13" t="s">
        <v>830</v>
      </c>
      <c r="B153" s="11">
        <v>51</v>
      </c>
      <c r="C153" s="11">
        <v>49</v>
      </c>
      <c r="D153" s="11">
        <v>15</v>
      </c>
      <c r="E153" s="11">
        <v>3</v>
      </c>
      <c r="F153" s="11">
        <v>17</v>
      </c>
      <c r="G153" s="11">
        <v>3</v>
      </c>
      <c r="H153" s="11">
        <v>6</v>
      </c>
      <c r="I153" s="11">
        <v>3</v>
      </c>
      <c r="J153" s="11">
        <v>8</v>
      </c>
      <c r="K153" s="11">
        <v>0</v>
      </c>
      <c r="L153" s="11">
        <v>1</v>
      </c>
      <c r="M153" s="11">
        <v>0</v>
      </c>
      <c r="N153" s="11">
        <v>3</v>
      </c>
      <c r="O153" s="11">
        <v>2</v>
      </c>
      <c r="P153" s="11">
        <v>1</v>
      </c>
      <c r="Q153" s="11">
        <v>2</v>
      </c>
      <c r="R153" s="11">
        <v>0</v>
      </c>
      <c r="S153" s="11">
        <v>2</v>
      </c>
      <c r="T153" s="11">
        <v>0</v>
      </c>
      <c r="U153" s="11">
        <v>2</v>
      </c>
      <c r="V153" s="11">
        <v>1</v>
      </c>
      <c r="W153" s="11">
        <v>5</v>
      </c>
      <c r="X153" s="11">
        <v>8</v>
      </c>
      <c r="Y153" s="11">
        <v>0</v>
      </c>
      <c r="Z153" s="11">
        <v>21</v>
      </c>
      <c r="AA153" s="11">
        <v>5</v>
      </c>
      <c r="AB153" s="11">
        <v>4</v>
      </c>
      <c r="AC153" s="11">
        <v>6</v>
      </c>
      <c r="AD153" s="11">
        <v>0</v>
      </c>
      <c r="AE153" s="11">
        <v>4</v>
      </c>
      <c r="AF153" s="11">
        <v>0</v>
      </c>
      <c r="AG153" s="11">
        <v>0</v>
      </c>
      <c r="AH153" s="11">
        <v>0</v>
      </c>
      <c r="AI153" s="11">
        <v>0</v>
      </c>
      <c r="AJ153" s="11">
        <v>6</v>
      </c>
      <c r="AK153" s="11">
        <v>0</v>
      </c>
      <c r="AL153" s="11">
        <v>0</v>
      </c>
      <c r="AM153" s="11">
        <v>0</v>
      </c>
      <c r="AN153" s="11">
        <v>1</v>
      </c>
      <c r="AO153" s="11">
        <v>0</v>
      </c>
      <c r="AP153" s="11">
        <v>0</v>
      </c>
      <c r="AQ153" s="11">
        <v>229</v>
      </c>
      <c r="AR153" s="492">
        <v>4.4165011282328208E-3</v>
      </c>
    </row>
    <row r="154" spans="1:44" x14ac:dyDescent="0.25">
      <c r="A154" s="13" t="s">
        <v>831</v>
      </c>
      <c r="B154" s="11">
        <v>85</v>
      </c>
      <c r="C154" s="11">
        <v>121</v>
      </c>
      <c r="D154" s="11">
        <v>46</v>
      </c>
      <c r="E154" s="11">
        <v>11</v>
      </c>
      <c r="F154" s="11">
        <v>29</v>
      </c>
      <c r="G154" s="11">
        <v>13</v>
      </c>
      <c r="H154" s="11">
        <v>23</v>
      </c>
      <c r="I154" s="11">
        <v>12</v>
      </c>
      <c r="J154" s="11">
        <v>20</v>
      </c>
      <c r="K154" s="11">
        <v>3</v>
      </c>
      <c r="L154" s="11">
        <v>2</v>
      </c>
      <c r="M154" s="11">
        <v>6</v>
      </c>
      <c r="N154" s="11">
        <v>9</v>
      </c>
      <c r="O154" s="11">
        <v>11</v>
      </c>
      <c r="P154" s="11">
        <v>1</v>
      </c>
      <c r="Q154" s="11">
        <v>8</v>
      </c>
      <c r="R154" s="11">
        <v>6</v>
      </c>
      <c r="S154" s="11">
        <v>5</v>
      </c>
      <c r="T154" s="11">
        <v>2</v>
      </c>
      <c r="U154" s="11">
        <v>14</v>
      </c>
      <c r="V154" s="11">
        <v>6</v>
      </c>
      <c r="W154" s="11">
        <v>10</v>
      </c>
      <c r="X154" s="11">
        <v>29</v>
      </c>
      <c r="Y154" s="11">
        <v>3</v>
      </c>
      <c r="Z154" s="11">
        <v>28</v>
      </c>
      <c r="AA154" s="11">
        <v>10</v>
      </c>
      <c r="AB154" s="11">
        <v>17</v>
      </c>
      <c r="AC154" s="11">
        <v>18</v>
      </c>
      <c r="AD154" s="11">
        <v>4</v>
      </c>
      <c r="AE154" s="11">
        <v>3</v>
      </c>
      <c r="AF154" s="11">
        <v>2</v>
      </c>
      <c r="AG154" s="11">
        <v>2</v>
      </c>
      <c r="AH154" s="11">
        <v>4</v>
      </c>
      <c r="AI154" s="11">
        <v>0</v>
      </c>
      <c r="AJ154" s="11">
        <v>5</v>
      </c>
      <c r="AK154" s="11">
        <v>1</v>
      </c>
      <c r="AL154" s="11">
        <v>10</v>
      </c>
      <c r="AM154" s="11">
        <v>0</v>
      </c>
      <c r="AN154" s="11">
        <v>4</v>
      </c>
      <c r="AO154" s="11">
        <v>6</v>
      </c>
      <c r="AP154" s="11">
        <v>1</v>
      </c>
      <c r="AQ154" s="11">
        <v>590</v>
      </c>
      <c r="AR154" s="492">
        <v>1.1378758365316002E-2</v>
      </c>
    </row>
    <row r="155" spans="1:44" x14ac:dyDescent="0.25">
      <c r="A155" s="13" t="s">
        <v>832</v>
      </c>
      <c r="B155" s="11">
        <v>150</v>
      </c>
      <c r="C155" s="11">
        <v>190</v>
      </c>
      <c r="D155" s="11">
        <v>86</v>
      </c>
      <c r="E155" s="11">
        <v>35</v>
      </c>
      <c r="F155" s="11">
        <v>77</v>
      </c>
      <c r="G155" s="11">
        <v>37</v>
      </c>
      <c r="H155" s="11">
        <v>30</v>
      </c>
      <c r="I155" s="11">
        <v>33</v>
      </c>
      <c r="J155" s="11">
        <v>43</v>
      </c>
      <c r="K155" s="11">
        <v>13</v>
      </c>
      <c r="L155" s="11">
        <v>6</v>
      </c>
      <c r="M155" s="11">
        <v>17</v>
      </c>
      <c r="N155" s="11">
        <v>38</v>
      </c>
      <c r="O155" s="11">
        <v>29</v>
      </c>
      <c r="P155" s="11">
        <v>6</v>
      </c>
      <c r="Q155" s="11">
        <v>27</v>
      </c>
      <c r="R155" s="11">
        <v>13</v>
      </c>
      <c r="S155" s="11">
        <v>35</v>
      </c>
      <c r="T155" s="11">
        <v>10</v>
      </c>
      <c r="U155" s="11">
        <v>49</v>
      </c>
      <c r="V155" s="11">
        <v>18</v>
      </c>
      <c r="W155" s="11">
        <v>12</v>
      </c>
      <c r="X155" s="11">
        <v>82</v>
      </c>
      <c r="Y155" s="11">
        <v>11</v>
      </c>
      <c r="Z155" s="11">
        <v>61</v>
      </c>
      <c r="AA155" s="11">
        <v>14</v>
      </c>
      <c r="AB155" s="11">
        <v>44</v>
      </c>
      <c r="AC155" s="11">
        <v>79</v>
      </c>
      <c r="AD155" s="11">
        <v>18</v>
      </c>
      <c r="AE155" s="11">
        <v>20</v>
      </c>
      <c r="AF155" s="11">
        <v>6</v>
      </c>
      <c r="AG155" s="11">
        <v>17</v>
      </c>
      <c r="AH155" s="11">
        <v>13</v>
      </c>
      <c r="AI155" s="11">
        <v>0</v>
      </c>
      <c r="AJ155" s="11">
        <v>2</v>
      </c>
      <c r="AK155" s="11">
        <v>0</v>
      </c>
      <c r="AL155" s="11">
        <v>27</v>
      </c>
      <c r="AM155" s="11">
        <v>7</v>
      </c>
      <c r="AN155" s="11">
        <v>22</v>
      </c>
      <c r="AO155" s="11">
        <v>17</v>
      </c>
      <c r="AP155" s="11">
        <v>4</v>
      </c>
      <c r="AQ155" s="11">
        <v>1398</v>
      </c>
      <c r="AR155" s="492">
        <v>2.6961871516460626E-2</v>
      </c>
    </row>
    <row r="156" spans="1:44" x14ac:dyDescent="0.25">
      <c r="A156" s="13" t="s">
        <v>833</v>
      </c>
      <c r="B156" s="11">
        <v>315</v>
      </c>
      <c r="C156" s="11">
        <v>266</v>
      </c>
      <c r="D156" s="11">
        <v>161</v>
      </c>
      <c r="E156" s="11">
        <v>28</v>
      </c>
      <c r="F156" s="11">
        <v>62</v>
      </c>
      <c r="G156" s="11">
        <v>60</v>
      </c>
      <c r="H156" s="11">
        <v>32</v>
      </c>
      <c r="I156" s="11">
        <v>43</v>
      </c>
      <c r="J156" s="11">
        <v>50</v>
      </c>
      <c r="K156" s="11">
        <v>41</v>
      </c>
      <c r="L156" s="11">
        <v>12</v>
      </c>
      <c r="M156" s="11">
        <v>21</v>
      </c>
      <c r="N156" s="11">
        <v>59</v>
      </c>
      <c r="O156" s="11">
        <v>35</v>
      </c>
      <c r="P156" s="11">
        <v>14</v>
      </c>
      <c r="Q156" s="11">
        <v>17</v>
      </c>
      <c r="R156" s="11">
        <v>33</v>
      </c>
      <c r="S156" s="11">
        <v>75</v>
      </c>
      <c r="T156" s="11">
        <v>20</v>
      </c>
      <c r="U156" s="11">
        <v>87</v>
      </c>
      <c r="V156" s="11">
        <v>38</v>
      </c>
      <c r="W156" s="11">
        <v>33</v>
      </c>
      <c r="X156" s="11">
        <v>101</v>
      </c>
      <c r="Y156" s="11">
        <v>30</v>
      </c>
      <c r="Z156" s="11">
        <v>78</v>
      </c>
      <c r="AA156" s="11">
        <v>27</v>
      </c>
      <c r="AB156" s="11">
        <v>84</v>
      </c>
      <c r="AC156" s="11">
        <v>97</v>
      </c>
      <c r="AD156" s="11">
        <v>34</v>
      </c>
      <c r="AE156" s="11">
        <v>44</v>
      </c>
      <c r="AF156" s="11">
        <v>11</v>
      </c>
      <c r="AG156" s="11">
        <v>20</v>
      </c>
      <c r="AH156" s="11">
        <v>19</v>
      </c>
      <c r="AI156" s="11">
        <v>12</v>
      </c>
      <c r="AJ156" s="11">
        <v>12</v>
      </c>
      <c r="AK156" s="11">
        <v>6</v>
      </c>
      <c r="AL156" s="11">
        <v>54</v>
      </c>
      <c r="AM156" s="11">
        <v>8</v>
      </c>
      <c r="AN156" s="11">
        <v>39</v>
      </c>
      <c r="AO156" s="11">
        <v>11</v>
      </c>
      <c r="AP156" s="11">
        <v>6</v>
      </c>
      <c r="AQ156" s="11">
        <v>2195</v>
      </c>
      <c r="AR156" s="492">
        <v>4.2332838325201058E-2</v>
      </c>
    </row>
    <row r="157" spans="1:44" x14ac:dyDescent="0.25">
      <c r="A157" s="13" t="s">
        <v>834</v>
      </c>
      <c r="B157" s="11">
        <v>278</v>
      </c>
      <c r="C157" s="11">
        <v>325</v>
      </c>
      <c r="D157" s="11">
        <v>179</v>
      </c>
      <c r="E157" s="11">
        <v>22</v>
      </c>
      <c r="F157" s="11">
        <v>55</v>
      </c>
      <c r="G157" s="11">
        <v>96</v>
      </c>
      <c r="H157" s="11">
        <v>84</v>
      </c>
      <c r="I157" s="11">
        <v>102</v>
      </c>
      <c r="J157" s="11">
        <v>62</v>
      </c>
      <c r="K157" s="11">
        <v>78</v>
      </c>
      <c r="L157" s="11">
        <v>29</v>
      </c>
      <c r="M157" s="11">
        <v>27</v>
      </c>
      <c r="N157" s="11">
        <v>136</v>
      </c>
      <c r="O157" s="11">
        <v>87</v>
      </c>
      <c r="P157" s="11">
        <v>48</v>
      </c>
      <c r="Q157" s="11">
        <v>19</v>
      </c>
      <c r="R157" s="11">
        <v>51</v>
      </c>
      <c r="S157" s="11">
        <v>115</v>
      </c>
      <c r="T157" s="11">
        <v>34</v>
      </c>
      <c r="U157" s="11">
        <v>132</v>
      </c>
      <c r="V157" s="11">
        <v>81</v>
      </c>
      <c r="W157" s="11">
        <v>48</v>
      </c>
      <c r="X157" s="11">
        <v>129</v>
      </c>
      <c r="Y157" s="11">
        <v>61</v>
      </c>
      <c r="Z157" s="11">
        <v>113</v>
      </c>
      <c r="AA157" s="11">
        <v>36</v>
      </c>
      <c r="AB157" s="11">
        <v>176</v>
      </c>
      <c r="AC157" s="11">
        <v>156</v>
      </c>
      <c r="AD157" s="11">
        <v>43</v>
      </c>
      <c r="AE157" s="11">
        <v>113</v>
      </c>
      <c r="AF157" s="11">
        <v>16</v>
      </c>
      <c r="AG157" s="11">
        <v>20</v>
      </c>
      <c r="AH157" s="11">
        <v>32</v>
      </c>
      <c r="AI157" s="11">
        <v>23</v>
      </c>
      <c r="AJ157" s="11">
        <v>16</v>
      </c>
      <c r="AK157" s="11">
        <v>3</v>
      </c>
      <c r="AL157" s="11">
        <v>88</v>
      </c>
      <c r="AM157" s="11">
        <v>13</v>
      </c>
      <c r="AN157" s="11">
        <v>61</v>
      </c>
      <c r="AO157" s="11">
        <v>28</v>
      </c>
      <c r="AP157" s="11">
        <v>16</v>
      </c>
      <c r="AQ157" s="11">
        <v>3231</v>
      </c>
      <c r="AR157" s="492">
        <v>6.2313166573450852E-2</v>
      </c>
    </row>
    <row r="158" spans="1:44" x14ac:dyDescent="0.25">
      <c r="A158" s="13" t="s">
        <v>835</v>
      </c>
      <c r="B158" s="11">
        <v>181</v>
      </c>
      <c r="C158" s="11">
        <v>217</v>
      </c>
      <c r="D158" s="11">
        <v>119</v>
      </c>
      <c r="E158" s="11">
        <v>15</v>
      </c>
      <c r="F158" s="11">
        <v>51</v>
      </c>
      <c r="G158" s="11">
        <v>81</v>
      </c>
      <c r="H158" s="11">
        <v>58</v>
      </c>
      <c r="I158" s="11">
        <v>70</v>
      </c>
      <c r="J158" s="11">
        <v>54</v>
      </c>
      <c r="K158" s="11">
        <v>79</v>
      </c>
      <c r="L158" s="11">
        <v>19</v>
      </c>
      <c r="M158" s="11">
        <v>28</v>
      </c>
      <c r="N158" s="11">
        <v>86</v>
      </c>
      <c r="O158" s="11">
        <v>48</v>
      </c>
      <c r="P158" s="11">
        <v>20</v>
      </c>
      <c r="Q158" s="11">
        <v>2</v>
      </c>
      <c r="R158" s="11">
        <v>33</v>
      </c>
      <c r="S158" s="11">
        <v>79</v>
      </c>
      <c r="T158" s="11">
        <v>19</v>
      </c>
      <c r="U158" s="11">
        <v>105</v>
      </c>
      <c r="V158" s="11">
        <v>63</v>
      </c>
      <c r="W158" s="11">
        <v>39</v>
      </c>
      <c r="X158" s="11">
        <v>103</v>
      </c>
      <c r="Y158" s="11">
        <v>57</v>
      </c>
      <c r="Z158" s="11">
        <v>57</v>
      </c>
      <c r="AA158" s="11">
        <v>26</v>
      </c>
      <c r="AB158" s="11">
        <v>96</v>
      </c>
      <c r="AC158" s="11">
        <v>102</v>
      </c>
      <c r="AD158" s="11">
        <v>24</v>
      </c>
      <c r="AE158" s="11">
        <v>149</v>
      </c>
      <c r="AF158" s="11">
        <v>11</v>
      </c>
      <c r="AG158" s="11">
        <v>20</v>
      </c>
      <c r="AH158" s="11">
        <v>25</v>
      </c>
      <c r="AI158" s="11">
        <v>5</v>
      </c>
      <c r="AJ158" s="11">
        <v>22</v>
      </c>
      <c r="AK158" s="11">
        <v>2</v>
      </c>
      <c r="AL158" s="11">
        <v>77</v>
      </c>
      <c r="AM158" s="11">
        <v>10</v>
      </c>
      <c r="AN158" s="11">
        <v>51</v>
      </c>
      <c r="AO158" s="11">
        <v>13</v>
      </c>
      <c r="AP158" s="11">
        <v>12</v>
      </c>
      <c r="AQ158" s="11">
        <v>2328</v>
      </c>
      <c r="AR158" s="492">
        <v>4.489788046517907E-2</v>
      </c>
    </row>
    <row r="159" spans="1:44" x14ac:dyDescent="0.25">
      <c r="A159" s="13" t="s">
        <v>836</v>
      </c>
      <c r="B159" s="11">
        <v>449</v>
      </c>
      <c r="C159" s="11">
        <v>448</v>
      </c>
      <c r="D159" s="11">
        <v>220</v>
      </c>
      <c r="E159" s="11">
        <v>44</v>
      </c>
      <c r="F159" s="11">
        <v>130</v>
      </c>
      <c r="G159" s="11">
        <v>277</v>
      </c>
      <c r="H159" s="11">
        <v>167</v>
      </c>
      <c r="I159" s="11">
        <v>213</v>
      </c>
      <c r="J159" s="11">
        <v>183</v>
      </c>
      <c r="K159" s="11">
        <v>178</v>
      </c>
      <c r="L159" s="11">
        <v>90</v>
      </c>
      <c r="M159" s="11">
        <v>70</v>
      </c>
      <c r="N159" s="11">
        <v>226</v>
      </c>
      <c r="O159" s="11">
        <v>165</v>
      </c>
      <c r="P159" s="11">
        <v>123</v>
      </c>
      <c r="Q159" s="11">
        <v>8</v>
      </c>
      <c r="R159" s="11">
        <v>124</v>
      </c>
      <c r="S159" s="11">
        <v>228</v>
      </c>
      <c r="T159" s="11">
        <v>88</v>
      </c>
      <c r="U159" s="11">
        <v>297</v>
      </c>
      <c r="V159" s="11">
        <v>289</v>
      </c>
      <c r="W159" s="11">
        <v>84</v>
      </c>
      <c r="X159" s="11">
        <v>286</v>
      </c>
      <c r="Y159" s="11">
        <v>151</v>
      </c>
      <c r="Z159" s="11">
        <v>154</v>
      </c>
      <c r="AA159" s="11">
        <v>73</v>
      </c>
      <c r="AB159" s="11">
        <v>475</v>
      </c>
      <c r="AC159" s="11">
        <v>273</v>
      </c>
      <c r="AD159" s="11">
        <v>106</v>
      </c>
      <c r="AE159" s="11">
        <v>418</v>
      </c>
      <c r="AF159" s="11">
        <v>19</v>
      </c>
      <c r="AG159" s="11">
        <v>81</v>
      </c>
      <c r="AH159" s="11">
        <v>67</v>
      </c>
      <c r="AI159" s="11">
        <v>41</v>
      </c>
      <c r="AJ159" s="11">
        <v>45</v>
      </c>
      <c r="AK159" s="11">
        <v>4</v>
      </c>
      <c r="AL159" s="11">
        <v>175</v>
      </c>
      <c r="AM159" s="11">
        <v>44</v>
      </c>
      <c r="AN159" s="11">
        <v>129</v>
      </c>
      <c r="AO159" s="11">
        <v>42</v>
      </c>
      <c r="AP159" s="11">
        <v>27</v>
      </c>
      <c r="AQ159" s="11">
        <v>6711</v>
      </c>
      <c r="AR159" s="492">
        <v>0.12942855489768759</v>
      </c>
    </row>
    <row r="160" spans="1:44" x14ac:dyDescent="0.25">
      <c r="A160" s="13" t="s">
        <v>837</v>
      </c>
      <c r="B160" s="11">
        <v>700</v>
      </c>
      <c r="C160" s="11">
        <v>578</v>
      </c>
      <c r="D160" s="11">
        <v>306</v>
      </c>
      <c r="E160" s="11">
        <v>76</v>
      </c>
      <c r="F160" s="11">
        <v>202</v>
      </c>
      <c r="G160" s="11">
        <v>434</v>
      </c>
      <c r="H160" s="11">
        <v>270</v>
      </c>
      <c r="I160" s="11">
        <v>410</v>
      </c>
      <c r="J160" s="11">
        <v>284</v>
      </c>
      <c r="K160" s="11">
        <v>311</v>
      </c>
      <c r="L160" s="11">
        <v>195</v>
      </c>
      <c r="M160" s="11">
        <v>88</v>
      </c>
      <c r="N160" s="11">
        <v>402</v>
      </c>
      <c r="O160" s="11">
        <v>240</v>
      </c>
      <c r="P160" s="11">
        <v>177</v>
      </c>
      <c r="Q160" s="11">
        <v>13</v>
      </c>
      <c r="R160" s="11">
        <v>217</v>
      </c>
      <c r="S160" s="11">
        <v>309</v>
      </c>
      <c r="T160" s="11">
        <v>144</v>
      </c>
      <c r="U160" s="11">
        <v>426</v>
      </c>
      <c r="V160" s="11">
        <v>587</v>
      </c>
      <c r="W160" s="11">
        <v>153</v>
      </c>
      <c r="X160" s="11">
        <v>409</v>
      </c>
      <c r="Y160" s="11">
        <v>283</v>
      </c>
      <c r="Z160" s="11">
        <v>296</v>
      </c>
      <c r="AA160" s="11">
        <v>138</v>
      </c>
      <c r="AB160" s="11">
        <v>476</v>
      </c>
      <c r="AC160" s="11">
        <v>385</v>
      </c>
      <c r="AD160" s="11">
        <v>181</v>
      </c>
      <c r="AE160" s="11">
        <v>537</v>
      </c>
      <c r="AF160" s="11">
        <v>41</v>
      </c>
      <c r="AG160" s="11">
        <v>159</v>
      </c>
      <c r="AH160" s="11">
        <v>76</v>
      </c>
      <c r="AI160" s="11">
        <v>29</v>
      </c>
      <c r="AJ160" s="11">
        <v>54</v>
      </c>
      <c r="AK160" s="11">
        <v>5</v>
      </c>
      <c r="AL160" s="11">
        <v>323</v>
      </c>
      <c r="AM160" s="11">
        <v>77</v>
      </c>
      <c r="AN160" s="11">
        <v>190</v>
      </c>
      <c r="AO160" s="11">
        <v>76</v>
      </c>
      <c r="AP160" s="11">
        <v>37</v>
      </c>
      <c r="AQ160" s="11">
        <v>10294</v>
      </c>
      <c r="AR160" s="492">
        <v>0.19853040442807274</v>
      </c>
    </row>
    <row r="161" spans="1:44" x14ac:dyDescent="0.25">
      <c r="A161" s="13" t="s">
        <v>838</v>
      </c>
      <c r="B161" s="11">
        <v>1244</v>
      </c>
      <c r="C161" s="11">
        <v>880</v>
      </c>
      <c r="D161" s="11">
        <v>352</v>
      </c>
      <c r="E161" s="11">
        <v>96</v>
      </c>
      <c r="F161" s="11">
        <v>279</v>
      </c>
      <c r="G161" s="11">
        <v>740</v>
      </c>
      <c r="H161" s="11">
        <v>477</v>
      </c>
      <c r="I161" s="11">
        <v>636</v>
      </c>
      <c r="J161" s="11">
        <v>536</v>
      </c>
      <c r="K161" s="11">
        <v>458</v>
      </c>
      <c r="L161" s="11">
        <v>510</v>
      </c>
      <c r="M161" s="11">
        <v>193</v>
      </c>
      <c r="N161" s="11">
        <v>893</v>
      </c>
      <c r="O161" s="11">
        <v>507</v>
      </c>
      <c r="P161" s="11">
        <v>358</v>
      </c>
      <c r="Q161" s="11">
        <v>41</v>
      </c>
      <c r="R161" s="11">
        <v>273</v>
      </c>
      <c r="S161" s="11">
        <v>608</v>
      </c>
      <c r="T161" s="11">
        <v>284</v>
      </c>
      <c r="U161" s="11">
        <v>831</v>
      </c>
      <c r="V161" s="11">
        <v>2060</v>
      </c>
      <c r="W161" s="11">
        <v>214</v>
      </c>
      <c r="X161" s="11">
        <v>709</v>
      </c>
      <c r="Y161" s="11">
        <v>457</v>
      </c>
      <c r="Z161" s="11">
        <v>296</v>
      </c>
      <c r="AA161" s="11">
        <v>255</v>
      </c>
      <c r="AB161" s="11">
        <v>1566</v>
      </c>
      <c r="AC161" s="11">
        <v>694</v>
      </c>
      <c r="AD161" s="11">
        <v>249</v>
      </c>
      <c r="AE161" s="11">
        <v>753</v>
      </c>
      <c r="AF161" s="11">
        <v>163</v>
      </c>
      <c r="AG161" s="11">
        <v>303</v>
      </c>
      <c r="AH161" s="11">
        <v>152</v>
      </c>
      <c r="AI161" s="11">
        <v>22</v>
      </c>
      <c r="AJ161" s="11">
        <v>73</v>
      </c>
      <c r="AK161" s="11">
        <v>3</v>
      </c>
      <c r="AL161" s="11">
        <v>484</v>
      </c>
      <c r="AM161" s="11">
        <v>132</v>
      </c>
      <c r="AN161" s="11">
        <v>373</v>
      </c>
      <c r="AO161" s="11">
        <v>132</v>
      </c>
      <c r="AP161" s="11">
        <v>70</v>
      </c>
      <c r="AQ161" s="11">
        <v>19356</v>
      </c>
      <c r="AR161" s="492">
        <v>0.37330041850687545</v>
      </c>
    </row>
    <row r="162" spans="1:44" x14ac:dyDescent="0.25">
      <c r="A162" s="13" t="s">
        <v>839</v>
      </c>
      <c r="B162" s="11">
        <v>280</v>
      </c>
      <c r="C162" s="11">
        <v>147</v>
      </c>
      <c r="D162" s="11">
        <v>49</v>
      </c>
      <c r="E162" s="11">
        <v>18</v>
      </c>
      <c r="F162" s="11">
        <v>36</v>
      </c>
      <c r="G162" s="11">
        <v>119</v>
      </c>
      <c r="H162" s="11">
        <v>63</v>
      </c>
      <c r="I162" s="11">
        <v>76</v>
      </c>
      <c r="J162" s="11">
        <v>121</v>
      </c>
      <c r="K162" s="11">
        <v>34</v>
      </c>
      <c r="L162" s="11">
        <v>151</v>
      </c>
      <c r="M162" s="11">
        <v>8</v>
      </c>
      <c r="N162" s="11">
        <v>156</v>
      </c>
      <c r="O162" s="11">
        <v>70</v>
      </c>
      <c r="P162" s="11">
        <v>82</v>
      </c>
      <c r="Q162" s="11">
        <v>6</v>
      </c>
      <c r="R162" s="11">
        <v>45</v>
      </c>
      <c r="S162" s="11">
        <v>81</v>
      </c>
      <c r="T162" s="11">
        <v>60</v>
      </c>
      <c r="U162" s="11">
        <v>107</v>
      </c>
      <c r="V162" s="11">
        <v>150</v>
      </c>
      <c r="W162" s="11">
        <v>30</v>
      </c>
      <c r="X162" s="11">
        <v>114</v>
      </c>
      <c r="Y162" s="11">
        <v>46</v>
      </c>
      <c r="Z162" s="11">
        <v>24</v>
      </c>
      <c r="AA162" s="11">
        <v>34</v>
      </c>
      <c r="AB162" s="11">
        <v>443</v>
      </c>
      <c r="AC162" s="11">
        <v>111</v>
      </c>
      <c r="AD162" s="11">
        <v>64</v>
      </c>
      <c r="AE162" s="11">
        <v>79</v>
      </c>
      <c r="AF162" s="11">
        <v>38</v>
      </c>
      <c r="AG162" s="11">
        <v>53</v>
      </c>
      <c r="AH162" s="11">
        <v>21</v>
      </c>
      <c r="AI162" s="11">
        <v>3</v>
      </c>
      <c r="AJ162" s="11">
        <v>9</v>
      </c>
      <c r="AK162" s="11">
        <v>0</v>
      </c>
      <c r="AL162" s="11">
        <v>68</v>
      </c>
      <c r="AM162" s="11">
        <v>25</v>
      </c>
      <c r="AN162" s="11">
        <v>81</v>
      </c>
      <c r="AO162" s="11">
        <v>34</v>
      </c>
      <c r="AP162" s="11">
        <v>8</v>
      </c>
      <c r="AQ162" s="11">
        <v>3144</v>
      </c>
      <c r="AR162" s="492">
        <v>6.0635281865344934E-2</v>
      </c>
    </row>
    <row r="163" spans="1:44" x14ac:dyDescent="0.25">
      <c r="A163" s="13" t="s">
        <v>840</v>
      </c>
      <c r="B163" s="11">
        <v>65</v>
      </c>
      <c r="C163" s="11">
        <v>107</v>
      </c>
      <c r="D163" s="11">
        <v>16</v>
      </c>
      <c r="E163" s="11">
        <v>0</v>
      </c>
      <c r="F163" s="11">
        <v>56</v>
      </c>
      <c r="G163" s="11">
        <v>92</v>
      </c>
      <c r="H163" s="11">
        <v>63</v>
      </c>
      <c r="I163" s="11">
        <v>75</v>
      </c>
      <c r="J163" s="11">
        <v>129</v>
      </c>
      <c r="K163" s="11">
        <v>26</v>
      </c>
      <c r="L163" s="11">
        <v>309</v>
      </c>
      <c r="M163" s="11">
        <v>4</v>
      </c>
      <c r="N163" s="11">
        <v>83</v>
      </c>
      <c r="O163" s="11">
        <v>45</v>
      </c>
      <c r="P163" s="11">
        <v>177</v>
      </c>
      <c r="Q163" s="11">
        <v>177</v>
      </c>
      <c r="R163" s="11">
        <v>20</v>
      </c>
      <c r="S163" s="11">
        <v>57</v>
      </c>
      <c r="T163" s="11">
        <v>78</v>
      </c>
      <c r="U163" s="11">
        <v>138</v>
      </c>
      <c r="V163" s="11">
        <v>0</v>
      </c>
      <c r="W163" s="11">
        <v>1</v>
      </c>
      <c r="X163" s="11">
        <v>49</v>
      </c>
      <c r="Y163" s="11">
        <v>18</v>
      </c>
      <c r="Z163" s="11">
        <v>18</v>
      </c>
      <c r="AA163" s="11">
        <v>6</v>
      </c>
      <c r="AB163" s="11">
        <v>267</v>
      </c>
      <c r="AC163" s="11">
        <v>60</v>
      </c>
      <c r="AD163" s="11">
        <v>42</v>
      </c>
      <c r="AE163" s="11">
        <v>31</v>
      </c>
      <c r="AF163" s="11">
        <v>50</v>
      </c>
      <c r="AG163" s="11">
        <v>6</v>
      </c>
      <c r="AH163" s="11">
        <v>10</v>
      </c>
      <c r="AI163" s="11">
        <v>0</v>
      </c>
      <c r="AJ163" s="11">
        <v>9</v>
      </c>
      <c r="AK163" s="11">
        <v>0</v>
      </c>
      <c r="AL163" s="11">
        <v>32</v>
      </c>
      <c r="AM163" s="11">
        <v>19</v>
      </c>
      <c r="AN163" s="11">
        <v>6</v>
      </c>
      <c r="AO163" s="11">
        <v>2</v>
      </c>
      <c r="AP163" s="11">
        <v>2</v>
      </c>
      <c r="AQ163" s="11">
        <v>2345</v>
      </c>
      <c r="AR163" s="492">
        <v>4.5225742994349193E-2</v>
      </c>
    </row>
    <row r="164" spans="1:44" x14ac:dyDescent="0.25">
      <c r="A164" s="2" t="s">
        <v>727</v>
      </c>
      <c r="B164" s="9">
        <v>3813</v>
      </c>
      <c r="C164" s="9">
        <v>3332</v>
      </c>
      <c r="D164" s="9">
        <v>1549</v>
      </c>
      <c r="E164" s="9">
        <v>348</v>
      </c>
      <c r="F164" s="9">
        <v>994</v>
      </c>
      <c r="G164" s="9">
        <v>1954</v>
      </c>
      <c r="H164" s="9">
        <v>1274</v>
      </c>
      <c r="I164" s="9">
        <v>1673</v>
      </c>
      <c r="J164" s="9">
        <v>1490</v>
      </c>
      <c r="K164" s="9">
        <v>1221</v>
      </c>
      <c r="L164" s="9">
        <v>1324</v>
      </c>
      <c r="M164" s="9">
        <v>462</v>
      </c>
      <c r="N164" s="9">
        <v>2091</v>
      </c>
      <c r="O164" s="9">
        <v>1239</v>
      </c>
      <c r="P164" s="9">
        <v>1007</v>
      </c>
      <c r="Q164" s="9">
        <v>320</v>
      </c>
      <c r="R164" s="9">
        <v>815</v>
      </c>
      <c r="S164" s="9">
        <v>1594</v>
      </c>
      <c r="T164" s="9">
        <v>739</v>
      </c>
      <c r="U164" s="9">
        <v>2188</v>
      </c>
      <c r="V164" s="9">
        <v>3293</v>
      </c>
      <c r="W164" s="9">
        <v>629</v>
      </c>
      <c r="X164" s="9">
        <v>2019</v>
      </c>
      <c r="Y164" s="9">
        <v>1117</v>
      </c>
      <c r="Z164" s="9">
        <v>1148</v>
      </c>
      <c r="AA164" s="9">
        <v>626</v>
      </c>
      <c r="AB164" s="9">
        <v>3648</v>
      </c>
      <c r="AC164" s="9">
        <v>1981</v>
      </c>
      <c r="AD164" s="9">
        <v>765</v>
      </c>
      <c r="AE164" s="9">
        <v>2151</v>
      </c>
      <c r="AF164" s="9">
        <v>358</v>
      </c>
      <c r="AG164" s="9">
        <v>681</v>
      </c>
      <c r="AH164" s="9">
        <v>419</v>
      </c>
      <c r="AI164" s="9">
        <v>135</v>
      </c>
      <c r="AJ164" s="9">
        <v>254</v>
      </c>
      <c r="AK164" s="9">
        <v>24</v>
      </c>
      <c r="AL164" s="9">
        <v>1338</v>
      </c>
      <c r="AM164" s="9">
        <v>335</v>
      </c>
      <c r="AN164" s="9">
        <v>958</v>
      </c>
      <c r="AO164" s="9">
        <v>362</v>
      </c>
      <c r="AP164" s="9">
        <v>183</v>
      </c>
      <c r="AQ164" s="9">
        <v>51851</v>
      </c>
      <c r="AR164" s="47">
        <v>1</v>
      </c>
    </row>
    <row r="165" spans="1:44" x14ac:dyDescent="0.25">
      <c r="A165" s="383" t="s">
        <v>841</v>
      </c>
      <c r="B165" s="379">
        <v>7.3537636689745611E-2</v>
      </c>
      <c r="C165" s="379">
        <v>6.4261055717343932E-2</v>
      </c>
      <c r="D165" s="379">
        <v>2.9874062216736417E-2</v>
      </c>
      <c r="E165" s="379">
        <v>6.7115388324236755E-3</v>
      </c>
      <c r="F165" s="379">
        <v>1.9170314940888316E-2</v>
      </c>
      <c r="G165" s="379">
        <v>3.7684904823436387E-2</v>
      </c>
      <c r="H165" s="379">
        <v>2.45704036566315E-2</v>
      </c>
      <c r="I165" s="379">
        <v>3.2265530076565546E-2</v>
      </c>
      <c r="J165" s="379">
        <v>2.8736186380204819E-2</v>
      </c>
      <c r="K165" s="379">
        <v>2.3548244006865827E-2</v>
      </c>
      <c r="L165" s="379">
        <v>2.5534705213014215E-2</v>
      </c>
      <c r="M165" s="379">
        <v>8.9101463809762582E-3</v>
      </c>
      <c r="N165" s="379">
        <v>4.0327091087925017E-2</v>
      </c>
      <c r="O165" s="379">
        <v>2.3895392567163602E-2</v>
      </c>
      <c r="P165" s="379">
        <v>1.942103334554782E-2</v>
      </c>
      <c r="Q165" s="379">
        <v>6.1715299608493569E-3</v>
      </c>
      <c r="R165" s="379">
        <v>1.5718115369038204E-2</v>
      </c>
      <c r="S165" s="379">
        <v>3.0741933617480857E-2</v>
      </c>
      <c r="T165" s="379">
        <v>1.4252377003336484E-2</v>
      </c>
      <c r="U165" s="379">
        <v>4.2197836107307478E-2</v>
      </c>
      <c r="V165" s="379">
        <v>6.3508900503365412E-2</v>
      </c>
      <c r="W165" s="379">
        <v>1.2130913579294517E-2</v>
      </c>
      <c r="X165" s="379">
        <v>3.8938496846733908E-2</v>
      </c>
      <c r="Y165" s="379">
        <v>2.1542496769589786E-2</v>
      </c>
      <c r="Z165" s="379">
        <v>2.2140363734547069E-2</v>
      </c>
      <c r="AA165" s="379">
        <v>1.2073055485911555E-2</v>
      </c>
      <c r="AB165" s="379">
        <v>7.0355441553682674E-2</v>
      </c>
      <c r="AC165" s="379">
        <v>3.8205627663883052E-2</v>
      </c>
      <c r="AD165" s="379">
        <v>1.4753813812655494E-2</v>
      </c>
      <c r="AE165" s="379">
        <v>4.1484252955584271E-2</v>
      </c>
      <c r="AF165" s="379">
        <v>6.9043991437002178E-3</v>
      </c>
      <c r="AG165" s="379">
        <v>1.3133787197932538E-2</v>
      </c>
      <c r="AH165" s="379">
        <v>8.080847042487127E-3</v>
      </c>
      <c r="AI165" s="379">
        <v>2.6036142022333223E-3</v>
      </c>
      <c r="AJ165" s="379">
        <v>4.8986519064241766E-3</v>
      </c>
      <c r="AK165" s="379">
        <v>4.6286474706370176E-4</v>
      </c>
      <c r="AL165" s="379">
        <v>2.5804709648801372E-2</v>
      </c>
      <c r="AM165" s="379">
        <v>6.4608204277641704E-3</v>
      </c>
      <c r="AN165" s="379">
        <v>1.8476017820292762E-2</v>
      </c>
      <c r="AO165" s="379">
        <v>6.9815432682108353E-3</v>
      </c>
      <c r="AP165" s="379">
        <v>3.5293436963607259E-3</v>
      </c>
      <c r="AQ165" s="379">
        <v>1</v>
      </c>
      <c r="AR165" s="379"/>
    </row>
    <row r="166" spans="1:44" ht="15.75" thickBot="1" x14ac:dyDescent="0.3">
      <c r="A166" s="494"/>
      <c r="B166" s="495"/>
      <c r="C166" s="495"/>
      <c r="D166" s="496"/>
      <c r="E166" s="496"/>
      <c r="F166" s="496"/>
      <c r="G166" s="496"/>
      <c r="H166" s="496"/>
      <c r="I166" s="495"/>
      <c r="J166" s="495"/>
      <c r="K166" s="495"/>
      <c r="L166" s="495"/>
      <c r="M166" s="495"/>
      <c r="N166" s="495"/>
      <c r="O166" s="495"/>
      <c r="P166" s="495"/>
      <c r="Q166" s="495"/>
      <c r="R166" s="497"/>
      <c r="S166" s="497"/>
      <c r="T166" s="497"/>
      <c r="U166" s="497"/>
      <c r="V166" s="497"/>
      <c r="W166" s="497"/>
      <c r="X166" s="497"/>
      <c r="Y166" s="497"/>
      <c r="Z166" s="497"/>
      <c r="AA166" s="498"/>
      <c r="AB166" s="498"/>
      <c r="AC166" s="498"/>
      <c r="AD166" s="498"/>
      <c r="AE166" s="498"/>
      <c r="AF166" s="498"/>
      <c r="AG166" s="498"/>
      <c r="AH166" s="498"/>
      <c r="AI166" s="498"/>
      <c r="AJ166" s="498"/>
      <c r="AK166" s="498"/>
      <c r="AL166" s="498"/>
      <c r="AM166" s="498"/>
      <c r="AN166" s="498"/>
      <c r="AO166" s="498"/>
      <c r="AP166" s="498"/>
      <c r="AQ166" s="498"/>
      <c r="AR166" s="498"/>
    </row>
    <row r="167" spans="1:44" ht="15" customHeight="1" x14ac:dyDescent="0.25">
      <c r="A167" s="781" t="s">
        <v>884</v>
      </c>
      <c r="B167" s="781"/>
      <c r="C167" s="781"/>
      <c r="D167" s="781"/>
      <c r="E167" s="781"/>
      <c r="F167" s="781"/>
      <c r="G167" s="781"/>
      <c r="H167" s="781"/>
      <c r="I167" s="781"/>
      <c r="J167" s="781"/>
      <c r="K167" s="781"/>
      <c r="L167" s="781"/>
      <c r="M167" s="781"/>
      <c r="N167" s="781"/>
      <c r="O167" s="781"/>
      <c r="P167" s="781"/>
      <c r="Q167" s="781"/>
      <c r="R167" s="781"/>
      <c r="S167" s="781"/>
      <c r="T167" s="781"/>
      <c r="U167" s="781"/>
      <c r="V167" s="781"/>
      <c r="W167" s="781"/>
      <c r="X167" s="781"/>
      <c r="Y167" s="781"/>
      <c r="Z167" s="781"/>
      <c r="AA167" s="781"/>
      <c r="AB167" s="781"/>
      <c r="AC167" s="781"/>
      <c r="AD167" s="781"/>
      <c r="AE167" s="781"/>
      <c r="AF167" s="781"/>
      <c r="AG167" s="781"/>
      <c r="AH167" s="781"/>
      <c r="AI167" s="781"/>
      <c r="AJ167" s="781"/>
      <c r="AK167" s="781"/>
      <c r="AL167" s="781"/>
      <c r="AM167" s="781"/>
      <c r="AN167" s="781"/>
      <c r="AO167" s="781"/>
      <c r="AP167" s="781"/>
      <c r="AQ167" s="781"/>
      <c r="AR167" s="781"/>
    </row>
    <row r="168" spans="1:44" x14ac:dyDescent="0.25">
      <c r="A168" s="389"/>
      <c r="B168" s="390"/>
      <c r="C168" s="390"/>
      <c r="D168" s="390"/>
      <c r="E168" s="390"/>
      <c r="F168" s="390"/>
      <c r="G168" s="390"/>
      <c r="H168" s="390"/>
      <c r="I168" s="390"/>
      <c r="J168" s="390"/>
      <c r="K168" s="390"/>
      <c r="L168" s="390"/>
      <c r="M168" s="390"/>
      <c r="N168" s="390"/>
      <c r="O168" s="390"/>
      <c r="P168" s="390"/>
      <c r="Q168" s="390"/>
      <c r="R168" s="14"/>
      <c r="S168" s="14"/>
      <c r="T168" s="14"/>
      <c r="U168" s="14"/>
      <c r="V168" s="14"/>
      <c r="W168" s="14"/>
      <c r="X168" s="14"/>
      <c r="Y168" s="14"/>
      <c r="Z168" s="14"/>
    </row>
    <row r="169" spans="1:44" ht="30" customHeight="1" x14ac:dyDescent="0.25">
      <c r="A169" s="830" t="s">
        <v>900</v>
      </c>
      <c r="B169" s="830"/>
      <c r="C169" s="830"/>
      <c r="D169" s="830"/>
      <c r="E169" s="830"/>
      <c r="F169" s="830"/>
      <c r="G169" s="830"/>
      <c r="H169" s="830"/>
      <c r="I169" s="830"/>
      <c r="J169" s="830"/>
      <c r="K169" s="830"/>
      <c r="L169" s="830"/>
      <c r="M169" s="830"/>
      <c r="N169" s="830"/>
      <c r="O169" s="830"/>
      <c r="P169" s="830"/>
      <c r="Q169" s="830"/>
      <c r="R169" s="830"/>
      <c r="S169" s="830"/>
      <c r="T169" s="830"/>
      <c r="U169" s="830"/>
      <c r="V169" s="830"/>
      <c r="W169" s="830"/>
      <c r="X169" s="830"/>
      <c r="Y169" s="830"/>
      <c r="Z169" s="830"/>
      <c r="AA169" s="830"/>
      <c r="AB169" s="830"/>
      <c r="AC169" s="830"/>
      <c r="AD169" s="830"/>
      <c r="AE169" s="830"/>
      <c r="AF169" s="830"/>
      <c r="AG169" s="830"/>
      <c r="AH169" s="830"/>
      <c r="AI169" s="830"/>
      <c r="AJ169" s="830"/>
      <c r="AK169" s="830"/>
      <c r="AL169" s="830"/>
      <c r="AM169" s="830"/>
      <c r="AN169" s="830"/>
      <c r="AO169" s="830"/>
      <c r="AP169" s="830"/>
      <c r="AQ169" s="830"/>
      <c r="AR169" s="830"/>
    </row>
    <row r="170" spans="1:44" ht="18" x14ac:dyDescent="0.25">
      <c r="A170" s="831" t="s">
        <v>851</v>
      </c>
      <c r="B170" s="831"/>
      <c r="C170" s="831"/>
      <c r="D170" s="831"/>
      <c r="E170" s="831"/>
      <c r="F170" s="831"/>
      <c r="G170" s="831"/>
      <c r="H170" s="831"/>
      <c r="I170" s="831"/>
      <c r="J170" s="831"/>
      <c r="K170" s="831"/>
      <c r="L170" s="831"/>
      <c r="M170" s="831"/>
      <c r="N170" s="831"/>
      <c r="O170" s="831"/>
      <c r="P170" s="831"/>
      <c r="Q170" s="831"/>
      <c r="R170" s="831"/>
      <c r="S170" s="831"/>
      <c r="T170" s="831"/>
      <c r="U170" s="831"/>
      <c r="V170" s="831"/>
      <c r="W170" s="831"/>
      <c r="X170" s="831"/>
      <c r="Y170" s="831"/>
      <c r="Z170" s="831"/>
      <c r="AA170" s="831"/>
      <c r="AB170" s="831"/>
      <c r="AC170" s="831"/>
      <c r="AD170" s="831"/>
      <c r="AE170" s="831"/>
      <c r="AF170" s="831"/>
      <c r="AG170" s="831"/>
      <c r="AH170" s="831"/>
      <c r="AI170" s="831"/>
      <c r="AJ170" s="831"/>
      <c r="AK170" s="831"/>
      <c r="AL170" s="831"/>
      <c r="AM170" s="831"/>
      <c r="AN170" s="831"/>
      <c r="AO170" s="831"/>
      <c r="AP170" s="831"/>
      <c r="AQ170" s="831"/>
      <c r="AR170" s="831"/>
    </row>
    <row r="171" spans="1:44" ht="18" x14ac:dyDescent="0.25">
      <c r="A171" s="831" t="s">
        <v>2</v>
      </c>
      <c r="B171" s="831"/>
      <c r="C171" s="831"/>
      <c r="D171" s="831"/>
      <c r="E171" s="831"/>
      <c r="F171" s="831"/>
      <c r="G171" s="831"/>
      <c r="H171" s="831"/>
      <c r="I171" s="831"/>
      <c r="J171" s="831"/>
      <c r="K171" s="831"/>
      <c r="L171" s="831"/>
      <c r="M171" s="831"/>
      <c r="N171" s="831"/>
      <c r="O171" s="831"/>
      <c r="P171" s="831"/>
      <c r="Q171" s="831"/>
      <c r="R171" s="831"/>
      <c r="S171" s="831"/>
      <c r="T171" s="831"/>
      <c r="U171" s="831"/>
      <c r="V171" s="831"/>
      <c r="W171" s="831"/>
      <c r="X171" s="831"/>
      <c r="Y171" s="831"/>
      <c r="Z171" s="831"/>
      <c r="AA171" s="831"/>
      <c r="AB171" s="831"/>
      <c r="AC171" s="831"/>
      <c r="AD171" s="831"/>
      <c r="AE171" s="831"/>
      <c r="AF171" s="831"/>
      <c r="AG171" s="831"/>
      <c r="AH171" s="831"/>
      <c r="AI171" s="831"/>
      <c r="AJ171" s="831"/>
      <c r="AK171" s="831"/>
      <c r="AL171" s="831"/>
      <c r="AM171" s="831"/>
      <c r="AN171" s="831"/>
      <c r="AO171" s="831"/>
      <c r="AP171" s="831"/>
      <c r="AQ171" s="831"/>
      <c r="AR171" s="831"/>
    </row>
    <row r="172" spans="1:44" ht="30" customHeight="1" x14ac:dyDescent="0.25">
      <c r="A172" s="829" t="s">
        <v>3</v>
      </c>
      <c r="B172" s="829"/>
      <c r="C172" s="829"/>
      <c r="D172" s="829"/>
      <c r="E172" s="829"/>
      <c r="F172" s="829"/>
      <c r="G172" s="829"/>
      <c r="H172" s="829"/>
      <c r="I172" s="829"/>
      <c r="J172" s="829"/>
      <c r="K172" s="829"/>
      <c r="L172" s="829"/>
      <c r="M172" s="829"/>
      <c r="N172" s="829"/>
      <c r="O172" s="829"/>
      <c r="P172" s="829"/>
      <c r="Q172" s="829"/>
      <c r="R172" s="829"/>
      <c r="S172" s="829"/>
      <c r="T172" s="829"/>
      <c r="U172" s="829"/>
      <c r="V172" s="829"/>
      <c r="W172" s="829"/>
      <c r="X172" s="829"/>
      <c r="Y172" s="829"/>
      <c r="Z172" s="829"/>
      <c r="AA172" s="829"/>
      <c r="AB172" s="829"/>
      <c r="AC172" s="829"/>
      <c r="AD172" s="829"/>
      <c r="AE172" s="829"/>
      <c r="AF172" s="829"/>
      <c r="AG172" s="829"/>
      <c r="AH172" s="829"/>
      <c r="AI172" s="829"/>
      <c r="AJ172" s="829"/>
      <c r="AK172" s="829"/>
      <c r="AL172" s="829"/>
      <c r="AM172" s="829"/>
      <c r="AN172" s="829"/>
      <c r="AO172" s="829"/>
      <c r="AP172" s="829"/>
      <c r="AQ172" s="829"/>
      <c r="AR172" s="829"/>
    </row>
    <row r="173" spans="1:44" x14ac:dyDescent="0.25">
      <c r="A173" s="392"/>
      <c r="B173" s="14"/>
      <c r="C173" s="14"/>
      <c r="D173" s="14"/>
      <c r="E173" s="14"/>
      <c r="F173" s="14"/>
      <c r="G173" s="14"/>
      <c r="H173" s="14"/>
      <c r="I173" s="14"/>
      <c r="J173" s="14"/>
      <c r="K173" s="14"/>
      <c r="L173" s="14"/>
      <c r="M173" s="14"/>
      <c r="N173" s="14"/>
      <c r="O173" s="14"/>
      <c r="P173" s="14"/>
      <c r="Q173" s="391"/>
      <c r="R173" s="374"/>
      <c r="S173" s="14"/>
      <c r="T173" s="14"/>
      <c r="U173" s="14"/>
      <c r="V173" s="14"/>
      <c r="W173" s="14"/>
      <c r="X173" s="14"/>
      <c r="Y173" s="14"/>
      <c r="Z173" s="14"/>
    </row>
    <row r="174" spans="1:44" ht="30" customHeight="1" x14ac:dyDescent="0.25">
      <c r="A174" s="2" t="s">
        <v>825</v>
      </c>
      <c r="B174" s="22" t="s">
        <v>901</v>
      </c>
      <c r="C174" s="22" t="s">
        <v>903</v>
      </c>
      <c r="D174" s="22" t="s">
        <v>902</v>
      </c>
      <c r="E174" s="22" t="s">
        <v>911</v>
      </c>
      <c r="F174" s="22" t="s">
        <v>908</v>
      </c>
      <c r="G174" s="22" t="s">
        <v>904</v>
      </c>
      <c r="H174" s="22" t="s">
        <v>909</v>
      </c>
      <c r="I174" s="22" t="s">
        <v>905</v>
      </c>
      <c r="J174" s="22" t="s">
        <v>906</v>
      </c>
      <c r="K174" s="22" t="s">
        <v>907</v>
      </c>
      <c r="L174" s="22" t="s">
        <v>919</v>
      </c>
      <c r="M174" s="22" t="s">
        <v>917</v>
      </c>
      <c r="N174" s="22" t="s">
        <v>910</v>
      </c>
      <c r="O174" s="22" t="s">
        <v>915</v>
      </c>
      <c r="P174" s="22" t="s">
        <v>918</v>
      </c>
      <c r="Q174" s="22" t="s">
        <v>916</v>
      </c>
      <c r="R174" s="22" t="s">
        <v>922</v>
      </c>
      <c r="S174" s="22" t="s">
        <v>920</v>
      </c>
      <c r="T174" s="22" t="s">
        <v>921</v>
      </c>
      <c r="U174" s="22" t="s">
        <v>912</v>
      </c>
      <c r="V174" s="22" t="s">
        <v>913</v>
      </c>
      <c r="W174" s="22" t="s">
        <v>914</v>
      </c>
      <c r="X174" s="22" t="s">
        <v>923</v>
      </c>
      <c r="Y174" s="22" t="s">
        <v>924</v>
      </c>
      <c r="Z174" s="22" t="s">
        <v>925</v>
      </c>
      <c r="AA174" s="22" t="s">
        <v>926</v>
      </c>
      <c r="AB174" s="22" t="s">
        <v>927</v>
      </c>
      <c r="AC174" s="22" t="s">
        <v>928</v>
      </c>
      <c r="AD174" s="22" t="s">
        <v>929</v>
      </c>
      <c r="AE174" s="22" t="s">
        <v>930</v>
      </c>
      <c r="AF174" s="22" t="s">
        <v>931</v>
      </c>
      <c r="AG174" s="22" t="s">
        <v>932</v>
      </c>
      <c r="AH174" s="22" t="s">
        <v>933</v>
      </c>
      <c r="AI174" s="22" t="s">
        <v>934</v>
      </c>
      <c r="AJ174" s="22" t="s">
        <v>935</v>
      </c>
      <c r="AK174" s="22" t="s">
        <v>936</v>
      </c>
      <c r="AL174" s="22" t="s">
        <v>937</v>
      </c>
      <c r="AM174" s="22" t="s">
        <v>938</v>
      </c>
      <c r="AN174" s="22" t="s">
        <v>939</v>
      </c>
      <c r="AO174" s="22" t="s">
        <v>940</v>
      </c>
      <c r="AP174" s="22" t="s">
        <v>941</v>
      </c>
      <c r="AQ174" s="4" t="s">
        <v>8</v>
      </c>
      <c r="AR174" s="41" t="s">
        <v>702</v>
      </c>
    </row>
    <row r="175" spans="1:44" x14ac:dyDescent="0.25">
      <c r="A175" s="13" t="s">
        <v>827</v>
      </c>
      <c r="B175" s="11">
        <v>0</v>
      </c>
      <c r="C175" s="11">
        <v>0</v>
      </c>
      <c r="D175" s="11">
        <v>0</v>
      </c>
      <c r="E175" s="11">
        <v>0</v>
      </c>
      <c r="F175" s="11">
        <v>0</v>
      </c>
      <c r="G175" s="11">
        <v>0</v>
      </c>
      <c r="H175" s="11">
        <v>0</v>
      </c>
      <c r="I175" s="11">
        <v>0</v>
      </c>
      <c r="J175" s="11">
        <v>0</v>
      </c>
      <c r="K175" s="11">
        <v>0</v>
      </c>
      <c r="L175" s="11">
        <v>0</v>
      </c>
      <c r="M175" s="11">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11">
        <v>0</v>
      </c>
      <c r="AJ175" s="11">
        <v>0</v>
      </c>
      <c r="AK175" s="11">
        <v>0</v>
      </c>
      <c r="AL175" s="11">
        <v>0</v>
      </c>
      <c r="AM175" s="11">
        <v>0</v>
      </c>
      <c r="AN175" s="11">
        <v>0</v>
      </c>
      <c r="AO175" s="11">
        <v>0</v>
      </c>
      <c r="AP175" s="11">
        <v>0</v>
      </c>
      <c r="AQ175" s="11">
        <v>0</v>
      </c>
      <c r="AR175" s="492">
        <v>0</v>
      </c>
    </row>
    <row r="176" spans="1:44" x14ac:dyDescent="0.25">
      <c r="A176" s="13" t="s">
        <v>828</v>
      </c>
      <c r="B176" s="11">
        <v>7734.2244700000001</v>
      </c>
      <c r="C176" s="11">
        <v>0</v>
      </c>
      <c r="D176" s="11">
        <v>0</v>
      </c>
      <c r="E176" s="11">
        <v>0</v>
      </c>
      <c r="F176" s="11">
        <v>0</v>
      </c>
      <c r="G176" s="11">
        <v>0</v>
      </c>
      <c r="H176" s="11">
        <v>0</v>
      </c>
      <c r="I176" s="11">
        <v>0</v>
      </c>
      <c r="J176" s="11">
        <v>0</v>
      </c>
      <c r="K176" s="11">
        <v>0</v>
      </c>
      <c r="L176" s="11">
        <v>0</v>
      </c>
      <c r="M176" s="11">
        <v>0</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7734.2244700000001</v>
      </c>
      <c r="AR176" s="492">
        <v>3.0025081301773376E-2</v>
      </c>
    </row>
    <row r="177" spans="1:44" x14ac:dyDescent="0.25">
      <c r="A177" s="13" t="s">
        <v>829</v>
      </c>
      <c r="B177" s="11">
        <v>0</v>
      </c>
      <c r="C177" s="11">
        <v>0</v>
      </c>
      <c r="D177" s="11">
        <v>0</v>
      </c>
      <c r="E177" s="11">
        <v>0</v>
      </c>
      <c r="F177" s="11">
        <v>0</v>
      </c>
      <c r="G177" s="11">
        <v>0</v>
      </c>
      <c r="H177" s="11">
        <v>0</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0</v>
      </c>
      <c r="AM177" s="11">
        <v>0</v>
      </c>
      <c r="AN177" s="11">
        <v>0</v>
      </c>
      <c r="AO177" s="11">
        <v>0</v>
      </c>
      <c r="AP177" s="11">
        <v>0</v>
      </c>
      <c r="AQ177" s="11">
        <v>0</v>
      </c>
      <c r="AR177" s="492">
        <v>0</v>
      </c>
    </row>
    <row r="178" spans="1:44" x14ac:dyDescent="0.25">
      <c r="A178" s="13" t="s">
        <v>830</v>
      </c>
      <c r="B178" s="11">
        <v>6642.5379999999996</v>
      </c>
      <c r="C178" s="11">
        <v>9610</v>
      </c>
      <c r="D178" s="11">
        <v>0</v>
      </c>
      <c r="E178" s="11">
        <v>0</v>
      </c>
      <c r="F178" s="11">
        <v>0</v>
      </c>
      <c r="G178" s="11">
        <v>0</v>
      </c>
      <c r="H178" s="11">
        <v>0</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1540</v>
      </c>
      <c r="Y178" s="11">
        <v>0</v>
      </c>
      <c r="Z178" s="11">
        <v>1490.2240099999999</v>
      </c>
      <c r="AA178" s="11">
        <v>0</v>
      </c>
      <c r="AB178" s="11">
        <v>1682</v>
      </c>
      <c r="AC178" s="11">
        <v>0</v>
      </c>
      <c r="AD178" s="11">
        <v>0</v>
      </c>
      <c r="AE178" s="11">
        <v>0</v>
      </c>
      <c r="AF178" s="11">
        <v>0</v>
      </c>
      <c r="AG178" s="11">
        <v>0</v>
      </c>
      <c r="AH178" s="11">
        <v>0</v>
      </c>
      <c r="AI178" s="11">
        <v>0</v>
      </c>
      <c r="AJ178" s="11">
        <v>0</v>
      </c>
      <c r="AK178" s="11">
        <v>0</v>
      </c>
      <c r="AL178" s="11">
        <v>0</v>
      </c>
      <c r="AM178" s="11">
        <v>0</v>
      </c>
      <c r="AN178" s="11">
        <v>2000</v>
      </c>
      <c r="AO178" s="11">
        <v>0</v>
      </c>
      <c r="AP178" s="11">
        <v>0</v>
      </c>
      <c r="AQ178" s="11">
        <v>22964.762009999999</v>
      </c>
      <c r="AR178" s="492">
        <v>8.9151646567884851E-2</v>
      </c>
    </row>
    <row r="179" spans="1:44" x14ac:dyDescent="0.25">
      <c r="A179" s="13" t="s">
        <v>831</v>
      </c>
      <c r="B179" s="11">
        <v>4323.8027000000002</v>
      </c>
      <c r="C179" s="11">
        <v>12600.66862</v>
      </c>
      <c r="D179" s="11">
        <v>0</v>
      </c>
      <c r="E179" s="11">
        <v>0</v>
      </c>
      <c r="F179" s="11">
        <v>693</v>
      </c>
      <c r="G179" s="11">
        <v>1680</v>
      </c>
      <c r="H179" s="11">
        <v>0</v>
      </c>
      <c r="I179" s="11">
        <v>0</v>
      </c>
      <c r="J179" s="11">
        <v>0</v>
      </c>
      <c r="K179" s="11">
        <v>0</v>
      </c>
      <c r="L179" s="11">
        <v>0</v>
      </c>
      <c r="M179" s="11">
        <v>1000</v>
      </c>
      <c r="N179" s="11">
        <v>1293.7</v>
      </c>
      <c r="O179" s="11">
        <v>0</v>
      </c>
      <c r="P179" s="11">
        <v>0</v>
      </c>
      <c r="Q179" s="11">
        <v>0</v>
      </c>
      <c r="R179" s="11">
        <v>0</v>
      </c>
      <c r="S179" s="11">
        <v>0</v>
      </c>
      <c r="T179" s="11">
        <v>0</v>
      </c>
      <c r="U179" s="11">
        <v>0</v>
      </c>
      <c r="V179" s="11">
        <v>0</v>
      </c>
      <c r="W179" s="11">
        <v>0</v>
      </c>
      <c r="X179" s="11">
        <v>0</v>
      </c>
      <c r="Y179" s="11">
        <v>0</v>
      </c>
      <c r="Z179" s="11">
        <v>3438</v>
      </c>
      <c r="AA179" s="11">
        <v>694</v>
      </c>
      <c r="AB179" s="11">
        <v>0</v>
      </c>
      <c r="AC179" s="11">
        <v>2147.3950800000002</v>
      </c>
      <c r="AD179" s="11">
        <v>4000</v>
      </c>
      <c r="AE179" s="11">
        <v>0</v>
      </c>
      <c r="AF179" s="11">
        <v>0</v>
      </c>
      <c r="AG179" s="11">
        <v>0</v>
      </c>
      <c r="AH179" s="11">
        <v>0</v>
      </c>
      <c r="AI179" s="11">
        <v>0</v>
      </c>
      <c r="AJ179" s="11">
        <v>0</v>
      </c>
      <c r="AK179" s="11">
        <v>0</v>
      </c>
      <c r="AL179" s="11">
        <v>0</v>
      </c>
      <c r="AM179" s="11">
        <v>0</v>
      </c>
      <c r="AN179" s="11">
        <v>0</v>
      </c>
      <c r="AO179" s="11">
        <v>0</v>
      </c>
      <c r="AP179" s="11">
        <v>0</v>
      </c>
      <c r="AQ179" s="11">
        <v>31870.566400000003</v>
      </c>
      <c r="AR179" s="492">
        <v>0.12372492562186611</v>
      </c>
    </row>
    <row r="180" spans="1:44" x14ac:dyDescent="0.25">
      <c r="A180" s="13" t="s">
        <v>832</v>
      </c>
      <c r="B180" s="11">
        <v>7935.0720999999994</v>
      </c>
      <c r="C180" s="11">
        <v>10157.139730000001</v>
      </c>
      <c r="D180" s="11">
        <v>1712.03</v>
      </c>
      <c r="E180" s="11">
        <v>0</v>
      </c>
      <c r="F180" s="11">
        <v>788</v>
      </c>
      <c r="G180" s="11">
        <v>618.49873000000002</v>
      </c>
      <c r="H180" s="11">
        <v>500</v>
      </c>
      <c r="I180" s="11">
        <v>350</v>
      </c>
      <c r="J180" s="11">
        <v>0</v>
      </c>
      <c r="K180" s="11">
        <v>0</v>
      </c>
      <c r="L180" s="11">
        <v>0</v>
      </c>
      <c r="M180" s="11">
        <v>700</v>
      </c>
      <c r="N180" s="11">
        <v>2429.8288600000001</v>
      </c>
      <c r="O180" s="11">
        <v>0</v>
      </c>
      <c r="P180" s="11">
        <v>0</v>
      </c>
      <c r="Q180" s="11">
        <v>555.20000000000005</v>
      </c>
      <c r="R180" s="11">
        <v>0</v>
      </c>
      <c r="S180" s="11">
        <v>540</v>
      </c>
      <c r="T180" s="11">
        <v>402.99768999999998</v>
      </c>
      <c r="U180" s="11">
        <v>0</v>
      </c>
      <c r="V180" s="11">
        <v>0</v>
      </c>
      <c r="W180" s="11">
        <v>1104.5999999999999</v>
      </c>
      <c r="X180" s="11">
        <v>800</v>
      </c>
      <c r="Y180" s="11">
        <v>902</v>
      </c>
      <c r="Z180" s="11">
        <v>702.01259000000005</v>
      </c>
      <c r="AA180" s="11">
        <v>0</v>
      </c>
      <c r="AB180" s="11">
        <v>2314.9</v>
      </c>
      <c r="AC180" s="11">
        <v>353.1</v>
      </c>
      <c r="AD180" s="11">
        <v>0</v>
      </c>
      <c r="AE180" s="11">
        <v>0</v>
      </c>
      <c r="AF180" s="11">
        <v>0</v>
      </c>
      <c r="AG180" s="11">
        <v>0</v>
      </c>
      <c r="AH180" s="11">
        <v>417</v>
      </c>
      <c r="AI180" s="11">
        <v>0</v>
      </c>
      <c r="AJ180" s="11">
        <v>0</v>
      </c>
      <c r="AK180" s="11">
        <v>0</v>
      </c>
      <c r="AL180" s="11">
        <v>0</v>
      </c>
      <c r="AM180" s="11">
        <v>0</v>
      </c>
      <c r="AN180" s="11">
        <v>0</v>
      </c>
      <c r="AO180" s="11">
        <v>0</v>
      </c>
      <c r="AP180" s="11">
        <v>0</v>
      </c>
      <c r="AQ180" s="11">
        <v>33282.379699999998</v>
      </c>
      <c r="AR180" s="492">
        <v>0.129205734884624</v>
      </c>
    </row>
    <row r="181" spans="1:44" x14ac:dyDescent="0.25">
      <c r="A181" s="13" t="s">
        <v>833</v>
      </c>
      <c r="B181" s="11">
        <v>8039.3845799999999</v>
      </c>
      <c r="C181" s="11">
        <v>7197.2447899999997</v>
      </c>
      <c r="D181" s="11">
        <v>1618.96</v>
      </c>
      <c r="E181" s="11">
        <v>0</v>
      </c>
      <c r="F181" s="11">
        <v>540.6</v>
      </c>
      <c r="G181" s="11">
        <v>1023</v>
      </c>
      <c r="H181" s="11">
        <v>717</v>
      </c>
      <c r="I181" s="11">
        <v>1083.03882</v>
      </c>
      <c r="J181" s="11">
        <v>281.68</v>
      </c>
      <c r="K181" s="11">
        <v>0</v>
      </c>
      <c r="L181" s="11">
        <v>0</v>
      </c>
      <c r="M181" s="11">
        <v>250</v>
      </c>
      <c r="N181" s="11">
        <v>2132.4503199999999</v>
      </c>
      <c r="O181" s="11">
        <v>0</v>
      </c>
      <c r="P181" s="11">
        <v>229</v>
      </c>
      <c r="Q181" s="11">
        <v>0</v>
      </c>
      <c r="R181" s="11">
        <v>243</v>
      </c>
      <c r="S181" s="11">
        <v>1347.1319699999999</v>
      </c>
      <c r="T181" s="11">
        <v>835.40892000000008</v>
      </c>
      <c r="U181" s="11">
        <v>493.08075000000002</v>
      </c>
      <c r="V181" s="11">
        <v>0</v>
      </c>
      <c r="W181" s="11">
        <v>515.13796000000002</v>
      </c>
      <c r="X181" s="11">
        <v>503.11</v>
      </c>
      <c r="Y181" s="11">
        <v>210</v>
      </c>
      <c r="Z181" s="11">
        <v>681.79884000000004</v>
      </c>
      <c r="AA181" s="11">
        <v>343</v>
      </c>
      <c r="AB181" s="11">
        <v>951.5</v>
      </c>
      <c r="AC181" s="11">
        <v>805</v>
      </c>
      <c r="AD181" s="11">
        <v>0</v>
      </c>
      <c r="AE181" s="11">
        <v>0</v>
      </c>
      <c r="AF181" s="11">
        <v>0</v>
      </c>
      <c r="AG181" s="11">
        <v>0</v>
      </c>
      <c r="AH181" s="11">
        <v>1025</v>
      </c>
      <c r="AI181" s="11">
        <v>0</v>
      </c>
      <c r="AJ181" s="11">
        <v>220</v>
      </c>
      <c r="AK181" s="11">
        <v>303.32884999999999</v>
      </c>
      <c r="AL181" s="11">
        <v>222</v>
      </c>
      <c r="AM181" s="11">
        <v>0</v>
      </c>
      <c r="AN181" s="11">
        <v>278</v>
      </c>
      <c r="AO181" s="11">
        <v>0</v>
      </c>
      <c r="AP181" s="11">
        <v>0</v>
      </c>
      <c r="AQ181" s="11">
        <v>32088.855800000001</v>
      </c>
      <c r="AR181" s="492">
        <v>0.1245723482700887</v>
      </c>
    </row>
    <row r="182" spans="1:44" x14ac:dyDescent="0.25">
      <c r="A182" s="13" t="s">
        <v>834</v>
      </c>
      <c r="B182" s="11">
        <v>8667.6704900000004</v>
      </c>
      <c r="C182" s="11">
        <v>6468.9129599999997</v>
      </c>
      <c r="D182" s="11">
        <v>514.90572999999995</v>
      </c>
      <c r="E182" s="11">
        <v>0</v>
      </c>
      <c r="F182" s="11">
        <v>500.29086000000001</v>
      </c>
      <c r="G182" s="11">
        <v>604.625</v>
      </c>
      <c r="H182" s="11">
        <v>796.58</v>
      </c>
      <c r="I182" s="11">
        <v>630</v>
      </c>
      <c r="J182" s="11">
        <v>670</v>
      </c>
      <c r="K182" s="11">
        <v>0</v>
      </c>
      <c r="L182" s="11">
        <v>0</v>
      </c>
      <c r="M182" s="11">
        <v>1442.45</v>
      </c>
      <c r="N182" s="11">
        <v>2815.0561200000002</v>
      </c>
      <c r="O182" s="11">
        <v>480</v>
      </c>
      <c r="P182" s="11">
        <v>498</v>
      </c>
      <c r="Q182" s="11">
        <v>0</v>
      </c>
      <c r="R182" s="11">
        <v>536.23805000000004</v>
      </c>
      <c r="S182" s="11">
        <v>511.08598999999998</v>
      </c>
      <c r="T182" s="11">
        <v>996</v>
      </c>
      <c r="U182" s="11">
        <v>309.26239000000004</v>
      </c>
      <c r="V182" s="11">
        <v>0</v>
      </c>
      <c r="W182" s="11">
        <v>380</v>
      </c>
      <c r="X182" s="11">
        <v>1252.19642</v>
      </c>
      <c r="Y182" s="11">
        <v>291</v>
      </c>
      <c r="Z182" s="11">
        <v>200</v>
      </c>
      <c r="AA182" s="11">
        <v>760</v>
      </c>
      <c r="AB182" s="11">
        <v>1272.0168500000002</v>
      </c>
      <c r="AC182" s="11">
        <v>1414.3060500000001</v>
      </c>
      <c r="AD182" s="11">
        <v>0</v>
      </c>
      <c r="AE182" s="11">
        <v>0</v>
      </c>
      <c r="AF182" s="11">
        <v>0</v>
      </c>
      <c r="AG182" s="11">
        <v>0</v>
      </c>
      <c r="AH182" s="11">
        <v>1407.0072700000001</v>
      </c>
      <c r="AI182" s="11">
        <v>0</v>
      </c>
      <c r="AJ182" s="11">
        <v>808</v>
      </c>
      <c r="AK182" s="11">
        <v>0</v>
      </c>
      <c r="AL182" s="11">
        <v>310</v>
      </c>
      <c r="AM182" s="11">
        <v>0</v>
      </c>
      <c r="AN182" s="11">
        <v>325.22000000000003</v>
      </c>
      <c r="AO182" s="11">
        <v>0</v>
      </c>
      <c r="AP182" s="11">
        <v>0</v>
      </c>
      <c r="AQ182" s="11">
        <v>34860.824180000003</v>
      </c>
      <c r="AR182" s="492">
        <v>0.13533342409589094</v>
      </c>
    </row>
    <row r="183" spans="1:44" x14ac:dyDescent="0.25">
      <c r="A183" s="13" t="s">
        <v>835</v>
      </c>
      <c r="B183" s="11">
        <v>4721.0646500000003</v>
      </c>
      <c r="C183" s="11">
        <v>2293.7581600000003</v>
      </c>
      <c r="D183" s="11">
        <v>394.4</v>
      </c>
      <c r="E183" s="11">
        <v>0</v>
      </c>
      <c r="F183" s="11">
        <v>451.11023</v>
      </c>
      <c r="G183" s="11">
        <v>562.09801000000004</v>
      </c>
      <c r="H183" s="11">
        <v>245.94723000000002</v>
      </c>
      <c r="I183" s="11">
        <v>332.5</v>
      </c>
      <c r="J183" s="11">
        <v>116</v>
      </c>
      <c r="K183" s="11">
        <v>0</v>
      </c>
      <c r="L183" s="11">
        <v>0</v>
      </c>
      <c r="M183" s="11">
        <v>677.63535999999999</v>
      </c>
      <c r="N183" s="11">
        <v>358.06291999999996</v>
      </c>
      <c r="O183" s="11">
        <v>238</v>
      </c>
      <c r="P183" s="11">
        <v>105</v>
      </c>
      <c r="Q183" s="11">
        <v>0</v>
      </c>
      <c r="R183" s="11">
        <v>135</v>
      </c>
      <c r="S183" s="11">
        <v>0</v>
      </c>
      <c r="T183" s="11">
        <v>782.12990999999988</v>
      </c>
      <c r="U183" s="11">
        <v>114</v>
      </c>
      <c r="V183" s="11">
        <v>0</v>
      </c>
      <c r="W183" s="11">
        <v>461.74083000000002</v>
      </c>
      <c r="X183" s="11">
        <v>566.14400000000001</v>
      </c>
      <c r="Y183" s="11">
        <v>120</v>
      </c>
      <c r="Z183" s="11">
        <v>257.2</v>
      </c>
      <c r="AA183" s="11">
        <v>117.56</v>
      </c>
      <c r="AB183" s="11">
        <v>791.1567</v>
      </c>
      <c r="AC183" s="11">
        <v>111</v>
      </c>
      <c r="AD183" s="11">
        <v>125.5</v>
      </c>
      <c r="AE183" s="11">
        <v>241.55341000000001</v>
      </c>
      <c r="AF183" s="11">
        <v>0</v>
      </c>
      <c r="AG183" s="11">
        <v>0</v>
      </c>
      <c r="AH183" s="11">
        <v>120</v>
      </c>
      <c r="AI183" s="11">
        <v>105</v>
      </c>
      <c r="AJ183" s="11">
        <v>110</v>
      </c>
      <c r="AK183" s="11">
        <v>0</v>
      </c>
      <c r="AL183" s="11">
        <v>222</v>
      </c>
      <c r="AM183" s="11">
        <v>0</v>
      </c>
      <c r="AN183" s="11">
        <v>0</v>
      </c>
      <c r="AO183" s="11">
        <v>0</v>
      </c>
      <c r="AP183" s="11">
        <v>0</v>
      </c>
      <c r="AQ183" s="11">
        <v>14875.561410000002</v>
      </c>
      <c r="AR183" s="492">
        <v>5.7748510206450297E-2</v>
      </c>
    </row>
    <row r="184" spans="1:44" x14ac:dyDescent="0.25">
      <c r="A184" s="13" t="s">
        <v>836</v>
      </c>
      <c r="B184" s="11">
        <v>7424.4786100000001</v>
      </c>
      <c r="C184" s="11">
        <v>5380.3481000000002</v>
      </c>
      <c r="D184" s="11">
        <v>729.07180999999991</v>
      </c>
      <c r="E184" s="11">
        <v>95</v>
      </c>
      <c r="F184" s="11">
        <v>348.25276000000002</v>
      </c>
      <c r="G184" s="11">
        <v>1229.2261599999999</v>
      </c>
      <c r="H184" s="11">
        <v>1012.49098</v>
      </c>
      <c r="I184" s="11">
        <v>706.2</v>
      </c>
      <c r="J184" s="11">
        <v>374.54154999999997</v>
      </c>
      <c r="K184" s="11">
        <v>0</v>
      </c>
      <c r="L184" s="11">
        <v>0</v>
      </c>
      <c r="M184" s="11">
        <v>400</v>
      </c>
      <c r="N184" s="11">
        <v>1910.68433</v>
      </c>
      <c r="O184" s="11">
        <v>728.56605000000002</v>
      </c>
      <c r="P184" s="11">
        <v>340</v>
      </c>
      <c r="Q184" s="11">
        <v>0</v>
      </c>
      <c r="R184" s="11">
        <v>377.9</v>
      </c>
      <c r="S184" s="11">
        <v>70</v>
      </c>
      <c r="T184" s="11">
        <v>1377.9415200000001</v>
      </c>
      <c r="U184" s="11">
        <v>473.08138000000002</v>
      </c>
      <c r="V184" s="11">
        <v>145.72926999999999</v>
      </c>
      <c r="W184" s="11">
        <v>507.46708000000001</v>
      </c>
      <c r="X184" s="11">
        <v>455.68</v>
      </c>
      <c r="Y184" s="11">
        <v>421.13928000000004</v>
      </c>
      <c r="Z184" s="11">
        <v>388.60975999999999</v>
      </c>
      <c r="AA184" s="11">
        <v>328.36</v>
      </c>
      <c r="AB184" s="11">
        <v>2737.2812999999996</v>
      </c>
      <c r="AC184" s="11">
        <v>484</v>
      </c>
      <c r="AD184" s="11">
        <v>0</v>
      </c>
      <c r="AE184" s="11">
        <v>1387</v>
      </c>
      <c r="AF184" s="11">
        <v>88.501350000000002</v>
      </c>
      <c r="AG184" s="11">
        <v>0</v>
      </c>
      <c r="AH184" s="11">
        <v>1286</v>
      </c>
      <c r="AI184" s="11">
        <v>148.0762</v>
      </c>
      <c r="AJ184" s="11">
        <v>165</v>
      </c>
      <c r="AK184" s="11">
        <v>0</v>
      </c>
      <c r="AL184" s="11">
        <v>417.55746000000005</v>
      </c>
      <c r="AM184" s="11">
        <v>0</v>
      </c>
      <c r="AN184" s="11">
        <v>530</v>
      </c>
      <c r="AO184" s="11">
        <v>0</v>
      </c>
      <c r="AP184" s="11">
        <v>100</v>
      </c>
      <c r="AQ184" s="11">
        <v>32568.184949999999</v>
      </c>
      <c r="AR184" s="492">
        <v>0.12643315496827595</v>
      </c>
    </row>
    <row r="185" spans="1:44" x14ac:dyDescent="0.25">
      <c r="A185" s="13" t="s">
        <v>837</v>
      </c>
      <c r="B185" s="11">
        <v>7537.5982300000005</v>
      </c>
      <c r="C185" s="11">
        <v>4280.8964399999995</v>
      </c>
      <c r="D185" s="11">
        <v>365.61347999999998</v>
      </c>
      <c r="E185" s="11">
        <v>129.62601999999998</v>
      </c>
      <c r="F185" s="11">
        <v>573.64093000000003</v>
      </c>
      <c r="G185" s="11">
        <v>868.92408999999998</v>
      </c>
      <c r="H185" s="11">
        <v>1234.59824</v>
      </c>
      <c r="I185" s="11">
        <v>1655.50062</v>
      </c>
      <c r="J185" s="11">
        <v>330</v>
      </c>
      <c r="K185" s="11">
        <v>130.99136000000001</v>
      </c>
      <c r="L185" s="11">
        <v>81.909170000000003</v>
      </c>
      <c r="M185" s="11">
        <v>546.79700000000003</v>
      </c>
      <c r="N185" s="11">
        <v>2439.2544900000003</v>
      </c>
      <c r="O185" s="11">
        <v>614.62115000000006</v>
      </c>
      <c r="P185" s="11">
        <v>467.00042999999999</v>
      </c>
      <c r="Q185" s="11">
        <v>60</v>
      </c>
      <c r="R185" s="11">
        <v>785.03021999999999</v>
      </c>
      <c r="S185" s="11">
        <v>165.94848000000002</v>
      </c>
      <c r="T185" s="11">
        <v>1059.23047</v>
      </c>
      <c r="U185" s="11">
        <v>547.34375</v>
      </c>
      <c r="V185" s="11">
        <v>40</v>
      </c>
      <c r="W185" s="11">
        <v>682.19630999999993</v>
      </c>
      <c r="X185" s="11">
        <v>163.65799999999999</v>
      </c>
      <c r="Y185" s="11">
        <v>656.39449999999999</v>
      </c>
      <c r="Z185" s="11">
        <v>552.37609000000009</v>
      </c>
      <c r="AA185" s="11">
        <v>104.74</v>
      </c>
      <c r="AB185" s="11">
        <v>1573.5596799999998</v>
      </c>
      <c r="AC185" s="11">
        <v>750.33249999999998</v>
      </c>
      <c r="AD185" s="11">
        <v>82</v>
      </c>
      <c r="AE185" s="11">
        <v>542.88000999999997</v>
      </c>
      <c r="AF185" s="11">
        <v>0</v>
      </c>
      <c r="AG185" s="11">
        <v>0</v>
      </c>
      <c r="AH185" s="11">
        <v>445</v>
      </c>
      <c r="AI185" s="11">
        <v>151</v>
      </c>
      <c r="AJ185" s="11">
        <v>80</v>
      </c>
      <c r="AK185" s="11">
        <v>0</v>
      </c>
      <c r="AL185" s="11">
        <v>507.06</v>
      </c>
      <c r="AM185" s="11">
        <v>0</v>
      </c>
      <c r="AN185" s="11">
        <v>187</v>
      </c>
      <c r="AO185" s="11">
        <v>0</v>
      </c>
      <c r="AP185" s="11">
        <v>195</v>
      </c>
      <c r="AQ185" s="11">
        <v>30587.721659999996</v>
      </c>
      <c r="AR185" s="492">
        <v>0.11874478601440364</v>
      </c>
    </row>
    <row r="186" spans="1:44" x14ac:dyDescent="0.25">
      <c r="A186" s="13" t="s">
        <v>838</v>
      </c>
      <c r="B186" s="11">
        <v>3649.5328500000001</v>
      </c>
      <c r="C186" s="11">
        <v>3246.4938099999999</v>
      </c>
      <c r="D186" s="11">
        <v>190.97508999999999</v>
      </c>
      <c r="E186" s="11">
        <v>40</v>
      </c>
      <c r="F186" s="11">
        <v>155.56545</v>
      </c>
      <c r="G186" s="11">
        <v>222.18285</v>
      </c>
      <c r="H186" s="11">
        <v>565.72569999999996</v>
      </c>
      <c r="I186" s="11">
        <v>568.58480000000009</v>
      </c>
      <c r="J186" s="11">
        <v>145.20865000000001</v>
      </c>
      <c r="K186" s="11">
        <v>152.74543</v>
      </c>
      <c r="L186" s="11">
        <v>186.20425</v>
      </c>
      <c r="M186" s="11">
        <v>498.19099999999997</v>
      </c>
      <c r="N186" s="11">
        <v>848.14256</v>
      </c>
      <c r="O186" s="11">
        <v>414.51079999999996</v>
      </c>
      <c r="P186" s="11">
        <v>190.5</v>
      </c>
      <c r="Q186" s="11">
        <v>43.839580000000005</v>
      </c>
      <c r="R186" s="11">
        <v>446.39695</v>
      </c>
      <c r="S186" s="11">
        <v>99.66095</v>
      </c>
      <c r="T186" s="11">
        <v>846.30750999999998</v>
      </c>
      <c r="U186" s="11">
        <v>194.10972000000001</v>
      </c>
      <c r="V186" s="11">
        <v>20</v>
      </c>
      <c r="W186" s="11">
        <v>613.15814</v>
      </c>
      <c r="X186" s="11">
        <v>280.08903000000004</v>
      </c>
      <c r="Y186" s="11">
        <v>258.25995999999998</v>
      </c>
      <c r="Z186" s="11">
        <v>117.95274999999999</v>
      </c>
      <c r="AA186" s="11">
        <v>52.01</v>
      </c>
      <c r="AB186" s="11">
        <v>794.05899999999997</v>
      </c>
      <c r="AC186" s="11">
        <v>404.58528000000001</v>
      </c>
      <c r="AD186" s="11">
        <v>17</v>
      </c>
      <c r="AE186" s="11">
        <v>272.86624999999998</v>
      </c>
      <c r="AF186" s="11">
        <v>26.702720000000003</v>
      </c>
      <c r="AG186" s="11">
        <v>0</v>
      </c>
      <c r="AH186" s="11">
        <v>311.95779999999996</v>
      </c>
      <c r="AI186" s="11">
        <v>0</v>
      </c>
      <c r="AJ186" s="11">
        <v>104</v>
      </c>
      <c r="AK186" s="11">
        <v>0</v>
      </c>
      <c r="AL186" s="11">
        <v>131.99509</v>
      </c>
      <c r="AM186" s="11">
        <v>0</v>
      </c>
      <c r="AN186" s="11">
        <v>25</v>
      </c>
      <c r="AO186" s="11">
        <v>0</v>
      </c>
      <c r="AP186" s="11">
        <v>20</v>
      </c>
      <c r="AQ186" s="11">
        <v>16154.51397</v>
      </c>
      <c r="AR186" s="492">
        <v>6.2713539957534203E-2</v>
      </c>
    </row>
    <row r="187" spans="1:44" x14ac:dyDescent="0.25">
      <c r="A187" s="13" t="s">
        <v>839</v>
      </c>
      <c r="B187" s="11">
        <v>164.22851</v>
      </c>
      <c r="C187" s="11">
        <v>134.08320999999998</v>
      </c>
      <c r="D187" s="11">
        <v>0</v>
      </c>
      <c r="E187" s="11">
        <v>0</v>
      </c>
      <c r="F187" s="11">
        <v>9.5284500000000012</v>
      </c>
      <c r="G187" s="11">
        <v>11.86</v>
      </c>
      <c r="H187" s="11">
        <v>22.388529999999999</v>
      </c>
      <c r="I187" s="11">
        <v>31.234030000000004</v>
      </c>
      <c r="J187" s="11">
        <v>27.791370000000001</v>
      </c>
      <c r="K187" s="11">
        <v>5</v>
      </c>
      <c r="L187" s="11">
        <v>0</v>
      </c>
      <c r="M187" s="11">
        <v>0</v>
      </c>
      <c r="N187" s="11">
        <v>17.899999999999999</v>
      </c>
      <c r="O187" s="11">
        <v>5.25</v>
      </c>
      <c r="P187" s="11">
        <v>6</v>
      </c>
      <c r="Q187" s="11">
        <v>13.72</v>
      </c>
      <c r="R187" s="11">
        <v>6</v>
      </c>
      <c r="S187" s="11">
        <v>0</v>
      </c>
      <c r="T187" s="11">
        <v>12</v>
      </c>
      <c r="U187" s="11">
        <v>11</v>
      </c>
      <c r="V187" s="11">
        <v>0</v>
      </c>
      <c r="W187" s="11">
        <v>28.56061</v>
      </c>
      <c r="X187" s="11">
        <v>4</v>
      </c>
      <c r="Y187" s="11">
        <v>6</v>
      </c>
      <c r="Z187" s="11">
        <v>0</v>
      </c>
      <c r="AA187" s="11">
        <v>0</v>
      </c>
      <c r="AB187" s="11">
        <v>0</v>
      </c>
      <c r="AC187" s="11">
        <v>15</v>
      </c>
      <c r="AD187" s="11">
        <v>0</v>
      </c>
      <c r="AE187" s="11">
        <v>0</v>
      </c>
      <c r="AF187" s="11">
        <v>0</v>
      </c>
      <c r="AG187" s="11">
        <v>0</v>
      </c>
      <c r="AH187" s="11">
        <v>12</v>
      </c>
      <c r="AI187" s="11">
        <v>0</v>
      </c>
      <c r="AJ187" s="11">
        <v>0</v>
      </c>
      <c r="AK187" s="11">
        <v>0</v>
      </c>
      <c r="AL187" s="11">
        <v>0</v>
      </c>
      <c r="AM187" s="11">
        <v>0</v>
      </c>
      <c r="AN187" s="11">
        <v>0</v>
      </c>
      <c r="AO187" s="11">
        <v>0</v>
      </c>
      <c r="AP187" s="11">
        <v>0</v>
      </c>
      <c r="AQ187" s="11">
        <v>543.54471000000001</v>
      </c>
      <c r="AR187" s="492">
        <v>2.1100983262383683E-3</v>
      </c>
    </row>
    <row r="188" spans="1:44" x14ac:dyDescent="0.25">
      <c r="A188" s="13" t="s">
        <v>840</v>
      </c>
      <c r="B188" s="11">
        <v>26.070230000000002</v>
      </c>
      <c r="C188" s="11">
        <v>14.234999999999999</v>
      </c>
      <c r="D188" s="11">
        <v>0</v>
      </c>
      <c r="E188" s="11">
        <v>0</v>
      </c>
      <c r="F188" s="11">
        <v>0</v>
      </c>
      <c r="G188" s="11">
        <v>0</v>
      </c>
      <c r="H188" s="11">
        <v>3.1</v>
      </c>
      <c r="I188" s="11">
        <v>0</v>
      </c>
      <c r="J188" s="11">
        <v>3.0047700000000002</v>
      </c>
      <c r="K188" s="11">
        <v>0</v>
      </c>
      <c r="L188" s="11">
        <v>0</v>
      </c>
      <c r="M188" s="11">
        <v>3</v>
      </c>
      <c r="N188" s="11">
        <v>0</v>
      </c>
      <c r="O188" s="11">
        <v>0</v>
      </c>
      <c r="P188" s="11">
        <v>0</v>
      </c>
      <c r="Q188" s="11">
        <v>0</v>
      </c>
      <c r="R188" s="11">
        <v>0</v>
      </c>
      <c r="S188" s="11">
        <v>0</v>
      </c>
      <c r="T188" s="11">
        <v>2.1148800000000003</v>
      </c>
      <c r="U188" s="11">
        <v>0</v>
      </c>
      <c r="V188" s="11">
        <v>0</v>
      </c>
      <c r="W188" s="11">
        <v>6.86</v>
      </c>
      <c r="X188" s="11">
        <v>2.6</v>
      </c>
      <c r="Y188" s="11">
        <v>0</v>
      </c>
      <c r="Z188" s="11">
        <v>0</v>
      </c>
      <c r="AA188" s="11">
        <v>0</v>
      </c>
      <c r="AB188" s="11">
        <v>0</v>
      </c>
      <c r="AC188" s="11">
        <v>0</v>
      </c>
      <c r="AD188" s="11">
        <v>0</v>
      </c>
      <c r="AE188" s="11">
        <v>0</v>
      </c>
      <c r="AF188" s="11">
        <v>0</v>
      </c>
      <c r="AG188" s="11">
        <v>0</v>
      </c>
      <c r="AH188" s="11">
        <v>0</v>
      </c>
      <c r="AI188" s="11">
        <v>0</v>
      </c>
      <c r="AJ188" s="11">
        <v>0</v>
      </c>
      <c r="AK188" s="11">
        <v>0</v>
      </c>
      <c r="AL188" s="11">
        <v>0</v>
      </c>
      <c r="AM188" s="11">
        <v>0</v>
      </c>
      <c r="AN188" s="11">
        <v>0</v>
      </c>
      <c r="AO188" s="11">
        <v>0</v>
      </c>
      <c r="AP188" s="11">
        <v>0</v>
      </c>
      <c r="AQ188" s="11">
        <v>60.984880000000004</v>
      </c>
      <c r="AR188" s="492">
        <v>2.3674978496957086E-4</v>
      </c>
    </row>
    <row r="189" spans="1:44" x14ac:dyDescent="0.25">
      <c r="A189" s="2" t="s">
        <v>727</v>
      </c>
      <c r="B189" s="9">
        <v>66865.66541999999</v>
      </c>
      <c r="C189" s="9">
        <v>61383.780819999993</v>
      </c>
      <c r="D189" s="9">
        <v>5525.9561099999992</v>
      </c>
      <c r="E189" s="9">
        <v>264.62601999999998</v>
      </c>
      <c r="F189" s="9">
        <v>4059.9886799999995</v>
      </c>
      <c r="G189" s="9">
        <v>6820.4148399999995</v>
      </c>
      <c r="H189" s="9">
        <v>5097.8306800000009</v>
      </c>
      <c r="I189" s="9">
        <v>5357.0582699999995</v>
      </c>
      <c r="J189" s="9">
        <v>1948.2263399999999</v>
      </c>
      <c r="K189" s="9">
        <v>288.73679000000004</v>
      </c>
      <c r="L189" s="9">
        <v>268.11342000000002</v>
      </c>
      <c r="M189" s="9">
        <v>5518.0733599999994</v>
      </c>
      <c r="N189" s="9">
        <v>14245.079599999999</v>
      </c>
      <c r="O189" s="9">
        <v>2480.9479999999999</v>
      </c>
      <c r="P189" s="9">
        <v>1835.5004300000001</v>
      </c>
      <c r="Q189" s="9">
        <v>672.75958000000003</v>
      </c>
      <c r="R189" s="9">
        <v>2529.56522</v>
      </c>
      <c r="S189" s="9">
        <v>2733.8273899999999</v>
      </c>
      <c r="T189" s="9">
        <v>6314.1309000000001</v>
      </c>
      <c r="U189" s="9">
        <v>2141.87799</v>
      </c>
      <c r="V189" s="9">
        <v>205.72926999999999</v>
      </c>
      <c r="W189" s="9">
        <v>4299.7209300000004</v>
      </c>
      <c r="X189" s="9">
        <v>5567.4774500000012</v>
      </c>
      <c r="Y189" s="9">
        <v>2864.7937400000001</v>
      </c>
      <c r="Z189" s="9">
        <v>7828.1740400000008</v>
      </c>
      <c r="AA189" s="9">
        <v>2399.67</v>
      </c>
      <c r="AB189" s="9">
        <v>12116.473529999999</v>
      </c>
      <c r="AC189" s="9">
        <v>6484.7189100000005</v>
      </c>
      <c r="AD189" s="9">
        <v>4224.5</v>
      </c>
      <c r="AE189" s="9">
        <v>2444.2996699999999</v>
      </c>
      <c r="AF189" s="9">
        <v>115.20407</v>
      </c>
      <c r="AG189" s="9">
        <v>0</v>
      </c>
      <c r="AH189" s="9">
        <v>5023.9650700000002</v>
      </c>
      <c r="AI189" s="9">
        <v>404.07619999999997</v>
      </c>
      <c r="AJ189" s="9">
        <v>1487</v>
      </c>
      <c r="AK189" s="9">
        <v>303.32884999999999</v>
      </c>
      <c r="AL189" s="9">
        <v>1810.6125499999998</v>
      </c>
      <c r="AM189" s="9">
        <v>0</v>
      </c>
      <c r="AN189" s="9">
        <v>3345.2200000000003</v>
      </c>
      <c r="AO189" s="9">
        <v>0</v>
      </c>
      <c r="AP189" s="9">
        <v>315</v>
      </c>
      <c r="AQ189" s="9">
        <v>257592.12414</v>
      </c>
      <c r="AR189" s="47">
        <v>1</v>
      </c>
    </row>
    <row r="190" spans="1:44" x14ac:dyDescent="0.25">
      <c r="A190" s="383" t="s">
        <v>841</v>
      </c>
      <c r="B190" s="379">
        <v>0.25957961891590614</v>
      </c>
      <c r="C190" s="379">
        <v>0.23829836034365018</v>
      </c>
      <c r="D190" s="379">
        <v>2.1452348857516585E-2</v>
      </c>
      <c r="E190" s="379">
        <v>1.0273063312144478E-3</v>
      </c>
      <c r="F190" s="379">
        <v>1.5761307507186892E-2</v>
      </c>
      <c r="G190" s="379">
        <v>2.6477575208367545E-2</v>
      </c>
      <c r="H190" s="379">
        <v>1.9790320441743614E-2</v>
      </c>
      <c r="I190" s="379">
        <v>2.0796669494011648E-2</v>
      </c>
      <c r="J190" s="379">
        <v>7.563221688179988E-3</v>
      </c>
      <c r="K190" s="379">
        <v>1.1209069025847741E-3</v>
      </c>
      <c r="L190" s="379">
        <v>1.0408447886173793E-3</v>
      </c>
      <c r="M190" s="379">
        <v>2.1421747184323676E-2</v>
      </c>
      <c r="N190" s="379">
        <v>5.5300912819282746E-2</v>
      </c>
      <c r="O190" s="379">
        <v>9.6313037841623504E-3</v>
      </c>
      <c r="P190" s="379">
        <v>7.1256077262766577E-3</v>
      </c>
      <c r="Q190" s="379">
        <v>2.6117241831289787E-3</v>
      </c>
      <c r="R190" s="379">
        <v>9.8200409987115687E-3</v>
      </c>
      <c r="S190" s="379">
        <v>1.0613008449412757E-2</v>
      </c>
      <c r="T190" s="379">
        <v>2.4512127150938444E-2</v>
      </c>
      <c r="U190" s="379">
        <v>8.3149979726705476E-3</v>
      </c>
      <c r="V190" s="379">
        <v>7.986628888086158E-4</v>
      </c>
      <c r="W190" s="379">
        <v>1.6691973577822296E-2</v>
      </c>
      <c r="X190" s="379">
        <v>2.1613539111832884E-2</v>
      </c>
      <c r="Y190" s="379">
        <v>1.1121433737791607E-2</v>
      </c>
      <c r="Z190" s="379">
        <v>3.0389803516451569E-2</v>
      </c>
      <c r="AA190" s="379">
        <v>9.3157739508207618E-3</v>
      </c>
      <c r="AB190" s="379">
        <v>4.7037437850447471E-2</v>
      </c>
      <c r="AC190" s="379">
        <v>2.5174367933996262E-2</v>
      </c>
      <c r="AD190" s="379">
        <v>1.6399957933900207E-2</v>
      </c>
      <c r="AE190" s="379">
        <v>9.4890310725165468E-3</v>
      </c>
      <c r="AF190" s="379">
        <v>4.4723444237521477E-4</v>
      </c>
      <c r="AG190" s="379">
        <v>0</v>
      </c>
      <c r="AH190" s="379">
        <v>1.950356629409019E-2</v>
      </c>
      <c r="AI190" s="379">
        <v>1.5686667492224515E-3</v>
      </c>
      <c r="AJ190" s="379">
        <v>5.7726920221824142E-3</v>
      </c>
      <c r="AK190" s="379">
        <v>1.1775548301901587E-3</v>
      </c>
      <c r="AL190" s="379">
        <v>7.0289903313035347E-3</v>
      </c>
      <c r="AM190" s="379">
        <v>0</v>
      </c>
      <c r="AN190" s="379">
        <v>1.2986499533587798E-2</v>
      </c>
      <c r="AO190" s="379">
        <v>0</v>
      </c>
      <c r="AP190" s="379">
        <v>1.2228634747730063E-3</v>
      </c>
      <c r="AQ190" s="379">
        <v>1</v>
      </c>
      <c r="AR190" s="379"/>
    </row>
    <row r="191" spans="1:44" ht="30" customHeight="1" x14ac:dyDescent="0.25">
      <c r="A191" s="440" t="s">
        <v>899</v>
      </c>
      <c r="B191" s="22" t="s">
        <v>901</v>
      </c>
      <c r="C191" s="22" t="s">
        <v>903</v>
      </c>
      <c r="D191" s="22" t="s">
        <v>902</v>
      </c>
      <c r="E191" s="22" t="s">
        <v>911</v>
      </c>
      <c r="F191" s="22" t="s">
        <v>908</v>
      </c>
      <c r="G191" s="22" t="s">
        <v>904</v>
      </c>
      <c r="H191" s="22" t="s">
        <v>909</v>
      </c>
      <c r="I191" s="22" t="s">
        <v>905</v>
      </c>
      <c r="J191" s="22" t="s">
        <v>906</v>
      </c>
      <c r="K191" s="22" t="s">
        <v>907</v>
      </c>
      <c r="L191" s="22" t="s">
        <v>919</v>
      </c>
      <c r="M191" s="22" t="s">
        <v>917</v>
      </c>
      <c r="N191" s="22" t="s">
        <v>910</v>
      </c>
      <c r="O191" s="22" t="s">
        <v>915</v>
      </c>
      <c r="P191" s="22" t="s">
        <v>918</v>
      </c>
      <c r="Q191" s="22" t="s">
        <v>916</v>
      </c>
      <c r="R191" s="22" t="s">
        <v>922</v>
      </c>
      <c r="S191" s="22" t="s">
        <v>920</v>
      </c>
      <c r="T191" s="22" t="s">
        <v>921</v>
      </c>
      <c r="U191" s="22" t="s">
        <v>912</v>
      </c>
      <c r="V191" s="22" t="s">
        <v>913</v>
      </c>
      <c r="W191" s="22" t="s">
        <v>914</v>
      </c>
      <c r="X191" s="22" t="s">
        <v>923</v>
      </c>
      <c r="Y191" s="22" t="s">
        <v>924</v>
      </c>
      <c r="Z191" s="22" t="s">
        <v>925</v>
      </c>
      <c r="AA191" s="22" t="s">
        <v>926</v>
      </c>
      <c r="AB191" s="22" t="s">
        <v>927</v>
      </c>
      <c r="AC191" s="22" t="s">
        <v>928</v>
      </c>
      <c r="AD191" s="22" t="s">
        <v>929</v>
      </c>
      <c r="AE191" s="22" t="s">
        <v>930</v>
      </c>
      <c r="AF191" s="22" t="s">
        <v>931</v>
      </c>
      <c r="AG191" s="22" t="s">
        <v>932</v>
      </c>
      <c r="AH191" s="22" t="s">
        <v>933</v>
      </c>
      <c r="AI191" s="22" t="s">
        <v>934</v>
      </c>
      <c r="AJ191" s="22" t="s">
        <v>935</v>
      </c>
      <c r="AK191" s="22" t="s">
        <v>936</v>
      </c>
      <c r="AL191" s="22" t="s">
        <v>937</v>
      </c>
      <c r="AM191" s="22" t="s">
        <v>938</v>
      </c>
      <c r="AN191" s="22" t="s">
        <v>939</v>
      </c>
      <c r="AO191" s="22" t="s">
        <v>940</v>
      </c>
      <c r="AP191" s="22" t="s">
        <v>941</v>
      </c>
      <c r="AQ191" s="4" t="s">
        <v>8</v>
      </c>
      <c r="AR191" s="41" t="s">
        <v>702</v>
      </c>
    </row>
    <row r="192" spans="1:44" x14ac:dyDescent="0.25">
      <c r="A192" s="13" t="s">
        <v>827</v>
      </c>
      <c r="B192" s="11">
        <v>0</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0</v>
      </c>
      <c r="AR192" s="492">
        <v>0</v>
      </c>
    </row>
    <row r="193" spans="1:44" x14ac:dyDescent="0.25">
      <c r="A193" s="13" t="s">
        <v>828</v>
      </c>
      <c r="B193" s="11">
        <v>1</v>
      </c>
      <c r="C193" s="11">
        <v>0</v>
      </c>
      <c r="D193" s="11">
        <v>0</v>
      </c>
      <c r="E193" s="11">
        <v>0</v>
      </c>
      <c r="F193" s="11">
        <v>0</v>
      </c>
      <c r="G193" s="11">
        <v>0</v>
      </c>
      <c r="H193" s="11">
        <v>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1</v>
      </c>
      <c r="AR193" s="492">
        <v>3.9016777214202108E-4</v>
      </c>
    </row>
    <row r="194" spans="1:44" x14ac:dyDescent="0.25">
      <c r="A194" s="13" t="s">
        <v>829</v>
      </c>
      <c r="B194" s="11">
        <v>0</v>
      </c>
      <c r="C194" s="11">
        <v>0</v>
      </c>
      <c r="D194" s="11">
        <v>0</v>
      </c>
      <c r="E194" s="11">
        <v>0</v>
      </c>
      <c r="F194" s="11">
        <v>0</v>
      </c>
      <c r="G194" s="11">
        <v>0</v>
      </c>
      <c r="H194" s="11">
        <v>0</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c r="AR194" s="492">
        <v>0</v>
      </c>
    </row>
    <row r="195" spans="1:44" x14ac:dyDescent="0.25">
      <c r="A195" s="13" t="s">
        <v>830</v>
      </c>
      <c r="B195" s="11">
        <v>3</v>
      </c>
      <c r="C195" s="11">
        <v>5</v>
      </c>
      <c r="D195" s="11">
        <v>0</v>
      </c>
      <c r="E195" s="11">
        <v>0</v>
      </c>
      <c r="F195" s="11">
        <v>0</v>
      </c>
      <c r="G195" s="11">
        <v>0</v>
      </c>
      <c r="H195" s="11">
        <v>0</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1</v>
      </c>
      <c r="Y195" s="11">
        <v>0</v>
      </c>
      <c r="Z195" s="11">
        <v>1</v>
      </c>
      <c r="AA195" s="11">
        <v>0</v>
      </c>
      <c r="AB195" s="11">
        <v>1</v>
      </c>
      <c r="AC195" s="11">
        <v>0</v>
      </c>
      <c r="AD195" s="11">
        <v>0</v>
      </c>
      <c r="AE195" s="11">
        <v>0</v>
      </c>
      <c r="AF195" s="11">
        <v>0</v>
      </c>
      <c r="AG195" s="11">
        <v>0</v>
      </c>
      <c r="AH195" s="11">
        <v>0</v>
      </c>
      <c r="AI195" s="11">
        <v>0</v>
      </c>
      <c r="AJ195" s="11">
        <v>0</v>
      </c>
      <c r="AK195" s="11">
        <v>0</v>
      </c>
      <c r="AL195" s="11">
        <v>0</v>
      </c>
      <c r="AM195" s="11">
        <v>0</v>
      </c>
      <c r="AN195" s="11">
        <v>1</v>
      </c>
      <c r="AO195" s="11">
        <v>0</v>
      </c>
      <c r="AP195" s="11">
        <v>0</v>
      </c>
      <c r="AQ195" s="11">
        <v>12</v>
      </c>
      <c r="AR195" s="492">
        <v>4.6820132657042525E-3</v>
      </c>
    </row>
    <row r="196" spans="1:44" x14ac:dyDescent="0.25">
      <c r="A196" s="13" t="s">
        <v>831</v>
      </c>
      <c r="B196" s="11">
        <v>5</v>
      </c>
      <c r="C196" s="11">
        <v>12</v>
      </c>
      <c r="D196" s="11">
        <v>0</v>
      </c>
      <c r="E196" s="11">
        <v>0</v>
      </c>
      <c r="F196" s="11">
        <v>1</v>
      </c>
      <c r="G196" s="11">
        <v>2</v>
      </c>
      <c r="H196" s="11">
        <v>0</v>
      </c>
      <c r="I196" s="11">
        <v>0</v>
      </c>
      <c r="J196" s="11">
        <v>0</v>
      </c>
      <c r="K196" s="11">
        <v>0</v>
      </c>
      <c r="L196" s="11">
        <v>0</v>
      </c>
      <c r="M196" s="11">
        <v>1</v>
      </c>
      <c r="N196" s="11">
        <v>1</v>
      </c>
      <c r="O196" s="11">
        <v>0</v>
      </c>
      <c r="P196" s="11">
        <v>0</v>
      </c>
      <c r="Q196" s="11">
        <v>0</v>
      </c>
      <c r="R196" s="11">
        <v>0</v>
      </c>
      <c r="S196" s="11">
        <v>0</v>
      </c>
      <c r="T196" s="11">
        <v>0</v>
      </c>
      <c r="U196" s="11">
        <v>0</v>
      </c>
      <c r="V196" s="11">
        <v>0</v>
      </c>
      <c r="W196" s="11">
        <v>0</v>
      </c>
      <c r="X196" s="11">
        <v>0</v>
      </c>
      <c r="Y196" s="11">
        <v>0</v>
      </c>
      <c r="Z196" s="11">
        <v>3</v>
      </c>
      <c r="AA196" s="11">
        <v>1</v>
      </c>
      <c r="AB196" s="11">
        <v>0</v>
      </c>
      <c r="AC196" s="11">
        <v>2</v>
      </c>
      <c r="AD196" s="11">
        <v>4</v>
      </c>
      <c r="AE196" s="11">
        <v>0</v>
      </c>
      <c r="AF196" s="11">
        <v>0</v>
      </c>
      <c r="AG196" s="11">
        <v>0</v>
      </c>
      <c r="AH196" s="11">
        <v>0</v>
      </c>
      <c r="AI196" s="11">
        <v>0</v>
      </c>
      <c r="AJ196" s="11">
        <v>0</v>
      </c>
      <c r="AK196" s="11">
        <v>0</v>
      </c>
      <c r="AL196" s="11">
        <v>0</v>
      </c>
      <c r="AM196" s="11">
        <v>0</v>
      </c>
      <c r="AN196" s="11">
        <v>0</v>
      </c>
      <c r="AO196" s="11">
        <v>0</v>
      </c>
      <c r="AP196" s="11">
        <v>0</v>
      </c>
      <c r="AQ196" s="11">
        <v>32</v>
      </c>
      <c r="AR196" s="492">
        <v>1.2485368708544674E-2</v>
      </c>
    </row>
    <row r="197" spans="1:44" x14ac:dyDescent="0.25">
      <c r="A197" s="13" t="s">
        <v>832</v>
      </c>
      <c r="B197" s="11">
        <v>17</v>
      </c>
      <c r="C197" s="11">
        <v>22</v>
      </c>
      <c r="D197" s="11">
        <v>4</v>
      </c>
      <c r="E197" s="11">
        <v>0</v>
      </c>
      <c r="F197" s="11">
        <v>2</v>
      </c>
      <c r="G197" s="11">
        <v>1</v>
      </c>
      <c r="H197" s="11">
        <v>1</v>
      </c>
      <c r="I197" s="11">
        <v>1</v>
      </c>
      <c r="J197" s="11">
        <v>0</v>
      </c>
      <c r="K197" s="11">
        <v>0</v>
      </c>
      <c r="L197" s="11">
        <v>0</v>
      </c>
      <c r="M197" s="11">
        <v>2</v>
      </c>
      <c r="N197" s="11">
        <v>5</v>
      </c>
      <c r="O197" s="11">
        <v>0</v>
      </c>
      <c r="P197" s="11">
        <v>0</v>
      </c>
      <c r="Q197" s="11">
        <v>1</v>
      </c>
      <c r="R197" s="11">
        <v>0</v>
      </c>
      <c r="S197" s="11">
        <v>1</v>
      </c>
      <c r="T197" s="11">
        <v>1</v>
      </c>
      <c r="U197" s="11">
        <v>0</v>
      </c>
      <c r="V197" s="11">
        <v>0</v>
      </c>
      <c r="W197" s="11">
        <v>2</v>
      </c>
      <c r="X197" s="11">
        <v>2</v>
      </c>
      <c r="Y197" s="11">
        <v>2</v>
      </c>
      <c r="Z197" s="11">
        <v>2</v>
      </c>
      <c r="AA197" s="11">
        <v>0</v>
      </c>
      <c r="AB197" s="11">
        <v>5</v>
      </c>
      <c r="AC197" s="11">
        <v>1</v>
      </c>
      <c r="AD197" s="11">
        <v>0</v>
      </c>
      <c r="AE197" s="11">
        <v>0</v>
      </c>
      <c r="AF197" s="11">
        <v>0</v>
      </c>
      <c r="AG197" s="11">
        <v>0</v>
      </c>
      <c r="AH197" s="11">
        <v>1</v>
      </c>
      <c r="AI197" s="11">
        <v>0</v>
      </c>
      <c r="AJ197" s="11">
        <v>0</v>
      </c>
      <c r="AK197" s="11">
        <v>0</v>
      </c>
      <c r="AL197" s="11">
        <v>0</v>
      </c>
      <c r="AM197" s="11">
        <v>0</v>
      </c>
      <c r="AN197" s="11">
        <v>0</v>
      </c>
      <c r="AO197" s="11">
        <v>0</v>
      </c>
      <c r="AP197" s="11">
        <v>0</v>
      </c>
      <c r="AQ197" s="11">
        <v>73</v>
      </c>
      <c r="AR197" s="492">
        <v>2.8482247366367539E-2</v>
      </c>
    </row>
    <row r="198" spans="1:44" x14ac:dyDescent="0.25">
      <c r="A198" s="13" t="s">
        <v>833</v>
      </c>
      <c r="B198" s="11">
        <v>28</v>
      </c>
      <c r="C198" s="11">
        <v>26</v>
      </c>
      <c r="D198" s="11">
        <v>5</v>
      </c>
      <c r="E198" s="11">
        <v>0</v>
      </c>
      <c r="F198" s="11">
        <v>2</v>
      </c>
      <c r="G198" s="11">
        <v>4</v>
      </c>
      <c r="H198" s="11">
        <v>3</v>
      </c>
      <c r="I198" s="11">
        <v>4</v>
      </c>
      <c r="J198" s="11">
        <v>1</v>
      </c>
      <c r="K198" s="11">
        <v>0</v>
      </c>
      <c r="L198" s="11">
        <v>0</v>
      </c>
      <c r="M198" s="11">
        <v>1</v>
      </c>
      <c r="N198" s="11">
        <v>8</v>
      </c>
      <c r="O198" s="11">
        <v>0</v>
      </c>
      <c r="P198" s="11">
        <v>1</v>
      </c>
      <c r="Q198" s="11">
        <v>0</v>
      </c>
      <c r="R198" s="11">
        <v>1</v>
      </c>
      <c r="S198" s="11">
        <v>5</v>
      </c>
      <c r="T198" s="11">
        <v>3</v>
      </c>
      <c r="U198" s="11">
        <v>2</v>
      </c>
      <c r="V198" s="11">
        <v>0</v>
      </c>
      <c r="W198" s="11">
        <v>2</v>
      </c>
      <c r="X198" s="11">
        <v>2</v>
      </c>
      <c r="Y198" s="11">
        <v>1</v>
      </c>
      <c r="Z198" s="11">
        <v>3</v>
      </c>
      <c r="AA198" s="11">
        <v>1</v>
      </c>
      <c r="AB198" s="11">
        <v>4</v>
      </c>
      <c r="AC198" s="11">
        <v>3</v>
      </c>
      <c r="AD198" s="11">
        <v>0</v>
      </c>
      <c r="AE198" s="11">
        <v>0</v>
      </c>
      <c r="AF198" s="11">
        <v>0</v>
      </c>
      <c r="AG198" s="11">
        <v>0</v>
      </c>
      <c r="AH198" s="11">
        <v>4</v>
      </c>
      <c r="AI198" s="11">
        <v>0</v>
      </c>
      <c r="AJ198" s="11">
        <v>1</v>
      </c>
      <c r="AK198" s="11">
        <v>1</v>
      </c>
      <c r="AL198" s="11">
        <v>1</v>
      </c>
      <c r="AM198" s="11">
        <v>0</v>
      </c>
      <c r="AN198" s="11">
        <v>1</v>
      </c>
      <c r="AO198" s="11">
        <v>0</v>
      </c>
      <c r="AP198" s="11">
        <v>0</v>
      </c>
      <c r="AQ198" s="11">
        <v>118</v>
      </c>
      <c r="AR198" s="492">
        <v>4.6039797112758483E-2</v>
      </c>
    </row>
    <row r="199" spans="1:44" x14ac:dyDescent="0.25">
      <c r="A199" s="13" t="s">
        <v>834</v>
      </c>
      <c r="B199" s="11">
        <v>51</v>
      </c>
      <c r="C199" s="11">
        <v>38</v>
      </c>
      <c r="D199" s="11">
        <v>3</v>
      </c>
      <c r="E199" s="11">
        <v>0</v>
      </c>
      <c r="F199" s="11">
        <v>3</v>
      </c>
      <c r="G199" s="11">
        <v>4</v>
      </c>
      <c r="H199" s="11">
        <v>5</v>
      </c>
      <c r="I199" s="11">
        <v>4</v>
      </c>
      <c r="J199" s="11">
        <v>4</v>
      </c>
      <c r="K199" s="11">
        <v>0</v>
      </c>
      <c r="L199" s="11">
        <v>0</v>
      </c>
      <c r="M199" s="11">
        <v>9</v>
      </c>
      <c r="N199" s="11">
        <v>17</v>
      </c>
      <c r="O199" s="11">
        <v>3</v>
      </c>
      <c r="P199" s="11">
        <v>3</v>
      </c>
      <c r="Q199" s="11">
        <v>0</v>
      </c>
      <c r="R199" s="11">
        <v>3</v>
      </c>
      <c r="S199" s="11">
        <v>3</v>
      </c>
      <c r="T199" s="11">
        <v>6</v>
      </c>
      <c r="U199" s="11">
        <v>2</v>
      </c>
      <c r="V199" s="11">
        <v>0</v>
      </c>
      <c r="W199" s="11">
        <v>2</v>
      </c>
      <c r="X199" s="11">
        <v>8</v>
      </c>
      <c r="Y199" s="11">
        <v>2</v>
      </c>
      <c r="Z199" s="11">
        <v>1</v>
      </c>
      <c r="AA199" s="11">
        <v>4</v>
      </c>
      <c r="AB199" s="11">
        <v>8</v>
      </c>
      <c r="AC199" s="11">
        <v>8</v>
      </c>
      <c r="AD199" s="11">
        <v>0</v>
      </c>
      <c r="AE199" s="11">
        <v>0</v>
      </c>
      <c r="AF199" s="11">
        <v>0</v>
      </c>
      <c r="AG199" s="11">
        <v>0</v>
      </c>
      <c r="AH199" s="11">
        <v>8</v>
      </c>
      <c r="AI199" s="11">
        <v>0</v>
      </c>
      <c r="AJ199" s="11">
        <v>5</v>
      </c>
      <c r="AK199" s="11">
        <v>0</v>
      </c>
      <c r="AL199" s="11">
        <v>2</v>
      </c>
      <c r="AM199" s="11">
        <v>0</v>
      </c>
      <c r="AN199" s="11">
        <v>2</v>
      </c>
      <c r="AO199" s="11">
        <v>0</v>
      </c>
      <c r="AP199" s="11">
        <v>0</v>
      </c>
      <c r="AQ199" s="11">
        <v>208</v>
      </c>
      <c r="AR199" s="492">
        <v>8.1154896605540386E-2</v>
      </c>
    </row>
    <row r="200" spans="1:44" x14ac:dyDescent="0.25">
      <c r="A200" s="13" t="s">
        <v>835</v>
      </c>
      <c r="B200" s="11">
        <v>40</v>
      </c>
      <c r="C200" s="11">
        <v>19</v>
      </c>
      <c r="D200" s="11">
        <v>3</v>
      </c>
      <c r="E200" s="11">
        <v>0</v>
      </c>
      <c r="F200" s="11">
        <v>4</v>
      </c>
      <c r="G200" s="11">
        <v>5</v>
      </c>
      <c r="H200" s="11">
        <v>2</v>
      </c>
      <c r="I200" s="11">
        <v>3</v>
      </c>
      <c r="J200" s="11">
        <v>1</v>
      </c>
      <c r="K200" s="11">
        <v>0</v>
      </c>
      <c r="L200" s="11">
        <v>0</v>
      </c>
      <c r="M200" s="11">
        <v>6</v>
      </c>
      <c r="N200" s="11">
        <v>3</v>
      </c>
      <c r="O200" s="11">
        <v>2</v>
      </c>
      <c r="P200" s="11">
        <v>1</v>
      </c>
      <c r="Q200" s="11">
        <v>0</v>
      </c>
      <c r="R200" s="11">
        <v>1</v>
      </c>
      <c r="S200" s="11">
        <v>0</v>
      </c>
      <c r="T200" s="11">
        <v>7</v>
      </c>
      <c r="U200" s="11">
        <v>1</v>
      </c>
      <c r="V200" s="11">
        <v>0</v>
      </c>
      <c r="W200" s="11">
        <v>4</v>
      </c>
      <c r="X200" s="11">
        <v>5</v>
      </c>
      <c r="Y200" s="11">
        <v>1</v>
      </c>
      <c r="Z200" s="11">
        <v>2</v>
      </c>
      <c r="AA200" s="11">
        <v>1</v>
      </c>
      <c r="AB200" s="11">
        <v>7</v>
      </c>
      <c r="AC200" s="11">
        <v>1</v>
      </c>
      <c r="AD200" s="11">
        <v>1</v>
      </c>
      <c r="AE200" s="11">
        <v>2</v>
      </c>
      <c r="AF200" s="11">
        <v>0</v>
      </c>
      <c r="AG200" s="11">
        <v>0</v>
      </c>
      <c r="AH200" s="11">
        <v>1</v>
      </c>
      <c r="AI200" s="11">
        <v>1</v>
      </c>
      <c r="AJ200" s="11">
        <v>1</v>
      </c>
      <c r="AK200" s="11">
        <v>0</v>
      </c>
      <c r="AL200" s="11">
        <v>2</v>
      </c>
      <c r="AM200" s="11">
        <v>0</v>
      </c>
      <c r="AN200" s="11">
        <v>0</v>
      </c>
      <c r="AO200" s="11">
        <v>0</v>
      </c>
      <c r="AP200" s="11">
        <v>0</v>
      </c>
      <c r="AQ200" s="11">
        <v>127</v>
      </c>
      <c r="AR200" s="492">
        <v>4.9551307062036677E-2</v>
      </c>
    </row>
    <row r="201" spans="1:44" x14ac:dyDescent="0.25">
      <c r="A201" s="13" t="s">
        <v>836</v>
      </c>
      <c r="B201" s="11">
        <v>85</v>
      </c>
      <c r="C201" s="11">
        <v>64</v>
      </c>
      <c r="D201" s="11">
        <v>9</v>
      </c>
      <c r="E201" s="11">
        <v>1</v>
      </c>
      <c r="F201" s="11">
        <v>4</v>
      </c>
      <c r="G201" s="11">
        <v>14</v>
      </c>
      <c r="H201" s="11">
        <v>12</v>
      </c>
      <c r="I201" s="11">
        <v>8</v>
      </c>
      <c r="J201" s="11">
        <v>5</v>
      </c>
      <c r="K201" s="11">
        <v>0</v>
      </c>
      <c r="L201" s="11">
        <v>0</v>
      </c>
      <c r="M201" s="11">
        <v>4</v>
      </c>
      <c r="N201" s="11">
        <v>21</v>
      </c>
      <c r="O201" s="11">
        <v>8</v>
      </c>
      <c r="P201" s="11">
        <v>4</v>
      </c>
      <c r="Q201" s="11">
        <v>0</v>
      </c>
      <c r="R201" s="11">
        <v>4</v>
      </c>
      <c r="S201" s="11">
        <v>1</v>
      </c>
      <c r="T201" s="11">
        <v>16</v>
      </c>
      <c r="U201" s="11">
        <v>5</v>
      </c>
      <c r="V201" s="11">
        <v>2</v>
      </c>
      <c r="W201" s="11">
        <v>6</v>
      </c>
      <c r="X201" s="11">
        <v>5</v>
      </c>
      <c r="Y201" s="11">
        <v>5</v>
      </c>
      <c r="Z201" s="11">
        <v>5</v>
      </c>
      <c r="AA201" s="11">
        <v>4</v>
      </c>
      <c r="AB201" s="11">
        <v>33</v>
      </c>
      <c r="AC201" s="11">
        <v>6</v>
      </c>
      <c r="AD201" s="11">
        <v>0</v>
      </c>
      <c r="AE201" s="11">
        <v>16</v>
      </c>
      <c r="AF201" s="11">
        <v>1</v>
      </c>
      <c r="AG201" s="11">
        <v>0</v>
      </c>
      <c r="AH201" s="11">
        <v>14</v>
      </c>
      <c r="AI201" s="11">
        <v>2</v>
      </c>
      <c r="AJ201" s="11">
        <v>2</v>
      </c>
      <c r="AK201" s="11">
        <v>0</v>
      </c>
      <c r="AL201" s="11">
        <v>5</v>
      </c>
      <c r="AM201" s="11">
        <v>0</v>
      </c>
      <c r="AN201" s="11">
        <v>6</v>
      </c>
      <c r="AO201" s="11">
        <v>0</v>
      </c>
      <c r="AP201" s="11">
        <v>1</v>
      </c>
      <c r="AQ201" s="11">
        <v>378</v>
      </c>
      <c r="AR201" s="492">
        <v>0.14748341786968397</v>
      </c>
    </row>
    <row r="202" spans="1:44" x14ac:dyDescent="0.25">
      <c r="A202" s="13" t="s">
        <v>837</v>
      </c>
      <c r="B202" s="11">
        <v>153</v>
      </c>
      <c r="C202" s="11">
        <v>88</v>
      </c>
      <c r="D202" s="11">
        <v>7</v>
      </c>
      <c r="E202" s="11">
        <v>3</v>
      </c>
      <c r="F202" s="11">
        <v>10</v>
      </c>
      <c r="G202" s="11">
        <v>16</v>
      </c>
      <c r="H202" s="11">
        <v>26</v>
      </c>
      <c r="I202" s="11">
        <v>35</v>
      </c>
      <c r="J202" s="11">
        <v>7</v>
      </c>
      <c r="K202" s="11">
        <v>3</v>
      </c>
      <c r="L202" s="11">
        <v>2</v>
      </c>
      <c r="M202" s="11">
        <v>13</v>
      </c>
      <c r="N202" s="11">
        <v>52</v>
      </c>
      <c r="O202" s="11">
        <v>13</v>
      </c>
      <c r="P202" s="11">
        <v>11</v>
      </c>
      <c r="Q202" s="11">
        <v>1</v>
      </c>
      <c r="R202" s="11">
        <v>16</v>
      </c>
      <c r="S202" s="11">
        <v>4</v>
      </c>
      <c r="T202" s="11">
        <v>22</v>
      </c>
      <c r="U202" s="11">
        <v>11</v>
      </c>
      <c r="V202" s="11">
        <v>1</v>
      </c>
      <c r="W202" s="11">
        <v>15</v>
      </c>
      <c r="X202" s="11">
        <v>4</v>
      </c>
      <c r="Y202" s="11">
        <v>13</v>
      </c>
      <c r="Z202" s="11">
        <v>10</v>
      </c>
      <c r="AA202" s="11">
        <v>3</v>
      </c>
      <c r="AB202" s="11">
        <v>31</v>
      </c>
      <c r="AC202" s="11">
        <v>14</v>
      </c>
      <c r="AD202" s="11">
        <v>2</v>
      </c>
      <c r="AE202" s="11">
        <v>10</v>
      </c>
      <c r="AF202" s="11">
        <v>0</v>
      </c>
      <c r="AG202" s="11">
        <v>0</v>
      </c>
      <c r="AH202" s="11">
        <v>9</v>
      </c>
      <c r="AI202" s="11">
        <v>3</v>
      </c>
      <c r="AJ202" s="11">
        <v>2</v>
      </c>
      <c r="AK202" s="11">
        <v>0</v>
      </c>
      <c r="AL202" s="11">
        <v>9</v>
      </c>
      <c r="AM202" s="11">
        <v>0</v>
      </c>
      <c r="AN202" s="11">
        <v>4</v>
      </c>
      <c r="AO202" s="11">
        <v>0</v>
      </c>
      <c r="AP202" s="11">
        <v>4</v>
      </c>
      <c r="AQ202" s="11">
        <v>627</v>
      </c>
      <c r="AR202" s="492">
        <v>0.24463519313304721</v>
      </c>
    </row>
    <row r="203" spans="1:44" x14ac:dyDescent="0.25">
      <c r="A203" s="13" t="s">
        <v>838</v>
      </c>
      <c r="B203" s="11">
        <v>197</v>
      </c>
      <c r="C203" s="11">
        <v>167</v>
      </c>
      <c r="D203" s="11">
        <v>11</v>
      </c>
      <c r="E203" s="11">
        <v>2</v>
      </c>
      <c r="F203" s="11">
        <v>10</v>
      </c>
      <c r="G203" s="11">
        <v>13</v>
      </c>
      <c r="H203" s="11">
        <v>34</v>
      </c>
      <c r="I203" s="11">
        <v>33</v>
      </c>
      <c r="J203" s="11">
        <v>9</v>
      </c>
      <c r="K203" s="11">
        <v>9</v>
      </c>
      <c r="L203" s="11">
        <v>9</v>
      </c>
      <c r="M203" s="11">
        <v>22</v>
      </c>
      <c r="N203" s="11">
        <v>43</v>
      </c>
      <c r="O203" s="11">
        <v>19</v>
      </c>
      <c r="P203" s="11">
        <v>10</v>
      </c>
      <c r="Q203" s="11">
        <v>3</v>
      </c>
      <c r="R203" s="11">
        <v>22</v>
      </c>
      <c r="S203" s="11">
        <v>5</v>
      </c>
      <c r="T203" s="11">
        <v>50</v>
      </c>
      <c r="U203" s="11">
        <v>10</v>
      </c>
      <c r="V203" s="11">
        <v>1</v>
      </c>
      <c r="W203" s="11">
        <v>34</v>
      </c>
      <c r="X203" s="11">
        <v>14</v>
      </c>
      <c r="Y203" s="11">
        <v>15</v>
      </c>
      <c r="Z203" s="11">
        <v>6</v>
      </c>
      <c r="AA203" s="11">
        <v>3</v>
      </c>
      <c r="AB203" s="11">
        <v>39</v>
      </c>
      <c r="AC203" s="11">
        <v>23</v>
      </c>
      <c r="AD203" s="11">
        <v>2</v>
      </c>
      <c r="AE203" s="11">
        <v>12</v>
      </c>
      <c r="AF203" s="11">
        <v>2</v>
      </c>
      <c r="AG203" s="11">
        <v>0</v>
      </c>
      <c r="AH203" s="11">
        <v>15</v>
      </c>
      <c r="AI203" s="11">
        <v>0</v>
      </c>
      <c r="AJ203" s="11">
        <v>4</v>
      </c>
      <c r="AK203" s="11">
        <v>0</v>
      </c>
      <c r="AL203" s="11">
        <v>6</v>
      </c>
      <c r="AM203" s="11">
        <v>0</v>
      </c>
      <c r="AN203" s="11">
        <v>2</v>
      </c>
      <c r="AO203" s="11">
        <v>0</v>
      </c>
      <c r="AP203" s="11">
        <v>1</v>
      </c>
      <c r="AQ203" s="11">
        <v>857</v>
      </c>
      <c r="AR203" s="492">
        <v>0.33437378072571206</v>
      </c>
    </row>
    <row r="204" spans="1:44" x14ac:dyDescent="0.25">
      <c r="A204" s="13" t="s">
        <v>839</v>
      </c>
      <c r="B204" s="11">
        <v>32</v>
      </c>
      <c r="C204" s="11">
        <v>27</v>
      </c>
      <c r="D204" s="11">
        <v>0</v>
      </c>
      <c r="E204" s="11">
        <v>0</v>
      </c>
      <c r="F204" s="11">
        <v>2</v>
      </c>
      <c r="G204" s="11">
        <v>2</v>
      </c>
      <c r="H204" s="11">
        <v>4</v>
      </c>
      <c r="I204" s="11">
        <v>6</v>
      </c>
      <c r="J204" s="11">
        <v>6</v>
      </c>
      <c r="K204" s="11">
        <v>1</v>
      </c>
      <c r="L204" s="11">
        <v>0</v>
      </c>
      <c r="M204" s="11">
        <v>0</v>
      </c>
      <c r="N204" s="11">
        <v>3</v>
      </c>
      <c r="O204" s="11">
        <v>1</v>
      </c>
      <c r="P204" s="11">
        <v>1</v>
      </c>
      <c r="Q204" s="11">
        <v>2</v>
      </c>
      <c r="R204" s="11">
        <v>1</v>
      </c>
      <c r="S204" s="11">
        <v>0</v>
      </c>
      <c r="T204" s="11">
        <v>2</v>
      </c>
      <c r="U204" s="11">
        <v>2</v>
      </c>
      <c r="V204" s="11">
        <v>0</v>
      </c>
      <c r="W204" s="11">
        <v>6</v>
      </c>
      <c r="X204" s="11">
        <v>1</v>
      </c>
      <c r="Y204" s="11">
        <v>1</v>
      </c>
      <c r="Z204" s="11">
        <v>0</v>
      </c>
      <c r="AA204" s="11">
        <v>0</v>
      </c>
      <c r="AB204" s="11">
        <v>0</v>
      </c>
      <c r="AC204" s="11">
        <v>3</v>
      </c>
      <c r="AD204" s="11">
        <v>0</v>
      </c>
      <c r="AE204" s="11">
        <v>0</v>
      </c>
      <c r="AF204" s="11">
        <v>0</v>
      </c>
      <c r="AG204" s="11">
        <v>0</v>
      </c>
      <c r="AH204" s="11">
        <v>2</v>
      </c>
      <c r="AI204" s="11">
        <v>0</v>
      </c>
      <c r="AJ204" s="11">
        <v>0</v>
      </c>
      <c r="AK204" s="11">
        <v>0</v>
      </c>
      <c r="AL204" s="11">
        <v>0</v>
      </c>
      <c r="AM204" s="11">
        <v>0</v>
      </c>
      <c r="AN204" s="11">
        <v>0</v>
      </c>
      <c r="AO204" s="11">
        <v>0</v>
      </c>
      <c r="AP204" s="11">
        <v>0</v>
      </c>
      <c r="AQ204" s="11">
        <v>105</v>
      </c>
      <c r="AR204" s="492">
        <v>4.0967616074912214E-2</v>
      </c>
    </row>
    <row r="205" spans="1:44" x14ac:dyDescent="0.25">
      <c r="A205" s="13" t="s">
        <v>840</v>
      </c>
      <c r="B205" s="11">
        <v>12</v>
      </c>
      <c r="C205" s="11">
        <v>5</v>
      </c>
      <c r="D205" s="11">
        <v>0</v>
      </c>
      <c r="E205" s="11">
        <v>0</v>
      </c>
      <c r="F205" s="11">
        <v>0</v>
      </c>
      <c r="G205" s="11">
        <v>0</v>
      </c>
      <c r="H205" s="11">
        <v>1</v>
      </c>
      <c r="I205" s="11">
        <v>0</v>
      </c>
      <c r="J205" s="11">
        <v>1</v>
      </c>
      <c r="K205" s="11">
        <v>0</v>
      </c>
      <c r="L205" s="11">
        <v>0</v>
      </c>
      <c r="M205" s="11">
        <v>1</v>
      </c>
      <c r="N205" s="11">
        <v>0</v>
      </c>
      <c r="O205" s="11">
        <v>0</v>
      </c>
      <c r="P205" s="11">
        <v>0</v>
      </c>
      <c r="Q205" s="11">
        <v>0</v>
      </c>
      <c r="R205" s="11">
        <v>0</v>
      </c>
      <c r="S205" s="11">
        <v>0</v>
      </c>
      <c r="T205" s="11">
        <v>2</v>
      </c>
      <c r="U205" s="11">
        <v>0</v>
      </c>
      <c r="V205" s="11">
        <v>0</v>
      </c>
      <c r="W205" s="11">
        <v>2</v>
      </c>
      <c r="X205" s="11">
        <v>1</v>
      </c>
      <c r="Y205" s="11">
        <v>0</v>
      </c>
      <c r="Z205" s="11">
        <v>0</v>
      </c>
      <c r="AA205" s="11">
        <v>0</v>
      </c>
      <c r="AB205" s="11">
        <v>0</v>
      </c>
      <c r="AC205" s="11">
        <v>0</v>
      </c>
      <c r="AD205" s="11">
        <v>0</v>
      </c>
      <c r="AE205" s="11">
        <v>0</v>
      </c>
      <c r="AF205" s="11">
        <v>0</v>
      </c>
      <c r="AG205" s="11">
        <v>0</v>
      </c>
      <c r="AH205" s="11">
        <v>0</v>
      </c>
      <c r="AI205" s="11">
        <v>0</v>
      </c>
      <c r="AJ205" s="11">
        <v>0</v>
      </c>
      <c r="AK205" s="11">
        <v>0</v>
      </c>
      <c r="AL205" s="11">
        <v>0</v>
      </c>
      <c r="AM205" s="11">
        <v>0</v>
      </c>
      <c r="AN205" s="11">
        <v>0</v>
      </c>
      <c r="AO205" s="11">
        <v>0</v>
      </c>
      <c r="AP205" s="11">
        <v>0</v>
      </c>
      <c r="AQ205" s="11">
        <v>25</v>
      </c>
      <c r="AR205" s="492">
        <v>9.7541943035505275E-3</v>
      </c>
    </row>
    <row r="206" spans="1:44" x14ac:dyDescent="0.25">
      <c r="A206" s="2" t="s">
        <v>727</v>
      </c>
      <c r="B206" s="9">
        <v>624</v>
      </c>
      <c r="C206" s="9">
        <v>473</v>
      </c>
      <c r="D206" s="9">
        <v>42</v>
      </c>
      <c r="E206" s="9">
        <v>6</v>
      </c>
      <c r="F206" s="9">
        <v>38</v>
      </c>
      <c r="G206" s="9">
        <v>61</v>
      </c>
      <c r="H206" s="9">
        <v>88</v>
      </c>
      <c r="I206" s="9">
        <v>94</v>
      </c>
      <c r="J206" s="9">
        <v>34</v>
      </c>
      <c r="K206" s="9">
        <v>13</v>
      </c>
      <c r="L206" s="9">
        <v>11</v>
      </c>
      <c r="M206" s="9">
        <v>59</v>
      </c>
      <c r="N206" s="9">
        <v>153</v>
      </c>
      <c r="O206" s="9">
        <v>46</v>
      </c>
      <c r="P206" s="9">
        <v>31</v>
      </c>
      <c r="Q206" s="9">
        <v>7</v>
      </c>
      <c r="R206" s="9">
        <v>48</v>
      </c>
      <c r="S206" s="9">
        <v>19</v>
      </c>
      <c r="T206" s="9">
        <v>109</v>
      </c>
      <c r="U206" s="9">
        <v>33</v>
      </c>
      <c r="V206" s="9">
        <v>4</v>
      </c>
      <c r="W206" s="9">
        <v>73</v>
      </c>
      <c r="X206" s="9">
        <v>43</v>
      </c>
      <c r="Y206" s="9">
        <v>40</v>
      </c>
      <c r="Z206" s="9">
        <v>33</v>
      </c>
      <c r="AA206" s="9">
        <v>17</v>
      </c>
      <c r="AB206" s="9">
        <v>128</v>
      </c>
      <c r="AC206" s="9">
        <v>61</v>
      </c>
      <c r="AD206" s="9">
        <v>9</v>
      </c>
      <c r="AE206" s="9">
        <v>40</v>
      </c>
      <c r="AF206" s="9">
        <v>3</v>
      </c>
      <c r="AG206" s="9">
        <v>0</v>
      </c>
      <c r="AH206" s="9">
        <v>54</v>
      </c>
      <c r="AI206" s="9">
        <v>6</v>
      </c>
      <c r="AJ206" s="9">
        <v>15</v>
      </c>
      <c r="AK206" s="9">
        <v>1</v>
      </c>
      <c r="AL206" s="9">
        <v>25</v>
      </c>
      <c r="AM206" s="9">
        <v>0</v>
      </c>
      <c r="AN206" s="9">
        <v>16</v>
      </c>
      <c r="AO206" s="9">
        <v>0</v>
      </c>
      <c r="AP206" s="9">
        <v>6</v>
      </c>
      <c r="AQ206" s="9">
        <v>2563</v>
      </c>
      <c r="AR206" s="47">
        <v>0.99999999999999989</v>
      </c>
    </row>
    <row r="207" spans="1:44" x14ac:dyDescent="0.25">
      <c r="A207" s="383" t="s">
        <v>841</v>
      </c>
      <c r="B207" s="379">
        <v>0.24346468981662114</v>
      </c>
      <c r="C207" s="379">
        <v>0.18454935622317598</v>
      </c>
      <c r="D207" s="379">
        <v>1.6387046429964885E-2</v>
      </c>
      <c r="E207" s="379">
        <v>2.3410066328521262E-3</v>
      </c>
      <c r="F207" s="379">
        <v>1.4826375341396801E-2</v>
      </c>
      <c r="G207" s="379">
        <v>2.3800234100663287E-2</v>
      </c>
      <c r="H207" s="379">
        <v>3.4334763948497854E-2</v>
      </c>
      <c r="I207" s="379">
        <v>3.6675770581349978E-2</v>
      </c>
      <c r="J207" s="379">
        <v>1.3265704252828716E-2</v>
      </c>
      <c r="K207" s="379">
        <v>5.0721810378462741E-3</v>
      </c>
      <c r="L207" s="379">
        <v>4.2918454935622317E-3</v>
      </c>
      <c r="M207" s="379">
        <v>2.3019898556379242E-2</v>
      </c>
      <c r="N207" s="379">
        <v>5.9695669137729224E-2</v>
      </c>
      <c r="O207" s="379">
        <v>1.7947717518532968E-2</v>
      </c>
      <c r="P207" s="379">
        <v>1.2095200936402654E-2</v>
      </c>
      <c r="Q207" s="379">
        <v>2.7311744049941474E-3</v>
      </c>
      <c r="R207" s="379">
        <v>1.872805306281701E-2</v>
      </c>
      <c r="S207" s="379">
        <v>7.4131876706984004E-3</v>
      </c>
      <c r="T207" s="379">
        <v>4.2528287163480297E-2</v>
      </c>
      <c r="U207" s="379">
        <v>1.2875536480686695E-2</v>
      </c>
      <c r="V207" s="379">
        <v>1.5606710885680843E-3</v>
      </c>
      <c r="W207" s="379">
        <v>2.8482247366367539E-2</v>
      </c>
      <c r="X207" s="379">
        <v>1.6777214202106906E-2</v>
      </c>
      <c r="Y207" s="379">
        <v>1.5606710885680842E-2</v>
      </c>
      <c r="Z207" s="379">
        <v>1.2875536480686695E-2</v>
      </c>
      <c r="AA207" s="379">
        <v>6.632852126414358E-3</v>
      </c>
      <c r="AB207" s="379">
        <v>4.9941474834178698E-2</v>
      </c>
      <c r="AC207" s="379">
        <v>2.3800234100663287E-2</v>
      </c>
      <c r="AD207" s="379">
        <v>3.5115099492781898E-3</v>
      </c>
      <c r="AE207" s="379">
        <v>1.5606710885680842E-2</v>
      </c>
      <c r="AF207" s="379">
        <v>1.1705033164260631E-3</v>
      </c>
      <c r="AG207" s="379">
        <v>0</v>
      </c>
      <c r="AH207" s="379">
        <v>2.1069059695669138E-2</v>
      </c>
      <c r="AI207" s="379">
        <v>2.3410066328521262E-3</v>
      </c>
      <c r="AJ207" s="379">
        <v>5.8525165821303156E-3</v>
      </c>
      <c r="AK207" s="379">
        <v>3.9016777214202108E-4</v>
      </c>
      <c r="AL207" s="379">
        <v>9.7541943035505275E-3</v>
      </c>
      <c r="AM207" s="379">
        <v>0</v>
      </c>
      <c r="AN207" s="379">
        <v>6.2426843542723372E-3</v>
      </c>
      <c r="AO207" s="379">
        <v>0</v>
      </c>
      <c r="AP207" s="379">
        <v>2.3410066328521262E-3</v>
      </c>
      <c r="AQ207" s="379">
        <v>1</v>
      </c>
      <c r="AR207" s="379"/>
    </row>
    <row r="208" spans="1:44" ht="15.75" thickBot="1" x14ac:dyDescent="0.3">
      <c r="A208" s="494"/>
      <c r="B208" s="495"/>
      <c r="C208" s="495"/>
      <c r="D208" s="496"/>
      <c r="E208" s="496"/>
      <c r="F208" s="496"/>
      <c r="G208" s="496"/>
      <c r="H208" s="496"/>
      <c r="I208" s="495"/>
      <c r="J208" s="495"/>
      <c r="K208" s="495"/>
      <c r="L208" s="495"/>
      <c r="M208" s="495"/>
      <c r="N208" s="495"/>
      <c r="O208" s="495"/>
      <c r="P208" s="495"/>
      <c r="Q208" s="495"/>
      <c r="R208" s="497"/>
      <c r="S208" s="497"/>
      <c r="T208" s="497"/>
      <c r="U208" s="497"/>
      <c r="V208" s="497"/>
      <c r="W208" s="497"/>
      <c r="X208" s="497"/>
      <c r="Y208" s="497"/>
      <c r="Z208" s="497"/>
      <c r="AA208" s="498"/>
      <c r="AB208" s="498"/>
      <c r="AC208" s="498"/>
      <c r="AD208" s="498"/>
      <c r="AE208" s="498"/>
      <c r="AF208" s="498"/>
      <c r="AG208" s="498"/>
      <c r="AH208" s="498"/>
      <c r="AI208" s="498"/>
      <c r="AJ208" s="498"/>
      <c r="AK208" s="498"/>
      <c r="AL208" s="498"/>
      <c r="AM208" s="498"/>
      <c r="AN208" s="498"/>
      <c r="AO208" s="498"/>
      <c r="AP208" s="498"/>
      <c r="AQ208" s="498"/>
      <c r="AR208" s="498"/>
    </row>
    <row r="209" spans="1:44" ht="15" customHeight="1" x14ac:dyDescent="0.25">
      <c r="A209" s="781" t="s">
        <v>885</v>
      </c>
      <c r="B209" s="781"/>
      <c r="C209" s="781"/>
      <c r="D209" s="781"/>
      <c r="E209" s="781"/>
      <c r="F209" s="781"/>
      <c r="G209" s="781"/>
      <c r="H209" s="781"/>
      <c r="I209" s="781"/>
      <c r="J209" s="781"/>
      <c r="K209" s="781"/>
      <c r="L209" s="781"/>
      <c r="M209" s="781"/>
      <c r="N209" s="781"/>
      <c r="O209" s="781"/>
      <c r="P209" s="781"/>
      <c r="Q209" s="781"/>
      <c r="R209" s="781"/>
      <c r="S209" s="781"/>
      <c r="T209" s="781"/>
      <c r="U209" s="781"/>
      <c r="V209" s="781"/>
      <c r="W209" s="781"/>
      <c r="X209" s="781"/>
      <c r="Y209" s="781"/>
      <c r="Z209" s="781"/>
      <c r="AA209" s="781"/>
      <c r="AB209" s="781"/>
      <c r="AC209" s="781"/>
      <c r="AD209" s="781"/>
      <c r="AE209" s="781"/>
      <c r="AF209" s="781"/>
      <c r="AG209" s="781"/>
      <c r="AH209" s="781"/>
      <c r="AI209" s="781"/>
      <c r="AJ209" s="781"/>
      <c r="AK209" s="781"/>
      <c r="AL209" s="781"/>
      <c r="AM209" s="781"/>
      <c r="AN209" s="781"/>
      <c r="AO209" s="781"/>
      <c r="AP209" s="781"/>
      <c r="AQ209" s="781"/>
      <c r="AR209" s="781"/>
    </row>
  </sheetData>
  <mergeCells count="25">
    <mergeCell ref="A43:AR43"/>
    <mergeCell ref="A1:AR1"/>
    <mergeCell ref="A2:AR2"/>
    <mergeCell ref="A3:AR3"/>
    <mergeCell ref="A4:AR4"/>
    <mergeCell ref="A41:AR41"/>
    <mergeCell ref="A129:AR129"/>
    <mergeCell ref="A44:AR44"/>
    <mergeCell ref="A45:AR45"/>
    <mergeCell ref="A46:AR46"/>
    <mergeCell ref="A83:R83"/>
    <mergeCell ref="A85:AR85"/>
    <mergeCell ref="A86:AR86"/>
    <mergeCell ref="A87:AR87"/>
    <mergeCell ref="A88:AR88"/>
    <mergeCell ref="A125:AR125"/>
    <mergeCell ref="A127:AR127"/>
    <mergeCell ref="A128:AR128"/>
    <mergeCell ref="A209:AR209"/>
    <mergeCell ref="A130:AR130"/>
    <mergeCell ref="A167:AR167"/>
    <mergeCell ref="A169:AR169"/>
    <mergeCell ref="A170:AR170"/>
    <mergeCell ref="A171:AR171"/>
    <mergeCell ref="A172:AR172"/>
  </mergeCell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05DAB-01E5-4E2C-9992-46FD5C0B28E4}">
  <sheetPr codeName="Hoja21">
    <pageSetUpPr fitToPage="1"/>
  </sheetPr>
  <dimension ref="A1:U78"/>
  <sheetViews>
    <sheetView zoomScaleNormal="100" workbookViewId="0">
      <selection activeCell="K17" sqref="K17"/>
    </sheetView>
  </sheetViews>
  <sheetFormatPr baseColWidth="10" defaultColWidth="17.7109375" defaultRowHeight="12.75" x14ac:dyDescent="0.2"/>
  <cols>
    <col min="1" max="1" width="45.7109375" style="469" customWidth="1"/>
    <col min="2" max="2" width="16.42578125" style="80" customWidth="1"/>
    <col min="3" max="7" width="11.140625" style="80" customWidth="1"/>
    <col min="8" max="13" width="11.85546875" style="80" customWidth="1"/>
    <col min="14" max="17" width="11.28515625" style="80" customWidth="1"/>
    <col min="18" max="19" width="15.140625" style="80" customWidth="1"/>
    <col min="20" max="256" width="17.7109375" style="80"/>
    <col min="257" max="257" width="45.7109375" style="80" customWidth="1"/>
    <col min="258" max="258" width="16.42578125" style="80" customWidth="1"/>
    <col min="259" max="263" width="11.140625" style="80" customWidth="1"/>
    <col min="264" max="269" width="11.85546875" style="80" customWidth="1"/>
    <col min="270" max="273" width="11.28515625" style="80" customWidth="1"/>
    <col min="274" max="275" width="15.140625" style="80" customWidth="1"/>
    <col min="276" max="512" width="17.7109375" style="80"/>
    <col min="513" max="513" width="45.7109375" style="80" customWidth="1"/>
    <col min="514" max="514" width="16.42578125" style="80" customWidth="1"/>
    <col min="515" max="519" width="11.140625" style="80" customWidth="1"/>
    <col min="520" max="525" width="11.85546875" style="80" customWidth="1"/>
    <col min="526" max="529" width="11.28515625" style="80" customWidth="1"/>
    <col min="530" max="531" width="15.140625" style="80" customWidth="1"/>
    <col min="532" max="768" width="17.7109375" style="80"/>
    <col min="769" max="769" width="45.7109375" style="80" customWidth="1"/>
    <col min="770" max="770" width="16.42578125" style="80" customWidth="1"/>
    <col min="771" max="775" width="11.140625" style="80" customWidth="1"/>
    <col min="776" max="781" width="11.85546875" style="80" customWidth="1"/>
    <col min="782" max="785" width="11.28515625" style="80" customWidth="1"/>
    <col min="786" max="787" width="15.140625" style="80" customWidth="1"/>
    <col min="788" max="1024" width="17.7109375" style="80"/>
    <col min="1025" max="1025" width="45.7109375" style="80" customWidth="1"/>
    <col min="1026" max="1026" width="16.42578125" style="80" customWidth="1"/>
    <col min="1027" max="1031" width="11.140625" style="80" customWidth="1"/>
    <col min="1032" max="1037" width="11.85546875" style="80" customWidth="1"/>
    <col min="1038" max="1041" width="11.28515625" style="80" customWidth="1"/>
    <col min="1042" max="1043" width="15.140625" style="80" customWidth="1"/>
    <col min="1044" max="1280" width="17.7109375" style="80"/>
    <col min="1281" max="1281" width="45.7109375" style="80" customWidth="1"/>
    <col min="1282" max="1282" width="16.42578125" style="80" customWidth="1"/>
    <col min="1283" max="1287" width="11.140625" style="80" customWidth="1"/>
    <col min="1288" max="1293" width="11.85546875" style="80" customWidth="1"/>
    <col min="1294" max="1297" width="11.28515625" style="80" customWidth="1"/>
    <col min="1298" max="1299" width="15.140625" style="80" customWidth="1"/>
    <col min="1300" max="1536" width="17.7109375" style="80"/>
    <col min="1537" max="1537" width="45.7109375" style="80" customWidth="1"/>
    <col min="1538" max="1538" width="16.42578125" style="80" customWidth="1"/>
    <col min="1539" max="1543" width="11.140625" style="80" customWidth="1"/>
    <col min="1544" max="1549" width="11.85546875" style="80" customWidth="1"/>
    <col min="1550" max="1553" width="11.28515625" style="80" customWidth="1"/>
    <col min="1554" max="1555" width="15.140625" style="80" customWidth="1"/>
    <col min="1556" max="1792" width="17.7109375" style="80"/>
    <col min="1793" max="1793" width="45.7109375" style="80" customWidth="1"/>
    <col min="1794" max="1794" width="16.42578125" style="80" customWidth="1"/>
    <col min="1795" max="1799" width="11.140625" style="80" customWidth="1"/>
    <col min="1800" max="1805" width="11.85546875" style="80" customWidth="1"/>
    <col min="1806" max="1809" width="11.28515625" style="80" customWidth="1"/>
    <col min="1810" max="1811" width="15.140625" style="80" customWidth="1"/>
    <col min="1812" max="2048" width="17.7109375" style="80"/>
    <col min="2049" max="2049" width="45.7109375" style="80" customWidth="1"/>
    <col min="2050" max="2050" width="16.42578125" style="80" customWidth="1"/>
    <col min="2051" max="2055" width="11.140625" style="80" customWidth="1"/>
    <col min="2056" max="2061" width="11.85546875" style="80" customWidth="1"/>
    <col min="2062" max="2065" width="11.28515625" style="80" customWidth="1"/>
    <col min="2066" max="2067" width="15.140625" style="80" customWidth="1"/>
    <col min="2068" max="2304" width="17.7109375" style="80"/>
    <col min="2305" max="2305" width="45.7109375" style="80" customWidth="1"/>
    <col min="2306" max="2306" width="16.42578125" style="80" customWidth="1"/>
    <col min="2307" max="2311" width="11.140625" style="80" customWidth="1"/>
    <col min="2312" max="2317" width="11.85546875" style="80" customWidth="1"/>
    <col min="2318" max="2321" width="11.28515625" style="80" customWidth="1"/>
    <col min="2322" max="2323" width="15.140625" style="80" customWidth="1"/>
    <col min="2324" max="2560" width="17.7109375" style="80"/>
    <col min="2561" max="2561" width="45.7109375" style="80" customWidth="1"/>
    <col min="2562" max="2562" width="16.42578125" style="80" customWidth="1"/>
    <col min="2563" max="2567" width="11.140625" style="80" customWidth="1"/>
    <col min="2568" max="2573" width="11.85546875" style="80" customWidth="1"/>
    <col min="2574" max="2577" width="11.28515625" style="80" customWidth="1"/>
    <col min="2578" max="2579" width="15.140625" style="80" customWidth="1"/>
    <col min="2580" max="2816" width="17.7109375" style="80"/>
    <col min="2817" max="2817" width="45.7109375" style="80" customWidth="1"/>
    <col min="2818" max="2818" width="16.42578125" style="80" customWidth="1"/>
    <col min="2819" max="2823" width="11.140625" style="80" customWidth="1"/>
    <col min="2824" max="2829" width="11.85546875" style="80" customWidth="1"/>
    <col min="2830" max="2833" width="11.28515625" style="80" customWidth="1"/>
    <col min="2834" max="2835" width="15.140625" style="80" customWidth="1"/>
    <col min="2836" max="3072" width="17.7109375" style="80"/>
    <col min="3073" max="3073" width="45.7109375" style="80" customWidth="1"/>
    <col min="3074" max="3074" width="16.42578125" style="80" customWidth="1"/>
    <col min="3075" max="3079" width="11.140625" style="80" customWidth="1"/>
    <col min="3080" max="3085" width="11.85546875" style="80" customWidth="1"/>
    <col min="3086" max="3089" width="11.28515625" style="80" customWidth="1"/>
    <col min="3090" max="3091" width="15.140625" style="80" customWidth="1"/>
    <col min="3092" max="3328" width="17.7109375" style="80"/>
    <col min="3329" max="3329" width="45.7109375" style="80" customWidth="1"/>
    <col min="3330" max="3330" width="16.42578125" style="80" customWidth="1"/>
    <col min="3331" max="3335" width="11.140625" style="80" customWidth="1"/>
    <col min="3336" max="3341" width="11.85546875" style="80" customWidth="1"/>
    <col min="3342" max="3345" width="11.28515625" style="80" customWidth="1"/>
    <col min="3346" max="3347" width="15.140625" style="80" customWidth="1"/>
    <col min="3348" max="3584" width="17.7109375" style="80"/>
    <col min="3585" max="3585" width="45.7109375" style="80" customWidth="1"/>
    <col min="3586" max="3586" width="16.42578125" style="80" customWidth="1"/>
    <col min="3587" max="3591" width="11.140625" style="80" customWidth="1"/>
    <col min="3592" max="3597" width="11.85546875" style="80" customWidth="1"/>
    <col min="3598" max="3601" width="11.28515625" style="80" customWidth="1"/>
    <col min="3602" max="3603" width="15.140625" style="80" customWidth="1"/>
    <col min="3604" max="3840" width="17.7109375" style="80"/>
    <col min="3841" max="3841" width="45.7109375" style="80" customWidth="1"/>
    <col min="3842" max="3842" width="16.42578125" style="80" customWidth="1"/>
    <col min="3843" max="3847" width="11.140625" style="80" customWidth="1"/>
    <col min="3848" max="3853" width="11.85546875" style="80" customWidth="1"/>
    <col min="3854" max="3857" width="11.28515625" style="80" customWidth="1"/>
    <col min="3858" max="3859" width="15.140625" style="80" customWidth="1"/>
    <col min="3860" max="4096" width="17.7109375" style="80"/>
    <col min="4097" max="4097" width="45.7109375" style="80" customWidth="1"/>
    <col min="4098" max="4098" width="16.42578125" style="80" customWidth="1"/>
    <col min="4099" max="4103" width="11.140625" style="80" customWidth="1"/>
    <col min="4104" max="4109" width="11.85546875" style="80" customWidth="1"/>
    <col min="4110" max="4113" width="11.28515625" style="80" customWidth="1"/>
    <col min="4114" max="4115" width="15.140625" style="80" customWidth="1"/>
    <col min="4116" max="4352" width="17.7109375" style="80"/>
    <col min="4353" max="4353" width="45.7109375" style="80" customWidth="1"/>
    <col min="4354" max="4354" width="16.42578125" style="80" customWidth="1"/>
    <col min="4355" max="4359" width="11.140625" style="80" customWidth="1"/>
    <col min="4360" max="4365" width="11.85546875" style="80" customWidth="1"/>
    <col min="4366" max="4369" width="11.28515625" style="80" customWidth="1"/>
    <col min="4370" max="4371" width="15.140625" style="80" customWidth="1"/>
    <col min="4372" max="4608" width="17.7109375" style="80"/>
    <col min="4609" max="4609" width="45.7109375" style="80" customWidth="1"/>
    <col min="4610" max="4610" width="16.42578125" style="80" customWidth="1"/>
    <col min="4611" max="4615" width="11.140625" style="80" customWidth="1"/>
    <col min="4616" max="4621" width="11.85546875" style="80" customWidth="1"/>
    <col min="4622" max="4625" width="11.28515625" style="80" customWidth="1"/>
    <col min="4626" max="4627" width="15.140625" style="80" customWidth="1"/>
    <col min="4628" max="4864" width="17.7109375" style="80"/>
    <col min="4865" max="4865" width="45.7109375" style="80" customWidth="1"/>
    <col min="4866" max="4866" width="16.42578125" style="80" customWidth="1"/>
    <col min="4867" max="4871" width="11.140625" style="80" customWidth="1"/>
    <col min="4872" max="4877" width="11.85546875" style="80" customWidth="1"/>
    <col min="4878" max="4881" width="11.28515625" style="80" customWidth="1"/>
    <col min="4882" max="4883" width="15.140625" style="80" customWidth="1"/>
    <col min="4884" max="5120" width="17.7109375" style="80"/>
    <col min="5121" max="5121" width="45.7109375" style="80" customWidth="1"/>
    <col min="5122" max="5122" width="16.42578125" style="80" customWidth="1"/>
    <col min="5123" max="5127" width="11.140625" style="80" customWidth="1"/>
    <col min="5128" max="5133" width="11.85546875" style="80" customWidth="1"/>
    <col min="5134" max="5137" width="11.28515625" style="80" customWidth="1"/>
    <col min="5138" max="5139" width="15.140625" style="80" customWidth="1"/>
    <col min="5140" max="5376" width="17.7109375" style="80"/>
    <col min="5377" max="5377" width="45.7109375" style="80" customWidth="1"/>
    <col min="5378" max="5378" width="16.42578125" style="80" customWidth="1"/>
    <col min="5379" max="5383" width="11.140625" style="80" customWidth="1"/>
    <col min="5384" max="5389" width="11.85546875" style="80" customWidth="1"/>
    <col min="5390" max="5393" width="11.28515625" style="80" customWidth="1"/>
    <col min="5394" max="5395" width="15.140625" style="80" customWidth="1"/>
    <col min="5396" max="5632" width="17.7109375" style="80"/>
    <col min="5633" max="5633" width="45.7109375" style="80" customWidth="1"/>
    <col min="5634" max="5634" width="16.42578125" style="80" customWidth="1"/>
    <col min="5635" max="5639" width="11.140625" style="80" customWidth="1"/>
    <col min="5640" max="5645" width="11.85546875" style="80" customWidth="1"/>
    <col min="5646" max="5649" width="11.28515625" style="80" customWidth="1"/>
    <col min="5650" max="5651" width="15.140625" style="80" customWidth="1"/>
    <col min="5652" max="5888" width="17.7109375" style="80"/>
    <col min="5889" max="5889" width="45.7109375" style="80" customWidth="1"/>
    <col min="5890" max="5890" width="16.42578125" style="80" customWidth="1"/>
    <col min="5891" max="5895" width="11.140625" style="80" customWidth="1"/>
    <col min="5896" max="5901" width="11.85546875" style="80" customWidth="1"/>
    <col min="5902" max="5905" width="11.28515625" style="80" customWidth="1"/>
    <col min="5906" max="5907" width="15.140625" style="80" customWidth="1"/>
    <col min="5908" max="6144" width="17.7109375" style="80"/>
    <col min="6145" max="6145" width="45.7109375" style="80" customWidth="1"/>
    <col min="6146" max="6146" width="16.42578125" style="80" customWidth="1"/>
    <col min="6147" max="6151" width="11.140625" style="80" customWidth="1"/>
    <col min="6152" max="6157" width="11.85546875" style="80" customWidth="1"/>
    <col min="6158" max="6161" width="11.28515625" style="80" customWidth="1"/>
    <col min="6162" max="6163" width="15.140625" style="80" customWidth="1"/>
    <col min="6164" max="6400" width="17.7109375" style="80"/>
    <col min="6401" max="6401" width="45.7109375" style="80" customWidth="1"/>
    <col min="6402" max="6402" width="16.42578125" style="80" customWidth="1"/>
    <col min="6403" max="6407" width="11.140625" style="80" customWidth="1"/>
    <col min="6408" max="6413" width="11.85546875" style="80" customWidth="1"/>
    <col min="6414" max="6417" width="11.28515625" style="80" customWidth="1"/>
    <col min="6418" max="6419" width="15.140625" style="80" customWidth="1"/>
    <col min="6420" max="6656" width="17.7109375" style="80"/>
    <col min="6657" max="6657" width="45.7109375" style="80" customWidth="1"/>
    <col min="6658" max="6658" width="16.42578125" style="80" customWidth="1"/>
    <col min="6659" max="6663" width="11.140625" style="80" customWidth="1"/>
    <col min="6664" max="6669" width="11.85546875" style="80" customWidth="1"/>
    <col min="6670" max="6673" width="11.28515625" style="80" customWidth="1"/>
    <col min="6674" max="6675" width="15.140625" style="80" customWidth="1"/>
    <col min="6676" max="6912" width="17.7109375" style="80"/>
    <col min="6913" max="6913" width="45.7109375" style="80" customWidth="1"/>
    <col min="6914" max="6914" width="16.42578125" style="80" customWidth="1"/>
    <col min="6915" max="6919" width="11.140625" style="80" customWidth="1"/>
    <col min="6920" max="6925" width="11.85546875" style="80" customWidth="1"/>
    <col min="6926" max="6929" width="11.28515625" style="80" customWidth="1"/>
    <col min="6930" max="6931" width="15.140625" style="80" customWidth="1"/>
    <col min="6932" max="7168" width="17.7109375" style="80"/>
    <col min="7169" max="7169" width="45.7109375" style="80" customWidth="1"/>
    <col min="7170" max="7170" width="16.42578125" style="80" customWidth="1"/>
    <col min="7171" max="7175" width="11.140625" style="80" customWidth="1"/>
    <col min="7176" max="7181" width="11.85546875" style="80" customWidth="1"/>
    <col min="7182" max="7185" width="11.28515625" style="80" customWidth="1"/>
    <col min="7186" max="7187" width="15.140625" style="80" customWidth="1"/>
    <col min="7188" max="7424" width="17.7109375" style="80"/>
    <col min="7425" max="7425" width="45.7109375" style="80" customWidth="1"/>
    <col min="7426" max="7426" width="16.42578125" style="80" customWidth="1"/>
    <col min="7427" max="7431" width="11.140625" style="80" customWidth="1"/>
    <col min="7432" max="7437" width="11.85546875" style="80" customWidth="1"/>
    <col min="7438" max="7441" width="11.28515625" style="80" customWidth="1"/>
    <col min="7442" max="7443" width="15.140625" style="80" customWidth="1"/>
    <col min="7444" max="7680" width="17.7109375" style="80"/>
    <col min="7681" max="7681" width="45.7109375" style="80" customWidth="1"/>
    <col min="7682" max="7682" width="16.42578125" style="80" customWidth="1"/>
    <col min="7683" max="7687" width="11.140625" style="80" customWidth="1"/>
    <col min="7688" max="7693" width="11.85546875" style="80" customWidth="1"/>
    <col min="7694" max="7697" width="11.28515625" style="80" customWidth="1"/>
    <col min="7698" max="7699" width="15.140625" style="80" customWidth="1"/>
    <col min="7700" max="7936" width="17.7109375" style="80"/>
    <col min="7937" max="7937" width="45.7109375" style="80" customWidth="1"/>
    <col min="7938" max="7938" width="16.42578125" style="80" customWidth="1"/>
    <col min="7939" max="7943" width="11.140625" style="80" customWidth="1"/>
    <col min="7944" max="7949" width="11.85546875" style="80" customWidth="1"/>
    <col min="7950" max="7953" width="11.28515625" style="80" customWidth="1"/>
    <col min="7954" max="7955" width="15.140625" style="80" customWidth="1"/>
    <col min="7956" max="8192" width="17.7109375" style="80"/>
    <col min="8193" max="8193" width="45.7109375" style="80" customWidth="1"/>
    <col min="8194" max="8194" width="16.42578125" style="80" customWidth="1"/>
    <col min="8195" max="8199" width="11.140625" style="80" customWidth="1"/>
    <col min="8200" max="8205" width="11.85546875" style="80" customWidth="1"/>
    <col min="8206" max="8209" width="11.28515625" style="80" customWidth="1"/>
    <col min="8210" max="8211" width="15.140625" style="80" customWidth="1"/>
    <col min="8212" max="8448" width="17.7109375" style="80"/>
    <col min="8449" max="8449" width="45.7109375" style="80" customWidth="1"/>
    <col min="8450" max="8450" width="16.42578125" style="80" customWidth="1"/>
    <col min="8451" max="8455" width="11.140625" style="80" customWidth="1"/>
    <col min="8456" max="8461" width="11.85546875" style="80" customWidth="1"/>
    <col min="8462" max="8465" width="11.28515625" style="80" customWidth="1"/>
    <col min="8466" max="8467" width="15.140625" style="80" customWidth="1"/>
    <col min="8468" max="8704" width="17.7109375" style="80"/>
    <col min="8705" max="8705" width="45.7109375" style="80" customWidth="1"/>
    <col min="8706" max="8706" width="16.42578125" style="80" customWidth="1"/>
    <col min="8707" max="8711" width="11.140625" style="80" customWidth="1"/>
    <col min="8712" max="8717" width="11.85546875" style="80" customWidth="1"/>
    <col min="8718" max="8721" width="11.28515625" style="80" customWidth="1"/>
    <col min="8722" max="8723" width="15.140625" style="80" customWidth="1"/>
    <col min="8724" max="8960" width="17.7109375" style="80"/>
    <col min="8961" max="8961" width="45.7109375" style="80" customWidth="1"/>
    <col min="8962" max="8962" width="16.42578125" style="80" customWidth="1"/>
    <col min="8963" max="8967" width="11.140625" style="80" customWidth="1"/>
    <col min="8968" max="8973" width="11.85546875" style="80" customWidth="1"/>
    <col min="8974" max="8977" width="11.28515625" style="80" customWidth="1"/>
    <col min="8978" max="8979" width="15.140625" style="80" customWidth="1"/>
    <col min="8980" max="9216" width="17.7109375" style="80"/>
    <col min="9217" max="9217" width="45.7109375" style="80" customWidth="1"/>
    <col min="9218" max="9218" width="16.42578125" style="80" customWidth="1"/>
    <col min="9219" max="9223" width="11.140625" style="80" customWidth="1"/>
    <col min="9224" max="9229" width="11.85546875" style="80" customWidth="1"/>
    <col min="9230" max="9233" width="11.28515625" style="80" customWidth="1"/>
    <col min="9234" max="9235" width="15.140625" style="80" customWidth="1"/>
    <col min="9236" max="9472" width="17.7109375" style="80"/>
    <col min="9473" max="9473" width="45.7109375" style="80" customWidth="1"/>
    <col min="9474" max="9474" width="16.42578125" style="80" customWidth="1"/>
    <col min="9475" max="9479" width="11.140625" style="80" customWidth="1"/>
    <col min="9480" max="9485" width="11.85546875" style="80" customWidth="1"/>
    <col min="9486" max="9489" width="11.28515625" style="80" customWidth="1"/>
    <col min="9490" max="9491" width="15.140625" style="80" customWidth="1"/>
    <col min="9492" max="9728" width="17.7109375" style="80"/>
    <col min="9729" max="9729" width="45.7109375" style="80" customWidth="1"/>
    <col min="9730" max="9730" width="16.42578125" style="80" customWidth="1"/>
    <col min="9731" max="9735" width="11.140625" style="80" customWidth="1"/>
    <col min="9736" max="9741" width="11.85546875" style="80" customWidth="1"/>
    <col min="9742" max="9745" width="11.28515625" style="80" customWidth="1"/>
    <col min="9746" max="9747" width="15.140625" style="80" customWidth="1"/>
    <col min="9748" max="9984" width="17.7109375" style="80"/>
    <col min="9985" max="9985" width="45.7109375" style="80" customWidth="1"/>
    <col min="9986" max="9986" width="16.42578125" style="80" customWidth="1"/>
    <col min="9987" max="9991" width="11.140625" style="80" customWidth="1"/>
    <col min="9992" max="9997" width="11.85546875" style="80" customWidth="1"/>
    <col min="9998" max="10001" width="11.28515625" style="80" customWidth="1"/>
    <col min="10002" max="10003" width="15.140625" style="80" customWidth="1"/>
    <col min="10004" max="10240" width="17.7109375" style="80"/>
    <col min="10241" max="10241" width="45.7109375" style="80" customWidth="1"/>
    <col min="10242" max="10242" width="16.42578125" style="80" customWidth="1"/>
    <col min="10243" max="10247" width="11.140625" style="80" customWidth="1"/>
    <col min="10248" max="10253" width="11.85546875" style="80" customWidth="1"/>
    <col min="10254" max="10257" width="11.28515625" style="80" customWidth="1"/>
    <col min="10258" max="10259" width="15.140625" style="80" customWidth="1"/>
    <col min="10260" max="10496" width="17.7109375" style="80"/>
    <col min="10497" max="10497" width="45.7109375" style="80" customWidth="1"/>
    <col min="10498" max="10498" width="16.42578125" style="80" customWidth="1"/>
    <col min="10499" max="10503" width="11.140625" style="80" customWidth="1"/>
    <col min="10504" max="10509" width="11.85546875" style="80" customWidth="1"/>
    <col min="10510" max="10513" width="11.28515625" style="80" customWidth="1"/>
    <col min="10514" max="10515" width="15.140625" style="80" customWidth="1"/>
    <col min="10516" max="10752" width="17.7109375" style="80"/>
    <col min="10753" max="10753" width="45.7109375" style="80" customWidth="1"/>
    <col min="10754" max="10754" width="16.42578125" style="80" customWidth="1"/>
    <col min="10755" max="10759" width="11.140625" style="80" customWidth="1"/>
    <col min="10760" max="10765" width="11.85546875" style="80" customWidth="1"/>
    <col min="10766" max="10769" width="11.28515625" style="80" customWidth="1"/>
    <col min="10770" max="10771" width="15.140625" style="80" customWidth="1"/>
    <col min="10772" max="11008" width="17.7109375" style="80"/>
    <col min="11009" max="11009" width="45.7109375" style="80" customWidth="1"/>
    <col min="11010" max="11010" width="16.42578125" style="80" customWidth="1"/>
    <col min="11011" max="11015" width="11.140625" style="80" customWidth="1"/>
    <col min="11016" max="11021" width="11.85546875" style="80" customWidth="1"/>
    <col min="11022" max="11025" width="11.28515625" style="80" customWidth="1"/>
    <col min="11026" max="11027" width="15.140625" style="80" customWidth="1"/>
    <col min="11028" max="11264" width="17.7109375" style="80"/>
    <col min="11265" max="11265" width="45.7109375" style="80" customWidth="1"/>
    <col min="11266" max="11266" width="16.42578125" style="80" customWidth="1"/>
    <col min="11267" max="11271" width="11.140625" style="80" customWidth="1"/>
    <col min="11272" max="11277" width="11.85546875" style="80" customWidth="1"/>
    <col min="11278" max="11281" width="11.28515625" style="80" customWidth="1"/>
    <col min="11282" max="11283" width="15.140625" style="80" customWidth="1"/>
    <col min="11284" max="11520" width="17.7109375" style="80"/>
    <col min="11521" max="11521" width="45.7109375" style="80" customWidth="1"/>
    <col min="11522" max="11522" width="16.42578125" style="80" customWidth="1"/>
    <col min="11523" max="11527" width="11.140625" style="80" customWidth="1"/>
    <col min="11528" max="11533" width="11.85546875" style="80" customWidth="1"/>
    <col min="11534" max="11537" width="11.28515625" style="80" customWidth="1"/>
    <col min="11538" max="11539" width="15.140625" style="80" customWidth="1"/>
    <col min="11540" max="11776" width="17.7109375" style="80"/>
    <col min="11777" max="11777" width="45.7109375" style="80" customWidth="1"/>
    <col min="11778" max="11778" width="16.42578125" style="80" customWidth="1"/>
    <col min="11779" max="11783" width="11.140625" style="80" customWidth="1"/>
    <col min="11784" max="11789" width="11.85546875" style="80" customWidth="1"/>
    <col min="11790" max="11793" width="11.28515625" style="80" customWidth="1"/>
    <col min="11794" max="11795" width="15.140625" style="80" customWidth="1"/>
    <col min="11796" max="12032" width="17.7109375" style="80"/>
    <col min="12033" max="12033" width="45.7109375" style="80" customWidth="1"/>
    <col min="12034" max="12034" width="16.42578125" style="80" customWidth="1"/>
    <col min="12035" max="12039" width="11.140625" style="80" customWidth="1"/>
    <col min="12040" max="12045" width="11.85546875" style="80" customWidth="1"/>
    <col min="12046" max="12049" width="11.28515625" style="80" customWidth="1"/>
    <col min="12050" max="12051" width="15.140625" style="80" customWidth="1"/>
    <col min="12052" max="12288" width="17.7109375" style="80"/>
    <col min="12289" max="12289" width="45.7109375" style="80" customWidth="1"/>
    <col min="12290" max="12290" width="16.42578125" style="80" customWidth="1"/>
    <col min="12291" max="12295" width="11.140625" style="80" customWidth="1"/>
    <col min="12296" max="12301" width="11.85546875" style="80" customWidth="1"/>
    <col min="12302" max="12305" width="11.28515625" style="80" customWidth="1"/>
    <col min="12306" max="12307" width="15.140625" style="80" customWidth="1"/>
    <col min="12308" max="12544" width="17.7109375" style="80"/>
    <col min="12545" max="12545" width="45.7109375" style="80" customWidth="1"/>
    <col min="12546" max="12546" width="16.42578125" style="80" customWidth="1"/>
    <col min="12547" max="12551" width="11.140625" style="80" customWidth="1"/>
    <col min="12552" max="12557" width="11.85546875" style="80" customWidth="1"/>
    <col min="12558" max="12561" width="11.28515625" style="80" customWidth="1"/>
    <col min="12562" max="12563" width="15.140625" style="80" customWidth="1"/>
    <col min="12564" max="12800" width="17.7109375" style="80"/>
    <col min="12801" max="12801" width="45.7109375" style="80" customWidth="1"/>
    <col min="12802" max="12802" width="16.42578125" style="80" customWidth="1"/>
    <col min="12803" max="12807" width="11.140625" style="80" customWidth="1"/>
    <col min="12808" max="12813" width="11.85546875" style="80" customWidth="1"/>
    <col min="12814" max="12817" width="11.28515625" style="80" customWidth="1"/>
    <col min="12818" max="12819" width="15.140625" style="80" customWidth="1"/>
    <col min="12820" max="13056" width="17.7109375" style="80"/>
    <col min="13057" max="13057" width="45.7109375" style="80" customWidth="1"/>
    <col min="13058" max="13058" width="16.42578125" style="80" customWidth="1"/>
    <col min="13059" max="13063" width="11.140625" style="80" customWidth="1"/>
    <col min="13064" max="13069" width="11.85546875" style="80" customWidth="1"/>
    <col min="13070" max="13073" width="11.28515625" style="80" customWidth="1"/>
    <col min="13074" max="13075" width="15.140625" style="80" customWidth="1"/>
    <col min="13076" max="13312" width="17.7109375" style="80"/>
    <col min="13313" max="13313" width="45.7109375" style="80" customWidth="1"/>
    <col min="13314" max="13314" width="16.42578125" style="80" customWidth="1"/>
    <col min="13315" max="13319" width="11.140625" style="80" customWidth="1"/>
    <col min="13320" max="13325" width="11.85546875" style="80" customWidth="1"/>
    <col min="13326" max="13329" width="11.28515625" style="80" customWidth="1"/>
    <col min="13330" max="13331" width="15.140625" style="80" customWidth="1"/>
    <col min="13332" max="13568" width="17.7109375" style="80"/>
    <col min="13569" max="13569" width="45.7109375" style="80" customWidth="1"/>
    <col min="13570" max="13570" width="16.42578125" style="80" customWidth="1"/>
    <col min="13571" max="13575" width="11.140625" style="80" customWidth="1"/>
    <col min="13576" max="13581" width="11.85546875" style="80" customWidth="1"/>
    <col min="13582" max="13585" width="11.28515625" style="80" customWidth="1"/>
    <col min="13586" max="13587" width="15.140625" style="80" customWidth="1"/>
    <col min="13588" max="13824" width="17.7109375" style="80"/>
    <col min="13825" max="13825" width="45.7109375" style="80" customWidth="1"/>
    <col min="13826" max="13826" width="16.42578125" style="80" customWidth="1"/>
    <col min="13827" max="13831" width="11.140625" style="80" customWidth="1"/>
    <col min="13832" max="13837" width="11.85546875" style="80" customWidth="1"/>
    <col min="13838" max="13841" width="11.28515625" style="80" customWidth="1"/>
    <col min="13842" max="13843" width="15.140625" style="80" customWidth="1"/>
    <col min="13844" max="14080" width="17.7109375" style="80"/>
    <col min="14081" max="14081" width="45.7109375" style="80" customWidth="1"/>
    <col min="14082" max="14082" width="16.42578125" style="80" customWidth="1"/>
    <col min="14083" max="14087" width="11.140625" style="80" customWidth="1"/>
    <col min="14088" max="14093" width="11.85546875" style="80" customWidth="1"/>
    <col min="14094" max="14097" width="11.28515625" style="80" customWidth="1"/>
    <col min="14098" max="14099" width="15.140625" style="80" customWidth="1"/>
    <col min="14100" max="14336" width="17.7109375" style="80"/>
    <col min="14337" max="14337" width="45.7109375" style="80" customWidth="1"/>
    <col min="14338" max="14338" width="16.42578125" style="80" customWidth="1"/>
    <col min="14339" max="14343" width="11.140625" style="80" customWidth="1"/>
    <col min="14344" max="14349" width="11.85546875" style="80" customWidth="1"/>
    <col min="14350" max="14353" width="11.28515625" style="80" customWidth="1"/>
    <col min="14354" max="14355" width="15.140625" style="80" customWidth="1"/>
    <col min="14356" max="14592" width="17.7109375" style="80"/>
    <col min="14593" max="14593" width="45.7109375" style="80" customWidth="1"/>
    <col min="14594" max="14594" width="16.42578125" style="80" customWidth="1"/>
    <col min="14595" max="14599" width="11.140625" style="80" customWidth="1"/>
    <col min="14600" max="14605" width="11.85546875" style="80" customWidth="1"/>
    <col min="14606" max="14609" width="11.28515625" style="80" customWidth="1"/>
    <col min="14610" max="14611" width="15.140625" style="80" customWidth="1"/>
    <col min="14612" max="14848" width="17.7109375" style="80"/>
    <col min="14849" max="14849" width="45.7109375" style="80" customWidth="1"/>
    <col min="14850" max="14850" width="16.42578125" style="80" customWidth="1"/>
    <col min="14851" max="14855" width="11.140625" style="80" customWidth="1"/>
    <col min="14856" max="14861" width="11.85546875" style="80" customWidth="1"/>
    <col min="14862" max="14865" width="11.28515625" style="80" customWidth="1"/>
    <col min="14866" max="14867" width="15.140625" style="80" customWidth="1"/>
    <col min="14868" max="15104" width="17.7109375" style="80"/>
    <col min="15105" max="15105" width="45.7109375" style="80" customWidth="1"/>
    <col min="15106" max="15106" width="16.42578125" style="80" customWidth="1"/>
    <col min="15107" max="15111" width="11.140625" style="80" customWidth="1"/>
    <col min="15112" max="15117" width="11.85546875" style="80" customWidth="1"/>
    <col min="15118" max="15121" width="11.28515625" style="80" customWidth="1"/>
    <col min="15122" max="15123" width="15.140625" style="80" customWidth="1"/>
    <col min="15124" max="15360" width="17.7109375" style="80"/>
    <col min="15361" max="15361" width="45.7109375" style="80" customWidth="1"/>
    <col min="15362" max="15362" width="16.42578125" style="80" customWidth="1"/>
    <col min="15363" max="15367" width="11.140625" style="80" customWidth="1"/>
    <col min="15368" max="15373" width="11.85546875" style="80" customWidth="1"/>
    <col min="15374" max="15377" width="11.28515625" style="80" customWidth="1"/>
    <col min="15378" max="15379" width="15.140625" style="80" customWidth="1"/>
    <col min="15380" max="15616" width="17.7109375" style="80"/>
    <col min="15617" max="15617" width="45.7109375" style="80" customWidth="1"/>
    <col min="15618" max="15618" width="16.42578125" style="80" customWidth="1"/>
    <col min="15619" max="15623" width="11.140625" style="80" customWidth="1"/>
    <col min="15624" max="15629" width="11.85546875" style="80" customWidth="1"/>
    <col min="15630" max="15633" width="11.28515625" style="80" customWidth="1"/>
    <col min="15634" max="15635" width="15.140625" style="80" customWidth="1"/>
    <col min="15636" max="15872" width="17.7109375" style="80"/>
    <col min="15873" max="15873" width="45.7109375" style="80" customWidth="1"/>
    <col min="15874" max="15874" width="16.42578125" style="80" customWidth="1"/>
    <col min="15875" max="15879" width="11.140625" style="80" customWidth="1"/>
    <col min="15880" max="15885" width="11.85546875" style="80" customWidth="1"/>
    <col min="15886" max="15889" width="11.28515625" style="80" customWidth="1"/>
    <col min="15890" max="15891" width="15.140625" style="80" customWidth="1"/>
    <col min="15892" max="16128" width="17.7109375" style="80"/>
    <col min="16129" max="16129" width="45.7109375" style="80" customWidth="1"/>
    <col min="16130" max="16130" width="16.42578125" style="80" customWidth="1"/>
    <col min="16131" max="16135" width="11.140625" style="80" customWidth="1"/>
    <col min="16136" max="16141" width="11.85546875" style="80" customWidth="1"/>
    <col min="16142" max="16145" width="11.28515625" style="80" customWidth="1"/>
    <col min="16146" max="16147" width="15.140625" style="80" customWidth="1"/>
    <col min="16148" max="16384" width="17.7109375" style="80"/>
  </cols>
  <sheetData>
    <row r="1" spans="1:21" s="469" customFormat="1" ht="30" customHeight="1" x14ac:dyDescent="0.25">
      <c r="A1" s="788" t="s">
        <v>949</v>
      </c>
      <c r="B1" s="788"/>
      <c r="C1" s="788"/>
      <c r="D1" s="788"/>
      <c r="E1" s="788"/>
      <c r="F1" s="788"/>
      <c r="G1" s="788"/>
      <c r="H1" s="788"/>
      <c r="I1" s="788"/>
      <c r="J1" s="788"/>
      <c r="K1" s="788"/>
      <c r="L1" s="788"/>
      <c r="M1" s="788"/>
      <c r="N1" s="788"/>
      <c r="O1" s="788"/>
      <c r="P1" s="788"/>
      <c r="Q1" s="788"/>
      <c r="R1" s="788"/>
      <c r="S1" s="788"/>
      <c r="T1" s="144"/>
      <c r="U1" s="144"/>
    </row>
    <row r="2" spans="1:21" s="469" customFormat="1" ht="15" customHeight="1" x14ac:dyDescent="0.2">
      <c r="A2" s="789" t="s">
        <v>950</v>
      </c>
      <c r="B2" s="789"/>
      <c r="C2" s="789"/>
      <c r="D2" s="789"/>
      <c r="E2" s="789"/>
      <c r="F2" s="789"/>
      <c r="G2" s="789"/>
      <c r="H2" s="789"/>
      <c r="I2" s="789"/>
      <c r="J2" s="789"/>
      <c r="K2" s="789"/>
      <c r="L2" s="789"/>
      <c r="M2" s="789"/>
      <c r="N2" s="789"/>
      <c r="O2" s="789"/>
      <c r="P2" s="789"/>
      <c r="Q2" s="789"/>
      <c r="R2" s="789"/>
      <c r="S2" s="789"/>
      <c r="T2" s="144"/>
      <c r="U2" s="144"/>
    </row>
    <row r="3" spans="1:21" s="469" customFormat="1" ht="15" customHeight="1" x14ac:dyDescent="0.2">
      <c r="A3" s="789" t="s">
        <v>867</v>
      </c>
      <c r="B3" s="789"/>
      <c r="C3" s="789"/>
      <c r="D3" s="789"/>
      <c r="E3" s="789"/>
      <c r="F3" s="789"/>
      <c r="G3" s="789"/>
      <c r="H3" s="789"/>
      <c r="I3" s="835"/>
      <c r="J3" s="789"/>
      <c r="K3" s="789"/>
      <c r="L3" s="789"/>
      <c r="M3" s="789"/>
      <c r="N3" s="789"/>
      <c r="O3" s="789"/>
      <c r="P3" s="789"/>
      <c r="Q3" s="789"/>
      <c r="R3" s="789"/>
      <c r="S3" s="789"/>
      <c r="T3" s="144"/>
      <c r="U3" s="144"/>
    </row>
    <row r="4" spans="1:21" s="469" customFormat="1" ht="30" customHeight="1" x14ac:dyDescent="0.2">
      <c r="A4" s="790" t="s">
        <v>3</v>
      </c>
      <c r="B4" s="790"/>
      <c r="C4" s="790"/>
      <c r="D4" s="790"/>
      <c r="E4" s="790"/>
      <c r="F4" s="790"/>
      <c r="G4" s="790"/>
      <c r="H4" s="790"/>
      <c r="I4" s="790"/>
      <c r="J4" s="790"/>
      <c r="K4" s="790"/>
      <c r="L4" s="790"/>
      <c r="M4" s="790"/>
      <c r="N4" s="790"/>
      <c r="O4" s="790"/>
      <c r="P4" s="790"/>
      <c r="Q4" s="790"/>
      <c r="R4" s="790"/>
      <c r="S4" s="790"/>
      <c r="T4" s="144"/>
      <c r="U4" s="144"/>
    </row>
    <row r="5" spans="1:21" s="469" customFormat="1" ht="3.75" customHeight="1" x14ac:dyDescent="0.2">
      <c r="A5" s="144"/>
      <c r="B5" s="144"/>
      <c r="C5" s="144"/>
      <c r="D5" s="144"/>
      <c r="E5" s="144"/>
      <c r="F5" s="144"/>
      <c r="G5" s="144"/>
      <c r="H5" s="144"/>
      <c r="I5" s="144"/>
      <c r="J5" s="144"/>
      <c r="K5" s="144"/>
      <c r="L5" s="144"/>
      <c r="M5" s="144"/>
      <c r="N5" s="144"/>
      <c r="O5" s="144"/>
      <c r="P5" s="144"/>
      <c r="Q5" s="144"/>
      <c r="R5" s="144"/>
      <c r="S5" s="144"/>
      <c r="T5" s="144"/>
      <c r="U5" s="144"/>
    </row>
    <row r="6" spans="1:21" s="469" customFormat="1" ht="15" customHeight="1" x14ac:dyDescent="0.2">
      <c r="A6" s="362"/>
      <c r="B6" s="512" t="s">
        <v>868</v>
      </c>
      <c r="C6" s="836" t="s">
        <v>951</v>
      </c>
      <c r="D6" s="836"/>
      <c r="E6" s="836"/>
      <c r="F6" s="836"/>
      <c r="G6" s="836"/>
      <c r="H6" s="836" t="s">
        <v>952</v>
      </c>
      <c r="I6" s="836"/>
      <c r="J6" s="836"/>
      <c r="K6" s="836"/>
      <c r="L6" s="836"/>
      <c r="M6" s="836" t="s">
        <v>953</v>
      </c>
      <c r="N6" s="836"/>
      <c r="O6" s="836"/>
      <c r="P6" s="836"/>
      <c r="Q6" s="836"/>
      <c r="R6" s="836" t="s">
        <v>872</v>
      </c>
      <c r="S6" s="836"/>
      <c r="T6" s="144"/>
      <c r="U6" s="144"/>
    </row>
    <row r="7" spans="1:21" s="469" customFormat="1" ht="15" customHeight="1" thickBot="1" x14ac:dyDescent="0.25">
      <c r="A7" s="362"/>
      <c r="B7" s="512" t="s">
        <v>873</v>
      </c>
      <c r="C7" s="362"/>
      <c r="D7" s="362"/>
      <c r="E7" s="362"/>
      <c r="F7" s="362"/>
      <c r="G7" s="362"/>
      <c r="H7" s="362"/>
      <c r="I7" s="362"/>
      <c r="J7" s="362"/>
      <c r="K7" s="362"/>
      <c r="L7" s="362"/>
      <c r="M7" s="362"/>
      <c r="N7" s="362"/>
      <c r="O7" s="362"/>
      <c r="P7" s="362"/>
      <c r="Q7" s="362"/>
      <c r="R7" s="362"/>
      <c r="S7" s="362"/>
      <c r="T7" s="144"/>
      <c r="U7" s="144"/>
    </row>
    <row r="8" spans="1:21" s="144" customFormat="1" ht="15" customHeight="1" thickTop="1" thickBot="1" x14ac:dyDescent="0.3">
      <c r="A8" s="513" t="s">
        <v>954</v>
      </c>
      <c r="B8" s="514" t="s">
        <v>874</v>
      </c>
      <c r="C8" s="514" t="s">
        <v>4</v>
      </c>
      <c r="D8" s="514" t="s">
        <v>6</v>
      </c>
      <c r="E8" s="514" t="s">
        <v>5</v>
      </c>
      <c r="F8" s="514" t="s">
        <v>7</v>
      </c>
      <c r="G8" s="514" t="s">
        <v>727</v>
      </c>
      <c r="H8" s="514" t="s">
        <v>4</v>
      </c>
      <c r="I8" s="514" t="s">
        <v>6</v>
      </c>
      <c r="J8" s="514" t="s">
        <v>5</v>
      </c>
      <c r="K8" s="514" t="s">
        <v>7</v>
      </c>
      <c r="L8" s="514" t="s">
        <v>727</v>
      </c>
      <c r="M8" s="514" t="s">
        <v>4</v>
      </c>
      <c r="N8" s="514" t="s">
        <v>6</v>
      </c>
      <c r="O8" s="514" t="s">
        <v>5</v>
      </c>
      <c r="P8" s="514" t="s">
        <v>7</v>
      </c>
      <c r="Q8" s="514" t="s">
        <v>727</v>
      </c>
      <c r="R8" s="514" t="s">
        <v>875</v>
      </c>
      <c r="S8" s="514" t="s">
        <v>876</v>
      </c>
    </row>
    <row r="9" spans="1:21" ht="15" customHeight="1" thickTop="1" x14ac:dyDescent="0.2">
      <c r="A9" s="369"/>
      <c r="B9" s="52"/>
      <c r="C9" s="52"/>
      <c r="D9" s="112" t="s">
        <v>861</v>
      </c>
      <c r="E9" s="112" t="s">
        <v>861</v>
      </c>
      <c r="F9" s="112"/>
      <c r="G9" s="112" t="s">
        <v>861</v>
      </c>
      <c r="H9" s="52"/>
      <c r="I9" s="112" t="s">
        <v>861</v>
      </c>
      <c r="J9" s="112" t="s">
        <v>861</v>
      </c>
      <c r="K9" s="112"/>
      <c r="L9" s="52"/>
      <c r="M9" s="52"/>
      <c r="N9" s="52"/>
      <c r="O9" s="52"/>
      <c r="P9" s="52"/>
      <c r="Q9" s="52"/>
      <c r="R9" s="52"/>
      <c r="S9" s="52"/>
      <c r="T9" s="52"/>
      <c r="U9" s="52"/>
    </row>
    <row r="10" spans="1:21" ht="15" customHeight="1" x14ac:dyDescent="0.2">
      <c r="A10" s="369"/>
      <c r="B10" s="112" t="s">
        <v>861</v>
      </c>
      <c r="C10" s="52"/>
      <c r="D10" s="112" t="s">
        <v>861</v>
      </c>
      <c r="E10" s="368" t="s">
        <v>861</v>
      </c>
      <c r="F10" s="368"/>
      <c r="G10" s="368" t="s">
        <v>861</v>
      </c>
      <c r="H10" s="52"/>
      <c r="I10" s="112" t="s">
        <v>861</v>
      </c>
      <c r="J10" s="112" t="s">
        <v>861</v>
      </c>
      <c r="K10" s="112"/>
      <c r="L10" s="78"/>
      <c r="M10" s="78"/>
      <c r="N10" s="78"/>
      <c r="O10" s="78"/>
      <c r="P10" s="78"/>
      <c r="Q10" s="52"/>
      <c r="R10" s="428"/>
      <c r="S10" s="428"/>
      <c r="T10" s="52"/>
      <c r="U10" s="52"/>
    </row>
    <row r="11" spans="1:21" ht="15" customHeight="1" x14ac:dyDescent="0.25">
      <c r="A11" s="369" t="s">
        <v>887</v>
      </c>
      <c r="B11" s="515">
        <v>1220844.1353028575</v>
      </c>
      <c r="C11" s="515">
        <v>90477.944719082152</v>
      </c>
      <c r="D11" s="515">
        <v>0</v>
      </c>
      <c r="E11" s="515">
        <v>43827.808482242857</v>
      </c>
      <c r="F11" s="515">
        <v>0</v>
      </c>
      <c r="G11" s="515">
        <v>134305.75320132499</v>
      </c>
      <c r="H11" s="515">
        <v>92186.816447857142</v>
      </c>
      <c r="I11" s="515">
        <v>0</v>
      </c>
      <c r="J11" s="515">
        <v>44111.417938250008</v>
      </c>
      <c r="K11" s="515">
        <v>0</v>
      </c>
      <c r="L11" s="515">
        <v>136298.23438610716</v>
      </c>
      <c r="M11" s="515">
        <v>1708.8717287749946</v>
      </c>
      <c r="N11" s="515">
        <v>0</v>
      </c>
      <c r="O11" s="515">
        <v>283.60945600714535</v>
      </c>
      <c r="P11" s="515">
        <v>0</v>
      </c>
      <c r="Q11" s="515">
        <v>1992.4811847821475</v>
      </c>
      <c r="R11" s="516">
        <v>0.11001056508168218</v>
      </c>
      <c r="S11" s="516">
        <v>0.11164261714071744</v>
      </c>
      <c r="T11" s="52"/>
      <c r="U11" s="52"/>
    </row>
    <row r="12" spans="1:21" ht="15" customHeight="1" x14ac:dyDescent="0.25">
      <c r="A12" s="369" t="s">
        <v>888</v>
      </c>
      <c r="B12" s="515">
        <v>350525.27824642853</v>
      </c>
      <c r="C12" s="515">
        <v>18941.940280567858</v>
      </c>
      <c r="D12" s="515">
        <v>0</v>
      </c>
      <c r="E12" s="515">
        <v>14917.606461507145</v>
      </c>
      <c r="F12" s="515">
        <v>0</v>
      </c>
      <c r="G12" s="515">
        <v>33859.546742075006</v>
      </c>
      <c r="H12" s="515">
        <v>22762.255612857141</v>
      </c>
      <c r="I12" s="515">
        <v>0</v>
      </c>
      <c r="J12" s="515">
        <v>16126.14603885714</v>
      </c>
      <c r="K12" s="515">
        <v>0</v>
      </c>
      <c r="L12" s="515">
        <v>38888.401651714281</v>
      </c>
      <c r="M12" s="515">
        <v>3820.3153322892822</v>
      </c>
      <c r="N12" s="515">
        <v>0</v>
      </c>
      <c r="O12" s="515">
        <v>1208.5395773499943</v>
      </c>
      <c r="P12" s="515">
        <v>0</v>
      </c>
      <c r="Q12" s="515">
        <v>5028.8549096392762</v>
      </c>
      <c r="R12" s="516">
        <v>9.6596590441248714E-2</v>
      </c>
      <c r="S12" s="516">
        <v>0.11094321598220001</v>
      </c>
      <c r="T12" s="52"/>
      <c r="U12" s="52"/>
    </row>
    <row r="13" spans="1:21" ht="15" customHeight="1" x14ac:dyDescent="0.25">
      <c r="A13" s="369" t="s">
        <v>889</v>
      </c>
      <c r="B13" s="515">
        <v>146799.0527142857</v>
      </c>
      <c r="C13" s="515">
        <v>10874.183678585716</v>
      </c>
      <c r="D13" s="515">
        <v>0</v>
      </c>
      <c r="E13" s="515">
        <v>3734.9426292499993</v>
      </c>
      <c r="F13" s="515">
        <v>0</v>
      </c>
      <c r="G13" s="515">
        <v>14609.126307835715</v>
      </c>
      <c r="H13" s="515">
        <v>17079.291529999999</v>
      </c>
      <c r="I13" s="515">
        <v>0</v>
      </c>
      <c r="J13" s="515">
        <v>9954.1091586642851</v>
      </c>
      <c r="K13" s="515">
        <v>0</v>
      </c>
      <c r="L13" s="515">
        <v>27033.400688664278</v>
      </c>
      <c r="M13" s="515">
        <v>6205.1078514142819</v>
      </c>
      <c r="N13" s="515">
        <v>0</v>
      </c>
      <c r="O13" s="515">
        <v>6219.1665294142849</v>
      </c>
      <c r="P13" s="515">
        <v>0</v>
      </c>
      <c r="Q13" s="515">
        <v>12424.274380828565</v>
      </c>
      <c r="R13" s="516">
        <v>9.9517851360181375E-2</v>
      </c>
      <c r="S13" s="516">
        <v>0.1841524191663502</v>
      </c>
      <c r="T13" s="52"/>
      <c r="U13" s="52"/>
    </row>
    <row r="14" spans="1:21" ht="15" customHeight="1" x14ac:dyDescent="0.2">
      <c r="A14" s="369"/>
      <c r="B14" s="517" t="s">
        <v>861</v>
      </c>
      <c r="C14" s="517" t="s">
        <v>861</v>
      </c>
      <c r="D14" s="517" t="s">
        <v>861</v>
      </c>
      <c r="E14" s="517" t="s">
        <v>861</v>
      </c>
      <c r="F14" s="517" t="s">
        <v>861</v>
      </c>
      <c r="G14" s="281" t="s">
        <v>861</v>
      </c>
      <c r="H14" s="517" t="s">
        <v>861</v>
      </c>
      <c r="I14" s="517" t="s">
        <v>861</v>
      </c>
      <c r="J14" s="517" t="s">
        <v>861</v>
      </c>
      <c r="K14" s="517" t="s">
        <v>861</v>
      </c>
      <c r="L14" s="281"/>
      <c r="M14" s="281"/>
      <c r="N14" s="517" t="s">
        <v>861</v>
      </c>
      <c r="O14" s="281"/>
      <c r="P14" s="281"/>
      <c r="Q14" s="281"/>
      <c r="R14" s="52"/>
      <c r="S14" s="52"/>
      <c r="T14" s="52"/>
      <c r="U14" s="52"/>
    </row>
    <row r="15" spans="1:21" s="469" customFormat="1" ht="15" customHeight="1" x14ac:dyDescent="0.2">
      <c r="A15" s="369" t="s">
        <v>727</v>
      </c>
      <c r="B15" s="171">
        <f>SUM(B11:B13)</f>
        <v>1718168.4662635718</v>
      </c>
      <c r="C15" s="171">
        <f t="shared" ref="C15:P15" si="0">SUM(C11:C13)</f>
        <v>120294.06867823572</v>
      </c>
      <c r="D15" s="171">
        <f t="shared" si="0"/>
        <v>0</v>
      </c>
      <c r="E15" s="171">
        <f t="shared" si="0"/>
        <v>62480.357573000001</v>
      </c>
      <c r="F15" s="171">
        <f t="shared" si="0"/>
        <v>0</v>
      </c>
      <c r="G15" s="171">
        <f t="shared" si="0"/>
        <v>182774.42625123571</v>
      </c>
      <c r="H15" s="171">
        <f t="shared" si="0"/>
        <v>132028.36359071429</v>
      </c>
      <c r="I15" s="171">
        <f t="shared" si="0"/>
        <v>0</v>
      </c>
      <c r="J15" s="171">
        <f t="shared" si="0"/>
        <v>70191.673135771431</v>
      </c>
      <c r="K15" s="171">
        <f t="shared" si="0"/>
        <v>0</v>
      </c>
      <c r="L15" s="171">
        <f t="shared" si="0"/>
        <v>202220.03672648573</v>
      </c>
      <c r="M15" s="171">
        <f t="shared" si="0"/>
        <v>11734.294912478559</v>
      </c>
      <c r="N15" s="171">
        <f t="shared" si="0"/>
        <v>0</v>
      </c>
      <c r="O15" s="171">
        <f t="shared" si="0"/>
        <v>7711.3155627714241</v>
      </c>
      <c r="P15" s="171">
        <f t="shared" si="0"/>
        <v>0</v>
      </c>
      <c r="Q15" s="171">
        <f>SUM(Q11:Q13)</f>
        <v>19445.610475249989</v>
      </c>
      <c r="R15" s="518"/>
      <c r="S15" s="518"/>
      <c r="T15" s="519"/>
      <c r="U15" s="519"/>
    </row>
    <row r="16" spans="1:21" ht="15" customHeight="1" thickBot="1" x14ac:dyDescent="0.25">
      <c r="A16" s="369"/>
      <c r="B16" s="517"/>
      <c r="C16" s="517" t="s">
        <v>861</v>
      </c>
      <c r="D16" s="281" t="s">
        <v>861</v>
      </c>
      <c r="E16" s="281" t="s">
        <v>861</v>
      </c>
      <c r="F16" s="281"/>
      <c r="G16" s="517"/>
      <c r="H16" s="517"/>
      <c r="I16" s="517"/>
      <c r="J16" s="517"/>
      <c r="K16" s="517"/>
      <c r="L16" s="517" t="s">
        <v>861</v>
      </c>
      <c r="M16" s="517" t="s">
        <v>861</v>
      </c>
      <c r="N16" s="517" t="s">
        <v>861</v>
      </c>
      <c r="O16" s="517" t="s">
        <v>861</v>
      </c>
      <c r="P16" s="517"/>
      <c r="Q16" s="517" t="s">
        <v>861</v>
      </c>
      <c r="R16" s="520" t="s">
        <v>861</v>
      </c>
      <c r="S16" s="520" t="s">
        <v>861</v>
      </c>
      <c r="T16" s="52"/>
      <c r="U16" s="52"/>
    </row>
    <row r="17" spans="1:21" s="144" customFormat="1" ht="15" customHeight="1" thickTop="1" thickBot="1" x14ac:dyDescent="0.3">
      <c r="A17" s="521" t="s">
        <v>900</v>
      </c>
      <c r="B17" s="522"/>
      <c r="C17" s="522"/>
      <c r="D17" s="522"/>
      <c r="E17" s="514" t="s">
        <v>861</v>
      </c>
      <c r="F17" s="514"/>
      <c r="G17" s="514"/>
      <c r="H17" s="514"/>
      <c r="I17" s="514"/>
      <c r="J17" s="514"/>
      <c r="K17" s="514"/>
      <c r="L17" s="514" t="s">
        <v>861</v>
      </c>
      <c r="M17" s="514"/>
      <c r="N17" s="514"/>
      <c r="O17" s="514"/>
      <c r="P17" s="514"/>
      <c r="Q17" s="514" t="s">
        <v>861</v>
      </c>
      <c r="R17" s="514"/>
      <c r="S17" s="514"/>
    </row>
    <row r="18" spans="1:21" ht="15" customHeight="1" thickTop="1" x14ac:dyDescent="0.2">
      <c r="A18" s="369"/>
      <c r="B18" s="517" t="s">
        <v>861</v>
      </c>
      <c r="C18" s="281"/>
      <c r="D18" s="517" t="s">
        <v>861</v>
      </c>
      <c r="E18" s="517" t="s">
        <v>861</v>
      </c>
      <c r="F18" s="517"/>
      <c r="G18" s="517" t="s">
        <v>861</v>
      </c>
      <c r="H18" s="517" t="s">
        <v>861</v>
      </c>
      <c r="I18" s="517" t="s">
        <v>861</v>
      </c>
      <c r="J18" s="517" t="s">
        <v>861</v>
      </c>
      <c r="K18" s="517"/>
      <c r="L18" s="517" t="s">
        <v>861</v>
      </c>
      <c r="M18" s="517" t="s">
        <v>861</v>
      </c>
      <c r="N18" s="517" t="s">
        <v>861</v>
      </c>
      <c r="O18" s="281"/>
      <c r="P18" s="281"/>
      <c r="Q18" s="281"/>
      <c r="R18" s="52"/>
      <c r="S18" s="52"/>
      <c r="T18" s="52"/>
      <c r="U18" s="52"/>
    </row>
    <row r="19" spans="1:21" ht="15" customHeight="1" x14ac:dyDescent="0.2">
      <c r="A19" s="369" t="s">
        <v>901</v>
      </c>
      <c r="B19" s="281">
        <v>813033.43000714295</v>
      </c>
      <c r="C19" s="281">
        <v>47725.886487535718</v>
      </c>
      <c r="D19" s="281">
        <v>0</v>
      </c>
      <c r="E19" s="281">
        <v>27832.676269042859</v>
      </c>
      <c r="F19" s="281">
        <v>0</v>
      </c>
      <c r="G19" s="281">
        <v>75558.562756578569</v>
      </c>
      <c r="H19" s="281">
        <v>294254.12454785005</v>
      </c>
      <c r="I19" s="281">
        <v>0</v>
      </c>
      <c r="J19" s="281">
        <v>28553.732387157143</v>
      </c>
      <c r="K19" s="281">
        <v>2.6994285714285717E-2</v>
      </c>
      <c r="L19" s="281">
        <v>322807.8839292929</v>
      </c>
      <c r="M19" s="281">
        <v>246528.23806031435</v>
      </c>
      <c r="N19" s="281">
        <v>0</v>
      </c>
      <c r="O19" s="281">
        <v>721.05611811428514</v>
      </c>
      <c r="P19" s="281">
        <v>2.6994285714285717E-2</v>
      </c>
      <c r="Q19" s="281">
        <v>247249.32117271435</v>
      </c>
      <c r="R19" s="336">
        <v>9.2934140181560251E-2</v>
      </c>
      <c r="S19" s="336">
        <v>0.39704134173973255</v>
      </c>
      <c r="T19" s="52"/>
      <c r="U19" s="52"/>
    </row>
    <row r="20" spans="1:21" ht="15" customHeight="1" x14ac:dyDescent="0.2">
      <c r="A20" s="369" t="s">
        <v>903</v>
      </c>
      <c r="B20" s="281">
        <v>463954.75204500009</v>
      </c>
      <c r="C20" s="281">
        <v>27119.256617353574</v>
      </c>
      <c r="D20" s="281">
        <v>0</v>
      </c>
      <c r="E20" s="281">
        <v>21001.584247885716</v>
      </c>
      <c r="F20" s="281">
        <v>0</v>
      </c>
      <c r="G20" s="281">
        <v>48120.84086523929</v>
      </c>
      <c r="H20" s="281">
        <v>38811.174295636425</v>
      </c>
      <c r="I20" s="281">
        <v>0</v>
      </c>
      <c r="J20" s="281">
        <v>33132.357963985713</v>
      </c>
      <c r="K20" s="281">
        <v>0</v>
      </c>
      <c r="L20" s="281">
        <v>71943.532259622138</v>
      </c>
      <c r="M20" s="281">
        <v>11691.917678282849</v>
      </c>
      <c r="N20" s="281">
        <v>0</v>
      </c>
      <c r="O20" s="281">
        <v>12130.7737161</v>
      </c>
      <c r="P20" s="281">
        <v>0</v>
      </c>
      <c r="Q20" s="281">
        <v>23822.691394382848</v>
      </c>
      <c r="R20" s="336">
        <v>0.10371882312474286</v>
      </c>
      <c r="S20" s="336">
        <v>0.15506583765445336</v>
      </c>
      <c r="T20" s="52"/>
      <c r="U20" s="52"/>
    </row>
    <row r="21" spans="1:21" ht="15" customHeight="1" x14ac:dyDescent="0.2">
      <c r="A21" s="369" t="s">
        <v>902</v>
      </c>
      <c r="B21" s="281">
        <v>276769.27560999995</v>
      </c>
      <c r="C21" s="281">
        <v>9639.2133566964276</v>
      </c>
      <c r="D21" s="281">
        <v>0</v>
      </c>
      <c r="E21" s="281">
        <v>17240.631908964286</v>
      </c>
      <c r="F21" s="281">
        <v>0</v>
      </c>
      <c r="G21" s="281">
        <v>26879.845265660715</v>
      </c>
      <c r="H21" s="281">
        <v>23633.190070910714</v>
      </c>
      <c r="I21" s="281">
        <v>0</v>
      </c>
      <c r="J21" s="281">
        <v>20848.181321064287</v>
      </c>
      <c r="K21" s="281">
        <v>0</v>
      </c>
      <c r="L21" s="281">
        <v>44481.371391975001</v>
      </c>
      <c r="M21" s="281">
        <v>13993.976714214288</v>
      </c>
      <c r="N21" s="281">
        <v>0</v>
      </c>
      <c r="O21" s="281">
        <v>3607.5494120999983</v>
      </c>
      <c r="P21" s="281">
        <v>0</v>
      </c>
      <c r="Q21" s="281">
        <v>17601.526126314286</v>
      </c>
      <c r="R21" s="336">
        <v>9.7120047759699804E-2</v>
      </c>
      <c r="S21" s="336">
        <v>0.16071643535554292</v>
      </c>
      <c r="T21" s="52"/>
      <c r="U21" s="52"/>
    </row>
    <row r="22" spans="1:21" ht="15" customHeight="1" x14ac:dyDescent="0.2">
      <c r="A22" s="369" t="s">
        <v>911</v>
      </c>
      <c r="B22" s="281">
        <v>70596.34174785715</v>
      </c>
      <c r="C22" s="281">
        <v>1818.9107672642856</v>
      </c>
      <c r="D22" s="281">
        <v>0</v>
      </c>
      <c r="E22" s="281">
        <v>5141.5642622142859</v>
      </c>
      <c r="F22" s="281">
        <v>0</v>
      </c>
      <c r="G22" s="281">
        <v>6960.4750294785727</v>
      </c>
      <c r="H22" s="281">
        <v>2495.0695634757144</v>
      </c>
      <c r="I22" s="281">
        <v>0</v>
      </c>
      <c r="J22" s="281">
        <v>5131.282261057142</v>
      </c>
      <c r="K22" s="281">
        <v>0</v>
      </c>
      <c r="L22" s="281">
        <v>7626.3518245328569</v>
      </c>
      <c r="M22" s="281">
        <v>676.15879621142892</v>
      </c>
      <c r="N22" s="281">
        <v>0</v>
      </c>
      <c r="O22" s="281">
        <v>-10.282001157144084</v>
      </c>
      <c r="P22" s="281">
        <v>0</v>
      </c>
      <c r="Q22" s="281">
        <v>665.87679505428491</v>
      </c>
      <c r="R22" s="336">
        <v>9.8595406746977046E-2</v>
      </c>
      <c r="S22" s="336">
        <v>0.10802757813954778</v>
      </c>
      <c r="T22" s="52"/>
      <c r="U22" s="52"/>
    </row>
    <row r="23" spans="1:21" ht="15" customHeight="1" x14ac:dyDescent="0.2">
      <c r="A23" s="369" t="s">
        <v>908</v>
      </c>
      <c r="B23" s="281">
        <v>132924.06276142859</v>
      </c>
      <c r="C23" s="281">
        <v>6428.7802664928577</v>
      </c>
      <c r="D23" s="281">
        <v>0</v>
      </c>
      <c r="E23" s="281">
        <v>3777.7613846999993</v>
      </c>
      <c r="F23" s="281">
        <v>0</v>
      </c>
      <c r="G23" s="281">
        <v>10206.541651192856</v>
      </c>
      <c r="H23" s="281">
        <v>9248.4249874871421</v>
      </c>
      <c r="I23" s="281">
        <v>0</v>
      </c>
      <c r="J23" s="281">
        <v>14303.627390128571</v>
      </c>
      <c r="K23" s="281">
        <v>0</v>
      </c>
      <c r="L23" s="281">
        <v>23552.052377615713</v>
      </c>
      <c r="M23" s="281">
        <v>2819.6447209942853</v>
      </c>
      <c r="N23" s="281">
        <v>0</v>
      </c>
      <c r="O23" s="281">
        <v>10525.866005428572</v>
      </c>
      <c r="P23" s="281">
        <v>0</v>
      </c>
      <c r="Q23" s="281">
        <v>13345.510726422855</v>
      </c>
      <c r="R23" s="336">
        <v>7.6784755439739338E-2</v>
      </c>
      <c r="S23" s="336">
        <v>0.17718426512351501</v>
      </c>
      <c r="T23" s="52"/>
      <c r="U23" s="52"/>
    </row>
    <row r="24" spans="1:21" ht="15" customHeight="1" x14ac:dyDescent="0.2">
      <c r="A24" s="369" t="s">
        <v>914</v>
      </c>
      <c r="B24" s="281">
        <v>61816.236282857135</v>
      </c>
      <c r="C24" s="281">
        <v>5359.4671276107138</v>
      </c>
      <c r="D24" s="281">
        <v>0</v>
      </c>
      <c r="E24" s="281">
        <v>1556.2996785857142</v>
      </c>
      <c r="F24" s="281">
        <v>0</v>
      </c>
      <c r="G24" s="281">
        <v>6915.7668061964287</v>
      </c>
      <c r="H24" s="281">
        <v>5915.2028918707128</v>
      </c>
      <c r="I24" s="281">
        <v>0</v>
      </c>
      <c r="J24" s="281">
        <v>2241.5473367</v>
      </c>
      <c r="K24" s="281">
        <v>0</v>
      </c>
      <c r="L24" s="281">
        <v>8156.7502285707124</v>
      </c>
      <c r="M24" s="281">
        <v>555.73576425999863</v>
      </c>
      <c r="N24" s="281">
        <v>0</v>
      </c>
      <c r="O24" s="281">
        <v>685.24765811428563</v>
      </c>
      <c r="P24" s="281">
        <v>0</v>
      </c>
      <c r="Q24" s="281">
        <v>1240.9834223742839</v>
      </c>
      <c r="R24" s="336">
        <v>0.11187621929215234</v>
      </c>
      <c r="S24" s="336">
        <v>0.13195158293441331</v>
      </c>
      <c r="T24" s="52"/>
      <c r="U24" s="52"/>
    </row>
    <row r="25" spans="1:21" ht="15" customHeight="1" x14ac:dyDescent="0.2">
      <c r="A25" s="369" t="s">
        <v>904</v>
      </c>
      <c r="B25" s="281">
        <v>163107.25403000001</v>
      </c>
      <c r="C25" s="281">
        <v>12965.634784564287</v>
      </c>
      <c r="D25" s="281">
        <v>0</v>
      </c>
      <c r="E25" s="281">
        <v>5065.4540118499999</v>
      </c>
      <c r="F25" s="281">
        <v>0</v>
      </c>
      <c r="G25" s="281">
        <v>18031.088796414286</v>
      </c>
      <c r="H25" s="281">
        <v>16541.722948192859</v>
      </c>
      <c r="I25" s="281">
        <v>0</v>
      </c>
      <c r="J25" s="281">
        <v>7267.810147521428</v>
      </c>
      <c r="K25" s="281">
        <v>0</v>
      </c>
      <c r="L25" s="281">
        <v>23809.533095714287</v>
      </c>
      <c r="M25" s="281">
        <v>3576.0881636285708</v>
      </c>
      <c r="N25" s="281">
        <v>0</v>
      </c>
      <c r="O25" s="281">
        <v>2202.3561356714276</v>
      </c>
      <c r="P25" s="281">
        <v>0</v>
      </c>
      <c r="Q25" s="281">
        <v>5778.4442993000002</v>
      </c>
      <c r="R25" s="336">
        <v>0.11054743643160017</v>
      </c>
      <c r="S25" s="336">
        <v>0.14597470380646005</v>
      </c>
      <c r="T25" s="52"/>
      <c r="U25" s="52"/>
    </row>
    <row r="26" spans="1:21" ht="15" customHeight="1" x14ac:dyDescent="0.2">
      <c r="A26" s="369" t="s">
        <v>909</v>
      </c>
      <c r="B26" s="281">
        <v>74108.818704285717</v>
      </c>
      <c r="C26" s="281">
        <v>6393.4101090571412</v>
      </c>
      <c r="D26" s="281">
        <v>0</v>
      </c>
      <c r="E26" s="281">
        <v>1526.2917124428573</v>
      </c>
      <c r="F26" s="281">
        <v>0</v>
      </c>
      <c r="G26" s="281">
        <v>7919.7018214999989</v>
      </c>
      <c r="H26" s="281">
        <v>7480.0079673314285</v>
      </c>
      <c r="I26" s="281">
        <v>0</v>
      </c>
      <c r="J26" s="281">
        <v>2611.9952783571425</v>
      </c>
      <c r="K26" s="281">
        <v>0</v>
      </c>
      <c r="L26" s="281">
        <v>10092.003245688571</v>
      </c>
      <c r="M26" s="281">
        <v>1086.5978582742866</v>
      </c>
      <c r="N26" s="281">
        <v>0</v>
      </c>
      <c r="O26" s="281">
        <v>1085.7035659142853</v>
      </c>
      <c r="P26" s="281">
        <v>0</v>
      </c>
      <c r="Q26" s="281">
        <v>2172.3014241885721</v>
      </c>
      <c r="R26" s="336">
        <v>0.10686584889582113</v>
      </c>
      <c r="S26" s="336">
        <v>0.13617816910506159</v>
      </c>
      <c r="T26" s="52"/>
      <c r="U26" s="52"/>
    </row>
    <row r="27" spans="1:21" ht="15" customHeight="1" x14ac:dyDescent="0.2">
      <c r="A27" s="369" t="s">
        <v>905</v>
      </c>
      <c r="B27" s="281">
        <v>82624.071735714271</v>
      </c>
      <c r="C27" s="281">
        <v>7313.2873064107162</v>
      </c>
      <c r="D27" s="281">
        <v>0</v>
      </c>
      <c r="E27" s="281">
        <v>1922.4893667428576</v>
      </c>
      <c r="F27" s="281">
        <v>0</v>
      </c>
      <c r="G27" s="281">
        <v>9235.7766731535739</v>
      </c>
      <c r="H27" s="281">
        <v>10835.376992141428</v>
      </c>
      <c r="I27" s="281">
        <v>0</v>
      </c>
      <c r="J27" s="281">
        <v>3364.2538873857143</v>
      </c>
      <c r="K27" s="281">
        <v>0</v>
      </c>
      <c r="L27" s="281">
        <v>14199.630879527142</v>
      </c>
      <c r="M27" s="281">
        <v>3522.0896857307116</v>
      </c>
      <c r="N27" s="281">
        <v>0</v>
      </c>
      <c r="O27" s="281">
        <v>1441.7645206428567</v>
      </c>
      <c r="P27" s="281">
        <v>0</v>
      </c>
      <c r="Q27" s="281">
        <v>4963.8542063735686</v>
      </c>
      <c r="R27" s="336">
        <v>0.1117807011822852</v>
      </c>
      <c r="S27" s="336">
        <v>0.1718582802956847</v>
      </c>
      <c r="T27" s="52"/>
      <c r="U27" s="52"/>
    </row>
    <row r="28" spans="1:21" ht="15" customHeight="1" x14ac:dyDescent="0.2">
      <c r="A28" s="369" t="s">
        <v>906</v>
      </c>
      <c r="B28" s="281">
        <v>64302.426699285723</v>
      </c>
      <c r="C28" s="281">
        <v>5014.5585546428583</v>
      </c>
      <c r="D28" s="281">
        <v>0</v>
      </c>
      <c r="E28" s="281">
        <v>1062.4540602857141</v>
      </c>
      <c r="F28" s="281">
        <v>0</v>
      </c>
      <c r="G28" s="281">
        <v>6077.0126149285725</v>
      </c>
      <c r="H28" s="281">
        <v>8135.9675463571439</v>
      </c>
      <c r="I28" s="281">
        <v>0</v>
      </c>
      <c r="J28" s="281">
        <v>1076.3027165000001</v>
      </c>
      <c r="K28" s="281">
        <v>0</v>
      </c>
      <c r="L28" s="281">
        <v>9212.2702628571424</v>
      </c>
      <c r="M28" s="281">
        <v>3121.4089917142855</v>
      </c>
      <c r="N28" s="281">
        <v>0</v>
      </c>
      <c r="O28" s="281">
        <v>13.848656214285874</v>
      </c>
      <c r="P28" s="281">
        <v>0</v>
      </c>
      <c r="Q28" s="281">
        <v>3135.2576479285703</v>
      </c>
      <c r="R28" s="336">
        <v>9.450673834361023E-2</v>
      </c>
      <c r="S28" s="336">
        <v>0.1432647372071803</v>
      </c>
      <c r="T28" s="52"/>
      <c r="U28" s="52"/>
    </row>
    <row r="29" spans="1:21" ht="15" customHeight="1" x14ac:dyDescent="0.2">
      <c r="A29" s="369" t="s">
        <v>907</v>
      </c>
      <c r="B29" s="281">
        <v>66147.378325000012</v>
      </c>
      <c r="C29" s="281">
        <v>5473.9380053964296</v>
      </c>
      <c r="D29" s="281">
        <v>0</v>
      </c>
      <c r="E29" s="281">
        <v>1213.7791282142857</v>
      </c>
      <c r="F29" s="281">
        <v>0</v>
      </c>
      <c r="G29" s="281">
        <v>6687.7171336107149</v>
      </c>
      <c r="H29" s="281">
        <v>5856.7506440278576</v>
      </c>
      <c r="I29" s="281">
        <v>0</v>
      </c>
      <c r="J29" s="281">
        <v>1529.9937314428571</v>
      </c>
      <c r="K29" s="281">
        <v>0</v>
      </c>
      <c r="L29" s="281">
        <v>7386.7443754707147</v>
      </c>
      <c r="M29" s="281">
        <v>382.81263863142766</v>
      </c>
      <c r="N29" s="281">
        <v>0</v>
      </c>
      <c r="O29" s="281">
        <v>316.21460322857138</v>
      </c>
      <c r="P29" s="281">
        <v>0</v>
      </c>
      <c r="Q29" s="281">
        <v>699.02724185999944</v>
      </c>
      <c r="R29" s="336">
        <v>0.10110328334937399</v>
      </c>
      <c r="S29" s="336">
        <v>0.11167100741585911</v>
      </c>
      <c r="T29" s="52"/>
      <c r="U29" s="52"/>
    </row>
    <row r="30" spans="1:21" ht="15" customHeight="1" x14ac:dyDescent="0.2">
      <c r="A30" s="369" t="s">
        <v>916</v>
      </c>
      <c r="B30" s="281">
        <v>22827.218680714283</v>
      </c>
      <c r="C30" s="281">
        <v>2048.8668830607144</v>
      </c>
      <c r="D30" s="281">
        <v>0</v>
      </c>
      <c r="E30" s="281">
        <v>59.992042928571422</v>
      </c>
      <c r="F30" s="281">
        <v>0</v>
      </c>
      <c r="G30" s="281">
        <v>2108.8589259892856</v>
      </c>
      <c r="H30" s="281">
        <v>2735.6007701378571</v>
      </c>
      <c r="I30" s="281">
        <v>0</v>
      </c>
      <c r="J30" s="281">
        <v>2835.2426380999996</v>
      </c>
      <c r="K30" s="281">
        <v>0</v>
      </c>
      <c r="L30" s="281">
        <v>5570.8434082378571</v>
      </c>
      <c r="M30" s="281">
        <v>686.73388707714298</v>
      </c>
      <c r="N30" s="281">
        <v>0</v>
      </c>
      <c r="O30" s="281">
        <v>2775.2505951714284</v>
      </c>
      <c r="P30" s="281">
        <v>0</v>
      </c>
      <c r="Q30" s="281">
        <v>3461.9844822485711</v>
      </c>
      <c r="R30" s="336">
        <v>9.2383524926362051E-2</v>
      </c>
      <c r="S30" s="336">
        <v>0.24404389716318872</v>
      </c>
      <c r="T30" s="52"/>
      <c r="U30" s="52"/>
    </row>
    <row r="31" spans="1:21" ht="15" customHeight="1" x14ac:dyDescent="0.2">
      <c r="A31" s="369" t="s">
        <v>915</v>
      </c>
      <c r="B31" s="281">
        <v>90466.128102857168</v>
      </c>
      <c r="C31" s="281">
        <v>9915.8306561000009</v>
      </c>
      <c r="D31" s="281">
        <v>0</v>
      </c>
      <c r="E31" s="281">
        <v>388.23283914285724</v>
      </c>
      <c r="F31" s="281">
        <v>0</v>
      </c>
      <c r="G31" s="281">
        <v>10304.063495242859</v>
      </c>
      <c r="H31" s="281">
        <v>23862.530236351431</v>
      </c>
      <c r="I31" s="281">
        <v>0</v>
      </c>
      <c r="J31" s="281">
        <v>2080.3435102285716</v>
      </c>
      <c r="K31" s="281">
        <v>0</v>
      </c>
      <c r="L31" s="281">
        <v>25942.87374658</v>
      </c>
      <c r="M31" s="281">
        <v>13946.699580251428</v>
      </c>
      <c r="N31" s="281">
        <v>0</v>
      </c>
      <c r="O31" s="281">
        <v>1692.1106710857143</v>
      </c>
      <c r="P31" s="281">
        <v>0</v>
      </c>
      <c r="Q31" s="281">
        <v>15638.810251337143</v>
      </c>
      <c r="R31" s="336">
        <v>0.11389968501279793</v>
      </c>
      <c r="S31" s="336">
        <v>0.2867689188276496</v>
      </c>
      <c r="T31" s="52"/>
      <c r="U31" s="52"/>
    </row>
    <row r="32" spans="1:21" ht="15" customHeight="1" x14ac:dyDescent="0.2">
      <c r="A32" s="369" t="s">
        <v>923</v>
      </c>
      <c r="B32" s="281">
        <v>186065.9923335714</v>
      </c>
      <c r="C32" s="281">
        <v>11662.802059689287</v>
      </c>
      <c r="D32" s="281">
        <v>0</v>
      </c>
      <c r="E32" s="281">
        <v>3911.5310433214286</v>
      </c>
      <c r="F32" s="281">
        <v>0</v>
      </c>
      <c r="G32" s="281">
        <v>15574.333103010717</v>
      </c>
      <c r="H32" s="281">
        <v>13128.134332954998</v>
      </c>
      <c r="I32" s="281">
        <v>0</v>
      </c>
      <c r="J32" s="281">
        <v>6340.9592728214284</v>
      </c>
      <c r="K32" s="281">
        <v>0</v>
      </c>
      <c r="L32" s="281">
        <v>19469.09360577643</v>
      </c>
      <c r="M32" s="281">
        <v>1465.332273265712</v>
      </c>
      <c r="N32" s="281">
        <v>0</v>
      </c>
      <c r="O32" s="281">
        <v>2429.4282294999998</v>
      </c>
      <c r="P32" s="281">
        <v>0</v>
      </c>
      <c r="Q32" s="281">
        <v>3894.7605027657132</v>
      </c>
      <c r="R32" s="336">
        <v>8.3703275959691209E-2</v>
      </c>
      <c r="S32" s="336">
        <v>0.10463542188232358</v>
      </c>
      <c r="T32" s="52"/>
      <c r="U32" s="52"/>
    </row>
    <row r="33" spans="1:21" ht="15" customHeight="1" x14ac:dyDescent="0.2">
      <c r="A33" s="369" t="s">
        <v>918</v>
      </c>
      <c r="B33" s="281">
        <v>33850.611020714277</v>
      </c>
      <c r="C33" s="281">
        <v>2499.2524201785718</v>
      </c>
      <c r="D33" s="281">
        <v>0</v>
      </c>
      <c r="E33" s="281">
        <v>659.9460153214286</v>
      </c>
      <c r="F33" s="281">
        <v>0</v>
      </c>
      <c r="G33" s="281">
        <v>3159.1984355000004</v>
      </c>
      <c r="H33" s="281">
        <v>3689.1280542992858</v>
      </c>
      <c r="I33" s="281">
        <v>0</v>
      </c>
      <c r="J33" s="281">
        <v>1402.7621081642853</v>
      </c>
      <c r="K33" s="281">
        <v>0</v>
      </c>
      <c r="L33" s="281">
        <v>5091.890162463571</v>
      </c>
      <c r="M33" s="281">
        <v>1189.8756341207138</v>
      </c>
      <c r="N33" s="281">
        <v>0</v>
      </c>
      <c r="O33" s="281">
        <v>742.81609284285662</v>
      </c>
      <c r="P33" s="281">
        <v>0</v>
      </c>
      <c r="Q33" s="281">
        <v>1932.6917269635703</v>
      </c>
      <c r="R33" s="336">
        <v>9.3327663526273891E-2</v>
      </c>
      <c r="S33" s="336">
        <v>0.15042240033267582</v>
      </c>
      <c r="T33" s="52"/>
      <c r="U33" s="52"/>
    </row>
    <row r="34" spans="1:21" ht="15" customHeight="1" x14ac:dyDescent="0.2">
      <c r="A34" s="369" t="s">
        <v>910</v>
      </c>
      <c r="B34" s="281">
        <v>123592.15271285713</v>
      </c>
      <c r="C34" s="281">
        <v>10426.927191364284</v>
      </c>
      <c r="D34" s="281">
        <v>0</v>
      </c>
      <c r="E34" s="281">
        <v>1097.4169057857143</v>
      </c>
      <c r="F34" s="281">
        <v>0</v>
      </c>
      <c r="G34" s="281">
        <v>11524.344097149999</v>
      </c>
      <c r="H34" s="281">
        <v>22467.276069227137</v>
      </c>
      <c r="I34" s="281">
        <v>0</v>
      </c>
      <c r="J34" s="281">
        <v>3054.9363222714283</v>
      </c>
      <c r="K34" s="281">
        <v>0</v>
      </c>
      <c r="L34" s="281">
        <v>25522.212391498564</v>
      </c>
      <c r="M34" s="281">
        <v>12040.348877862853</v>
      </c>
      <c r="N34" s="281">
        <v>0</v>
      </c>
      <c r="O34" s="281">
        <v>1957.5194164857137</v>
      </c>
      <c r="P34" s="281">
        <v>0</v>
      </c>
      <c r="Q34" s="281">
        <v>13997.868294348567</v>
      </c>
      <c r="R34" s="336">
        <v>9.324494997610909E-2</v>
      </c>
      <c r="S34" s="336">
        <v>0.20650350229593115</v>
      </c>
      <c r="T34" s="52"/>
      <c r="U34" s="52"/>
    </row>
    <row r="35" spans="1:21" ht="15" customHeight="1" x14ac:dyDescent="0.2">
      <c r="A35" s="369" t="s">
        <v>919</v>
      </c>
      <c r="B35" s="281">
        <v>42630.360220714276</v>
      </c>
      <c r="C35" s="281">
        <v>3711.4339136607141</v>
      </c>
      <c r="D35" s="281">
        <v>0</v>
      </c>
      <c r="E35" s="281">
        <v>499.78082838571424</v>
      </c>
      <c r="F35" s="281">
        <v>0</v>
      </c>
      <c r="G35" s="281">
        <v>4211.214742046428</v>
      </c>
      <c r="H35" s="281">
        <v>5864.2103971607148</v>
      </c>
      <c r="I35" s="281">
        <v>0</v>
      </c>
      <c r="J35" s="281">
        <v>2141.4470809428572</v>
      </c>
      <c r="K35" s="281">
        <v>0</v>
      </c>
      <c r="L35" s="281">
        <v>8005.6574781035715</v>
      </c>
      <c r="M35" s="281">
        <v>2152.7764835000007</v>
      </c>
      <c r="N35" s="281">
        <v>0</v>
      </c>
      <c r="O35" s="281">
        <v>1641.6662525571428</v>
      </c>
      <c r="P35" s="281">
        <v>0</v>
      </c>
      <c r="Q35" s="281">
        <v>3794.4427360571435</v>
      </c>
      <c r="R35" s="336">
        <v>9.8784404359787234E-2</v>
      </c>
      <c r="S35" s="336">
        <v>0.187792395763374</v>
      </c>
      <c r="T35" s="52"/>
      <c r="U35" s="52"/>
    </row>
    <row r="36" spans="1:21" ht="15" customHeight="1" x14ac:dyDescent="0.2">
      <c r="A36" s="369" t="s">
        <v>917</v>
      </c>
      <c r="B36" s="281">
        <v>64325.965248571432</v>
      </c>
      <c r="C36" s="281">
        <v>5522.5239833535697</v>
      </c>
      <c r="D36" s="281">
        <v>0</v>
      </c>
      <c r="E36" s="281">
        <v>100.55040767857143</v>
      </c>
      <c r="F36" s="281">
        <v>1.1528028571428572E-2</v>
      </c>
      <c r="G36" s="281">
        <v>5623.0859190607125</v>
      </c>
      <c r="H36" s="281">
        <v>7988.4264295792855</v>
      </c>
      <c r="I36" s="281">
        <v>0</v>
      </c>
      <c r="J36" s="281">
        <v>331.06094174999998</v>
      </c>
      <c r="K36" s="281">
        <v>6.9504064285714273</v>
      </c>
      <c r="L36" s="281">
        <v>8326.4377777578575</v>
      </c>
      <c r="M36" s="281">
        <v>2465.9024462257157</v>
      </c>
      <c r="N36" s="281">
        <v>0</v>
      </c>
      <c r="O36" s="281">
        <v>230.51053407142859</v>
      </c>
      <c r="P36" s="281">
        <v>6.9388783999999983</v>
      </c>
      <c r="Q36" s="281">
        <v>2703.3518586971454</v>
      </c>
      <c r="R36" s="336">
        <v>8.7415492287316932E-2</v>
      </c>
      <c r="S36" s="336">
        <v>0.12944131884507981</v>
      </c>
      <c r="T36" s="52"/>
      <c r="U36" s="52"/>
    </row>
    <row r="37" spans="1:21" ht="15" customHeight="1" x14ac:dyDescent="0.2">
      <c r="A37" s="369" t="s">
        <v>912</v>
      </c>
      <c r="B37" s="281">
        <v>252651.02445285718</v>
      </c>
      <c r="C37" s="281">
        <v>22862.576641014286</v>
      </c>
      <c r="D37" s="281">
        <v>0</v>
      </c>
      <c r="E37" s="281">
        <v>610.28328285714292</v>
      </c>
      <c r="F37" s="281">
        <v>0</v>
      </c>
      <c r="G37" s="281">
        <v>23472.859923871427</v>
      </c>
      <c r="H37" s="281">
        <v>23539.927771839997</v>
      </c>
      <c r="I37" s="281">
        <v>0</v>
      </c>
      <c r="J37" s="281">
        <v>1276.2723581428572</v>
      </c>
      <c r="K37" s="281">
        <v>0</v>
      </c>
      <c r="L37" s="281">
        <v>24816.200129982855</v>
      </c>
      <c r="M37" s="281">
        <v>677.35113082571331</v>
      </c>
      <c r="N37" s="281">
        <v>0</v>
      </c>
      <c r="O37" s="281">
        <v>665.98907528571419</v>
      </c>
      <c r="P37" s="281">
        <v>0</v>
      </c>
      <c r="Q37" s="281">
        <v>1343.3402061114275</v>
      </c>
      <c r="R37" s="336">
        <v>9.2906252704513734E-2</v>
      </c>
      <c r="S37" s="336">
        <v>9.822323176296234E-2</v>
      </c>
      <c r="T37" s="52"/>
      <c r="U37" s="52"/>
    </row>
    <row r="38" spans="1:21" ht="15" customHeight="1" x14ac:dyDescent="0.2">
      <c r="A38" s="369" t="s">
        <v>913</v>
      </c>
      <c r="B38" s="281">
        <v>224768.82158357144</v>
      </c>
      <c r="C38" s="281">
        <v>19259.861916882142</v>
      </c>
      <c r="D38" s="281">
        <v>0</v>
      </c>
      <c r="E38" s="281">
        <v>1193.2945576071427</v>
      </c>
      <c r="F38" s="281">
        <v>0</v>
      </c>
      <c r="G38" s="281">
        <v>20453.156474489286</v>
      </c>
      <c r="H38" s="281">
        <v>52218.501510587856</v>
      </c>
      <c r="I38" s="281">
        <v>0</v>
      </c>
      <c r="J38" s="281">
        <v>1812.3390378785712</v>
      </c>
      <c r="K38" s="281">
        <v>222.28716500000002</v>
      </c>
      <c r="L38" s="281">
        <v>54253.127713466427</v>
      </c>
      <c r="M38" s="281">
        <v>32958.639593705717</v>
      </c>
      <c r="N38" s="281">
        <v>0</v>
      </c>
      <c r="O38" s="281">
        <v>619.04448027142837</v>
      </c>
      <c r="P38" s="281">
        <v>222.28716500000002</v>
      </c>
      <c r="Q38" s="281">
        <v>33799.971238977145</v>
      </c>
      <c r="R38" s="336">
        <v>9.0996412804898674E-2</v>
      </c>
      <c r="S38" s="336">
        <v>0.24137301308622353</v>
      </c>
      <c r="T38" s="52"/>
      <c r="U38" s="52"/>
    </row>
    <row r="39" spans="1:21" ht="15" customHeight="1" x14ac:dyDescent="0.2">
      <c r="A39" s="369" t="s">
        <v>921</v>
      </c>
      <c r="B39" s="281">
        <v>66486.644507142861</v>
      </c>
      <c r="C39" s="281">
        <v>5506.571284910714</v>
      </c>
      <c r="D39" s="281">
        <v>0</v>
      </c>
      <c r="E39" s="281">
        <v>592.81904387142856</v>
      </c>
      <c r="F39" s="281">
        <v>0</v>
      </c>
      <c r="G39" s="281">
        <v>6099.3903287821431</v>
      </c>
      <c r="H39" s="281">
        <v>7437.8996821250012</v>
      </c>
      <c r="I39" s="281">
        <v>0</v>
      </c>
      <c r="J39" s="281">
        <v>758.60748874285707</v>
      </c>
      <c r="K39" s="281">
        <v>0</v>
      </c>
      <c r="L39" s="281">
        <v>8196.5071708678588</v>
      </c>
      <c r="M39" s="281">
        <v>1931.328397214287</v>
      </c>
      <c r="N39" s="281">
        <v>0</v>
      </c>
      <c r="O39" s="281">
        <v>165.78844487142854</v>
      </c>
      <c r="P39" s="281">
        <v>0</v>
      </c>
      <c r="Q39" s="281">
        <v>2097.1168420857152</v>
      </c>
      <c r="R39" s="336">
        <v>9.1738579589873387E-2</v>
      </c>
      <c r="S39" s="336">
        <v>0.12328050590652509</v>
      </c>
      <c r="T39" s="52"/>
      <c r="U39" s="52"/>
    </row>
    <row r="40" spans="1:21" ht="15" customHeight="1" x14ac:dyDescent="0.2">
      <c r="A40" s="369" t="s">
        <v>920</v>
      </c>
      <c r="B40" s="281">
        <v>72485.765998571427</v>
      </c>
      <c r="C40" s="281">
        <v>5436.9874441464281</v>
      </c>
      <c r="D40" s="281">
        <v>0</v>
      </c>
      <c r="E40" s="281">
        <v>672.97653282142846</v>
      </c>
      <c r="F40" s="281">
        <v>0</v>
      </c>
      <c r="G40" s="281">
        <v>6109.9639769678561</v>
      </c>
      <c r="H40" s="281">
        <v>7648.962397073572</v>
      </c>
      <c r="I40" s="281">
        <v>0</v>
      </c>
      <c r="J40" s="281">
        <v>1184.5886691071428</v>
      </c>
      <c r="K40" s="281">
        <v>0</v>
      </c>
      <c r="L40" s="281">
        <v>8833.551066180713</v>
      </c>
      <c r="M40" s="281">
        <v>2211.9749529271435</v>
      </c>
      <c r="N40" s="281">
        <v>0</v>
      </c>
      <c r="O40" s="281">
        <v>511.61213628571431</v>
      </c>
      <c r="P40" s="281">
        <v>0</v>
      </c>
      <c r="Q40" s="281">
        <v>2723.5870892128573</v>
      </c>
      <c r="R40" s="336">
        <v>8.4291914319954531E-2</v>
      </c>
      <c r="S40" s="336">
        <v>0.12186600975362263</v>
      </c>
      <c r="T40" s="52"/>
      <c r="U40" s="52"/>
    </row>
    <row r="41" spans="1:21" ht="15" customHeight="1" x14ac:dyDescent="0.2">
      <c r="A41" s="369" t="s">
        <v>922</v>
      </c>
      <c r="B41" s="281">
        <v>50127.555737142859</v>
      </c>
      <c r="C41" s="281">
        <v>3306.2079096035704</v>
      </c>
      <c r="D41" s="281">
        <v>0</v>
      </c>
      <c r="E41" s="281">
        <v>1333.1560732928569</v>
      </c>
      <c r="F41" s="281">
        <v>0</v>
      </c>
      <c r="G41" s="281">
        <v>4639.3639828964278</v>
      </c>
      <c r="H41" s="281">
        <v>4247.4743392578557</v>
      </c>
      <c r="I41" s="281">
        <v>0</v>
      </c>
      <c r="J41" s="281">
        <v>2137.7249868357144</v>
      </c>
      <c r="K41" s="281">
        <v>0</v>
      </c>
      <c r="L41" s="281">
        <v>6385.1993260935706</v>
      </c>
      <c r="M41" s="281">
        <v>941.26642965428528</v>
      </c>
      <c r="N41" s="281">
        <v>0</v>
      </c>
      <c r="O41" s="281">
        <v>804.56891354285744</v>
      </c>
      <c r="P41" s="281">
        <v>0</v>
      </c>
      <c r="Q41" s="281">
        <v>1745.8353431971427</v>
      </c>
      <c r="R41" s="336">
        <v>9.2551171001118898E-2</v>
      </c>
      <c r="S41" s="336">
        <v>0.1273790280055955</v>
      </c>
      <c r="T41" s="52"/>
      <c r="U41" s="52"/>
    </row>
    <row r="42" spans="1:21" ht="15" customHeight="1" x14ac:dyDescent="0.2">
      <c r="A42" s="369" t="s">
        <v>924</v>
      </c>
      <c r="B42" s="281">
        <v>69046.457422857129</v>
      </c>
      <c r="C42" s="281">
        <v>5690.2955570714284</v>
      </c>
      <c r="D42" s="281">
        <v>0</v>
      </c>
      <c r="E42" s="281">
        <v>640.53313272857145</v>
      </c>
      <c r="F42" s="281">
        <v>0</v>
      </c>
      <c r="G42" s="281">
        <v>6330.8286897999997</v>
      </c>
      <c r="H42" s="281">
        <v>8589.7028431485724</v>
      </c>
      <c r="I42" s="281">
        <v>0</v>
      </c>
      <c r="J42" s="281">
        <v>1173.3836667999999</v>
      </c>
      <c r="K42" s="281">
        <v>0</v>
      </c>
      <c r="L42" s="281">
        <v>9763.0865099485727</v>
      </c>
      <c r="M42" s="281">
        <v>2899.4072860771435</v>
      </c>
      <c r="N42" s="281">
        <v>0</v>
      </c>
      <c r="O42" s="281">
        <v>532.85053407142857</v>
      </c>
      <c r="P42" s="281">
        <v>0</v>
      </c>
      <c r="Q42" s="281">
        <v>3432.2578201485721</v>
      </c>
      <c r="R42" s="336">
        <v>9.1689406322883152E-2</v>
      </c>
      <c r="S42" s="336">
        <v>0.14139880414366632</v>
      </c>
      <c r="T42" s="52"/>
      <c r="U42" s="52"/>
    </row>
    <row r="43" spans="1:21" ht="15" customHeight="1" x14ac:dyDescent="0.2">
      <c r="A43" s="369" t="s">
        <v>925</v>
      </c>
      <c r="B43" s="281">
        <v>103203.30020000003</v>
      </c>
      <c r="C43" s="281">
        <v>4402.0211520607145</v>
      </c>
      <c r="D43" s="281">
        <v>0</v>
      </c>
      <c r="E43" s="281">
        <v>4744.9992866214279</v>
      </c>
      <c r="F43" s="281">
        <v>0</v>
      </c>
      <c r="G43" s="281">
        <v>9147.0204386821424</v>
      </c>
      <c r="H43" s="281">
        <v>5274.434203480715</v>
      </c>
      <c r="I43" s="281">
        <v>0</v>
      </c>
      <c r="J43" s="281">
        <v>5446.667998885714</v>
      </c>
      <c r="K43" s="281">
        <v>0</v>
      </c>
      <c r="L43" s="281">
        <v>10721.10220236643</v>
      </c>
      <c r="M43" s="281">
        <v>872.41305142000033</v>
      </c>
      <c r="N43" s="281">
        <v>0</v>
      </c>
      <c r="O43" s="281">
        <v>701.66871226428634</v>
      </c>
      <c r="P43" s="281">
        <v>0</v>
      </c>
      <c r="Q43" s="281">
        <v>1574.0817636842876</v>
      </c>
      <c r="R43" s="336">
        <v>8.8631084674190869E-2</v>
      </c>
      <c r="S43" s="336">
        <v>0.10388332719583349</v>
      </c>
      <c r="T43" s="52"/>
      <c r="U43" s="52"/>
    </row>
    <row r="44" spans="1:21" ht="15" customHeight="1" x14ac:dyDescent="0.2">
      <c r="A44" s="369" t="s">
        <v>926</v>
      </c>
      <c r="B44" s="281">
        <v>33757.882480714281</v>
      </c>
      <c r="C44" s="281">
        <v>3241.3634567964286</v>
      </c>
      <c r="D44" s="281">
        <v>0</v>
      </c>
      <c r="E44" s="281">
        <v>218.25302347142855</v>
      </c>
      <c r="F44" s="281">
        <v>0</v>
      </c>
      <c r="G44" s="281">
        <v>3459.6164802678572</v>
      </c>
      <c r="H44" s="281">
        <v>4123.4918623192862</v>
      </c>
      <c r="I44" s="281">
        <v>0</v>
      </c>
      <c r="J44" s="281">
        <v>883.26725027142879</v>
      </c>
      <c r="K44" s="281">
        <v>0</v>
      </c>
      <c r="L44" s="281">
        <v>5006.7591125907156</v>
      </c>
      <c r="M44" s="281">
        <v>882.12840552285729</v>
      </c>
      <c r="N44" s="281">
        <v>0</v>
      </c>
      <c r="O44" s="281">
        <v>665.0142268000003</v>
      </c>
      <c r="P44" s="281">
        <v>0</v>
      </c>
      <c r="Q44" s="281">
        <v>1547.1426323228582</v>
      </c>
      <c r="R44" s="336">
        <v>0.10248321950419489</v>
      </c>
      <c r="S44" s="336">
        <v>0.14831377872859924</v>
      </c>
      <c r="T44" s="52"/>
      <c r="U44" s="52"/>
    </row>
    <row r="45" spans="1:21" ht="15" customHeight="1" x14ac:dyDescent="0.2">
      <c r="A45" s="369" t="s">
        <v>927</v>
      </c>
      <c r="B45" s="281">
        <v>159491.6130242857</v>
      </c>
      <c r="C45" s="281">
        <v>12370.296620367855</v>
      </c>
      <c r="D45" s="281">
        <v>0</v>
      </c>
      <c r="E45" s="281">
        <v>2575.5570199571434</v>
      </c>
      <c r="F45" s="281">
        <v>0</v>
      </c>
      <c r="G45" s="281">
        <v>14945.853640324998</v>
      </c>
      <c r="H45" s="281">
        <v>15175.817814747857</v>
      </c>
      <c r="I45" s="281">
        <v>0</v>
      </c>
      <c r="J45" s="281">
        <v>6001.9319328071415</v>
      </c>
      <c r="K45" s="281">
        <v>0</v>
      </c>
      <c r="L45" s="281">
        <v>21177.749747554997</v>
      </c>
      <c r="M45" s="281">
        <v>2805.5211943800023</v>
      </c>
      <c r="N45" s="281">
        <v>0</v>
      </c>
      <c r="O45" s="281">
        <v>3426.3749128499985</v>
      </c>
      <c r="P45" s="281">
        <v>0</v>
      </c>
      <c r="Q45" s="281">
        <v>6231.8961072299999</v>
      </c>
      <c r="R45" s="336">
        <v>9.3709339048751117E-2</v>
      </c>
      <c r="S45" s="336">
        <v>0.13278284259580642</v>
      </c>
      <c r="T45" s="52"/>
      <c r="U45" s="52"/>
    </row>
    <row r="46" spans="1:21" ht="15" customHeight="1" x14ac:dyDescent="0.2">
      <c r="A46" s="369" t="s">
        <v>928</v>
      </c>
      <c r="B46" s="281">
        <v>141532.41392642856</v>
      </c>
      <c r="C46" s="281">
        <v>10131.678962892856</v>
      </c>
      <c r="D46" s="281">
        <v>0</v>
      </c>
      <c r="E46" s="281">
        <v>2541.7601656357142</v>
      </c>
      <c r="F46" s="281">
        <v>0</v>
      </c>
      <c r="G46" s="281">
        <v>12673.439128528571</v>
      </c>
      <c r="H46" s="281">
        <v>17397.539849064287</v>
      </c>
      <c r="I46" s="281">
        <v>0</v>
      </c>
      <c r="J46" s="281">
        <v>8545.3956940214302</v>
      </c>
      <c r="K46" s="281">
        <v>0</v>
      </c>
      <c r="L46" s="281">
        <v>25942.935543085718</v>
      </c>
      <c r="M46" s="281">
        <v>7265.8608861714301</v>
      </c>
      <c r="N46" s="281">
        <v>0</v>
      </c>
      <c r="O46" s="281">
        <v>6003.6355283857156</v>
      </c>
      <c r="P46" s="281">
        <v>0</v>
      </c>
      <c r="Q46" s="281">
        <v>13269.496414557147</v>
      </c>
      <c r="R46" s="336">
        <v>8.9544428565434375E-2</v>
      </c>
      <c r="S46" s="336">
        <v>0.18330031138005873</v>
      </c>
      <c r="T46" s="52"/>
      <c r="U46" s="52"/>
    </row>
    <row r="47" spans="1:21" ht="15" customHeight="1" x14ac:dyDescent="0.2">
      <c r="A47" s="369" t="s">
        <v>929</v>
      </c>
      <c r="B47" s="281">
        <v>29827.716540714282</v>
      </c>
      <c r="C47" s="281">
        <v>2663.5866389321427</v>
      </c>
      <c r="D47" s="281">
        <v>0</v>
      </c>
      <c r="E47" s="281">
        <v>113.44062021428572</v>
      </c>
      <c r="F47" s="281">
        <v>0</v>
      </c>
      <c r="G47" s="281">
        <v>2777.0272591464286</v>
      </c>
      <c r="H47" s="281">
        <v>2966.601478963571</v>
      </c>
      <c r="I47" s="281">
        <v>0</v>
      </c>
      <c r="J47" s="281">
        <v>1014.8461702714284</v>
      </c>
      <c r="K47" s="281">
        <v>0</v>
      </c>
      <c r="L47" s="281">
        <v>3981.4476492349995</v>
      </c>
      <c r="M47" s="281">
        <v>303.01484003142826</v>
      </c>
      <c r="N47" s="281">
        <v>0</v>
      </c>
      <c r="O47" s="281">
        <v>901.4055500571427</v>
      </c>
      <c r="P47" s="281">
        <v>0</v>
      </c>
      <c r="Q47" s="281">
        <v>1204.4203900885707</v>
      </c>
      <c r="R47" s="336">
        <v>9.3102241177457815E-2</v>
      </c>
      <c r="S47" s="336">
        <v>0.13348147665948201</v>
      </c>
      <c r="T47" s="52"/>
      <c r="U47" s="52"/>
    </row>
    <row r="48" spans="1:21" ht="15" customHeight="1" x14ac:dyDescent="0.2">
      <c r="A48" s="369" t="s">
        <v>930</v>
      </c>
      <c r="B48" s="281">
        <v>186168.88346142852</v>
      </c>
      <c r="C48" s="281">
        <v>14739.716473392851</v>
      </c>
      <c r="D48" s="281">
        <v>0</v>
      </c>
      <c r="E48" s="281">
        <v>2488.8832353214284</v>
      </c>
      <c r="F48" s="281">
        <v>0</v>
      </c>
      <c r="G48" s="281">
        <v>17228.599708714279</v>
      </c>
      <c r="H48" s="281">
        <v>14935.705787678569</v>
      </c>
      <c r="I48" s="281">
        <v>0</v>
      </c>
      <c r="J48" s="281">
        <v>2631.0675870428568</v>
      </c>
      <c r="K48" s="281">
        <v>0</v>
      </c>
      <c r="L48" s="281">
        <v>17566.773374721426</v>
      </c>
      <c r="M48" s="281">
        <v>195.98931428571791</v>
      </c>
      <c r="N48" s="281">
        <v>0</v>
      </c>
      <c r="O48" s="281">
        <v>142.18435172142833</v>
      </c>
      <c r="P48" s="281">
        <v>0</v>
      </c>
      <c r="Q48" s="281">
        <v>338.17366600714627</v>
      </c>
      <c r="R48" s="336">
        <v>9.254285350152941E-2</v>
      </c>
      <c r="S48" s="336">
        <v>9.4359342163434126E-2</v>
      </c>
      <c r="T48" s="52"/>
      <c r="U48" s="52"/>
    </row>
    <row r="49" spans="1:21" ht="15" customHeight="1" x14ac:dyDescent="0.2">
      <c r="A49" s="369" t="s">
        <v>931</v>
      </c>
      <c r="B49" s="281">
        <v>35933.869775714287</v>
      </c>
      <c r="C49" s="281">
        <v>2783.3129476500003</v>
      </c>
      <c r="D49" s="281">
        <v>0</v>
      </c>
      <c r="E49" s="281">
        <v>456.92885955000008</v>
      </c>
      <c r="F49" s="281">
        <v>0</v>
      </c>
      <c r="G49" s="281">
        <v>3240.2418072000005</v>
      </c>
      <c r="H49" s="281">
        <v>3316.7237543985716</v>
      </c>
      <c r="I49" s="281">
        <v>0</v>
      </c>
      <c r="J49" s="281">
        <v>878.39279410714289</v>
      </c>
      <c r="K49" s="281">
        <v>0</v>
      </c>
      <c r="L49" s="281">
        <v>4195.1165485057145</v>
      </c>
      <c r="M49" s="281">
        <v>533.4108067485713</v>
      </c>
      <c r="N49" s="281">
        <v>0</v>
      </c>
      <c r="O49" s="281">
        <v>421.46393455714275</v>
      </c>
      <c r="P49" s="281">
        <v>0</v>
      </c>
      <c r="Q49" s="281">
        <v>954.87474130571354</v>
      </c>
      <c r="R49" s="336">
        <v>9.0172359042440253E-2</v>
      </c>
      <c r="S49" s="336">
        <v>0.1167454709078108</v>
      </c>
      <c r="T49" s="52"/>
      <c r="U49" s="52"/>
    </row>
    <row r="50" spans="1:21" ht="15" customHeight="1" x14ac:dyDescent="0.2">
      <c r="A50" s="369" t="s">
        <v>932</v>
      </c>
      <c r="B50" s="281">
        <v>35153.374267857143</v>
      </c>
      <c r="C50" s="281">
        <v>3099.7169832428567</v>
      </c>
      <c r="D50" s="281">
        <v>0</v>
      </c>
      <c r="E50" s="281">
        <v>485.52639109285724</v>
      </c>
      <c r="F50" s="281">
        <v>0</v>
      </c>
      <c r="G50" s="281">
        <v>3585.2433743357142</v>
      </c>
      <c r="H50" s="281">
        <v>3497.3192439228574</v>
      </c>
      <c r="I50" s="281">
        <v>0</v>
      </c>
      <c r="J50" s="281">
        <v>1056.9411921214287</v>
      </c>
      <c r="K50" s="281">
        <v>0</v>
      </c>
      <c r="L50" s="281">
        <v>4554.2604360442856</v>
      </c>
      <c r="M50" s="281">
        <v>397.60226068000077</v>
      </c>
      <c r="N50" s="281">
        <v>0</v>
      </c>
      <c r="O50" s="281">
        <v>571.41480102857145</v>
      </c>
      <c r="P50" s="281">
        <v>0</v>
      </c>
      <c r="Q50" s="281">
        <v>969.01706170857187</v>
      </c>
      <c r="R50" s="336">
        <v>0.10198859850600228</v>
      </c>
      <c r="S50" s="336">
        <v>0.12955400529526184</v>
      </c>
      <c r="T50" s="52"/>
      <c r="U50" s="52"/>
    </row>
    <row r="51" spans="1:21" ht="15" customHeight="1" x14ac:dyDescent="0.2">
      <c r="A51" s="369" t="s">
        <v>933</v>
      </c>
      <c r="B51" s="281">
        <v>21898.169508571427</v>
      </c>
      <c r="C51" s="281">
        <v>1724.7657758857142</v>
      </c>
      <c r="D51" s="281">
        <v>0</v>
      </c>
      <c r="E51" s="281">
        <v>324.12103047142858</v>
      </c>
      <c r="F51" s="281">
        <v>0</v>
      </c>
      <c r="G51" s="281">
        <v>2048.8868063571426</v>
      </c>
      <c r="H51" s="281">
        <v>2202.5728238228567</v>
      </c>
      <c r="I51" s="281">
        <v>0</v>
      </c>
      <c r="J51" s="281">
        <v>464.59188289999992</v>
      </c>
      <c r="K51" s="281">
        <v>0</v>
      </c>
      <c r="L51" s="281">
        <v>2667.1647067228569</v>
      </c>
      <c r="M51" s="281">
        <v>477.80704793714267</v>
      </c>
      <c r="N51" s="281">
        <v>0</v>
      </c>
      <c r="O51" s="281">
        <v>140.47085242857133</v>
      </c>
      <c r="P51" s="281">
        <v>0</v>
      </c>
      <c r="Q51" s="281">
        <v>618.27790036571423</v>
      </c>
      <c r="R51" s="336">
        <v>9.3564295662026148E-2</v>
      </c>
      <c r="S51" s="336">
        <v>0.12179852319066531</v>
      </c>
      <c r="T51" s="52"/>
      <c r="U51" s="52"/>
    </row>
    <row r="52" spans="1:21" ht="15" customHeight="1" x14ac:dyDescent="0.2">
      <c r="A52" s="369" t="s">
        <v>934</v>
      </c>
      <c r="B52" s="281">
        <v>8152.2421928571448</v>
      </c>
      <c r="C52" s="281">
        <v>619.58270496785713</v>
      </c>
      <c r="D52" s="281">
        <v>0</v>
      </c>
      <c r="E52" s="281">
        <v>140.27287645000004</v>
      </c>
      <c r="F52" s="281">
        <v>0</v>
      </c>
      <c r="G52" s="281">
        <v>759.85558141785725</v>
      </c>
      <c r="H52" s="281">
        <v>867.74799039928564</v>
      </c>
      <c r="I52" s="281">
        <v>0</v>
      </c>
      <c r="J52" s="281">
        <v>479.21535470714286</v>
      </c>
      <c r="K52" s="281">
        <v>0</v>
      </c>
      <c r="L52" s="281">
        <v>1346.9633451064285</v>
      </c>
      <c r="M52" s="281">
        <v>248.16528543142857</v>
      </c>
      <c r="N52" s="281">
        <v>0</v>
      </c>
      <c r="O52" s="281">
        <v>338.9424782571428</v>
      </c>
      <c r="P52" s="281">
        <v>0</v>
      </c>
      <c r="Q52" s="281">
        <v>587.10776368857125</v>
      </c>
      <c r="R52" s="336">
        <v>9.3208170640910262E-2</v>
      </c>
      <c r="S52" s="336">
        <v>0.16522611978905813</v>
      </c>
      <c r="T52" s="52"/>
      <c r="U52" s="52"/>
    </row>
    <row r="53" spans="1:21" ht="15" customHeight="1" x14ac:dyDescent="0.2">
      <c r="A53" s="369" t="s">
        <v>935</v>
      </c>
      <c r="B53" s="281">
        <v>29852.118755000007</v>
      </c>
      <c r="C53" s="281">
        <v>2399.5543392642858</v>
      </c>
      <c r="D53" s="281">
        <v>0</v>
      </c>
      <c r="E53" s="281">
        <v>386.43904478571426</v>
      </c>
      <c r="F53" s="281">
        <v>0</v>
      </c>
      <c r="G53" s="281">
        <v>2785.9933840499998</v>
      </c>
      <c r="H53" s="281">
        <v>2843.9713735042856</v>
      </c>
      <c r="I53" s="281">
        <v>0</v>
      </c>
      <c r="J53" s="281">
        <v>481.80505778571427</v>
      </c>
      <c r="K53" s="281">
        <v>0</v>
      </c>
      <c r="L53" s="281">
        <v>3325.7764312899999</v>
      </c>
      <c r="M53" s="281">
        <v>444.41703423999996</v>
      </c>
      <c r="N53" s="281">
        <v>0</v>
      </c>
      <c r="O53" s="281">
        <v>95.366013000000038</v>
      </c>
      <c r="P53" s="281">
        <v>0</v>
      </c>
      <c r="Q53" s="281">
        <v>539.78304723999975</v>
      </c>
      <c r="R53" s="336">
        <v>9.3326487373140546E-2</v>
      </c>
      <c r="S53" s="336">
        <v>0.11140838808076084</v>
      </c>
      <c r="T53" s="52"/>
      <c r="U53" s="52"/>
    </row>
    <row r="54" spans="1:21" ht="15" customHeight="1" x14ac:dyDescent="0.2">
      <c r="A54" s="369" t="s">
        <v>936</v>
      </c>
      <c r="B54" s="281">
        <v>3307.8401542857146</v>
      </c>
      <c r="C54" s="281">
        <v>303.76435556428572</v>
      </c>
      <c r="D54" s="281">
        <v>0</v>
      </c>
      <c r="E54" s="281">
        <v>2.9425969999999992</v>
      </c>
      <c r="F54" s="281">
        <v>0</v>
      </c>
      <c r="G54" s="281">
        <v>306.7069525642857</v>
      </c>
      <c r="H54" s="281">
        <v>370.49704795857144</v>
      </c>
      <c r="I54" s="281">
        <v>0</v>
      </c>
      <c r="J54" s="281">
        <v>3.3564048000000013</v>
      </c>
      <c r="K54" s="281">
        <v>0</v>
      </c>
      <c r="L54" s="281">
        <v>373.85345275857151</v>
      </c>
      <c r="M54" s="281">
        <v>66.732692394285749</v>
      </c>
      <c r="N54" s="281">
        <v>0</v>
      </c>
      <c r="O54" s="281">
        <v>0.41380780000000184</v>
      </c>
      <c r="P54" s="281">
        <v>0</v>
      </c>
      <c r="Q54" s="281">
        <v>67.146500194285764</v>
      </c>
      <c r="R54" s="336">
        <v>9.272121331706705E-2</v>
      </c>
      <c r="S54" s="336">
        <v>0.11302041069735437</v>
      </c>
      <c r="T54" s="52"/>
      <c r="U54" s="52"/>
    </row>
    <row r="55" spans="1:21" ht="15" customHeight="1" x14ac:dyDescent="0.2">
      <c r="A55" s="369" t="s">
        <v>937</v>
      </c>
      <c r="B55" s="281">
        <v>57542.82687357143</v>
      </c>
      <c r="C55" s="281">
        <v>3167.6750588321429</v>
      </c>
      <c r="D55" s="281">
        <v>0</v>
      </c>
      <c r="E55" s="281">
        <v>2127.3724173071432</v>
      </c>
      <c r="F55" s="281">
        <v>0</v>
      </c>
      <c r="G55" s="281">
        <v>5295.0474761392861</v>
      </c>
      <c r="H55" s="281">
        <v>4181.958288983571</v>
      </c>
      <c r="I55" s="281">
        <v>0</v>
      </c>
      <c r="J55" s="281">
        <v>10781.153140750001</v>
      </c>
      <c r="K55" s="281">
        <v>0</v>
      </c>
      <c r="L55" s="281">
        <v>14963.11142973357</v>
      </c>
      <c r="M55" s="281">
        <v>1014.2832301514284</v>
      </c>
      <c r="N55" s="281">
        <v>0</v>
      </c>
      <c r="O55" s="281">
        <v>8653.7807234428565</v>
      </c>
      <c r="P55" s="281">
        <v>0</v>
      </c>
      <c r="Q55" s="281">
        <v>9668.0639535942846</v>
      </c>
      <c r="R55" s="336">
        <v>9.2019244862146729E-2</v>
      </c>
      <c r="S55" s="336">
        <v>0.26003434733245451</v>
      </c>
      <c r="T55" s="52"/>
      <c r="U55" s="52"/>
    </row>
    <row r="56" spans="1:21" ht="15" customHeight="1" x14ac:dyDescent="0.2">
      <c r="A56" s="369" t="s">
        <v>938</v>
      </c>
      <c r="B56" s="281">
        <v>6925.3066978571442</v>
      </c>
      <c r="C56" s="281">
        <v>680.2509295107144</v>
      </c>
      <c r="D56" s="281">
        <v>0</v>
      </c>
      <c r="E56" s="281">
        <v>139.89491557142856</v>
      </c>
      <c r="F56" s="281">
        <v>0</v>
      </c>
      <c r="G56" s="281">
        <v>820.14584508214284</v>
      </c>
      <c r="H56" s="281">
        <v>703.62599289785726</v>
      </c>
      <c r="I56" s="281">
        <v>0</v>
      </c>
      <c r="J56" s="281">
        <v>252.6597811285715</v>
      </c>
      <c r="K56" s="281">
        <v>0</v>
      </c>
      <c r="L56" s="281">
        <v>956.28577402642873</v>
      </c>
      <c r="M56" s="281">
        <v>23.375063387142845</v>
      </c>
      <c r="N56" s="281">
        <v>0</v>
      </c>
      <c r="O56" s="281">
        <v>112.76486555714294</v>
      </c>
      <c r="P56" s="281">
        <v>0</v>
      </c>
      <c r="Q56" s="281">
        <v>136.13992894428586</v>
      </c>
      <c r="R56" s="336">
        <v>0.11842736803785392</v>
      </c>
      <c r="S56" s="336">
        <v>0.1380856929155681</v>
      </c>
      <c r="T56" s="52"/>
      <c r="U56" s="52"/>
    </row>
    <row r="57" spans="1:21" ht="15" customHeight="1" x14ac:dyDescent="0.2">
      <c r="A57" s="369" t="s">
        <v>939</v>
      </c>
      <c r="B57" s="281">
        <v>102936.06324571429</v>
      </c>
      <c r="C57" s="281">
        <v>7022.8171457857134</v>
      </c>
      <c r="D57" s="281">
        <v>0</v>
      </c>
      <c r="E57" s="281">
        <v>2776.4218423714283</v>
      </c>
      <c r="F57" s="281">
        <v>0</v>
      </c>
      <c r="G57" s="281">
        <v>9799.2389881571416</v>
      </c>
      <c r="H57" s="281">
        <v>10007.575031557142</v>
      </c>
      <c r="I57" s="281">
        <v>0</v>
      </c>
      <c r="J57" s="281">
        <v>3870.4552004000006</v>
      </c>
      <c r="K57" s="281">
        <v>0</v>
      </c>
      <c r="L57" s="281">
        <v>13878.030231957144</v>
      </c>
      <c r="M57" s="281">
        <v>2984.7578857714293</v>
      </c>
      <c r="N57" s="281">
        <v>0</v>
      </c>
      <c r="O57" s="281">
        <v>1094.0333580285721</v>
      </c>
      <c r="P57" s="281">
        <v>0</v>
      </c>
      <c r="Q57" s="281">
        <v>4078.7912438000012</v>
      </c>
      <c r="R57" s="336">
        <v>9.5197335891560139E-2</v>
      </c>
      <c r="S57" s="336">
        <v>0.13482184760485241</v>
      </c>
      <c r="T57" s="52"/>
      <c r="U57" s="52"/>
    </row>
    <row r="58" spans="1:21" ht="15" customHeight="1" x14ac:dyDescent="0.2">
      <c r="A58" s="369" t="s">
        <v>940</v>
      </c>
      <c r="B58" s="281">
        <v>33555.794032142861</v>
      </c>
      <c r="C58" s="281">
        <v>1622.2725729000001</v>
      </c>
      <c r="D58" s="281">
        <v>0</v>
      </c>
      <c r="E58" s="281">
        <v>2297.782446485714</v>
      </c>
      <c r="F58" s="281">
        <v>0</v>
      </c>
      <c r="G58" s="281">
        <v>3920.0550193857139</v>
      </c>
      <c r="H58" s="281">
        <v>2665.6285347057142</v>
      </c>
      <c r="I58" s="281">
        <v>0</v>
      </c>
      <c r="J58" s="281">
        <v>2450.0882497571429</v>
      </c>
      <c r="K58" s="281">
        <v>0</v>
      </c>
      <c r="L58" s="281">
        <v>5115.7167844628575</v>
      </c>
      <c r="M58" s="281">
        <v>1043.3559618057143</v>
      </c>
      <c r="N58" s="281">
        <v>0</v>
      </c>
      <c r="O58" s="281">
        <v>152.30580327142869</v>
      </c>
      <c r="P58" s="281">
        <v>0</v>
      </c>
      <c r="Q58" s="281">
        <v>1195.6617650771429</v>
      </c>
      <c r="R58" s="336">
        <v>0.11682200145914355</v>
      </c>
      <c r="S58" s="336">
        <v>0.15245405248233873</v>
      </c>
      <c r="T58" s="52"/>
      <c r="U58" s="52"/>
    </row>
    <row r="59" spans="1:21" ht="15" customHeight="1" x14ac:dyDescent="0.2">
      <c r="A59" s="369" t="s">
        <v>941</v>
      </c>
      <c r="B59" s="281">
        <v>20184.464476428577</v>
      </c>
      <c r="C59" s="281">
        <v>1456.3411903285714</v>
      </c>
      <c r="D59" s="281">
        <v>0</v>
      </c>
      <c r="E59" s="281">
        <v>317.53407717857141</v>
      </c>
      <c r="F59" s="281">
        <v>0</v>
      </c>
      <c r="G59" s="281">
        <v>1773.8752675071428</v>
      </c>
      <c r="H59" s="281">
        <v>2318.3531026485712</v>
      </c>
      <c r="I59" s="281">
        <v>0</v>
      </c>
      <c r="J59" s="281">
        <v>661.76631476428588</v>
      </c>
      <c r="K59" s="281">
        <v>0</v>
      </c>
      <c r="L59" s="281">
        <v>2980.1194174128573</v>
      </c>
      <c r="M59" s="281">
        <v>862.01191231999962</v>
      </c>
      <c r="N59" s="281">
        <v>0</v>
      </c>
      <c r="O59" s="281">
        <v>344.23223758571447</v>
      </c>
      <c r="P59" s="281">
        <v>0</v>
      </c>
      <c r="Q59" s="281">
        <v>1206.2441499057143</v>
      </c>
      <c r="R59" s="336">
        <v>8.788319697947275E-2</v>
      </c>
      <c r="S59" s="336">
        <v>0.14764421522765894</v>
      </c>
      <c r="T59" s="52"/>
      <c r="U59" s="52"/>
    </row>
    <row r="60" spans="1:21" ht="15" customHeight="1" x14ac:dyDescent="0.2">
      <c r="A60" s="369" t="s">
        <v>861</v>
      </c>
      <c r="B60" s="281"/>
      <c r="C60" s="517" t="s">
        <v>861</v>
      </c>
      <c r="D60" s="517" t="s">
        <v>861</v>
      </c>
      <c r="E60" s="281"/>
      <c r="F60" s="281"/>
      <c r="G60" s="281" t="s">
        <v>861</v>
      </c>
      <c r="H60" s="517" t="s">
        <v>861</v>
      </c>
      <c r="I60" s="517" t="s">
        <v>861</v>
      </c>
      <c r="J60" s="281"/>
      <c r="K60" s="281"/>
      <c r="L60" s="281"/>
      <c r="M60" s="281"/>
      <c r="N60" s="517" t="s">
        <v>861</v>
      </c>
      <c r="O60" s="517" t="s">
        <v>861</v>
      </c>
      <c r="P60" s="517" t="s">
        <v>861</v>
      </c>
      <c r="Q60" s="281"/>
      <c r="R60" s="52"/>
      <c r="S60" s="52"/>
      <c r="T60" s="52"/>
      <c r="U60" s="52"/>
    </row>
    <row r="61" spans="1:21" s="469" customFormat="1" ht="15" customHeight="1" x14ac:dyDescent="0.2">
      <c r="A61" s="369" t="s">
        <v>727</v>
      </c>
      <c r="B61" s="171">
        <f>SUM(B19:B59)</f>
        <v>4578132.6255842866</v>
      </c>
      <c r="C61" s="171">
        <f t="shared" ref="C61:Q61" si="1">SUM(C19:C59)</f>
        <v>315531.19855243561</v>
      </c>
      <c r="D61" s="171">
        <f t="shared" si="1"/>
        <v>0</v>
      </c>
      <c r="E61" s="171">
        <f t="shared" si="1"/>
        <v>121239.62858615714</v>
      </c>
      <c r="F61" s="171">
        <f t="shared" si="1"/>
        <v>1.1528028571428572E-2</v>
      </c>
      <c r="G61" s="171">
        <f t="shared" si="1"/>
        <v>436770.8386666213</v>
      </c>
      <c r="H61" s="171">
        <f t="shared" si="1"/>
        <v>699474.35147007846</v>
      </c>
      <c r="I61" s="171">
        <f t="shared" si="1"/>
        <v>0</v>
      </c>
      <c r="J61" s="171">
        <f t="shared" si="1"/>
        <v>192494.35450960704</v>
      </c>
      <c r="K61" s="171">
        <f t="shared" si="1"/>
        <v>229.26456571428574</v>
      </c>
      <c r="L61" s="171">
        <f t="shared" si="1"/>
        <v>892197.97054540005</v>
      </c>
      <c r="M61" s="171">
        <f t="shared" si="1"/>
        <v>383943.1529176429</v>
      </c>
      <c r="N61" s="171">
        <f t="shared" si="1"/>
        <v>0</v>
      </c>
      <c r="O61" s="171">
        <f t="shared" si="1"/>
        <v>71254.725923450009</v>
      </c>
      <c r="P61" s="171">
        <f t="shared" si="1"/>
        <v>229.2530376857143</v>
      </c>
      <c r="Q61" s="171">
        <f t="shared" si="1"/>
        <v>455427.13187877857</v>
      </c>
      <c r="R61" s="518"/>
      <c r="S61" s="518"/>
      <c r="T61" s="144"/>
      <c r="U61" s="144"/>
    </row>
    <row r="62" spans="1:21" s="469" customFormat="1" ht="15" customHeight="1" thickBot="1" x14ac:dyDescent="0.25">
      <c r="A62" s="147"/>
      <c r="B62" s="171"/>
      <c r="C62" s="171"/>
      <c r="D62" s="171"/>
      <c r="E62" s="171"/>
      <c r="F62" s="171"/>
      <c r="G62" s="171"/>
      <c r="H62" s="171"/>
      <c r="I62" s="171"/>
      <c r="J62" s="171"/>
      <c r="K62" s="171"/>
      <c r="L62" s="171"/>
      <c r="M62" s="171"/>
      <c r="N62" s="171"/>
      <c r="O62" s="171"/>
      <c r="P62" s="171"/>
      <c r="Q62" s="171"/>
      <c r="R62" s="518"/>
      <c r="S62" s="518"/>
      <c r="T62" s="144"/>
      <c r="U62" s="144"/>
    </row>
    <row r="63" spans="1:21" s="469" customFormat="1" ht="15" customHeight="1" thickTop="1" thickBot="1" x14ac:dyDescent="0.25">
      <c r="A63" s="521" t="s">
        <v>955</v>
      </c>
      <c r="B63" s="522"/>
      <c r="C63" s="522"/>
      <c r="D63" s="522"/>
      <c r="E63" s="514" t="s">
        <v>861</v>
      </c>
      <c r="F63" s="514"/>
      <c r="G63" s="514"/>
      <c r="H63" s="514"/>
      <c r="I63" s="514"/>
      <c r="J63" s="514"/>
      <c r="K63" s="514"/>
      <c r="L63" s="514" t="s">
        <v>861</v>
      </c>
      <c r="M63" s="514"/>
      <c r="N63" s="514"/>
      <c r="O63" s="514"/>
      <c r="P63" s="514"/>
      <c r="Q63" s="514" t="s">
        <v>861</v>
      </c>
      <c r="R63" s="514"/>
      <c r="S63" s="514"/>
      <c r="T63" s="144"/>
      <c r="U63" s="144"/>
    </row>
    <row r="64" spans="1:21" s="469" customFormat="1" ht="15" customHeight="1" thickTop="1" x14ac:dyDescent="0.2">
      <c r="A64" s="147"/>
      <c r="B64" s="171"/>
      <c r="C64" s="171"/>
      <c r="D64" s="171"/>
      <c r="E64" s="171"/>
      <c r="F64" s="171"/>
      <c r="G64" s="171"/>
      <c r="H64" s="171"/>
      <c r="I64" s="171"/>
      <c r="J64" s="171"/>
      <c r="K64" s="171"/>
      <c r="L64" s="171"/>
      <c r="M64" s="171"/>
      <c r="N64" s="171"/>
      <c r="O64" s="171"/>
      <c r="P64" s="171"/>
      <c r="Q64" s="171"/>
      <c r="R64" s="518"/>
      <c r="S64" s="518"/>
      <c r="T64" s="144"/>
      <c r="U64" s="144"/>
    </row>
    <row r="65" spans="1:21" s="469" customFormat="1" ht="15" customHeight="1" x14ac:dyDescent="0.2">
      <c r="A65" s="369" t="s">
        <v>956</v>
      </c>
      <c r="B65" s="523">
        <v>116904.65138714286</v>
      </c>
      <c r="C65" s="523">
        <v>19790.611679142858</v>
      </c>
      <c r="D65" s="523">
        <v>0</v>
      </c>
      <c r="E65" s="523">
        <v>2047.4218398357145</v>
      </c>
      <c r="F65" s="523">
        <v>0</v>
      </c>
      <c r="G65" s="523">
        <v>21838.033518978573</v>
      </c>
      <c r="H65" s="523">
        <v>39220.31267642857</v>
      </c>
      <c r="I65" s="523">
        <v>0</v>
      </c>
      <c r="J65" s="523">
        <v>2313.6310512357149</v>
      </c>
      <c r="K65" s="523">
        <v>0</v>
      </c>
      <c r="L65" s="523">
        <v>41533.943727664286</v>
      </c>
      <c r="M65" s="523">
        <v>19429.700997285712</v>
      </c>
      <c r="N65" s="523">
        <v>0</v>
      </c>
      <c r="O65" s="523">
        <v>266.20921140000036</v>
      </c>
      <c r="P65" s="523">
        <v>0</v>
      </c>
      <c r="Q65" s="523">
        <v>19695.910208685709</v>
      </c>
      <c r="R65" s="428">
        <v>0.18680209264436773</v>
      </c>
      <c r="S65" s="428">
        <v>0.35528050624880586</v>
      </c>
      <c r="T65" s="144"/>
      <c r="U65" s="144"/>
    </row>
    <row r="66" spans="1:21" s="469" customFormat="1" ht="15" customHeight="1" x14ac:dyDescent="0.2">
      <c r="A66" s="369" t="s">
        <v>957</v>
      </c>
      <c r="B66" s="523">
        <v>513985.94180571433</v>
      </c>
      <c r="C66" s="523">
        <v>42444.680363782143</v>
      </c>
      <c r="D66" s="523">
        <v>0</v>
      </c>
      <c r="E66" s="523">
        <v>2676.9242852500001</v>
      </c>
      <c r="F66" s="523">
        <v>0</v>
      </c>
      <c r="G66" s="523">
        <v>45121.604649032146</v>
      </c>
      <c r="H66" s="523">
        <v>50814.367711636427</v>
      </c>
      <c r="I66" s="523">
        <v>0</v>
      </c>
      <c r="J66" s="523">
        <v>21109.869353364287</v>
      </c>
      <c r="K66" s="523">
        <v>0</v>
      </c>
      <c r="L66" s="523">
        <v>71924.237065000707</v>
      </c>
      <c r="M66" s="523">
        <v>8369.6873478542784</v>
      </c>
      <c r="N66" s="523">
        <v>0</v>
      </c>
      <c r="O66" s="523">
        <v>18432.945068114288</v>
      </c>
      <c r="P66" s="523">
        <v>0</v>
      </c>
      <c r="Q66" s="523">
        <v>26802.632415968568</v>
      </c>
      <c r="R66" s="428">
        <v>8.7787624094372657E-2</v>
      </c>
      <c r="S66" s="428">
        <v>0.13993424958729306</v>
      </c>
      <c r="T66" s="144"/>
      <c r="U66" s="144"/>
    </row>
    <row r="67" spans="1:21" s="469" customFormat="1" ht="15" customHeight="1" x14ac:dyDescent="0.2">
      <c r="A67" s="369" t="s">
        <v>958</v>
      </c>
      <c r="B67" s="523">
        <v>128035.77650714283</v>
      </c>
      <c r="C67" s="523">
        <v>11507.291753092857</v>
      </c>
      <c r="D67" s="523">
        <v>0</v>
      </c>
      <c r="E67" s="523">
        <v>15.438591000000001</v>
      </c>
      <c r="F67" s="523">
        <v>0</v>
      </c>
      <c r="G67" s="523">
        <v>11522.730344092857</v>
      </c>
      <c r="H67" s="523">
        <v>16337.392578452855</v>
      </c>
      <c r="I67" s="523">
        <v>0</v>
      </c>
      <c r="J67" s="523">
        <v>5025.0961229714285</v>
      </c>
      <c r="K67" s="523">
        <v>0</v>
      </c>
      <c r="L67" s="523">
        <v>21362.488701424285</v>
      </c>
      <c r="M67" s="523">
        <v>4830.1008253599985</v>
      </c>
      <c r="N67" s="523">
        <v>0</v>
      </c>
      <c r="O67" s="523">
        <v>5009.6575319714284</v>
      </c>
      <c r="P67" s="523">
        <v>0</v>
      </c>
      <c r="Q67" s="523">
        <v>9839.7583573314296</v>
      </c>
      <c r="R67" s="428">
        <v>8.9996176525316968E-2</v>
      </c>
      <c r="S67" s="428">
        <v>0.16684780835638172</v>
      </c>
      <c r="T67" s="144"/>
      <c r="U67" s="144"/>
    </row>
    <row r="68" spans="1:21" s="469" customFormat="1" ht="15" customHeight="1" x14ac:dyDescent="0.2">
      <c r="A68" s="369" t="s">
        <v>959</v>
      </c>
      <c r="B68" s="523">
        <v>66.278502857142854</v>
      </c>
      <c r="C68" s="523">
        <v>5.6336727428571427</v>
      </c>
      <c r="D68" s="523">
        <v>0</v>
      </c>
      <c r="E68" s="523">
        <v>0</v>
      </c>
      <c r="F68" s="523">
        <v>0</v>
      </c>
      <c r="G68" s="523">
        <v>5.6336727428571427</v>
      </c>
      <c r="H68" s="523">
        <v>72.29303059428571</v>
      </c>
      <c r="I68" s="523">
        <v>0</v>
      </c>
      <c r="J68" s="523">
        <v>14.465369999999997</v>
      </c>
      <c r="K68" s="523">
        <v>0</v>
      </c>
      <c r="L68" s="523">
        <v>86.758400594285703</v>
      </c>
      <c r="M68" s="523">
        <v>66.659357851428567</v>
      </c>
      <c r="N68" s="523">
        <v>0</v>
      </c>
      <c r="O68" s="523">
        <v>14.465369999999997</v>
      </c>
      <c r="P68" s="523">
        <v>0</v>
      </c>
      <c r="Q68" s="523">
        <v>81.12472785142856</v>
      </c>
      <c r="R68" s="428">
        <v>8.5000000000000006E-2</v>
      </c>
      <c r="S68" s="428">
        <v>1.308997591289673</v>
      </c>
      <c r="T68" s="144"/>
      <c r="U68" s="144"/>
    </row>
    <row r="69" spans="1:21" s="469" customFormat="1" ht="15" customHeight="1" x14ac:dyDescent="0.2">
      <c r="A69" s="369" t="s">
        <v>960</v>
      </c>
      <c r="B69" s="523">
        <v>62350.891282142868</v>
      </c>
      <c r="C69" s="523">
        <v>4891.0079830571431</v>
      </c>
      <c r="D69" s="523">
        <v>0</v>
      </c>
      <c r="E69" s="523">
        <v>201.17773320000003</v>
      </c>
      <c r="F69" s="523">
        <v>0</v>
      </c>
      <c r="G69" s="523">
        <v>5092.1857162571432</v>
      </c>
      <c r="H69" s="523">
        <v>7657.1312941028582</v>
      </c>
      <c r="I69" s="523">
        <v>0</v>
      </c>
      <c r="J69" s="523">
        <v>449.6221342</v>
      </c>
      <c r="K69" s="523">
        <v>0</v>
      </c>
      <c r="L69" s="523">
        <v>8106.7534283028581</v>
      </c>
      <c r="M69" s="523">
        <v>2766.1233110457147</v>
      </c>
      <c r="N69" s="523">
        <v>0</v>
      </c>
      <c r="O69" s="523">
        <v>248.44440099999997</v>
      </c>
      <c r="P69" s="523">
        <v>0</v>
      </c>
      <c r="Q69" s="523">
        <v>3014.5677120457153</v>
      </c>
      <c r="R69" s="428">
        <v>8.1669814361026327E-2</v>
      </c>
      <c r="S69" s="428">
        <v>0.13001824451264277</v>
      </c>
      <c r="T69" s="144"/>
      <c r="U69" s="144"/>
    </row>
    <row r="70" spans="1:21" s="469" customFormat="1" ht="15" customHeight="1" x14ac:dyDescent="0.2">
      <c r="A70" s="369" t="s">
        <v>961</v>
      </c>
      <c r="B70" s="523">
        <v>209020.27928285714</v>
      </c>
      <c r="C70" s="523">
        <v>17091.161079671427</v>
      </c>
      <c r="D70" s="523">
        <v>0</v>
      </c>
      <c r="E70" s="523">
        <v>414.71331149999992</v>
      </c>
      <c r="F70" s="523">
        <v>0</v>
      </c>
      <c r="G70" s="523">
        <v>17505.87439117143</v>
      </c>
      <c r="H70" s="523">
        <v>46822.30471920858</v>
      </c>
      <c r="I70" s="523">
        <v>0</v>
      </c>
      <c r="J70" s="523">
        <v>1562.2824621428565</v>
      </c>
      <c r="K70" s="523">
        <v>0</v>
      </c>
      <c r="L70" s="523">
        <v>48384.587181351439</v>
      </c>
      <c r="M70" s="523">
        <v>29731.143639537157</v>
      </c>
      <c r="N70" s="523">
        <v>0</v>
      </c>
      <c r="O70" s="523">
        <v>1147.5691506428568</v>
      </c>
      <c r="P70" s="523">
        <v>0</v>
      </c>
      <c r="Q70" s="523">
        <v>30878.712790180009</v>
      </c>
      <c r="R70" s="428">
        <v>8.3752038085651806E-2</v>
      </c>
      <c r="S70" s="428">
        <v>0.23148274104004468</v>
      </c>
      <c r="T70" s="144"/>
      <c r="U70" s="144"/>
    </row>
    <row r="71" spans="1:21" s="469" customFormat="1" ht="15" customHeight="1" x14ac:dyDescent="0.2">
      <c r="A71" s="369" t="s">
        <v>962</v>
      </c>
      <c r="B71" s="523">
        <v>3068.8519999999999</v>
      </c>
      <c r="C71" s="523">
        <v>260.85242000000005</v>
      </c>
      <c r="D71" s="523">
        <v>0</v>
      </c>
      <c r="E71" s="523">
        <v>0</v>
      </c>
      <c r="F71" s="523">
        <v>0</v>
      </c>
      <c r="G71" s="523">
        <v>260.85242000000005</v>
      </c>
      <c r="H71" s="523">
        <v>266.41631957142857</v>
      </c>
      <c r="I71" s="523">
        <v>0</v>
      </c>
      <c r="J71" s="523">
        <v>0</v>
      </c>
      <c r="K71" s="523">
        <v>0</v>
      </c>
      <c r="L71" s="523">
        <v>266.41631957142857</v>
      </c>
      <c r="M71" s="523">
        <v>5.5638995714285118</v>
      </c>
      <c r="N71" s="523">
        <v>0</v>
      </c>
      <c r="O71" s="523">
        <v>0</v>
      </c>
      <c r="P71" s="523">
        <v>0</v>
      </c>
      <c r="Q71" s="523">
        <v>5.5638995714285118</v>
      </c>
      <c r="R71" s="428">
        <v>8.500000000000002E-2</v>
      </c>
      <c r="S71" s="428">
        <v>8.6813023101612125E-2</v>
      </c>
      <c r="T71" s="144"/>
      <c r="U71" s="144"/>
    </row>
    <row r="72" spans="1:21" s="469" customFormat="1" ht="15" customHeight="1" x14ac:dyDescent="0.2">
      <c r="A72" s="369" t="s">
        <v>963</v>
      </c>
      <c r="B72" s="523">
        <v>98478.096871428585</v>
      </c>
      <c r="C72" s="523">
        <v>8469.8182506249996</v>
      </c>
      <c r="D72" s="523">
        <v>0</v>
      </c>
      <c r="E72" s="523">
        <v>0</v>
      </c>
      <c r="F72" s="523">
        <v>0</v>
      </c>
      <c r="G72" s="523">
        <v>8469.8182506249996</v>
      </c>
      <c r="H72" s="523">
        <v>11791.049011124998</v>
      </c>
      <c r="I72" s="523">
        <v>0</v>
      </c>
      <c r="J72" s="523">
        <v>6134.374170000001</v>
      </c>
      <c r="K72" s="523">
        <v>0</v>
      </c>
      <c r="L72" s="523">
        <v>17925.423181124999</v>
      </c>
      <c r="M72" s="523">
        <v>3321.2307604999987</v>
      </c>
      <c r="N72" s="523">
        <v>0</v>
      </c>
      <c r="O72" s="523">
        <v>6134.374170000001</v>
      </c>
      <c r="P72" s="523">
        <v>0</v>
      </c>
      <c r="Q72" s="523">
        <v>9455.6049305000015</v>
      </c>
      <c r="R72" s="428">
        <v>8.6007127673101341E-2</v>
      </c>
      <c r="S72" s="428">
        <v>0.18202446788272264</v>
      </c>
      <c r="T72" s="144"/>
      <c r="U72" s="144"/>
    </row>
    <row r="73" spans="1:21" s="469" customFormat="1" ht="15" customHeight="1" x14ac:dyDescent="0.2">
      <c r="A73" s="369" t="s">
        <v>861</v>
      </c>
      <c r="B73" s="171"/>
      <c r="C73" s="171" t="s">
        <v>861</v>
      </c>
      <c r="D73" s="171" t="s">
        <v>861</v>
      </c>
      <c r="E73" s="171"/>
      <c r="F73" s="171"/>
      <c r="G73" s="281" t="s">
        <v>861</v>
      </c>
      <c r="H73" s="171" t="s">
        <v>861</v>
      </c>
      <c r="I73" s="171" t="s">
        <v>861</v>
      </c>
      <c r="J73" s="171"/>
      <c r="K73" s="171"/>
      <c r="L73" s="171"/>
      <c r="M73" s="171"/>
      <c r="N73" s="171" t="s">
        <v>861</v>
      </c>
      <c r="O73" s="171" t="s">
        <v>861</v>
      </c>
      <c r="P73" s="171" t="s">
        <v>861</v>
      </c>
      <c r="Q73" s="171"/>
      <c r="R73" s="518"/>
      <c r="S73" s="518"/>
      <c r="T73" s="144"/>
      <c r="U73" s="144"/>
    </row>
    <row r="74" spans="1:21" s="469" customFormat="1" ht="15" customHeight="1" x14ac:dyDescent="0.2">
      <c r="A74" s="369" t="s">
        <v>727</v>
      </c>
      <c r="B74" s="171">
        <f>SUM(B65:B72)</f>
        <v>1131910.7676392859</v>
      </c>
      <c r="C74" s="171">
        <f t="shared" ref="C74:P74" si="2">SUM(C65:C72)</f>
        <v>104461.05720211429</v>
      </c>
      <c r="D74" s="171">
        <f t="shared" si="2"/>
        <v>0</v>
      </c>
      <c r="E74" s="171">
        <f t="shared" si="2"/>
        <v>5355.6757607857144</v>
      </c>
      <c r="F74" s="171">
        <f t="shared" si="2"/>
        <v>0</v>
      </c>
      <c r="G74" s="171">
        <f t="shared" si="2"/>
        <v>109816.73296289999</v>
      </c>
      <c r="H74" s="171">
        <f t="shared" si="2"/>
        <v>172981.26734111999</v>
      </c>
      <c r="I74" s="171">
        <f t="shared" si="2"/>
        <v>0</v>
      </c>
      <c r="J74" s="171">
        <f t="shared" si="2"/>
        <v>36609.340663914292</v>
      </c>
      <c r="K74" s="171">
        <f t="shared" si="2"/>
        <v>0</v>
      </c>
      <c r="L74" s="171">
        <f t="shared" si="2"/>
        <v>209590.60800503427</v>
      </c>
      <c r="M74" s="171">
        <f t="shared" si="2"/>
        <v>68520.210139005707</v>
      </c>
      <c r="N74" s="171">
        <f t="shared" si="2"/>
        <v>0</v>
      </c>
      <c r="O74" s="171">
        <f t="shared" si="2"/>
        <v>31253.664903128578</v>
      </c>
      <c r="P74" s="171">
        <f t="shared" si="2"/>
        <v>0</v>
      </c>
      <c r="Q74" s="171">
        <f>SUM(Q65:Q72)</f>
        <v>99773.875042134299</v>
      </c>
      <c r="R74" s="524"/>
      <c r="S74" s="524"/>
      <c r="T74" s="144"/>
      <c r="U74" s="144"/>
    </row>
    <row r="75" spans="1:21" ht="15" customHeight="1" thickBot="1" x14ac:dyDescent="0.25">
      <c r="A75" s="525"/>
      <c r="B75" s="526"/>
      <c r="C75" s="76"/>
      <c r="D75" s="76"/>
      <c r="E75" s="526"/>
      <c r="F75" s="526"/>
      <c r="G75" s="76"/>
      <c r="H75" s="76"/>
      <c r="I75" s="76"/>
      <c r="J75" s="526"/>
      <c r="K75" s="526"/>
      <c r="L75" s="526"/>
      <c r="M75" s="76"/>
      <c r="N75" s="76"/>
      <c r="O75" s="76"/>
      <c r="P75" s="76"/>
      <c r="Q75" s="526" t="s">
        <v>861</v>
      </c>
      <c r="R75" s="76"/>
      <c r="S75" s="76"/>
      <c r="T75" s="52"/>
      <c r="U75" s="52"/>
    </row>
    <row r="76" spans="1:21" ht="15" customHeight="1" thickTop="1" x14ac:dyDescent="0.2">
      <c r="A76" s="373" t="s">
        <v>879</v>
      </c>
      <c r="B76" s="52"/>
      <c r="C76" s="52"/>
      <c r="D76" s="52"/>
      <c r="E76" s="52"/>
      <c r="F76" s="52"/>
      <c r="G76" s="52"/>
      <c r="H76" s="52"/>
      <c r="I76" s="52"/>
      <c r="J76" s="52"/>
      <c r="K76" s="52"/>
      <c r="L76" s="52"/>
      <c r="M76" s="52"/>
      <c r="N76" s="52"/>
      <c r="O76" s="52"/>
      <c r="P76" s="52"/>
      <c r="Q76" s="112" t="s">
        <v>861</v>
      </c>
      <c r="R76" s="52"/>
      <c r="S76" s="52"/>
      <c r="T76" s="52"/>
      <c r="U76" s="52"/>
    </row>
    <row r="77" spans="1:21" ht="15" customHeight="1" x14ac:dyDescent="0.2">
      <c r="A77" s="373" t="s">
        <v>880</v>
      </c>
      <c r="B77" s="52"/>
      <c r="C77" s="52"/>
      <c r="D77" s="52"/>
      <c r="E77" s="52"/>
      <c r="F77" s="52"/>
      <c r="G77" s="52"/>
      <c r="H77" s="52"/>
      <c r="I77" s="52"/>
      <c r="J77" s="52"/>
      <c r="K77" s="52"/>
      <c r="L77" s="52"/>
      <c r="M77" s="52"/>
      <c r="N77" s="52"/>
      <c r="O77" s="52"/>
      <c r="P77" s="52"/>
      <c r="Q77" s="52"/>
      <c r="R77" s="52"/>
      <c r="S77" s="52"/>
      <c r="T77" s="52"/>
      <c r="U77" s="52"/>
    </row>
    <row r="78" spans="1:21" ht="15" customHeight="1" x14ac:dyDescent="0.2">
      <c r="A78" s="144"/>
      <c r="B78" s="52"/>
      <c r="C78" s="52"/>
      <c r="D78" s="52"/>
      <c r="E78" s="52"/>
      <c r="F78" s="52"/>
      <c r="G78" s="52"/>
      <c r="H78" s="52"/>
      <c r="I78" s="52"/>
      <c r="J78" s="52"/>
      <c r="K78" s="52"/>
      <c r="L78" s="52"/>
      <c r="M78" s="52"/>
      <c r="N78" s="52"/>
      <c r="O78" s="52"/>
      <c r="P78" s="52"/>
      <c r="Q78" s="52"/>
      <c r="R78" s="52"/>
      <c r="S78" s="52"/>
      <c r="T78" s="52"/>
      <c r="U78" s="52"/>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87D9E-FAFA-4110-9618-9DCF01BE948B}">
  <sheetPr codeName="Hoja22"/>
  <dimension ref="A1:H328"/>
  <sheetViews>
    <sheetView zoomScaleNormal="100" workbookViewId="0">
      <selection activeCell="A10" sqref="A10"/>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76" t="s">
        <v>955</v>
      </c>
      <c r="B1" s="776"/>
      <c r="C1" s="776"/>
      <c r="D1" s="776"/>
      <c r="E1" s="776"/>
      <c r="F1" s="776"/>
    </row>
    <row r="2" spans="1:8" ht="18" x14ac:dyDescent="0.25">
      <c r="A2" s="777" t="s">
        <v>1</v>
      </c>
      <c r="B2" s="777"/>
      <c r="C2" s="777"/>
      <c r="D2" s="777"/>
      <c r="E2" s="777"/>
      <c r="F2" s="777"/>
    </row>
    <row r="3" spans="1:8" ht="18" x14ac:dyDescent="0.25">
      <c r="A3" s="777" t="s">
        <v>2</v>
      </c>
      <c r="B3" s="777"/>
      <c r="C3" s="777"/>
      <c r="D3" s="777"/>
      <c r="E3" s="777"/>
      <c r="F3" s="777"/>
    </row>
    <row r="4" spans="1:8" ht="30" customHeight="1" x14ac:dyDescent="0.25">
      <c r="A4" s="778" t="s">
        <v>3</v>
      </c>
      <c r="B4" s="778"/>
      <c r="C4" s="778"/>
      <c r="D4" s="778"/>
      <c r="E4" s="778"/>
      <c r="F4" s="778"/>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9317362.9928799998</v>
      </c>
      <c r="C7" s="6">
        <v>1100091.9790299998</v>
      </c>
      <c r="D7" s="6">
        <v>0</v>
      </c>
      <c r="E7" s="6">
        <v>17075.765639999998</v>
      </c>
      <c r="F7" s="6">
        <v>10434530.73755</v>
      </c>
      <c r="H7" s="7"/>
    </row>
    <row r="8" spans="1:8" x14ac:dyDescent="0.25">
      <c r="A8" s="8" t="s">
        <v>10</v>
      </c>
      <c r="B8" s="9">
        <v>694402.12725000002</v>
      </c>
      <c r="C8" s="9">
        <v>87722.187689999992</v>
      </c>
      <c r="D8" s="9">
        <v>0</v>
      </c>
      <c r="E8" s="9">
        <v>0</v>
      </c>
      <c r="F8" s="9">
        <v>782124.31493999995</v>
      </c>
      <c r="H8" s="7"/>
    </row>
    <row r="9" spans="1:8" x14ac:dyDescent="0.25">
      <c r="A9" s="10" t="s">
        <v>11</v>
      </c>
      <c r="B9" s="11">
        <v>118231.79608</v>
      </c>
      <c r="C9" s="11">
        <v>6313.1693999999998</v>
      </c>
      <c r="D9" s="11">
        <v>0</v>
      </c>
      <c r="E9" s="11">
        <v>0</v>
      </c>
      <c r="F9" s="11">
        <v>124544.96548</v>
      </c>
    </row>
    <row r="10" spans="1:8" x14ac:dyDescent="0.25">
      <c r="A10" s="10" t="s">
        <v>12</v>
      </c>
      <c r="B10" s="11">
        <v>112752.17185999999</v>
      </c>
      <c r="C10" s="11">
        <v>37617.605459999999</v>
      </c>
      <c r="D10" s="11">
        <v>0</v>
      </c>
      <c r="E10" s="11">
        <v>0</v>
      </c>
      <c r="F10" s="11">
        <v>150369.77731999999</v>
      </c>
    </row>
    <row r="11" spans="1:8" x14ac:dyDescent="0.25">
      <c r="A11" s="10" t="s">
        <v>13</v>
      </c>
      <c r="B11" s="11">
        <v>459841.72645000002</v>
      </c>
      <c r="C11" s="11">
        <v>41037.308109999998</v>
      </c>
      <c r="D11" s="11">
        <v>0</v>
      </c>
      <c r="E11" s="11">
        <v>0</v>
      </c>
      <c r="F11" s="11">
        <v>500879.03456</v>
      </c>
    </row>
    <row r="12" spans="1:8" x14ac:dyDescent="0.25">
      <c r="A12" s="10" t="s">
        <v>14</v>
      </c>
      <c r="B12" s="11">
        <v>0</v>
      </c>
      <c r="C12" s="11">
        <v>0</v>
      </c>
      <c r="D12" s="11">
        <v>0</v>
      </c>
      <c r="E12" s="11">
        <v>0</v>
      </c>
      <c r="F12" s="11">
        <v>0</v>
      </c>
    </row>
    <row r="13" spans="1:8" x14ac:dyDescent="0.25">
      <c r="A13" s="10" t="s">
        <v>15</v>
      </c>
      <c r="B13" s="11">
        <v>0</v>
      </c>
      <c r="C13" s="11">
        <v>2761.9421799999996</v>
      </c>
      <c r="D13" s="11">
        <v>0</v>
      </c>
      <c r="E13" s="11">
        <v>0</v>
      </c>
      <c r="F13" s="11">
        <v>2761.9421799999996</v>
      </c>
    </row>
    <row r="14" spans="1:8" x14ac:dyDescent="0.25">
      <c r="A14" s="10" t="s">
        <v>16</v>
      </c>
      <c r="B14" s="11">
        <v>3534.8412400000002</v>
      </c>
      <c r="C14" s="11">
        <v>0</v>
      </c>
      <c r="D14" s="11">
        <v>0</v>
      </c>
      <c r="E14" s="11">
        <v>0</v>
      </c>
      <c r="F14" s="11">
        <v>3534.8412400000002</v>
      </c>
    </row>
    <row r="15" spans="1:8" x14ac:dyDescent="0.25">
      <c r="A15" s="10" t="s">
        <v>17</v>
      </c>
      <c r="B15" s="11">
        <v>183.53675000000001</v>
      </c>
      <c r="C15" s="11">
        <v>0</v>
      </c>
      <c r="D15" s="11">
        <v>0</v>
      </c>
      <c r="E15" s="11">
        <v>0</v>
      </c>
      <c r="F15" s="11">
        <v>183.53675000000001</v>
      </c>
    </row>
    <row r="16" spans="1:8" x14ac:dyDescent="0.25">
      <c r="A16" s="10" t="s">
        <v>18</v>
      </c>
      <c r="B16" s="11">
        <v>-141.94513000000001</v>
      </c>
      <c r="C16" s="11">
        <v>-7.8374600000000001</v>
      </c>
      <c r="D16" s="11">
        <v>0</v>
      </c>
      <c r="E16" s="11">
        <v>0</v>
      </c>
      <c r="F16" s="11">
        <v>-149.78259</v>
      </c>
    </row>
    <row r="17" spans="1:6" x14ac:dyDescent="0.25">
      <c r="A17" s="8" t="s">
        <v>19</v>
      </c>
      <c r="B17" s="9">
        <v>303096.26562000002</v>
      </c>
      <c r="C17" s="9">
        <v>19158.126930000002</v>
      </c>
      <c r="D17" s="9">
        <v>0</v>
      </c>
      <c r="E17" s="9">
        <v>17075.765639999998</v>
      </c>
      <c r="F17" s="9">
        <v>339330.15819000005</v>
      </c>
    </row>
    <row r="18" spans="1:6" x14ac:dyDescent="0.25">
      <c r="A18" s="10" t="s">
        <v>20</v>
      </c>
      <c r="B18" s="11">
        <v>0</v>
      </c>
      <c r="C18" s="11">
        <v>0</v>
      </c>
      <c r="D18" s="11">
        <v>0</v>
      </c>
      <c r="E18" s="11">
        <v>0</v>
      </c>
      <c r="F18" s="11">
        <v>0</v>
      </c>
    </row>
    <row r="19" spans="1:6" x14ac:dyDescent="0.25">
      <c r="A19" s="10" t="s">
        <v>21</v>
      </c>
      <c r="B19" s="11">
        <v>153825.80724000002</v>
      </c>
      <c r="C19" s="11">
        <v>5323.8334400000003</v>
      </c>
      <c r="D19" s="11">
        <v>0</v>
      </c>
      <c r="E19" s="11">
        <v>8219.1936399999995</v>
      </c>
      <c r="F19" s="11">
        <v>167368.83432000002</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114541.45843</v>
      </c>
      <c r="C22" s="11">
        <v>10489.52267</v>
      </c>
      <c r="D22" s="11">
        <v>0</v>
      </c>
      <c r="E22" s="11">
        <v>8856.5720000000001</v>
      </c>
      <c r="F22" s="11">
        <v>133887.55310000002</v>
      </c>
    </row>
    <row r="23" spans="1:6" x14ac:dyDescent="0.25">
      <c r="A23" s="10" t="s">
        <v>25</v>
      </c>
      <c r="B23" s="11">
        <v>33670.616550000006</v>
      </c>
      <c r="C23" s="11">
        <v>6774.7708200000006</v>
      </c>
      <c r="D23" s="11">
        <v>0</v>
      </c>
      <c r="E23" s="11">
        <v>0</v>
      </c>
      <c r="F23" s="11">
        <v>40445.387370000004</v>
      </c>
    </row>
    <row r="24" spans="1:6" x14ac:dyDescent="0.25">
      <c r="A24" s="10" t="s">
        <v>26</v>
      </c>
      <c r="B24" s="11">
        <v>1058.3833999999999</v>
      </c>
      <c r="C24" s="11">
        <v>0</v>
      </c>
      <c r="D24" s="11">
        <v>0</v>
      </c>
      <c r="E24" s="11">
        <v>0</v>
      </c>
      <c r="F24" s="11">
        <v>1058.3833999999999</v>
      </c>
    </row>
    <row r="25" spans="1:6" x14ac:dyDescent="0.25">
      <c r="A25" s="10" t="s">
        <v>27</v>
      </c>
      <c r="B25" s="11">
        <v>0</v>
      </c>
      <c r="C25" s="11">
        <v>-3430</v>
      </c>
      <c r="D25" s="11">
        <v>0</v>
      </c>
      <c r="E25" s="11">
        <v>0</v>
      </c>
      <c r="F25" s="11">
        <v>-3430</v>
      </c>
    </row>
    <row r="26" spans="1:6" x14ac:dyDescent="0.25">
      <c r="A26" s="8" t="s">
        <v>28</v>
      </c>
      <c r="B26" s="9">
        <v>7990686.1670299983</v>
      </c>
      <c r="C26" s="9">
        <v>100342.20637</v>
      </c>
      <c r="D26" s="9">
        <v>0</v>
      </c>
      <c r="E26" s="9">
        <v>0</v>
      </c>
      <c r="F26" s="9">
        <v>8091028.3733999981</v>
      </c>
    </row>
    <row r="27" spans="1:6" x14ac:dyDescent="0.25">
      <c r="A27" s="12" t="s">
        <v>29</v>
      </c>
      <c r="B27" s="11">
        <v>7742792.1962799989</v>
      </c>
      <c r="C27" s="11">
        <v>64498.353629999998</v>
      </c>
      <c r="D27" s="11">
        <v>0</v>
      </c>
      <c r="E27" s="11">
        <v>0</v>
      </c>
      <c r="F27" s="11">
        <v>7807290.5499099987</v>
      </c>
    </row>
    <row r="28" spans="1:6" x14ac:dyDescent="0.25">
      <c r="A28" s="10" t="s">
        <v>30</v>
      </c>
      <c r="B28" s="11">
        <v>7144469.0492999991</v>
      </c>
      <c r="C28" s="11">
        <v>31403.639079999997</v>
      </c>
      <c r="D28" s="11">
        <v>0</v>
      </c>
      <c r="E28" s="11">
        <v>0</v>
      </c>
      <c r="F28" s="11">
        <v>7175872.6883799993</v>
      </c>
    </row>
    <row r="29" spans="1:6" x14ac:dyDescent="0.25">
      <c r="A29" s="10" t="s">
        <v>31</v>
      </c>
      <c r="B29" s="11">
        <v>598323.14697999996</v>
      </c>
      <c r="C29" s="11">
        <v>33094.714550000004</v>
      </c>
      <c r="D29" s="11">
        <v>0</v>
      </c>
      <c r="E29" s="11">
        <v>0</v>
      </c>
      <c r="F29" s="11">
        <v>631417.86152999999</v>
      </c>
    </row>
    <row r="30" spans="1:6" x14ac:dyDescent="0.25">
      <c r="A30" s="12" t="s">
        <v>32</v>
      </c>
      <c r="B30" s="11">
        <v>107827.86137</v>
      </c>
      <c r="C30" s="11">
        <v>5276.2737199999992</v>
      </c>
      <c r="D30" s="11">
        <v>0</v>
      </c>
      <c r="E30" s="11">
        <v>0</v>
      </c>
      <c r="F30" s="11">
        <v>113104.13509</v>
      </c>
    </row>
    <row r="31" spans="1:6" x14ac:dyDescent="0.25">
      <c r="A31" s="10" t="s">
        <v>33</v>
      </c>
      <c r="B31" s="11">
        <v>78681.411130000008</v>
      </c>
      <c r="C31" s="11">
        <v>2359.3753299999998</v>
      </c>
      <c r="D31" s="11">
        <v>0</v>
      </c>
      <c r="E31" s="11">
        <v>0</v>
      </c>
      <c r="F31" s="11">
        <v>81040.786460000003</v>
      </c>
    </row>
    <row r="32" spans="1:6" x14ac:dyDescent="0.25">
      <c r="A32" s="10" t="s">
        <v>34</v>
      </c>
      <c r="B32" s="11">
        <v>29146.450239999995</v>
      </c>
      <c r="C32" s="11">
        <v>2916.8983899999998</v>
      </c>
      <c r="D32" s="11">
        <v>0</v>
      </c>
      <c r="E32" s="11">
        <v>0</v>
      </c>
      <c r="F32" s="11">
        <v>32063.348629999993</v>
      </c>
    </row>
    <row r="33" spans="1:6" x14ac:dyDescent="0.25">
      <c r="A33" s="12" t="s">
        <v>35</v>
      </c>
      <c r="B33" s="11">
        <v>99914.103139999992</v>
      </c>
      <c r="C33" s="11">
        <v>2603.0541700000003</v>
      </c>
      <c r="D33" s="11">
        <v>0</v>
      </c>
      <c r="E33" s="11">
        <v>0</v>
      </c>
      <c r="F33" s="11">
        <v>102517.15731</v>
      </c>
    </row>
    <row r="34" spans="1:6" x14ac:dyDescent="0.25">
      <c r="A34" s="10" t="s">
        <v>36</v>
      </c>
      <c r="B34" s="11">
        <v>68637.05481999999</v>
      </c>
      <c r="C34" s="11">
        <v>1310.1992600000001</v>
      </c>
      <c r="D34" s="11">
        <v>0</v>
      </c>
      <c r="E34" s="11">
        <v>0</v>
      </c>
      <c r="F34" s="11">
        <v>69947.254079999984</v>
      </c>
    </row>
    <row r="35" spans="1:6" x14ac:dyDescent="0.25">
      <c r="A35" s="10" t="s">
        <v>37</v>
      </c>
      <c r="B35" s="11">
        <v>31277.048320000002</v>
      </c>
      <c r="C35" s="11">
        <v>1292.85491</v>
      </c>
      <c r="D35" s="11">
        <v>0</v>
      </c>
      <c r="E35" s="11">
        <v>0</v>
      </c>
      <c r="F35" s="11">
        <v>32569.903230000004</v>
      </c>
    </row>
    <row r="36" spans="1:6" x14ac:dyDescent="0.25">
      <c r="A36" s="12" t="s">
        <v>38</v>
      </c>
      <c r="B36" s="11">
        <v>451506.68602999998</v>
      </c>
      <c r="C36" s="11">
        <v>31373.104449999999</v>
      </c>
      <c r="D36" s="11">
        <v>0</v>
      </c>
      <c r="E36" s="11">
        <v>0</v>
      </c>
      <c r="F36" s="11">
        <v>482879.79047999997</v>
      </c>
    </row>
    <row r="37" spans="1:6" x14ac:dyDescent="0.25">
      <c r="A37" s="13" t="s">
        <v>39</v>
      </c>
      <c r="B37" s="11">
        <v>220050.94022000002</v>
      </c>
      <c r="C37" s="11">
        <v>7701.0955700000004</v>
      </c>
      <c r="D37" s="11">
        <v>0</v>
      </c>
      <c r="E37" s="11">
        <v>0</v>
      </c>
      <c r="F37" s="11">
        <v>227752.03579000002</v>
      </c>
    </row>
    <row r="38" spans="1:6" x14ac:dyDescent="0.25">
      <c r="A38" s="10" t="s">
        <v>40</v>
      </c>
      <c r="B38" s="11">
        <v>78811.477969999993</v>
      </c>
      <c r="C38" s="11">
        <v>9975.4987500000007</v>
      </c>
      <c r="D38" s="11">
        <v>0</v>
      </c>
      <c r="E38" s="11">
        <v>0</v>
      </c>
      <c r="F38" s="11">
        <v>88786.976719999991</v>
      </c>
    </row>
    <row r="39" spans="1:6" x14ac:dyDescent="0.25">
      <c r="A39" s="10" t="s">
        <v>41</v>
      </c>
      <c r="B39" s="11">
        <v>4171.0563999999995</v>
      </c>
      <c r="C39" s="11">
        <v>2104.5817800000004</v>
      </c>
      <c r="D39" s="11">
        <v>0</v>
      </c>
      <c r="E39" s="11">
        <v>0</v>
      </c>
      <c r="F39" s="11">
        <v>6275.6381799999999</v>
      </c>
    </row>
    <row r="40" spans="1:6" x14ac:dyDescent="0.25">
      <c r="A40" s="10" t="s">
        <v>42</v>
      </c>
      <c r="B40" s="11">
        <v>1868.3346000000001</v>
      </c>
      <c r="C40" s="11">
        <v>1648.9408899999999</v>
      </c>
      <c r="D40" s="11">
        <v>0</v>
      </c>
      <c r="E40" s="11">
        <v>0</v>
      </c>
      <c r="F40" s="11">
        <v>3517.27549</v>
      </c>
    </row>
    <row r="41" spans="1:6" x14ac:dyDescent="0.25">
      <c r="A41" s="10" t="s">
        <v>43</v>
      </c>
      <c r="B41" s="11">
        <v>52.176520000000004</v>
      </c>
      <c r="C41" s="11">
        <v>0</v>
      </c>
      <c r="D41" s="11">
        <v>0</v>
      </c>
      <c r="E41" s="11">
        <v>0</v>
      </c>
      <c r="F41" s="11">
        <v>52.176520000000004</v>
      </c>
    </row>
    <row r="42" spans="1:6" x14ac:dyDescent="0.25">
      <c r="A42" s="14" t="s">
        <v>44</v>
      </c>
      <c r="B42" s="11">
        <v>124.46857000000001</v>
      </c>
      <c r="C42" s="11">
        <v>0</v>
      </c>
      <c r="D42" s="11">
        <v>0</v>
      </c>
      <c r="E42" s="11">
        <v>0</v>
      </c>
      <c r="F42" s="11">
        <v>124.46857000000001</v>
      </c>
    </row>
    <row r="43" spans="1:6" x14ac:dyDescent="0.25">
      <c r="A43" s="13" t="s">
        <v>45</v>
      </c>
      <c r="B43" s="11">
        <v>55806.995350000005</v>
      </c>
      <c r="C43" s="11">
        <v>4365.2661699999999</v>
      </c>
      <c r="D43" s="11">
        <v>0</v>
      </c>
      <c r="E43" s="11">
        <v>0</v>
      </c>
      <c r="F43" s="11">
        <v>60172.261520000007</v>
      </c>
    </row>
    <row r="44" spans="1:6" x14ac:dyDescent="0.25">
      <c r="A44" s="10" t="s">
        <v>46</v>
      </c>
      <c r="B44" s="11">
        <v>87241.780169999998</v>
      </c>
      <c r="C44" s="11">
        <v>5074.5968300000004</v>
      </c>
      <c r="D44" s="11">
        <v>0</v>
      </c>
      <c r="E44" s="11">
        <v>0</v>
      </c>
      <c r="F44" s="11">
        <v>92316.376999999993</v>
      </c>
    </row>
    <row r="45" spans="1:6" x14ac:dyDescent="0.25">
      <c r="A45" s="10" t="s">
        <v>47</v>
      </c>
      <c r="B45" s="11">
        <v>792.07683000000009</v>
      </c>
      <c r="C45" s="11">
        <v>77.240930000000006</v>
      </c>
      <c r="D45" s="11">
        <v>0</v>
      </c>
      <c r="E45" s="11">
        <v>0</v>
      </c>
      <c r="F45" s="11">
        <v>869.31776000000013</v>
      </c>
    </row>
    <row r="46" spans="1:6" x14ac:dyDescent="0.25">
      <c r="A46" s="10" t="s">
        <v>48</v>
      </c>
      <c r="B46" s="11">
        <v>1491.92129</v>
      </c>
      <c r="C46" s="11">
        <v>353.29841999999996</v>
      </c>
      <c r="D46" s="11">
        <v>0</v>
      </c>
      <c r="E46" s="11">
        <v>0</v>
      </c>
      <c r="F46" s="11">
        <v>1845.2197099999998</v>
      </c>
    </row>
    <row r="47" spans="1:6" x14ac:dyDescent="0.25">
      <c r="A47" s="10" t="s">
        <v>49</v>
      </c>
      <c r="B47" s="11">
        <v>524.27994999999999</v>
      </c>
      <c r="C47" s="11">
        <v>8.27</v>
      </c>
      <c r="D47" s="11">
        <v>0</v>
      </c>
      <c r="E47" s="11">
        <v>0</v>
      </c>
      <c r="F47" s="11">
        <v>532.54994999999997</v>
      </c>
    </row>
    <row r="48" spans="1:6" x14ac:dyDescent="0.25">
      <c r="A48" s="14" t="s">
        <v>50</v>
      </c>
      <c r="B48" s="11">
        <v>571.17815999999993</v>
      </c>
      <c r="C48" s="11">
        <v>64.315110000000004</v>
      </c>
      <c r="D48" s="11">
        <v>0</v>
      </c>
      <c r="E48" s="11">
        <v>0</v>
      </c>
      <c r="F48" s="11">
        <v>635.49326999999994</v>
      </c>
    </row>
    <row r="49" spans="1:6" x14ac:dyDescent="0.25">
      <c r="A49" s="15" t="s">
        <v>51</v>
      </c>
      <c r="B49" s="11">
        <v>-411354.67979000002</v>
      </c>
      <c r="C49" s="11">
        <v>-3408.5796</v>
      </c>
      <c r="D49" s="11">
        <v>0</v>
      </c>
      <c r="E49" s="11">
        <v>0</v>
      </c>
      <c r="F49" s="11">
        <v>-414763.25939000002</v>
      </c>
    </row>
    <row r="50" spans="1:6" x14ac:dyDescent="0.25">
      <c r="A50" s="10" t="s">
        <v>52</v>
      </c>
      <c r="B50" s="11">
        <v>-70244.958330000009</v>
      </c>
      <c r="C50" s="11">
        <v>-612.30738999999994</v>
      </c>
      <c r="D50" s="11">
        <v>0</v>
      </c>
      <c r="E50" s="11">
        <v>0</v>
      </c>
      <c r="F50" s="11">
        <v>-70857.26572000001</v>
      </c>
    </row>
    <row r="51" spans="1:6" x14ac:dyDescent="0.25">
      <c r="A51" s="10" t="s">
        <v>53</v>
      </c>
      <c r="B51" s="11">
        <v>-12149.83619</v>
      </c>
      <c r="C51" s="11">
        <v>-509.67196999999993</v>
      </c>
      <c r="D51" s="11">
        <v>0</v>
      </c>
      <c r="E51" s="11">
        <v>0</v>
      </c>
      <c r="F51" s="11">
        <v>-12659.508159999999</v>
      </c>
    </row>
    <row r="52" spans="1:6" x14ac:dyDescent="0.25">
      <c r="A52" s="10" t="s">
        <v>54</v>
      </c>
      <c r="B52" s="11">
        <v>-49611.354359999998</v>
      </c>
      <c r="C52" s="11">
        <v>-315.98928999999998</v>
      </c>
      <c r="D52" s="11">
        <v>0</v>
      </c>
      <c r="E52" s="11">
        <v>0</v>
      </c>
      <c r="F52" s="11">
        <v>-49927.343649999995</v>
      </c>
    </row>
    <row r="53" spans="1:6" x14ac:dyDescent="0.25">
      <c r="A53" s="10" t="s">
        <v>55</v>
      </c>
      <c r="B53" s="11">
        <v>-12538.148569999996</v>
      </c>
      <c r="C53" s="11">
        <v>-338.55078000000003</v>
      </c>
      <c r="D53" s="11">
        <v>0</v>
      </c>
      <c r="E53" s="11">
        <v>0</v>
      </c>
      <c r="F53" s="11">
        <v>-12876.699349999995</v>
      </c>
    </row>
    <row r="54" spans="1:6" x14ac:dyDescent="0.25">
      <c r="A54" s="10" t="s">
        <v>56</v>
      </c>
      <c r="B54" s="11">
        <v>-41376.879380000006</v>
      </c>
      <c r="C54" s="11">
        <v>-636.64055000000008</v>
      </c>
      <c r="D54" s="11">
        <v>0</v>
      </c>
      <c r="E54" s="11">
        <v>0</v>
      </c>
      <c r="F54" s="11">
        <v>-42013.519930000009</v>
      </c>
    </row>
    <row r="55" spans="1:6" x14ac:dyDescent="0.25">
      <c r="A55" s="10" t="s">
        <v>57</v>
      </c>
      <c r="B55" s="11">
        <v>-17304.281380000004</v>
      </c>
      <c r="C55" s="11">
        <v>-654.69316000000003</v>
      </c>
      <c r="D55" s="11">
        <v>0</v>
      </c>
      <c r="E55" s="11">
        <v>0</v>
      </c>
      <c r="F55" s="11">
        <v>-17958.974540000003</v>
      </c>
    </row>
    <row r="56" spans="1:6" x14ac:dyDescent="0.25">
      <c r="A56" s="10" t="s">
        <v>58</v>
      </c>
      <c r="B56" s="11">
        <v>-166264.48606</v>
      </c>
      <c r="C56" s="11">
        <v>-129.34057000000001</v>
      </c>
      <c r="D56" s="11">
        <v>0</v>
      </c>
      <c r="E56" s="11">
        <v>0</v>
      </c>
      <c r="F56" s="11">
        <v>-166393.82663</v>
      </c>
    </row>
    <row r="57" spans="1:6" x14ac:dyDescent="0.25">
      <c r="A57" s="10" t="s">
        <v>59</v>
      </c>
      <c r="B57" s="11">
        <v>-29721.536999999997</v>
      </c>
      <c r="C57" s="11">
        <v>0</v>
      </c>
      <c r="D57" s="11">
        <v>0</v>
      </c>
      <c r="E57" s="11">
        <v>0</v>
      </c>
      <c r="F57" s="11">
        <v>-29721.536999999997</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-72.366400000000013</v>
      </c>
      <c r="C60" s="11">
        <v>0</v>
      </c>
      <c r="D60" s="11">
        <v>0</v>
      </c>
      <c r="E60" s="11">
        <v>0</v>
      </c>
      <c r="F60" s="11">
        <v>-72.366400000000013</v>
      </c>
    </row>
    <row r="61" spans="1:6" x14ac:dyDescent="0.25">
      <c r="A61" s="10" t="s">
        <v>63</v>
      </c>
      <c r="B61" s="11">
        <v>-132.04747999999998</v>
      </c>
      <c r="C61" s="11">
        <v>-11.93056</v>
      </c>
      <c r="D61" s="11">
        <v>0</v>
      </c>
      <c r="E61" s="11">
        <v>0</v>
      </c>
      <c r="F61" s="11">
        <v>-143.97803999999996</v>
      </c>
    </row>
    <row r="62" spans="1:6" x14ac:dyDescent="0.25">
      <c r="A62" s="10" t="s">
        <v>64</v>
      </c>
      <c r="B62" s="11">
        <v>-2100.01341</v>
      </c>
      <c r="C62" s="11">
        <v>-32.69473</v>
      </c>
      <c r="D62" s="11">
        <v>0</v>
      </c>
      <c r="E62" s="11">
        <v>0</v>
      </c>
      <c r="F62" s="11">
        <v>-2132.7081400000002</v>
      </c>
    </row>
    <row r="63" spans="1:6" x14ac:dyDescent="0.25">
      <c r="A63" s="10" t="s">
        <v>65</v>
      </c>
      <c r="B63" s="11">
        <v>-5036.4134000000004</v>
      </c>
      <c r="C63" s="11">
        <v>-59.422599999999989</v>
      </c>
      <c r="D63" s="11">
        <v>0</v>
      </c>
      <c r="E63" s="11">
        <v>0</v>
      </c>
      <c r="F63" s="11">
        <v>-5095.8360000000002</v>
      </c>
    </row>
    <row r="64" spans="1:6" x14ac:dyDescent="0.25">
      <c r="A64" s="10" t="s">
        <v>66</v>
      </c>
      <c r="B64" s="11">
        <v>-1039.67914</v>
      </c>
      <c r="C64" s="11">
        <v>-28.43093</v>
      </c>
      <c r="D64" s="11">
        <v>0</v>
      </c>
      <c r="E64" s="11">
        <v>0</v>
      </c>
      <c r="F64" s="11">
        <v>-1068.11007</v>
      </c>
    </row>
    <row r="65" spans="1:6" x14ac:dyDescent="0.25">
      <c r="A65" s="10" t="s">
        <v>67</v>
      </c>
      <c r="B65" s="11">
        <v>-3762.6786899999997</v>
      </c>
      <c r="C65" s="11">
        <v>-78.907070000000004</v>
      </c>
      <c r="D65" s="11">
        <v>0</v>
      </c>
      <c r="E65" s="11">
        <v>0</v>
      </c>
      <c r="F65" s="11">
        <v>-3841.5857599999999</v>
      </c>
    </row>
    <row r="66" spans="1:6" x14ac:dyDescent="0.25">
      <c r="A66" s="8" t="s">
        <v>68</v>
      </c>
      <c r="B66" s="9">
        <v>69713.223369999992</v>
      </c>
      <c r="C66" s="9">
        <v>5918.3656800000026</v>
      </c>
      <c r="D66" s="9">
        <v>0</v>
      </c>
      <c r="E66" s="9">
        <v>0</v>
      </c>
      <c r="F66" s="9">
        <v>75631.589049999995</v>
      </c>
    </row>
    <row r="67" spans="1:6" x14ac:dyDescent="0.25">
      <c r="A67" s="10" t="s">
        <v>69</v>
      </c>
      <c r="B67" s="11">
        <v>0</v>
      </c>
      <c r="C67" s="11">
        <v>0</v>
      </c>
      <c r="D67" s="11">
        <v>0</v>
      </c>
      <c r="E67" s="11">
        <v>0</v>
      </c>
      <c r="F67" s="11">
        <v>0</v>
      </c>
    </row>
    <row r="68" spans="1:6" x14ac:dyDescent="0.25">
      <c r="A68" s="10" t="s">
        <v>70</v>
      </c>
      <c r="B68" s="11">
        <v>32833.195069999994</v>
      </c>
      <c r="C68" s="11">
        <v>2445.18415</v>
      </c>
      <c r="D68" s="11">
        <v>0</v>
      </c>
      <c r="E68" s="11">
        <v>0</v>
      </c>
      <c r="F68" s="11">
        <v>35278.379219999995</v>
      </c>
    </row>
    <row r="69" spans="1:6" x14ac:dyDescent="0.25">
      <c r="A69" s="10" t="s">
        <v>71</v>
      </c>
      <c r="B69" s="11">
        <v>52515.782299999999</v>
      </c>
      <c r="C69" s="11">
        <v>24886.623390000004</v>
      </c>
      <c r="D69" s="11">
        <v>0</v>
      </c>
      <c r="E69" s="11">
        <v>0</v>
      </c>
      <c r="F69" s="11">
        <v>77402.40569</v>
      </c>
    </row>
    <row r="70" spans="1:6" x14ac:dyDescent="0.25">
      <c r="A70" s="10" t="s">
        <v>72</v>
      </c>
      <c r="B70" s="11">
        <v>0</v>
      </c>
      <c r="C70" s="11">
        <v>0</v>
      </c>
      <c r="D70" s="11">
        <v>0</v>
      </c>
      <c r="E70" s="11">
        <v>0</v>
      </c>
      <c r="F70" s="11">
        <v>0</v>
      </c>
    </row>
    <row r="71" spans="1:6" x14ac:dyDescent="0.25">
      <c r="A71" s="10" t="s">
        <v>73</v>
      </c>
      <c r="B71" s="11">
        <v>-15635.753999999999</v>
      </c>
      <c r="C71" s="11">
        <v>-21413.441860000003</v>
      </c>
      <c r="D71" s="11">
        <v>0</v>
      </c>
      <c r="E71" s="11">
        <v>0</v>
      </c>
      <c r="F71" s="11">
        <v>-37049.19586</v>
      </c>
    </row>
    <row r="72" spans="1:6" x14ac:dyDescent="0.25">
      <c r="A72" s="8" t="s">
        <v>74</v>
      </c>
      <c r="B72" s="9">
        <v>1645.6548000000003</v>
      </c>
      <c r="C72" s="9">
        <v>0</v>
      </c>
      <c r="D72" s="9">
        <v>0</v>
      </c>
      <c r="E72" s="9">
        <v>0</v>
      </c>
      <c r="F72" s="9">
        <v>1645.6548000000003</v>
      </c>
    </row>
    <row r="73" spans="1:6" x14ac:dyDescent="0.25">
      <c r="A73" s="10" t="s">
        <v>75</v>
      </c>
      <c r="B73" s="11">
        <v>0</v>
      </c>
      <c r="C73" s="11">
        <v>0</v>
      </c>
      <c r="D73" s="11">
        <v>0</v>
      </c>
      <c r="E73" s="11">
        <v>0</v>
      </c>
      <c r="F73" s="11">
        <v>0</v>
      </c>
    </row>
    <row r="74" spans="1:6" x14ac:dyDescent="0.25">
      <c r="A74" s="10" t="s">
        <v>76</v>
      </c>
      <c r="B74" s="11">
        <v>7467.9357199999995</v>
      </c>
      <c r="C74" s="11">
        <v>0</v>
      </c>
      <c r="D74" s="11">
        <v>0</v>
      </c>
      <c r="E74" s="11">
        <v>0</v>
      </c>
      <c r="F74" s="11">
        <v>7467.9357199999995</v>
      </c>
    </row>
    <row r="75" spans="1:6" x14ac:dyDescent="0.25">
      <c r="A75" s="10" t="s">
        <v>77</v>
      </c>
      <c r="B75" s="11">
        <v>461.36617000000001</v>
      </c>
      <c r="C75" s="11">
        <v>0</v>
      </c>
      <c r="D75" s="11">
        <v>0</v>
      </c>
      <c r="E75" s="11">
        <v>0</v>
      </c>
      <c r="F75" s="11">
        <v>461.36617000000001</v>
      </c>
    </row>
    <row r="76" spans="1:6" x14ac:dyDescent="0.25">
      <c r="A76" s="10" t="s">
        <v>78</v>
      </c>
      <c r="B76" s="11">
        <v>1E-3</v>
      </c>
      <c r="C76" s="11">
        <v>0</v>
      </c>
      <c r="D76" s="11">
        <v>0</v>
      </c>
      <c r="E76" s="11">
        <v>0</v>
      </c>
      <c r="F76" s="11">
        <v>1E-3</v>
      </c>
    </row>
    <row r="77" spans="1:6" x14ac:dyDescent="0.25">
      <c r="A77" s="10" t="s">
        <v>79</v>
      </c>
      <c r="B77" s="11">
        <v>-6283.6480899999997</v>
      </c>
      <c r="C77" s="11">
        <v>0</v>
      </c>
      <c r="D77" s="11">
        <v>0</v>
      </c>
      <c r="E77" s="11">
        <v>0</v>
      </c>
      <c r="F77" s="11">
        <v>-6283.6480899999997</v>
      </c>
    </row>
    <row r="78" spans="1:6" x14ac:dyDescent="0.25">
      <c r="A78" s="8" t="s">
        <v>80</v>
      </c>
      <c r="B78" s="9">
        <v>61616.847130000002</v>
      </c>
      <c r="C78" s="9">
        <v>886951.09235999978</v>
      </c>
      <c r="D78" s="9">
        <v>0</v>
      </c>
      <c r="E78" s="9">
        <v>0</v>
      </c>
      <c r="F78" s="9">
        <v>948567.93948999979</v>
      </c>
    </row>
    <row r="79" spans="1:6" x14ac:dyDescent="0.25">
      <c r="A79" s="10" t="s">
        <v>20</v>
      </c>
      <c r="B79" s="11">
        <v>0</v>
      </c>
      <c r="C79" s="11">
        <v>0</v>
      </c>
      <c r="D79" s="11">
        <v>0</v>
      </c>
      <c r="E79" s="11">
        <v>0</v>
      </c>
      <c r="F79" s="11">
        <v>0</v>
      </c>
    </row>
    <row r="80" spans="1:6" x14ac:dyDescent="0.25">
      <c r="A80" s="10" t="s">
        <v>21</v>
      </c>
      <c r="B80" s="11">
        <v>51362</v>
      </c>
      <c r="C80" s="11">
        <v>0</v>
      </c>
      <c r="D80" s="11">
        <v>0</v>
      </c>
      <c r="E80" s="11">
        <v>0</v>
      </c>
      <c r="F80" s="11">
        <v>51362</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2280.9</v>
      </c>
      <c r="C83" s="11">
        <v>0</v>
      </c>
      <c r="D83" s="11">
        <v>0</v>
      </c>
      <c r="E83" s="11">
        <v>0</v>
      </c>
      <c r="F83" s="11">
        <v>2280.9</v>
      </c>
    </row>
    <row r="84" spans="1:6" x14ac:dyDescent="0.25">
      <c r="A84" s="10" t="s">
        <v>24</v>
      </c>
      <c r="B84" s="11">
        <v>110.10299999999999</v>
      </c>
      <c r="C84" s="11">
        <v>725.13636000000008</v>
      </c>
      <c r="D84" s="11">
        <v>0</v>
      </c>
      <c r="E84" s="11">
        <v>0</v>
      </c>
      <c r="F84" s="11">
        <v>835.23936000000003</v>
      </c>
    </row>
    <row r="85" spans="1:6" x14ac:dyDescent="0.25">
      <c r="A85" s="10" t="s">
        <v>25</v>
      </c>
      <c r="B85" s="11">
        <v>7372.49</v>
      </c>
      <c r="C85" s="11">
        <v>886726.06845999975</v>
      </c>
      <c r="D85" s="11">
        <v>0</v>
      </c>
      <c r="E85" s="11">
        <v>0</v>
      </c>
      <c r="F85" s="11">
        <v>894098.55845999974</v>
      </c>
    </row>
    <row r="86" spans="1:6" x14ac:dyDescent="0.25">
      <c r="A86" s="10" t="s">
        <v>82</v>
      </c>
      <c r="B86" s="11">
        <v>580.49218000000008</v>
      </c>
      <c r="C86" s="11">
        <v>0</v>
      </c>
      <c r="D86" s="11">
        <v>0</v>
      </c>
      <c r="E86" s="11">
        <v>0</v>
      </c>
      <c r="F86" s="11">
        <v>580.49218000000008</v>
      </c>
    </row>
    <row r="87" spans="1:6" x14ac:dyDescent="0.25">
      <c r="A87" s="10" t="s">
        <v>83</v>
      </c>
      <c r="B87" s="11">
        <v>-89.138050000000007</v>
      </c>
      <c r="C87" s="11">
        <v>-500.11245999999994</v>
      </c>
      <c r="D87" s="11">
        <v>0</v>
      </c>
      <c r="E87" s="11">
        <v>0</v>
      </c>
      <c r="F87" s="11">
        <v>-589.25050999999996</v>
      </c>
    </row>
    <row r="88" spans="1:6" x14ac:dyDescent="0.25">
      <c r="A88" s="8" t="s">
        <v>84</v>
      </c>
      <c r="B88" s="9">
        <v>165557.90940999999</v>
      </c>
      <c r="C88" s="9">
        <v>0</v>
      </c>
      <c r="D88" s="9">
        <v>0</v>
      </c>
      <c r="E88" s="9">
        <v>0</v>
      </c>
      <c r="F88" s="9">
        <v>165557.90940999999</v>
      </c>
    </row>
    <row r="89" spans="1:6" x14ac:dyDescent="0.25">
      <c r="A89" s="10" t="s">
        <v>85</v>
      </c>
      <c r="B89" s="11">
        <v>27836.442709999996</v>
      </c>
      <c r="C89" s="11">
        <v>0</v>
      </c>
      <c r="D89" s="11">
        <v>0</v>
      </c>
      <c r="E89" s="11">
        <v>0</v>
      </c>
      <c r="F89" s="11">
        <v>27836.442709999996</v>
      </c>
    </row>
    <row r="90" spans="1:6" x14ac:dyDescent="0.25">
      <c r="A90" s="10" t="s">
        <v>86</v>
      </c>
      <c r="B90" s="11">
        <v>64596.143830000008</v>
      </c>
      <c r="C90" s="11">
        <v>0</v>
      </c>
      <c r="D90" s="11">
        <v>0</v>
      </c>
      <c r="E90" s="11">
        <v>0</v>
      </c>
      <c r="F90" s="11">
        <v>64596.143830000008</v>
      </c>
    </row>
    <row r="91" spans="1:6" x14ac:dyDescent="0.25">
      <c r="A91" s="10" t="s">
        <v>87</v>
      </c>
      <c r="B91" s="11">
        <v>14744.809780000009</v>
      </c>
      <c r="C91" s="11">
        <v>0</v>
      </c>
      <c r="D91" s="11">
        <v>0</v>
      </c>
      <c r="E91" s="11">
        <v>0</v>
      </c>
      <c r="F91" s="11">
        <v>14744.809780000009</v>
      </c>
    </row>
    <row r="92" spans="1:6" x14ac:dyDescent="0.25">
      <c r="A92" s="10" t="s">
        <v>88</v>
      </c>
      <c r="B92" s="11">
        <v>17890.332890000016</v>
      </c>
      <c r="C92" s="11">
        <v>0</v>
      </c>
      <c r="D92" s="11">
        <v>0</v>
      </c>
      <c r="E92" s="11">
        <v>0</v>
      </c>
      <c r="F92" s="11">
        <v>17890.332890000016</v>
      </c>
    </row>
    <row r="93" spans="1:6" x14ac:dyDescent="0.25">
      <c r="A93" s="10" t="s">
        <v>89</v>
      </c>
      <c r="B93" s="11">
        <v>23367.274649999963</v>
      </c>
      <c r="C93" s="11">
        <v>0</v>
      </c>
      <c r="D93" s="11">
        <v>0</v>
      </c>
      <c r="E93" s="11">
        <v>0</v>
      </c>
      <c r="F93" s="11">
        <v>23367.274649999963</v>
      </c>
    </row>
    <row r="94" spans="1:6" x14ac:dyDescent="0.25">
      <c r="A94" s="10" t="s">
        <v>90</v>
      </c>
      <c r="B94" s="11">
        <v>15741.958069999986</v>
      </c>
      <c r="C94" s="11">
        <v>0</v>
      </c>
      <c r="D94" s="11">
        <v>0</v>
      </c>
      <c r="E94" s="11">
        <v>0</v>
      </c>
      <c r="F94" s="11">
        <v>15741.958069999986</v>
      </c>
    </row>
    <row r="95" spans="1:6" x14ac:dyDescent="0.25">
      <c r="A95" s="10" t="s">
        <v>91</v>
      </c>
      <c r="B95" s="11">
        <v>65.255859999999998</v>
      </c>
      <c r="C95" s="11">
        <v>0</v>
      </c>
      <c r="D95" s="11">
        <v>0</v>
      </c>
      <c r="E95" s="11">
        <v>0</v>
      </c>
      <c r="F95" s="11">
        <v>65.255859999999998</v>
      </c>
    </row>
    <row r="96" spans="1:6" x14ac:dyDescent="0.25">
      <c r="A96" s="10" t="s">
        <v>92</v>
      </c>
      <c r="B96" s="11">
        <v>1292.356</v>
      </c>
      <c r="C96" s="11">
        <v>0</v>
      </c>
      <c r="D96" s="11">
        <v>0</v>
      </c>
      <c r="E96" s="11">
        <v>0</v>
      </c>
      <c r="F96" s="11">
        <v>1292.356</v>
      </c>
    </row>
    <row r="97" spans="1:6" x14ac:dyDescent="0.25">
      <c r="A97" s="10" t="s">
        <v>93</v>
      </c>
      <c r="B97" s="11">
        <v>23.335619999999999</v>
      </c>
      <c r="C97" s="11">
        <v>0</v>
      </c>
      <c r="D97" s="11">
        <v>0</v>
      </c>
      <c r="E97" s="11">
        <v>0</v>
      </c>
      <c r="F97" s="11">
        <v>23.335619999999999</v>
      </c>
    </row>
    <row r="98" spans="1:6" x14ac:dyDescent="0.25">
      <c r="A98" s="8" t="s">
        <v>94</v>
      </c>
      <c r="B98" s="9">
        <v>30644.798269999999</v>
      </c>
      <c r="C98" s="9">
        <v>0</v>
      </c>
      <c r="D98" s="9">
        <v>0</v>
      </c>
      <c r="E98" s="9">
        <v>0</v>
      </c>
      <c r="F98" s="9">
        <v>30644.798269999999</v>
      </c>
    </row>
    <row r="99" spans="1:6" x14ac:dyDescent="0.25">
      <c r="A99" s="10" t="s">
        <v>95</v>
      </c>
      <c r="B99" s="11">
        <v>7795.6927500000002</v>
      </c>
      <c r="C99" s="11">
        <v>0</v>
      </c>
      <c r="D99" s="11">
        <v>0</v>
      </c>
      <c r="E99" s="11">
        <v>0</v>
      </c>
      <c r="F99" s="11">
        <v>7795.6927500000002</v>
      </c>
    </row>
    <row r="100" spans="1:6" x14ac:dyDescent="0.25">
      <c r="A100" s="10" t="s">
        <v>96</v>
      </c>
      <c r="B100" s="11">
        <v>11734.726909999999</v>
      </c>
      <c r="C100" s="11">
        <v>0</v>
      </c>
      <c r="D100" s="11">
        <v>0</v>
      </c>
      <c r="E100" s="11">
        <v>0</v>
      </c>
      <c r="F100" s="11">
        <v>11734.726909999999</v>
      </c>
    </row>
    <row r="101" spans="1:6" x14ac:dyDescent="0.25">
      <c r="A101" s="10" t="s">
        <v>97</v>
      </c>
      <c r="B101" s="11">
        <v>2100.0037499999999</v>
      </c>
      <c r="C101" s="11">
        <v>0</v>
      </c>
      <c r="D101" s="11">
        <v>0</v>
      </c>
      <c r="E101" s="11">
        <v>0</v>
      </c>
      <c r="F101" s="11">
        <v>2100.0037499999999</v>
      </c>
    </row>
    <row r="102" spans="1:6" x14ac:dyDescent="0.25">
      <c r="A102" s="10" t="s">
        <v>98</v>
      </c>
      <c r="B102" s="11">
        <v>9015.1908599999988</v>
      </c>
      <c r="C102" s="11">
        <v>0</v>
      </c>
      <c r="D102" s="11">
        <v>0</v>
      </c>
      <c r="E102" s="11">
        <v>0</v>
      </c>
      <c r="F102" s="11">
        <v>9015.1908599999988</v>
      </c>
    </row>
    <row r="103" spans="1:6" x14ac:dyDescent="0.25">
      <c r="A103" s="14" t="s">
        <v>99</v>
      </c>
      <c r="B103" s="11">
        <v>-0.81599999999999995</v>
      </c>
      <c r="C103" s="11">
        <v>0</v>
      </c>
      <c r="D103" s="11">
        <v>0</v>
      </c>
      <c r="E103" s="11">
        <v>0</v>
      </c>
      <c r="F103" s="11">
        <v>-0.81599999999999995</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8178544.5218599997</v>
      </c>
      <c r="C111" s="9">
        <v>744046.67307999986</v>
      </c>
      <c r="D111" s="9">
        <v>0</v>
      </c>
      <c r="E111" s="9">
        <v>0</v>
      </c>
      <c r="F111" s="9">
        <v>8922591.1949399989</v>
      </c>
    </row>
    <row r="112" spans="1:6" x14ac:dyDescent="0.25">
      <c r="A112" s="8" t="s">
        <v>108</v>
      </c>
      <c r="B112" s="9">
        <v>1500410.8501599999</v>
      </c>
      <c r="C112" s="9">
        <v>77416.364740000005</v>
      </c>
      <c r="D112" s="9">
        <v>0</v>
      </c>
      <c r="E112" s="9">
        <v>0</v>
      </c>
      <c r="F112" s="9">
        <v>1577827.2149</v>
      </c>
    </row>
    <row r="113" spans="1:6" x14ac:dyDescent="0.25">
      <c r="A113" s="10" t="s">
        <v>109</v>
      </c>
      <c r="B113" s="11">
        <v>818.32601</v>
      </c>
      <c r="C113" s="11">
        <v>1.0289999999999999</v>
      </c>
      <c r="D113" s="11">
        <v>0</v>
      </c>
      <c r="E113" s="11">
        <v>0</v>
      </c>
      <c r="F113" s="11">
        <v>819.35500999999999</v>
      </c>
    </row>
    <row r="114" spans="1:6" x14ac:dyDescent="0.25">
      <c r="A114" s="10" t="s">
        <v>110</v>
      </c>
      <c r="B114" s="11">
        <v>0</v>
      </c>
      <c r="C114" s="11">
        <v>0</v>
      </c>
      <c r="D114" s="11">
        <v>0</v>
      </c>
      <c r="E114" s="11">
        <v>0</v>
      </c>
      <c r="F114" s="11">
        <v>0</v>
      </c>
    </row>
    <row r="115" spans="1:6" x14ac:dyDescent="0.25">
      <c r="A115" s="10" t="s">
        <v>111</v>
      </c>
      <c r="B115" s="11">
        <v>818.32601</v>
      </c>
      <c r="C115" s="11">
        <v>1.0289999999999999</v>
      </c>
      <c r="D115" s="11">
        <v>0</v>
      </c>
      <c r="E115" s="11">
        <v>0</v>
      </c>
      <c r="F115" s="11">
        <v>819.35500999999999</v>
      </c>
    </row>
    <row r="116" spans="1:6" x14ac:dyDescent="0.25">
      <c r="A116" s="10" t="s">
        <v>112</v>
      </c>
      <c r="B116" s="11">
        <v>738121.75274000003</v>
      </c>
      <c r="C116" s="11">
        <v>3180.7238000000002</v>
      </c>
      <c r="D116" s="11">
        <v>0</v>
      </c>
      <c r="E116" s="11">
        <v>0</v>
      </c>
      <c r="F116" s="11">
        <v>741302.47654000006</v>
      </c>
    </row>
    <row r="117" spans="1:6" x14ac:dyDescent="0.25">
      <c r="A117" s="10" t="s">
        <v>113</v>
      </c>
      <c r="B117" s="11">
        <v>47019.489659999999</v>
      </c>
      <c r="C117" s="11">
        <v>35795.89688</v>
      </c>
      <c r="D117" s="11">
        <v>0</v>
      </c>
      <c r="E117" s="11">
        <v>0</v>
      </c>
      <c r="F117" s="11">
        <v>82815.386540000007</v>
      </c>
    </row>
    <row r="118" spans="1:6" x14ac:dyDescent="0.25">
      <c r="A118" s="13" t="s">
        <v>114</v>
      </c>
      <c r="B118" s="11">
        <v>1559.7706600000001</v>
      </c>
      <c r="C118" s="11">
        <v>100.05028</v>
      </c>
      <c r="D118" s="11">
        <v>0</v>
      </c>
      <c r="E118" s="11">
        <v>0</v>
      </c>
      <c r="F118" s="11">
        <v>1659.8209400000001</v>
      </c>
    </row>
    <row r="119" spans="1:6" x14ac:dyDescent="0.25">
      <c r="A119" s="14" t="s">
        <v>115</v>
      </c>
      <c r="B119" s="11">
        <v>1431.3306699999998</v>
      </c>
      <c r="C119" s="11">
        <v>8.8096100000000011</v>
      </c>
      <c r="D119" s="11">
        <v>0</v>
      </c>
      <c r="E119" s="11">
        <v>0</v>
      </c>
      <c r="F119" s="11">
        <v>1440.1402799999998</v>
      </c>
    </row>
    <row r="120" spans="1:6" x14ac:dyDescent="0.25">
      <c r="A120" s="14" t="s">
        <v>116</v>
      </c>
      <c r="B120" s="11">
        <v>3109.4</v>
      </c>
      <c r="C120" s="11">
        <v>0</v>
      </c>
      <c r="D120" s="11">
        <v>0</v>
      </c>
      <c r="E120" s="11">
        <v>0</v>
      </c>
      <c r="F120" s="11">
        <v>3109.4</v>
      </c>
    </row>
    <row r="121" spans="1:6" x14ac:dyDescent="0.25">
      <c r="A121" s="14" t="s">
        <v>117</v>
      </c>
      <c r="B121" s="11">
        <v>2949.4175</v>
      </c>
      <c r="C121" s="11">
        <v>7.6041000000000007</v>
      </c>
      <c r="D121" s="11">
        <v>0</v>
      </c>
      <c r="E121" s="11">
        <v>0</v>
      </c>
      <c r="F121" s="11">
        <v>2957.0216</v>
      </c>
    </row>
    <row r="122" spans="1:6" x14ac:dyDescent="0.25">
      <c r="A122" s="14" t="s">
        <v>118</v>
      </c>
      <c r="B122" s="11">
        <v>9534.6362300000001</v>
      </c>
      <c r="C122" s="11">
        <v>6164.8453399999999</v>
      </c>
      <c r="D122" s="11">
        <v>0</v>
      </c>
      <c r="E122" s="11">
        <v>0</v>
      </c>
      <c r="F122" s="11">
        <v>15699.48157</v>
      </c>
    </row>
    <row r="123" spans="1:6" x14ac:dyDescent="0.25">
      <c r="A123" s="14" t="s">
        <v>119</v>
      </c>
      <c r="B123" s="11">
        <v>23015.601180000001</v>
      </c>
      <c r="C123" s="11">
        <v>2870.96344</v>
      </c>
      <c r="D123" s="11">
        <v>0</v>
      </c>
      <c r="E123" s="11">
        <v>0</v>
      </c>
      <c r="F123" s="11">
        <v>25886.564620000001</v>
      </c>
    </row>
    <row r="124" spans="1:6" x14ac:dyDescent="0.25">
      <c r="A124" s="14" t="s">
        <v>120</v>
      </c>
      <c r="B124" s="11">
        <v>4356.2834199999998</v>
      </c>
      <c r="C124" s="11">
        <v>26246.773109999998</v>
      </c>
      <c r="D124" s="11">
        <v>0</v>
      </c>
      <c r="E124" s="11">
        <v>0</v>
      </c>
      <c r="F124" s="11">
        <v>30603.056529999998</v>
      </c>
    </row>
    <row r="125" spans="1:6" x14ac:dyDescent="0.25">
      <c r="A125" s="16" t="s">
        <v>121</v>
      </c>
      <c r="B125" s="11">
        <v>1063.05</v>
      </c>
      <c r="C125" s="11">
        <v>396.851</v>
      </c>
      <c r="D125" s="11">
        <v>0</v>
      </c>
      <c r="E125" s="11">
        <v>0</v>
      </c>
      <c r="F125" s="11">
        <v>1459.9009999999998</v>
      </c>
    </row>
    <row r="126" spans="1:6" x14ac:dyDescent="0.25">
      <c r="A126" s="16" t="s">
        <v>122</v>
      </c>
      <c r="B126" s="11">
        <v>16480.321690000001</v>
      </c>
      <c r="C126" s="11">
        <v>62.587650000000004</v>
      </c>
      <c r="D126" s="11">
        <v>0</v>
      </c>
      <c r="E126" s="11">
        <v>0</v>
      </c>
      <c r="F126" s="11">
        <v>16542.909340000002</v>
      </c>
    </row>
    <row r="127" spans="1:6" x14ac:dyDescent="0.25">
      <c r="A127" s="10" t="s">
        <v>123</v>
      </c>
      <c r="B127" s="11">
        <v>671095.12996999989</v>
      </c>
      <c r="C127" s="11">
        <v>37337.94743</v>
      </c>
      <c r="D127" s="11">
        <v>0</v>
      </c>
      <c r="E127" s="11">
        <v>0</v>
      </c>
      <c r="F127" s="11">
        <v>708433.07739999983</v>
      </c>
    </row>
    <row r="128" spans="1:6" x14ac:dyDescent="0.25">
      <c r="A128" s="10" t="s">
        <v>124</v>
      </c>
      <c r="B128" s="11">
        <v>26875.830089999996</v>
      </c>
      <c r="C128" s="11">
        <v>1038.1799799999999</v>
      </c>
      <c r="D128" s="11">
        <v>0</v>
      </c>
      <c r="E128" s="11">
        <v>0</v>
      </c>
      <c r="F128" s="11">
        <v>27914.010069999997</v>
      </c>
    </row>
    <row r="129" spans="1:6" x14ac:dyDescent="0.25">
      <c r="A129" s="8" t="s">
        <v>125</v>
      </c>
      <c r="B129" s="9">
        <v>30.311640000000001</v>
      </c>
      <c r="C129" s="9">
        <v>0</v>
      </c>
      <c r="D129" s="9">
        <v>0</v>
      </c>
      <c r="E129" s="9">
        <v>0</v>
      </c>
      <c r="F129" s="9">
        <v>30.311640000000001</v>
      </c>
    </row>
    <row r="130" spans="1:6" x14ac:dyDescent="0.25">
      <c r="A130" s="8" t="s">
        <v>126</v>
      </c>
      <c r="B130" s="9">
        <v>0</v>
      </c>
      <c r="C130" s="9">
        <v>0</v>
      </c>
      <c r="D130" s="9">
        <v>0</v>
      </c>
      <c r="E130" s="9">
        <v>0</v>
      </c>
      <c r="F130" s="9">
        <v>0</v>
      </c>
    </row>
    <row r="131" spans="1:6" x14ac:dyDescent="0.25">
      <c r="A131" s="10" t="s">
        <v>127</v>
      </c>
      <c r="B131" s="11">
        <v>0</v>
      </c>
      <c r="C131" s="11">
        <v>0</v>
      </c>
      <c r="D131" s="11">
        <v>0</v>
      </c>
      <c r="E131" s="11">
        <v>0</v>
      </c>
      <c r="F131" s="11">
        <v>0</v>
      </c>
    </row>
    <row r="132" spans="1:6" x14ac:dyDescent="0.25">
      <c r="A132" s="10" t="s">
        <v>128</v>
      </c>
      <c r="B132" s="11">
        <v>0</v>
      </c>
      <c r="C132" s="11">
        <v>0</v>
      </c>
      <c r="D132" s="11">
        <v>0</v>
      </c>
      <c r="E132" s="11">
        <v>0</v>
      </c>
      <c r="F132" s="11">
        <v>0</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4300020.1430000011</v>
      </c>
      <c r="C137" s="9">
        <v>563865.7819399999</v>
      </c>
      <c r="D137" s="9">
        <v>0</v>
      </c>
      <c r="E137" s="9">
        <v>0</v>
      </c>
      <c r="F137" s="9">
        <v>4863885.9249400012</v>
      </c>
    </row>
    <row r="138" spans="1:6" x14ac:dyDescent="0.25">
      <c r="A138" s="10" t="s">
        <v>134</v>
      </c>
      <c r="B138" s="11">
        <v>0</v>
      </c>
      <c r="C138" s="11">
        <v>0</v>
      </c>
      <c r="D138" s="11">
        <v>0</v>
      </c>
      <c r="E138" s="11">
        <v>0</v>
      </c>
      <c r="F138" s="11">
        <v>0</v>
      </c>
    </row>
    <row r="139" spans="1:6" x14ac:dyDescent="0.25">
      <c r="A139" s="10" t="s">
        <v>135</v>
      </c>
      <c r="B139" s="11">
        <v>879831.98457999993</v>
      </c>
      <c r="C139" s="11">
        <v>0</v>
      </c>
      <c r="D139" s="11">
        <v>0</v>
      </c>
      <c r="E139" s="11">
        <v>0</v>
      </c>
      <c r="F139" s="11">
        <v>879831.98457999993</v>
      </c>
    </row>
    <row r="140" spans="1:6" x14ac:dyDescent="0.25">
      <c r="A140" s="10" t="s">
        <v>136</v>
      </c>
      <c r="B140" s="11">
        <v>0</v>
      </c>
      <c r="C140" s="11">
        <v>0</v>
      </c>
      <c r="D140" s="11">
        <v>0</v>
      </c>
      <c r="E140" s="11">
        <v>0</v>
      </c>
      <c r="F140" s="11">
        <v>0</v>
      </c>
    </row>
    <row r="141" spans="1:6" x14ac:dyDescent="0.25">
      <c r="A141" s="10" t="s">
        <v>137</v>
      </c>
      <c r="B141" s="11">
        <v>1260495.80235</v>
      </c>
      <c r="C141" s="11">
        <v>686</v>
      </c>
      <c r="D141" s="11">
        <v>0</v>
      </c>
      <c r="E141" s="11">
        <v>0</v>
      </c>
      <c r="F141" s="11">
        <v>1261181.80235</v>
      </c>
    </row>
    <row r="142" spans="1:6" x14ac:dyDescent="0.25">
      <c r="A142" s="10" t="s">
        <v>138</v>
      </c>
      <c r="B142" s="11">
        <v>2120552.9577799998</v>
      </c>
      <c r="C142" s="11">
        <v>3529.2508199999997</v>
      </c>
      <c r="D142" s="11">
        <v>0</v>
      </c>
      <c r="E142" s="11">
        <v>0</v>
      </c>
      <c r="F142" s="11">
        <v>2124082.2086</v>
      </c>
    </row>
    <row r="143" spans="1:6" x14ac:dyDescent="0.25">
      <c r="A143" s="10" t="s">
        <v>139</v>
      </c>
      <c r="B143" s="11">
        <v>0</v>
      </c>
      <c r="C143" s="11">
        <v>686</v>
      </c>
      <c r="D143" s="11">
        <v>0</v>
      </c>
      <c r="E143" s="11">
        <v>0</v>
      </c>
      <c r="F143" s="11">
        <v>686</v>
      </c>
    </row>
    <row r="144" spans="1:6" x14ac:dyDescent="0.25">
      <c r="A144" s="10" t="s">
        <v>140</v>
      </c>
      <c r="B144" s="11">
        <v>4654.9294800000007</v>
      </c>
      <c r="C144" s="11">
        <v>542815.75372999988</v>
      </c>
      <c r="D144" s="11">
        <v>0</v>
      </c>
      <c r="E144" s="11">
        <v>0</v>
      </c>
      <c r="F144" s="11">
        <v>547470.68320999993</v>
      </c>
    </row>
    <row r="145" spans="1:6" x14ac:dyDescent="0.25">
      <c r="A145" s="10" t="s">
        <v>141</v>
      </c>
      <c r="B145" s="11">
        <v>34484.468809999998</v>
      </c>
      <c r="C145" s="11">
        <v>16148.777390000005</v>
      </c>
      <c r="D145" s="11">
        <v>0</v>
      </c>
      <c r="E145" s="11">
        <v>0</v>
      </c>
      <c r="F145" s="11">
        <v>50633.246200000001</v>
      </c>
    </row>
    <row r="146" spans="1:6" x14ac:dyDescent="0.25">
      <c r="A146" s="8" t="s">
        <v>142</v>
      </c>
      <c r="B146" s="9">
        <v>211144.57008999999</v>
      </c>
      <c r="C146" s="9">
        <v>4353.9586900000004</v>
      </c>
      <c r="D146" s="9">
        <v>0</v>
      </c>
      <c r="E146" s="9">
        <v>0</v>
      </c>
      <c r="F146" s="9">
        <v>215498.52877999999</v>
      </c>
    </row>
    <row r="147" spans="1:6" x14ac:dyDescent="0.25">
      <c r="A147" s="10" t="s">
        <v>69</v>
      </c>
      <c r="B147" s="11">
        <v>568.09299999999996</v>
      </c>
      <c r="C147" s="11">
        <v>0</v>
      </c>
      <c r="D147" s="11">
        <v>0</v>
      </c>
      <c r="E147" s="11">
        <v>0</v>
      </c>
      <c r="F147" s="11">
        <v>568.09299999999996</v>
      </c>
    </row>
    <row r="148" spans="1:6" x14ac:dyDescent="0.25">
      <c r="A148" s="10" t="s">
        <v>71</v>
      </c>
      <c r="B148" s="11">
        <v>62596.036260000001</v>
      </c>
      <c r="C148" s="11">
        <v>4155.1094200000007</v>
      </c>
      <c r="D148" s="11">
        <v>0</v>
      </c>
      <c r="E148" s="11">
        <v>0</v>
      </c>
      <c r="F148" s="11">
        <v>66751.145680000001</v>
      </c>
    </row>
    <row r="149" spans="1:6" x14ac:dyDescent="0.25">
      <c r="A149" s="10" t="s">
        <v>143</v>
      </c>
      <c r="B149" s="11">
        <v>141490.59954999998</v>
      </c>
      <c r="C149" s="11">
        <v>162.22449</v>
      </c>
      <c r="D149" s="11">
        <v>0</v>
      </c>
      <c r="E149" s="11">
        <v>0</v>
      </c>
      <c r="F149" s="11">
        <v>141652.82403999998</v>
      </c>
    </row>
    <row r="150" spans="1:6" x14ac:dyDescent="0.25">
      <c r="A150" s="10" t="s">
        <v>97</v>
      </c>
      <c r="B150" s="11">
        <v>6489.8412799999996</v>
      </c>
      <c r="C150" s="11">
        <v>36.624780000000001</v>
      </c>
      <c r="D150" s="11">
        <v>0</v>
      </c>
      <c r="E150" s="11">
        <v>0</v>
      </c>
      <c r="F150" s="11">
        <v>6526.4660599999997</v>
      </c>
    </row>
    <row r="151" spans="1:6" x14ac:dyDescent="0.25">
      <c r="A151" s="10" t="s">
        <v>144</v>
      </c>
      <c r="B151" s="11">
        <v>0</v>
      </c>
      <c r="C151" s="11">
        <v>0</v>
      </c>
      <c r="D151" s="11">
        <v>0</v>
      </c>
      <c r="E151" s="11">
        <v>0</v>
      </c>
      <c r="F151" s="11">
        <v>0</v>
      </c>
    </row>
    <row r="152" spans="1:6" x14ac:dyDescent="0.25">
      <c r="A152" s="8" t="s">
        <v>145</v>
      </c>
      <c r="B152" s="9">
        <v>177873.64142999999</v>
      </c>
      <c r="C152" s="9">
        <v>1186.5167799999999</v>
      </c>
      <c r="D152" s="9">
        <v>0</v>
      </c>
      <c r="E152" s="9">
        <v>0</v>
      </c>
      <c r="F152" s="9">
        <v>179060.15820999999</v>
      </c>
    </row>
    <row r="153" spans="1:6" x14ac:dyDescent="0.25">
      <c r="A153" s="10" t="s">
        <v>146</v>
      </c>
      <c r="B153" s="11">
        <v>10.51078</v>
      </c>
      <c r="C153" s="11">
        <v>0</v>
      </c>
      <c r="D153" s="11">
        <v>0</v>
      </c>
      <c r="E153" s="11">
        <v>0</v>
      </c>
      <c r="F153" s="11">
        <v>10.51078</v>
      </c>
    </row>
    <row r="154" spans="1:6" x14ac:dyDescent="0.25">
      <c r="A154" s="10" t="s">
        <v>147</v>
      </c>
      <c r="B154" s="11">
        <v>0</v>
      </c>
      <c r="C154" s="11">
        <v>0</v>
      </c>
      <c r="D154" s="11">
        <v>0</v>
      </c>
      <c r="E154" s="11">
        <v>0</v>
      </c>
      <c r="F154" s="11">
        <v>0</v>
      </c>
    </row>
    <row r="155" spans="1:6" x14ac:dyDescent="0.25">
      <c r="A155" s="10" t="s">
        <v>148</v>
      </c>
      <c r="B155" s="11">
        <v>49791.397729999997</v>
      </c>
      <c r="C155" s="11">
        <v>260.74216000000001</v>
      </c>
      <c r="D155" s="11">
        <v>0</v>
      </c>
      <c r="E155" s="11">
        <v>0</v>
      </c>
      <c r="F155" s="11">
        <v>50052.139889999999</v>
      </c>
    </row>
    <row r="156" spans="1:6" x14ac:dyDescent="0.25">
      <c r="A156" s="10" t="s">
        <v>149</v>
      </c>
      <c r="B156" s="11">
        <v>0</v>
      </c>
      <c r="C156" s="11">
        <v>0</v>
      </c>
      <c r="D156" s="11">
        <v>0</v>
      </c>
      <c r="E156" s="11">
        <v>0</v>
      </c>
      <c r="F156" s="11">
        <v>0</v>
      </c>
    </row>
    <row r="157" spans="1:6" x14ac:dyDescent="0.25">
      <c r="A157" s="10" t="s">
        <v>150</v>
      </c>
      <c r="B157" s="11">
        <v>75533.830879999994</v>
      </c>
      <c r="C157" s="11">
        <v>495.53944999999993</v>
      </c>
      <c r="D157" s="11">
        <v>0</v>
      </c>
      <c r="E157" s="11">
        <v>0</v>
      </c>
      <c r="F157" s="11">
        <v>76029.370329999991</v>
      </c>
    </row>
    <row r="158" spans="1:6" x14ac:dyDescent="0.25">
      <c r="A158" s="10" t="s">
        <v>151</v>
      </c>
      <c r="B158" s="11">
        <v>52537.902039999994</v>
      </c>
      <c r="C158" s="11">
        <v>430.23516999999998</v>
      </c>
      <c r="D158" s="11">
        <v>0</v>
      </c>
      <c r="E158" s="11">
        <v>0</v>
      </c>
      <c r="F158" s="11">
        <v>52968.137209999994</v>
      </c>
    </row>
    <row r="159" spans="1:6" x14ac:dyDescent="0.25">
      <c r="A159" s="8" t="s">
        <v>152</v>
      </c>
      <c r="B159" s="9">
        <v>1964627.8133</v>
      </c>
      <c r="C159" s="9">
        <v>43345.670619999997</v>
      </c>
      <c r="D159" s="9">
        <v>0</v>
      </c>
      <c r="E159" s="9">
        <v>0</v>
      </c>
      <c r="F159" s="9">
        <v>2007973.48392</v>
      </c>
    </row>
    <row r="160" spans="1:6" x14ac:dyDescent="0.25">
      <c r="A160" s="10" t="s">
        <v>153</v>
      </c>
      <c r="B160" s="11">
        <v>70000</v>
      </c>
      <c r="C160" s="11">
        <v>0</v>
      </c>
      <c r="D160" s="11">
        <v>0</v>
      </c>
      <c r="E160" s="11">
        <v>0</v>
      </c>
      <c r="F160" s="11">
        <v>70000</v>
      </c>
    </row>
    <row r="161" spans="1:6" x14ac:dyDescent="0.25">
      <c r="A161" s="10" t="s">
        <v>154</v>
      </c>
      <c r="B161" s="11">
        <v>0</v>
      </c>
      <c r="C161" s="11">
        <v>0</v>
      </c>
      <c r="D161" s="11">
        <v>0</v>
      </c>
      <c r="E161" s="11">
        <v>0</v>
      </c>
      <c r="F161" s="11">
        <v>0</v>
      </c>
    </row>
    <row r="162" spans="1:6" x14ac:dyDescent="0.25">
      <c r="A162" s="10" t="s">
        <v>155</v>
      </c>
      <c r="B162" s="11">
        <v>1795068.13674</v>
      </c>
      <c r="C162" s="11">
        <v>42989.333359999997</v>
      </c>
      <c r="D162" s="11">
        <v>0</v>
      </c>
      <c r="E162" s="11">
        <v>0</v>
      </c>
      <c r="F162" s="11">
        <v>1838057.4701</v>
      </c>
    </row>
    <row r="163" spans="1:6" x14ac:dyDescent="0.25">
      <c r="A163" s="10" t="s">
        <v>156</v>
      </c>
      <c r="B163" s="11">
        <v>99559.676560000007</v>
      </c>
      <c r="C163" s="11">
        <v>356.33726000000001</v>
      </c>
      <c r="D163" s="11">
        <v>0</v>
      </c>
      <c r="E163" s="11">
        <v>0</v>
      </c>
      <c r="F163" s="11">
        <v>99916.013820000007</v>
      </c>
    </row>
    <row r="164" spans="1:6" x14ac:dyDescent="0.25">
      <c r="A164" s="8" t="s">
        <v>157</v>
      </c>
      <c r="B164" s="9">
        <v>24437.19224</v>
      </c>
      <c r="C164" s="9">
        <v>53878.38031</v>
      </c>
      <c r="D164" s="9">
        <v>0</v>
      </c>
      <c r="E164" s="9">
        <v>0</v>
      </c>
      <c r="F164" s="9">
        <v>78315.572549999997</v>
      </c>
    </row>
    <row r="165" spans="1:6" x14ac:dyDescent="0.25">
      <c r="A165" s="10" t="s">
        <v>158</v>
      </c>
      <c r="B165" s="11">
        <v>0</v>
      </c>
      <c r="C165" s="11">
        <v>52905.066570000003</v>
      </c>
      <c r="D165" s="11">
        <v>0</v>
      </c>
      <c r="E165" s="11">
        <v>0</v>
      </c>
      <c r="F165" s="11">
        <v>52905.066570000003</v>
      </c>
    </row>
    <row r="166" spans="1:6" x14ac:dyDescent="0.25">
      <c r="A166" s="10" t="s">
        <v>159</v>
      </c>
      <c r="B166" s="11">
        <v>0</v>
      </c>
      <c r="C166" s="11">
        <v>0</v>
      </c>
      <c r="D166" s="11">
        <v>0</v>
      </c>
      <c r="E166" s="11">
        <v>0</v>
      </c>
      <c r="F166" s="11">
        <v>0</v>
      </c>
    </row>
    <row r="167" spans="1:6" x14ac:dyDescent="0.25">
      <c r="A167" s="10" t="s">
        <v>160</v>
      </c>
      <c r="B167" s="11">
        <v>0</v>
      </c>
      <c r="C167" s="11">
        <v>2737.6064799999999</v>
      </c>
      <c r="D167" s="11">
        <v>0</v>
      </c>
      <c r="E167" s="11">
        <v>0</v>
      </c>
      <c r="F167" s="11">
        <v>2737.6064799999999</v>
      </c>
    </row>
    <row r="168" spans="1:6" x14ac:dyDescent="0.25">
      <c r="A168" s="10" t="s">
        <v>161</v>
      </c>
      <c r="B168" s="11">
        <v>0</v>
      </c>
      <c r="C168" s="11">
        <v>50167.46009</v>
      </c>
      <c r="D168" s="11">
        <v>0</v>
      </c>
      <c r="E168" s="11">
        <v>0</v>
      </c>
      <c r="F168" s="11">
        <v>50167.46009</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24392</v>
      </c>
      <c r="C171" s="11">
        <v>0</v>
      </c>
      <c r="D171" s="11">
        <v>0</v>
      </c>
      <c r="E171" s="11">
        <v>0</v>
      </c>
      <c r="F171" s="11">
        <v>24392</v>
      </c>
    </row>
    <row r="172" spans="1:6" x14ac:dyDescent="0.25">
      <c r="A172" s="10" t="s">
        <v>165</v>
      </c>
      <c r="B172" s="11">
        <v>45.192239999999998</v>
      </c>
      <c r="C172" s="11">
        <v>973.31373999999994</v>
      </c>
      <c r="D172" s="11">
        <v>0</v>
      </c>
      <c r="E172" s="11">
        <v>0</v>
      </c>
      <c r="F172" s="11">
        <v>1018.5059799999999</v>
      </c>
    </row>
    <row r="173" spans="1:6" x14ac:dyDescent="0.25">
      <c r="A173" s="8" t="s">
        <v>166</v>
      </c>
      <c r="B173" s="9">
        <v>1511939.5427999999</v>
      </c>
      <c r="C173" s="9">
        <v>0</v>
      </c>
      <c r="D173" s="9">
        <v>0</v>
      </c>
      <c r="E173" s="9">
        <v>0</v>
      </c>
      <c r="F173" s="9">
        <v>1511939.5427999999</v>
      </c>
    </row>
    <row r="174" spans="1:6" x14ac:dyDescent="0.25">
      <c r="A174" s="12" t="s">
        <v>167</v>
      </c>
      <c r="B174" s="11">
        <v>1330354.6885500001</v>
      </c>
      <c r="C174" s="11">
        <v>0</v>
      </c>
      <c r="D174" s="11">
        <v>0</v>
      </c>
      <c r="E174" s="11">
        <v>0</v>
      </c>
      <c r="F174" s="11">
        <v>1330354.6885500001</v>
      </c>
    </row>
    <row r="175" spans="1:6" x14ac:dyDescent="0.25">
      <c r="A175" s="10" t="s">
        <v>168</v>
      </c>
      <c r="B175" s="11">
        <v>1330354.6885500001</v>
      </c>
      <c r="C175" s="11">
        <v>0</v>
      </c>
      <c r="D175" s="11">
        <v>0</v>
      </c>
      <c r="E175" s="11">
        <v>0</v>
      </c>
      <c r="F175" s="11">
        <v>1330354.6885500001</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3357.7313399999998</v>
      </c>
      <c r="C178" s="11">
        <v>0</v>
      </c>
      <c r="D178" s="11">
        <v>0</v>
      </c>
      <c r="E178" s="11">
        <v>0</v>
      </c>
      <c r="F178" s="11">
        <v>3357.7313399999998</v>
      </c>
    </row>
    <row r="179" spans="1:6" x14ac:dyDescent="0.25">
      <c r="A179" s="10" t="s">
        <v>172</v>
      </c>
      <c r="B179" s="11">
        <v>0</v>
      </c>
      <c r="C179" s="11">
        <v>0</v>
      </c>
      <c r="D179" s="11">
        <v>0</v>
      </c>
      <c r="E179" s="11">
        <v>0</v>
      </c>
      <c r="F179" s="11">
        <v>0</v>
      </c>
    </row>
    <row r="180" spans="1:6" x14ac:dyDescent="0.25">
      <c r="A180" s="10" t="s">
        <v>173</v>
      </c>
      <c r="B180" s="11">
        <v>1741.57394</v>
      </c>
      <c r="C180" s="11">
        <v>0</v>
      </c>
      <c r="D180" s="11">
        <v>0</v>
      </c>
      <c r="E180" s="11">
        <v>0</v>
      </c>
      <c r="F180" s="11">
        <v>1741.57394</v>
      </c>
    </row>
    <row r="181" spans="1:6" x14ac:dyDescent="0.25">
      <c r="A181" s="10" t="s">
        <v>174</v>
      </c>
      <c r="B181" s="11">
        <v>1616.1573999999998</v>
      </c>
      <c r="C181" s="11">
        <v>0</v>
      </c>
      <c r="D181" s="11">
        <v>0</v>
      </c>
      <c r="E181" s="11">
        <v>0</v>
      </c>
      <c r="F181" s="11">
        <v>1616.1573999999998</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143629.29240000001</v>
      </c>
      <c r="C184" s="11">
        <v>0</v>
      </c>
      <c r="D184" s="11">
        <v>0</v>
      </c>
      <c r="E184" s="11">
        <v>0</v>
      </c>
      <c r="F184" s="11">
        <v>143629.29240000001</v>
      </c>
    </row>
    <row r="185" spans="1:6" x14ac:dyDescent="0.25">
      <c r="A185" s="10" t="s">
        <v>178</v>
      </c>
      <c r="B185" s="11">
        <v>75050.401849999995</v>
      </c>
      <c r="C185" s="11">
        <v>0</v>
      </c>
      <c r="D185" s="11">
        <v>0</v>
      </c>
      <c r="E185" s="11">
        <v>0</v>
      </c>
      <c r="F185" s="11">
        <v>75050.401849999995</v>
      </c>
    </row>
    <row r="186" spans="1:6" x14ac:dyDescent="0.25">
      <c r="A186" s="10" t="s">
        <v>179</v>
      </c>
      <c r="B186" s="11">
        <v>68578.890550000011</v>
      </c>
      <c r="C186" s="11">
        <v>0</v>
      </c>
      <c r="D186" s="11">
        <v>0</v>
      </c>
      <c r="E186" s="11">
        <v>0</v>
      </c>
      <c r="F186" s="11">
        <v>68578.890550000011</v>
      </c>
    </row>
    <row r="187" spans="1:6" x14ac:dyDescent="0.25">
      <c r="A187" s="10" t="s">
        <v>180</v>
      </c>
      <c r="B187" s="11">
        <v>0</v>
      </c>
      <c r="C187" s="11">
        <v>0</v>
      </c>
      <c r="D187" s="11">
        <v>0</v>
      </c>
      <c r="E187" s="11">
        <v>0</v>
      </c>
      <c r="F187" s="11">
        <v>0</v>
      </c>
    </row>
    <row r="188" spans="1:6" x14ac:dyDescent="0.25">
      <c r="A188" s="12" t="s">
        <v>181</v>
      </c>
      <c r="B188" s="11">
        <v>34597.83051</v>
      </c>
      <c r="C188" s="11">
        <v>0</v>
      </c>
      <c r="D188" s="11">
        <v>0</v>
      </c>
      <c r="E188" s="11">
        <v>0</v>
      </c>
      <c r="F188" s="11">
        <v>34597.83051</v>
      </c>
    </row>
    <row r="189" spans="1:6" x14ac:dyDescent="0.25">
      <c r="A189" s="10" t="s">
        <v>182</v>
      </c>
      <c r="B189" s="11">
        <v>19382.089199999999</v>
      </c>
      <c r="C189" s="11">
        <v>0</v>
      </c>
      <c r="D189" s="11">
        <v>0</v>
      </c>
      <c r="E189" s="11">
        <v>0</v>
      </c>
      <c r="F189" s="11">
        <v>19382.089199999999</v>
      </c>
    </row>
    <row r="190" spans="1:6" x14ac:dyDescent="0.25">
      <c r="A190" s="13" t="s">
        <v>183</v>
      </c>
      <c r="B190" s="11">
        <v>15215.741310000001</v>
      </c>
      <c r="C190" s="11">
        <v>0</v>
      </c>
      <c r="D190" s="11">
        <v>0</v>
      </c>
      <c r="E190" s="11">
        <v>0</v>
      </c>
      <c r="F190" s="11">
        <v>15215.741310000001</v>
      </c>
    </row>
    <row r="191" spans="1:6" x14ac:dyDescent="0.25">
      <c r="A191" s="2" t="s">
        <v>184</v>
      </c>
      <c r="B191" s="9">
        <v>9690484.0646599997</v>
      </c>
      <c r="C191" s="9">
        <v>744046.67307999986</v>
      </c>
      <c r="D191" s="9">
        <v>0</v>
      </c>
      <c r="E191" s="9">
        <v>0</v>
      </c>
      <c r="F191" s="9">
        <v>10434530.737739999</v>
      </c>
    </row>
    <row r="192" spans="1:6" x14ac:dyDescent="0.25">
      <c r="A192" s="8" t="s">
        <v>185</v>
      </c>
      <c r="B192" s="9">
        <v>54898.588369999998</v>
      </c>
      <c r="C192" s="9">
        <v>0</v>
      </c>
      <c r="D192" s="9">
        <v>0</v>
      </c>
      <c r="E192" s="9">
        <v>0</v>
      </c>
      <c r="F192" s="9">
        <v>54898.588369999998</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41078.307840000001</v>
      </c>
      <c r="C199" s="11">
        <v>0</v>
      </c>
      <c r="D199" s="11">
        <v>0</v>
      </c>
      <c r="E199" s="11">
        <v>0</v>
      </c>
      <c r="F199" s="11">
        <v>41078.307840000001</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9618.327870000001</v>
      </c>
      <c r="C202" s="11">
        <v>0</v>
      </c>
      <c r="D202" s="11">
        <v>0</v>
      </c>
      <c r="E202" s="11">
        <v>0</v>
      </c>
      <c r="F202" s="11">
        <v>9618.327870000001</v>
      </c>
    </row>
    <row r="203" spans="1:6" x14ac:dyDescent="0.25">
      <c r="A203" s="10" t="s">
        <v>196</v>
      </c>
      <c r="B203" s="11">
        <v>0</v>
      </c>
      <c r="C203" s="11">
        <v>0</v>
      </c>
      <c r="D203" s="11">
        <v>0</v>
      </c>
      <c r="E203" s="11">
        <v>0</v>
      </c>
      <c r="F203" s="11">
        <v>0</v>
      </c>
    </row>
    <row r="204" spans="1:6" x14ac:dyDescent="0.25">
      <c r="A204" s="10" t="s">
        <v>197</v>
      </c>
      <c r="B204" s="11">
        <v>31459.97997</v>
      </c>
      <c r="C204" s="11">
        <v>0</v>
      </c>
      <c r="D204" s="11">
        <v>0</v>
      </c>
      <c r="E204" s="11">
        <v>0</v>
      </c>
      <c r="F204" s="11">
        <v>31459.97997</v>
      </c>
    </row>
    <row r="205" spans="1:6" x14ac:dyDescent="0.25">
      <c r="A205" s="12" t="s">
        <v>198</v>
      </c>
      <c r="B205" s="11">
        <v>0</v>
      </c>
      <c r="C205" s="11">
        <v>0</v>
      </c>
      <c r="D205" s="11">
        <v>0</v>
      </c>
      <c r="E205" s="11">
        <v>0</v>
      </c>
      <c r="F205" s="11">
        <v>0</v>
      </c>
    </row>
    <row r="206" spans="1:6" x14ac:dyDescent="0.25">
      <c r="A206" s="12" t="s">
        <v>199</v>
      </c>
      <c r="B206" s="11">
        <v>0</v>
      </c>
      <c r="C206" s="11">
        <v>0</v>
      </c>
      <c r="D206" s="11">
        <v>0</v>
      </c>
      <c r="E206" s="11">
        <v>0</v>
      </c>
      <c r="F206" s="11">
        <v>0</v>
      </c>
    </row>
    <row r="207" spans="1:6" x14ac:dyDescent="0.25">
      <c r="A207" s="10" t="s">
        <v>200</v>
      </c>
      <c r="B207" s="11">
        <v>0</v>
      </c>
      <c r="C207" s="11">
        <v>0</v>
      </c>
      <c r="D207" s="11">
        <v>0</v>
      </c>
      <c r="E207" s="11">
        <v>0</v>
      </c>
      <c r="F207" s="11">
        <v>0</v>
      </c>
    </row>
    <row r="208" spans="1:6" x14ac:dyDescent="0.25">
      <c r="A208" s="10" t="s">
        <v>201</v>
      </c>
      <c r="B208" s="11">
        <v>0</v>
      </c>
      <c r="C208" s="11">
        <v>0</v>
      </c>
      <c r="D208" s="11">
        <v>0</v>
      </c>
      <c r="E208" s="11">
        <v>0</v>
      </c>
      <c r="F208" s="11">
        <v>0</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13820.28053</v>
      </c>
      <c r="C211" s="11">
        <v>0</v>
      </c>
      <c r="D211" s="11">
        <v>0</v>
      </c>
      <c r="E211" s="11">
        <v>0</v>
      </c>
      <c r="F211" s="11">
        <v>13820.28053</v>
      </c>
    </row>
    <row r="212" spans="1:6" x14ac:dyDescent="0.25">
      <c r="A212" s="8" t="s">
        <v>205</v>
      </c>
      <c r="B212" s="9">
        <v>8255404.9845500002</v>
      </c>
      <c r="C212" s="9">
        <v>3116017.7073500003</v>
      </c>
      <c r="D212" s="9">
        <v>0</v>
      </c>
      <c r="E212" s="9">
        <v>0</v>
      </c>
      <c r="F212" s="9">
        <v>11371422.6919</v>
      </c>
    </row>
    <row r="213" spans="1:6" x14ac:dyDescent="0.25">
      <c r="A213" s="12" t="s">
        <v>206</v>
      </c>
      <c r="B213" s="11">
        <v>11330.952789999999</v>
      </c>
      <c r="C213" s="11">
        <v>0</v>
      </c>
      <c r="D213" s="11">
        <v>0</v>
      </c>
      <c r="E213" s="11">
        <v>0</v>
      </c>
      <c r="F213" s="11">
        <v>11330.952789999999</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11330.952789999999</v>
      </c>
      <c r="C216" s="11">
        <v>0</v>
      </c>
      <c r="D216" s="11">
        <v>0</v>
      </c>
      <c r="E216" s="11">
        <v>0</v>
      </c>
      <c r="F216" s="11">
        <v>11330.952789999999</v>
      </c>
    </row>
    <row r="217" spans="1:6" x14ac:dyDescent="0.25">
      <c r="A217" s="12" t="s">
        <v>210</v>
      </c>
      <c r="B217" s="11">
        <v>12946.945100000001</v>
      </c>
      <c r="C217" s="11">
        <v>0</v>
      </c>
      <c r="D217" s="11">
        <v>0</v>
      </c>
      <c r="E217" s="11">
        <v>0</v>
      </c>
      <c r="F217" s="11">
        <v>12946.945100000001</v>
      </c>
    </row>
    <row r="218" spans="1:6" x14ac:dyDescent="0.25">
      <c r="A218" s="13" t="s">
        <v>211</v>
      </c>
      <c r="B218" s="11">
        <v>0</v>
      </c>
      <c r="C218" s="11">
        <v>0</v>
      </c>
      <c r="D218" s="11">
        <v>0</v>
      </c>
      <c r="E218" s="11">
        <v>0</v>
      </c>
      <c r="F218" s="11">
        <v>0</v>
      </c>
    </row>
    <row r="219" spans="1:6" x14ac:dyDescent="0.25">
      <c r="A219" s="10" t="s">
        <v>212</v>
      </c>
      <c r="B219" s="11">
        <v>12789.16992</v>
      </c>
      <c r="C219" s="11">
        <v>0</v>
      </c>
      <c r="D219" s="11">
        <v>0</v>
      </c>
      <c r="E219" s="11">
        <v>0</v>
      </c>
      <c r="F219" s="11">
        <v>12789.16992</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157.77518000000001</v>
      </c>
      <c r="C222" s="11">
        <v>0</v>
      </c>
      <c r="D222" s="11">
        <v>0</v>
      </c>
      <c r="E222" s="11">
        <v>0</v>
      </c>
      <c r="F222" s="11">
        <v>157.77518000000001</v>
      </c>
    </row>
    <row r="223" spans="1:6" x14ac:dyDescent="0.25">
      <c r="A223" s="12" t="s">
        <v>216</v>
      </c>
      <c r="B223" s="11">
        <v>0</v>
      </c>
      <c r="C223" s="11">
        <v>17.421290000000003</v>
      </c>
      <c r="D223" s="11">
        <v>0</v>
      </c>
      <c r="E223" s="11">
        <v>0</v>
      </c>
      <c r="F223" s="11">
        <v>17.421290000000003</v>
      </c>
    </row>
    <row r="224" spans="1:6" x14ac:dyDescent="0.25">
      <c r="A224" s="10" t="s">
        <v>217</v>
      </c>
      <c r="B224" s="11">
        <v>0</v>
      </c>
      <c r="C224" s="11">
        <v>17.421290000000003</v>
      </c>
      <c r="D224" s="11">
        <v>0</v>
      </c>
      <c r="E224" s="11">
        <v>0</v>
      </c>
      <c r="F224" s="11">
        <v>17.421290000000003</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5844061.3873100001</v>
      </c>
      <c r="C229" s="11">
        <v>1726991.2364500002</v>
      </c>
      <c r="D229" s="11">
        <v>0</v>
      </c>
      <c r="E229" s="11">
        <v>0</v>
      </c>
      <c r="F229" s="11">
        <v>7571052.6237599999</v>
      </c>
    </row>
    <row r="230" spans="1:6" x14ac:dyDescent="0.25">
      <c r="A230" s="10" t="s">
        <v>223</v>
      </c>
      <c r="B230" s="11">
        <v>1908372.7680200003</v>
      </c>
      <c r="C230" s="11">
        <v>1302094.82388</v>
      </c>
      <c r="D230" s="11">
        <v>0</v>
      </c>
      <c r="E230" s="11">
        <v>0</v>
      </c>
      <c r="F230" s="11">
        <v>3210467.5919000003</v>
      </c>
    </row>
    <row r="231" spans="1:6" x14ac:dyDescent="0.25">
      <c r="A231" s="10" t="s">
        <v>224</v>
      </c>
      <c r="B231" s="11">
        <v>0</v>
      </c>
      <c r="C231" s="11">
        <v>0</v>
      </c>
      <c r="D231" s="11">
        <v>0</v>
      </c>
      <c r="E231" s="11">
        <v>0</v>
      </c>
      <c r="F231" s="11">
        <v>0</v>
      </c>
    </row>
    <row r="232" spans="1:6" x14ac:dyDescent="0.25">
      <c r="A232" s="10" t="s">
        <v>225</v>
      </c>
      <c r="B232" s="11">
        <v>1603894.0439899999</v>
      </c>
      <c r="C232" s="11">
        <v>310485.81380000012</v>
      </c>
      <c r="D232" s="11">
        <v>0</v>
      </c>
      <c r="E232" s="11">
        <v>0</v>
      </c>
      <c r="F232" s="11">
        <v>1914379.85779</v>
      </c>
    </row>
    <row r="233" spans="1:6" x14ac:dyDescent="0.25">
      <c r="A233" s="10" t="s">
        <v>226</v>
      </c>
      <c r="B233" s="11">
        <v>0</v>
      </c>
      <c r="C233" s="11">
        <v>0</v>
      </c>
      <c r="D233" s="11">
        <v>0</v>
      </c>
      <c r="E233" s="11">
        <v>0</v>
      </c>
      <c r="F233" s="11">
        <v>0</v>
      </c>
    </row>
    <row r="234" spans="1:6" x14ac:dyDescent="0.25">
      <c r="A234" s="10" t="s">
        <v>227</v>
      </c>
      <c r="B234" s="10">
        <v>246616.80737999998</v>
      </c>
      <c r="C234" s="10">
        <v>0</v>
      </c>
      <c r="D234" s="10">
        <v>0</v>
      </c>
      <c r="E234" s="10">
        <v>0</v>
      </c>
      <c r="F234" s="10">
        <v>246616.80737999998</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2085177.76792</v>
      </c>
      <c r="C237" s="10">
        <v>114410.59877000001</v>
      </c>
      <c r="D237" s="10">
        <v>0</v>
      </c>
      <c r="E237" s="10">
        <v>0</v>
      </c>
      <c r="F237" s="10">
        <v>2199588.3666900001</v>
      </c>
    </row>
    <row r="238" spans="1:6" x14ac:dyDescent="0.25">
      <c r="A238" s="12" t="s">
        <v>231</v>
      </c>
      <c r="B238" s="10">
        <v>1728618.0083599999</v>
      </c>
      <c r="C238" s="10">
        <v>1389009.0496100001</v>
      </c>
      <c r="D238" s="10">
        <v>0</v>
      </c>
      <c r="E238" s="10">
        <v>0</v>
      </c>
      <c r="F238" s="10">
        <v>3117627.05797</v>
      </c>
    </row>
    <row r="239" spans="1:6" x14ac:dyDescent="0.25">
      <c r="A239" s="10" t="s">
        <v>232</v>
      </c>
      <c r="B239" s="10">
        <v>84168.39228</v>
      </c>
      <c r="C239" s="10">
        <v>44013.264159999999</v>
      </c>
      <c r="D239" s="10">
        <v>0</v>
      </c>
      <c r="E239" s="10">
        <v>0</v>
      </c>
      <c r="F239" s="10">
        <v>128181.65643999999</v>
      </c>
    </row>
    <row r="240" spans="1:6" x14ac:dyDescent="0.25">
      <c r="A240" s="10" t="s">
        <v>233</v>
      </c>
      <c r="B240" s="10">
        <v>631834.39312999998</v>
      </c>
      <c r="C240" s="10">
        <v>14577.5</v>
      </c>
      <c r="D240" s="10">
        <v>0</v>
      </c>
      <c r="E240" s="10">
        <v>0</v>
      </c>
      <c r="F240" s="10">
        <v>646411.89312999998</v>
      </c>
    </row>
    <row r="241" spans="1:6" x14ac:dyDescent="0.25">
      <c r="A241" s="10" t="s">
        <v>234</v>
      </c>
      <c r="B241" s="10">
        <v>708528.50823999988</v>
      </c>
      <c r="C241" s="10">
        <v>68849.222739999997</v>
      </c>
      <c r="D241" s="10">
        <v>0</v>
      </c>
      <c r="E241" s="10">
        <v>0</v>
      </c>
      <c r="F241" s="10">
        <v>777377.73097999988</v>
      </c>
    </row>
    <row r="242" spans="1:6" x14ac:dyDescent="0.25">
      <c r="A242" s="10" t="s">
        <v>235</v>
      </c>
      <c r="B242" s="10">
        <v>69376.305599999992</v>
      </c>
      <c r="C242" s="10">
        <v>3132.3844700000004</v>
      </c>
      <c r="D242" s="10">
        <v>0</v>
      </c>
      <c r="E242" s="10">
        <v>0</v>
      </c>
      <c r="F242" s="10">
        <v>72508.690069999997</v>
      </c>
    </row>
    <row r="243" spans="1:6" x14ac:dyDescent="0.25">
      <c r="A243" s="10" t="s">
        <v>236</v>
      </c>
      <c r="B243" s="10">
        <v>0</v>
      </c>
      <c r="C243" s="10">
        <v>0</v>
      </c>
      <c r="D243" s="10">
        <v>0</v>
      </c>
      <c r="E243" s="10">
        <v>0</v>
      </c>
      <c r="F243" s="10">
        <v>0</v>
      </c>
    </row>
    <row r="244" spans="1:6" x14ac:dyDescent="0.25">
      <c r="A244" s="10" t="s">
        <v>237</v>
      </c>
      <c r="B244" s="10">
        <v>234710.40910999998</v>
      </c>
      <c r="C244" s="10">
        <v>1258436.67824</v>
      </c>
      <c r="D244" s="10">
        <v>0</v>
      </c>
      <c r="E244" s="10">
        <v>0</v>
      </c>
      <c r="F244" s="10">
        <v>1493147.0873499999</v>
      </c>
    </row>
    <row r="245" spans="1:6" x14ac:dyDescent="0.25">
      <c r="A245" s="12" t="s">
        <v>238</v>
      </c>
      <c r="B245" s="10">
        <v>0</v>
      </c>
      <c r="C245" s="10">
        <v>0</v>
      </c>
      <c r="D245" s="10">
        <v>0</v>
      </c>
      <c r="E245" s="10">
        <v>0</v>
      </c>
      <c r="F245" s="10">
        <v>0</v>
      </c>
    </row>
    <row r="246" spans="1:6" x14ac:dyDescent="0.25">
      <c r="A246" s="10" t="s">
        <v>239</v>
      </c>
      <c r="B246" s="10">
        <v>0</v>
      </c>
      <c r="C246" s="10">
        <v>0</v>
      </c>
      <c r="D246" s="10">
        <v>0</v>
      </c>
      <c r="E246" s="10">
        <v>0</v>
      </c>
      <c r="F246" s="10">
        <v>0</v>
      </c>
    </row>
    <row r="247" spans="1:6" x14ac:dyDescent="0.25">
      <c r="A247" s="10" t="s">
        <v>240</v>
      </c>
      <c r="B247" s="10">
        <v>0</v>
      </c>
      <c r="C247" s="10">
        <v>0</v>
      </c>
      <c r="D247" s="10">
        <v>0</v>
      </c>
      <c r="E247" s="10">
        <v>0</v>
      </c>
      <c r="F247" s="10">
        <v>0</v>
      </c>
    </row>
    <row r="248" spans="1:6" x14ac:dyDescent="0.25">
      <c r="A248" s="12" t="s">
        <v>241</v>
      </c>
      <c r="B248" s="10">
        <v>658447.69099000015</v>
      </c>
      <c r="C248" s="10">
        <v>0</v>
      </c>
      <c r="D248" s="10">
        <v>0</v>
      </c>
      <c r="E248" s="10">
        <v>0</v>
      </c>
      <c r="F248" s="10">
        <v>658447.69099000015</v>
      </c>
    </row>
    <row r="249" spans="1:6" x14ac:dyDescent="0.25">
      <c r="A249" s="10" t="s">
        <v>239</v>
      </c>
      <c r="B249" s="10">
        <v>650007.80538000015</v>
      </c>
      <c r="C249" s="10">
        <v>0</v>
      </c>
      <c r="D249" s="10">
        <v>0</v>
      </c>
      <c r="E249" s="10">
        <v>0</v>
      </c>
      <c r="F249" s="10">
        <v>650007.80538000015</v>
      </c>
    </row>
    <row r="250" spans="1:6" x14ac:dyDescent="0.25">
      <c r="A250" s="10" t="s">
        <v>240</v>
      </c>
      <c r="B250" s="10">
        <v>8439.8856100000012</v>
      </c>
      <c r="C250" s="10">
        <v>0</v>
      </c>
      <c r="D250" s="10">
        <v>0</v>
      </c>
      <c r="E250" s="10">
        <v>0</v>
      </c>
      <c r="F250" s="10">
        <v>8439.8856100000012</v>
      </c>
    </row>
    <row r="251" spans="1:6" x14ac:dyDescent="0.25">
      <c r="A251" s="8" t="s">
        <v>242</v>
      </c>
      <c r="B251" s="9">
        <v>415958.0039999999</v>
      </c>
      <c r="C251" s="9">
        <v>3785.1799599999995</v>
      </c>
      <c r="D251" s="9">
        <v>0</v>
      </c>
      <c r="E251" s="9">
        <v>0.2112</v>
      </c>
      <c r="F251" s="9">
        <v>419743.3951599999</v>
      </c>
    </row>
    <row r="252" spans="1:6" x14ac:dyDescent="0.25">
      <c r="A252" s="10" t="s">
        <v>243</v>
      </c>
      <c r="B252" s="11">
        <v>2038.8516800000002</v>
      </c>
      <c r="C252" s="11">
        <v>0.17877999999999999</v>
      </c>
      <c r="D252" s="11">
        <v>0</v>
      </c>
      <c r="E252" s="11">
        <v>0</v>
      </c>
      <c r="F252" s="11">
        <v>2039.0304600000002</v>
      </c>
    </row>
    <row r="253" spans="1:6" x14ac:dyDescent="0.25">
      <c r="A253" s="10" t="s">
        <v>244</v>
      </c>
      <c r="B253" s="11">
        <v>3630.2856799999995</v>
      </c>
      <c r="C253" s="11">
        <v>117.56585</v>
      </c>
      <c r="D253" s="11">
        <v>0</v>
      </c>
      <c r="E253" s="11">
        <v>5.6699999999999997E-3</v>
      </c>
      <c r="F253" s="11">
        <v>3747.8571999999995</v>
      </c>
    </row>
    <row r="254" spans="1:6" x14ac:dyDescent="0.25">
      <c r="A254" s="10" t="s">
        <v>245</v>
      </c>
      <c r="B254" s="11">
        <v>385562.91365999996</v>
      </c>
      <c r="C254" s="11">
        <v>1977.4670399999995</v>
      </c>
      <c r="D254" s="11">
        <v>0</v>
      </c>
      <c r="E254" s="11">
        <v>0</v>
      </c>
      <c r="F254" s="11">
        <v>387540.38069999998</v>
      </c>
    </row>
    <row r="255" spans="1:6" x14ac:dyDescent="0.25">
      <c r="A255" s="10" t="s">
        <v>246</v>
      </c>
      <c r="B255" s="11">
        <v>22494.505309999993</v>
      </c>
      <c r="C255" s="11">
        <v>1682.0581099999999</v>
      </c>
      <c r="D255" s="11">
        <v>0</v>
      </c>
      <c r="E255" s="11">
        <v>0</v>
      </c>
      <c r="F255" s="11">
        <v>24176.563419999991</v>
      </c>
    </row>
    <row r="256" spans="1:6" x14ac:dyDescent="0.25">
      <c r="A256" s="10" t="s">
        <v>247</v>
      </c>
      <c r="B256" s="11">
        <v>1166.2855300000001</v>
      </c>
      <c r="C256" s="11">
        <v>7.9101800000000004</v>
      </c>
      <c r="D256" s="11">
        <v>0</v>
      </c>
      <c r="E256" s="11">
        <v>0</v>
      </c>
      <c r="F256" s="11">
        <v>1174.1957100000002</v>
      </c>
    </row>
    <row r="257" spans="1:6" x14ac:dyDescent="0.25">
      <c r="A257" s="10" t="s">
        <v>248</v>
      </c>
      <c r="B257" s="11">
        <v>0</v>
      </c>
      <c r="C257" s="11">
        <v>0</v>
      </c>
      <c r="D257" s="11">
        <v>0</v>
      </c>
      <c r="E257" s="11">
        <v>0</v>
      </c>
      <c r="F257" s="11">
        <v>0</v>
      </c>
    </row>
    <row r="258" spans="1:6" x14ac:dyDescent="0.25">
      <c r="A258" s="10" t="s">
        <v>249</v>
      </c>
      <c r="B258" s="11">
        <v>629.38235999999995</v>
      </c>
      <c r="C258" s="11">
        <v>0</v>
      </c>
      <c r="D258" s="11">
        <v>0</v>
      </c>
      <c r="E258" s="11">
        <v>0.20552999999999999</v>
      </c>
      <c r="F258" s="11">
        <v>629.5878899999999</v>
      </c>
    </row>
    <row r="259" spans="1:6" x14ac:dyDescent="0.25">
      <c r="A259" s="10" t="s">
        <v>250</v>
      </c>
      <c r="B259" s="11">
        <v>435.77978000000002</v>
      </c>
      <c r="C259" s="11">
        <v>0</v>
      </c>
      <c r="D259" s="11">
        <v>0</v>
      </c>
      <c r="E259" s="11">
        <v>0</v>
      </c>
      <c r="F259" s="11">
        <v>435.77978000000002</v>
      </c>
    </row>
    <row r="260" spans="1:6" x14ac:dyDescent="0.25">
      <c r="A260" s="8" t="s">
        <v>251</v>
      </c>
      <c r="B260" s="9">
        <v>96523.932170000015</v>
      </c>
      <c r="C260" s="9">
        <v>12210.316970000002</v>
      </c>
      <c r="D260" s="9">
        <v>0</v>
      </c>
      <c r="E260" s="9">
        <v>0</v>
      </c>
      <c r="F260" s="9">
        <v>108734.24914000001</v>
      </c>
    </row>
    <row r="261" spans="1:6" x14ac:dyDescent="0.25">
      <c r="A261" s="10" t="s">
        <v>252</v>
      </c>
      <c r="B261" s="11">
        <v>17826.124379999994</v>
      </c>
      <c r="C261" s="11">
        <v>817.09070999999994</v>
      </c>
      <c r="D261" s="11">
        <v>0</v>
      </c>
      <c r="E261" s="11">
        <v>0</v>
      </c>
      <c r="F261" s="11">
        <v>18643.215089999994</v>
      </c>
    </row>
    <row r="262" spans="1:6" x14ac:dyDescent="0.25">
      <c r="A262" s="10" t="s">
        <v>253</v>
      </c>
      <c r="B262" s="11">
        <v>0</v>
      </c>
      <c r="C262" s="11">
        <v>0</v>
      </c>
      <c r="D262" s="11">
        <v>0</v>
      </c>
      <c r="E262" s="11">
        <v>0</v>
      </c>
      <c r="F262" s="11">
        <v>0</v>
      </c>
    </row>
    <row r="263" spans="1:6" x14ac:dyDescent="0.25">
      <c r="A263" s="10" t="s">
        <v>254</v>
      </c>
      <c r="B263" s="11">
        <v>48347.296460000005</v>
      </c>
      <c r="C263" s="11">
        <v>9470.1223100000007</v>
      </c>
      <c r="D263" s="11">
        <v>0</v>
      </c>
      <c r="E263" s="11">
        <v>0</v>
      </c>
      <c r="F263" s="11">
        <v>57817.418770000004</v>
      </c>
    </row>
    <row r="264" spans="1:6" x14ac:dyDescent="0.25">
      <c r="A264" s="10" t="s">
        <v>255</v>
      </c>
      <c r="B264" s="11">
        <v>793.9226799999999</v>
      </c>
      <c r="C264" s="11">
        <v>752.94728999999995</v>
      </c>
      <c r="D264" s="11">
        <v>0</v>
      </c>
      <c r="E264" s="11">
        <v>0</v>
      </c>
      <c r="F264" s="11">
        <v>1546.8699699999997</v>
      </c>
    </row>
    <row r="265" spans="1:6" x14ac:dyDescent="0.25">
      <c r="A265" s="10" t="s">
        <v>256</v>
      </c>
      <c r="B265" s="11">
        <v>28437.668670000003</v>
      </c>
      <c r="C265" s="11">
        <v>801.23894999999993</v>
      </c>
      <c r="D265" s="11">
        <v>0</v>
      </c>
      <c r="E265" s="11">
        <v>0</v>
      </c>
      <c r="F265" s="11">
        <v>29238.907620000002</v>
      </c>
    </row>
    <row r="266" spans="1:6" x14ac:dyDescent="0.25">
      <c r="A266" s="13" t="s">
        <v>257</v>
      </c>
      <c r="B266" s="11">
        <v>1118.9199799999999</v>
      </c>
      <c r="C266" s="11">
        <v>368.91771</v>
      </c>
      <c r="D266" s="11">
        <v>0</v>
      </c>
      <c r="E266" s="11">
        <v>0</v>
      </c>
      <c r="F266" s="11">
        <v>1487.8376899999998</v>
      </c>
    </row>
    <row r="267" spans="1:6" x14ac:dyDescent="0.25">
      <c r="A267" s="13" t="s">
        <v>258</v>
      </c>
      <c r="B267" s="11">
        <v>0</v>
      </c>
      <c r="C267" s="11">
        <v>0</v>
      </c>
      <c r="D267" s="11">
        <v>0</v>
      </c>
      <c r="E267" s="11">
        <v>0</v>
      </c>
      <c r="F267" s="11">
        <v>0</v>
      </c>
    </row>
    <row r="268" spans="1:6" x14ac:dyDescent="0.25">
      <c r="A268" s="8" t="s">
        <v>259</v>
      </c>
      <c r="B268" s="9">
        <v>319434.07182999991</v>
      </c>
      <c r="C268" s="9">
        <v>-8425.1370100000022</v>
      </c>
      <c r="D268" s="9">
        <v>0</v>
      </c>
      <c r="E268" s="9">
        <v>0.2112</v>
      </c>
      <c r="F268" s="9">
        <v>311009.14601999993</v>
      </c>
    </row>
    <row r="269" spans="1:6" x14ac:dyDescent="0.25">
      <c r="A269" s="2" t="s">
        <v>260</v>
      </c>
      <c r="B269" s="9">
        <v>16255.263499999999</v>
      </c>
      <c r="C269" s="9">
        <v>5735.8154799999993</v>
      </c>
      <c r="D269" s="9">
        <v>0</v>
      </c>
      <c r="E269" s="9">
        <v>0</v>
      </c>
      <c r="F269" s="9">
        <v>21991.078979999998</v>
      </c>
    </row>
    <row r="270" spans="1:6" x14ac:dyDescent="0.25">
      <c r="A270" s="10" t="s">
        <v>261</v>
      </c>
      <c r="B270" s="11">
        <v>10571.739609999999</v>
      </c>
      <c r="C270" s="11">
        <v>0.54797000000000007</v>
      </c>
      <c r="D270" s="11">
        <v>0</v>
      </c>
      <c r="E270" s="11">
        <v>0</v>
      </c>
      <c r="F270" s="11">
        <v>10572.287579999998</v>
      </c>
    </row>
    <row r="271" spans="1:6" x14ac:dyDescent="0.25">
      <c r="A271" s="10" t="s">
        <v>262</v>
      </c>
      <c r="B271" s="11">
        <v>123.12585999999999</v>
      </c>
      <c r="C271" s="11">
        <v>17.697989999999997</v>
      </c>
      <c r="D271" s="11">
        <v>0</v>
      </c>
      <c r="E271" s="11">
        <v>0</v>
      </c>
      <c r="F271" s="11">
        <v>140.82384999999999</v>
      </c>
    </row>
    <row r="272" spans="1:6" x14ac:dyDescent="0.25">
      <c r="A272" s="10" t="s">
        <v>263</v>
      </c>
      <c r="B272" s="11">
        <v>2935.67398</v>
      </c>
      <c r="C272" s="11">
        <v>0</v>
      </c>
      <c r="D272" s="11">
        <v>0</v>
      </c>
      <c r="E272" s="11">
        <v>0</v>
      </c>
      <c r="F272" s="11">
        <v>2935.67398</v>
      </c>
    </row>
    <row r="273" spans="1:6" x14ac:dyDescent="0.25">
      <c r="A273" s="10" t="s">
        <v>264</v>
      </c>
      <c r="B273" s="11">
        <v>98.6</v>
      </c>
      <c r="C273" s="11">
        <v>0</v>
      </c>
      <c r="D273" s="11">
        <v>0</v>
      </c>
      <c r="E273" s="11">
        <v>0</v>
      </c>
      <c r="F273" s="11">
        <v>98.6</v>
      </c>
    </row>
    <row r="274" spans="1:6" x14ac:dyDescent="0.25">
      <c r="A274" s="17" t="s">
        <v>265</v>
      </c>
      <c r="B274" s="11">
        <v>2526.1240500000004</v>
      </c>
      <c r="C274" s="11">
        <v>5717.5695199999991</v>
      </c>
      <c r="D274" s="11">
        <v>0</v>
      </c>
      <c r="E274" s="11">
        <v>0</v>
      </c>
      <c r="F274" s="11">
        <v>8243.6935699999995</v>
      </c>
    </row>
    <row r="275" spans="1:6" x14ac:dyDescent="0.25">
      <c r="A275" s="17" t="s">
        <v>266</v>
      </c>
      <c r="B275" s="11">
        <v>0</v>
      </c>
      <c r="C275" s="11">
        <v>0</v>
      </c>
      <c r="D275" s="11">
        <v>0</v>
      </c>
      <c r="E275" s="11">
        <v>0</v>
      </c>
      <c r="F275" s="11">
        <v>0</v>
      </c>
    </row>
    <row r="276" spans="1:6" x14ac:dyDescent="0.25">
      <c r="A276" s="8" t="s">
        <v>267</v>
      </c>
      <c r="B276" s="9">
        <v>25470.215490000002</v>
      </c>
      <c r="C276" s="9">
        <v>952.28990999999996</v>
      </c>
      <c r="D276" s="9">
        <v>0</v>
      </c>
      <c r="E276" s="9">
        <v>0</v>
      </c>
      <c r="F276" s="9">
        <v>26422.505400000002</v>
      </c>
    </row>
    <row r="277" spans="1:6" x14ac:dyDescent="0.25">
      <c r="A277" s="10" t="s">
        <v>261</v>
      </c>
      <c r="B277" s="11">
        <v>14905.795420000002</v>
      </c>
      <c r="C277" s="11">
        <v>204.81139999999999</v>
      </c>
      <c r="D277" s="11">
        <v>0</v>
      </c>
      <c r="E277" s="11">
        <v>0</v>
      </c>
      <c r="F277" s="11">
        <v>15110.606820000003</v>
      </c>
    </row>
    <row r="278" spans="1:6" x14ac:dyDescent="0.25">
      <c r="A278" s="10" t="s">
        <v>268</v>
      </c>
      <c r="B278" s="11">
        <v>376.32267999999993</v>
      </c>
      <c r="C278" s="11">
        <v>0</v>
      </c>
      <c r="D278" s="11">
        <v>0</v>
      </c>
      <c r="E278" s="11">
        <v>0</v>
      </c>
      <c r="F278" s="11">
        <v>376.32267999999993</v>
      </c>
    </row>
    <row r="279" spans="1:6" x14ac:dyDescent="0.25">
      <c r="A279" s="10" t="s">
        <v>269</v>
      </c>
      <c r="B279" s="11">
        <v>0</v>
      </c>
      <c r="C279" s="11">
        <v>0</v>
      </c>
      <c r="D279" s="11">
        <v>0</v>
      </c>
      <c r="E279" s="11">
        <v>0</v>
      </c>
      <c r="F279" s="11">
        <v>0</v>
      </c>
    </row>
    <row r="280" spans="1:6" x14ac:dyDescent="0.25">
      <c r="A280" s="10" t="s">
        <v>270</v>
      </c>
      <c r="B280" s="11">
        <v>0</v>
      </c>
      <c r="C280" s="11">
        <v>0</v>
      </c>
      <c r="D280" s="11">
        <v>0</v>
      </c>
      <c r="E280" s="11">
        <v>0</v>
      </c>
      <c r="F280" s="11">
        <v>0</v>
      </c>
    </row>
    <row r="281" spans="1:6" x14ac:dyDescent="0.25">
      <c r="A281" s="13" t="s">
        <v>271</v>
      </c>
      <c r="B281" s="11">
        <v>10188.097390000001</v>
      </c>
      <c r="C281" s="11">
        <v>747.47851000000003</v>
      </c>
      <c r="D281" s="11">
        <v>0</v>
      </c>
      <c r="E281" s="11">
        <v>0</v>
      </c>
      <c r="F281" s="11">
        <v>10935.575900000002</v>
      </c>
    </row>
    <row r="282" spans="1:6" x14ac:dyDescent="0.25">
      <c r="A282" s="13" t="s">
        <v>272</v>
      </c>
      <c r="B282" s="11">
        <v>0</v>
      </c>
      <c r="C282" s="11">
        <v>0</v>
      </c>
      <c r="D282" s="11">
        <v>0</v>
      </c>
      <c r="E282" s="11">
        <v>0</v>
      </c>
      <c r="F282" s="11">
        <v>0</v>
      </c>
    </row>
    <row r="283" spans="1:6" x14ac:dyDescent="0.25">
      <c r="A283" s="8" t="s">
        <v>273</v>
      </c>
      <c r="B283" s="9">
        <v>310219.11983999994</v>
      </c>
      <c r="C283" s="9">
        <v>-3641.6114400000029</v>
      </c>
      <c r="D283" s="9">
        <v>0</v>
      </c>
      <c r="E283" s="9">
        <v>0.2112</v>
      </c>
      <c r="F283" s="9">
        <v>306577.71959999995</v>
      </c>
    </row>
    <row r="284" spans="1:6" x14ac:dyDescent="0.25">
      <c r="A284" s="10" t="s">
        <v>274</v>
      </c>
      <c r="B284" s="11">
        <v>80144.485679999998</v>
      </c>
      <c r="C284" s="11">
        <v>5375.2093300000006</v>
      </c>
      <c r="D284" s="11">
        <v>0</v>
      </c>
      <c r="E284" s="11">
        <v>0</v>
      </c>
      <c r="F284" s="11">
        <v>85519.695009999996</v>
      </c>
    </row>
    <row r="285" spans="1:6" x14ac:dyDescent="0.25">
      <c r="A285" s="10" t="s">
        <v>275</v>
      </c>
      <c r="B285" s="11">
        <v>10638.724560000001</v>
      </c>
      <c r="C285" s="11">
        <v>604.04531000000009</v>
      </c>
      <c r="D285" s="11">
        <v>0</v>
      </c>
      <c r="E285" s="11">
        <v>0</v>
      </c>
      <c r="F285" s="11">
        <v>11242.76987</v>
      </c>
    </row>
    <row r="286" spans="1:6" x14ac:dyDescent="0.25">
      <c r="A286" s="10" t="s">
        <v>276</v>
      </c>
      <c r="B286" s="11">
        <v>69505.065119999999</v>
      </c>
      <c r="C286" s="11">
        <v>4771.1450300000006</v>
      </c>
      <c r="D286" s="11">
        <v>0</v>
      </c>
      <c r="E286" s="11">
        <v>0</v>
      </c>
      <c r="F286" s="11">
        <v>74276.210149999999</v>
      </c>
    </row>
    <row r="287" spans="1:6" x14ac:dyDescent="0.25">
      <c r="A287" s="10" t="s">
        <v>277</v>
      </c>
      <c r="B287" s="11">
        <v>0</v>
      </c>
      <c r="C287" s="11">
        <v>0</v>
      </c>
      <c r="D287" s="11">
        <v>0</v>
      </c>
      <c r="E287" s="11">
        <v>0</v>
      </c>
      <c r="F287" s="11">
        <v>0</v>
      </c>
    </row>
    <row r="288" spans="1:6" x14ac:dyDescent="0.25">
      <c r="A288" s="10" t="s">
        <v>278</v>
      </c>
      <c r="B288" s="11">
        <v>0</v>
      </c>
      <c r="C288" s="11">
        <v>1.899E-2</v>
      </c>
      <c r="D288" s="11">
        <v>0</v>
      </c>
      <c r="E288" s="11">
        <v>0</v>
      </c>
      <c r="F288" s="11">
        <v>1.899E-2</v>
      </c>
    </row>
    <row r="289" spans="1:6" x14ac:dyDescent="0.25">
      <c r="A289" s="10" t="s">
        <v>279</v>
      </c>
      <c r="B289" s="11">
        <v>0</v>
      </c>
      <c r="C289" s="11">
        <v>0</v>
      </c>
      <c r="D289" s="11">
        <v>0</v>
      </c>
      <c r="E289" s="11">
        <v>0</v>
      </c>
      <c r="F289" s="11">
        <v>0</v>
      </c>
    </row>
    <row r="290" spans="1:6" x14ac:dyDescent="0.25">
      <c r="A290" s="10" t="s">
        <v>280</v>
      </c>
      <c r="B290" s="11">
        <v>0.69599999999999995</v>
      </c>
      <c r="C290" s="11">
        <v>0</v>
      </c>
      <c r="D290" s="11">
        <v>0</v>
      </c>
      <c r="E290" s="11">
        <v>0</v>
      </c>
      <c r="F290" s="11">
        <v>0.69599999999999995</v>
      </c>
    </row>
    <row r="291" spans="1:6" x14ac:dyDescent="0.25">
      <c r="A291" s="10" t="s">
        <v>281</v>
      </c>
      <c r="B291" s="11">
        <v>0</v>
      </c>
      <c r="C291" s="11">
        <v>0</v>
      </c>
      <c r="D291" s="11">
        <v>0</v>
      </c>
      <c r="E291" s="11">
        <v>0</v>
      </c>
      <c r="F291" s="11">
        <v>0</v>
      </c>
    </row>
    <row r="292" spans="1:6" x14ac:dyDescent="0.25">
      <c r="A292" s="10" t="s">
        <v>282</v>
      </c>
      <c r="B292" s="11">
        <v>120254.91801000002</v>
      </c>
      <c r="C292" s="11">
        <v>4562.5498100000004</v>
      </c>
      <c r="D292" s="11">
        <v>0</v>
      </c>
      <c r="E292" s="11">
        <v>0</v>
      </c>
      <c r="F292" s="11">
        <v>124817.46782000002</v>
      </c>
    </row>
    <row r="293" spans="1:6" x14ac:dyDescent="0.25">
      <c r="A293" s="10" t="s">
        <v>283</v>
      </c>
      <c r="B293" s="11">
        <v>104506.66014000002</v>
      </c>
      <c r="C293" s="11">
        <v>4337.2645400000001</v>
      </c>
      <c r="D293" s="11">
        <v>0</v>
      </c>
      <c r="E293" s="11">
        <v>0</v>
      </c>
      <c r="F293" s="11">
        <v>108843.92468000003</v>
      </c>
    </row>
    <row r="294" spans="1:6" x14ac:dyDescent="0.25">
      <c r="A294" s="10" t="s">
        <v>284</v>
      </c>
      <c r="B294" s="11">
        <v>89.208660000000009</v>
      </c>
      <c r="C294" s="11">
        <v>0.84701000000000015</v>
      </c>
      <c r="D294" s="11">
        <v>0</v>
      </c>
      <c r="E294" s="11">
        <v>0</v>
      </c>
      <c r="F294" s="11">
        <v>90.055670000000006</v>
      </c>
    </row>
    <row r="295" spans="1:6" x14ac:dyDescent="0.25">
      <c r="A295" s="13" t="s">
        <v>285</v>
      </c>
      <c r="B295" s="11">
        <v>11.250350000000001</v>
      </c>
      <c r="C295" s="11">
        <v>0</v>
      </c>
      <c r="D295" s="11">
        <v>0</v>
      </c>
      <c r="E295" s="11">
        <v>0</v>
      </c>
      <c r="F295" s="11">
        <v>11.250350000000001</v>
      </c>
    </row>
    <row r="296" spans="1:6" x14ac:dyDescent="0.25">
      <c r="A296" s="13" t="s">
        <v>286</v>
      </c>
      <c r="B296" s="11">
        <v>15504.42173</v>
      </c>
      <c r="C296" s="11">
        <v>216.60080000000002</v>
      </c>
      <c r="D296" s="11">
        <v>0</v>
      </c>
      <c r="E296" s="11">
        <v>0</v>
      </c>
      <c r="F296" s="11">
        <v>15721.02253</v>
      </c>
    </row>
    <row r="297" spans="1:6" x14ac:dyDescent="0.25">
      <c r="A297" s="10" t="s">
        <v>287</v>
      </c>
      <c r="B297" s="11">
        <v>141.94513000000001</v>
      </c>
      <c r="C297" s="11">
        <v>7.8374600000000001</v>
      </c>
      <c r="D297" s="11">
        <v>0</v>
      </c>
      <c r="E297" s="11">
        <v>0</v>
      </c>
      <c r="F297" s="11">
        <v>149.78259</v>
      </c>
    </row>
    <row r="298" spans="1:6" x14ac:dyDescent="0.25">
      <c r="A298" s="13" t="s">
        <v>288</v>
      </c>
      <c r="B298" s="11">
        <v>1.4319999999999999</v>
      </c>
      <c r="C298" s="11">
        <v>0</v>
      </c>
      <c r="D298" s="11">
        <v>0</v>
      </c>
      <c r="E298" s="11">
        <v>0</v>
      </c>
      <c r="F298" s="11">
        <v>1.4319999999999999</v>
      </c>
    </row>
    <row r="299" spans="1:6" x14ac:dyDescent="0.25">
      <c r="A299" s="8" t="s">
        <v>289</v>
      </c>
      <c r="B299" s="9">
        <v>270108.6875099999</v>
      </c>
      <c r="C299" s="9">
        <v>-2828.9519200000027</v>
      </c>
      <c r="D299" s="9">
        <v>0</v>
      </c>
      <c r="E299" s="9">
        <v>0.2112</v>
      </c>
      <c r="F299" s="9">
        <v>267279.9467899999</v>
      </c>
    </row>
    <row r="300" spans="1:6" x14ac:dyDescent="0.25">
      <c r="A300" s="10" t="s">
        <v>290</v>
      </c>
      <c r="B300" s="11">
        <v>238977.41755999997</v>
      </c>
      <c r="C300" s="11">
        <v>1284.2428099999997</v>
      </c>
      <c r="D300" s="11">
        <v>0</v>
      </c>
      <c r="E300" s="11">
        <v>0</v>
      </c>
      <c r="F300" s="11">
        <v>240261.66036999997</v>
      </c>
    </row>
    <row r="301" spans="1:6" x14ac:dyDescent="0.25">
      <c r="A301" s="10" t="s">
        <v>291</v>
      </c>
      <c r="B301" s="11">
        <v>159069.35301999998</v>
      </c>
      <c r="C301" s="11">
        <v>7.88544</v>
      </c>
      <c r="D301" s="11">
        <v>0</v>
      </c>
      <c r="E301" s="11">
        <v>0</v>
      </c>
      <c r="F301" s="11">
        <v>159077.23845999999</v>
      </c>
    </row>
    <row r="302" spans="1:6" x14ac:dyDescent="0.25">
      <c r="A302" s="10" t="s">
        <v>292</v>
      </c>
      <c r="B302" s="11">
        <v>16148.428419999998</v>
      </c>
      <c r="C302" s="11">
        <v>150.90282999999999</v>
      </c>
      <c r="D302" s="11">
        <v>0</v>
      </c>
      <c r="E302" s="11">
        <v>0</v>
      </c>
      <c r="F302" s="11">
        <v>16299.331249999999</v>
      </c>
    </row>
    <row r="303" spans="1:6" x14ac:dyDescent="0.25">
      <c r="A303" s="10" t="s">
        <v>293</v>
      </c>
      <c r="B303" s="11">
        <v>1097.6990499999999</v>
      </c>
      <c r="C303" s="11">
        <v>893.3078999999999</v>
      </c>
      <c r="D303" s="11">
        <v>0</v>
      </c>
      <c r="E303" s="11">
        <v>0</v>
      </c>
      <c r="F303" s="11">
        <v>1991.00695</v>
      </c>
    </row>
    <row r="304" spans="1:6" x14ac:dyDescent="0.25">
      <c r="A304" s="10" t="s">
        <v>294</v>
      </c>
      <c r="B304" s="11">
        <v>8004.5512699999999</v>
      </c>
      <c r="C304" s="11">
        <v>6.444</v>
      </c>
      <c r="D304" s="11">
        <v>0</v>
      </c>
      <c r="E304" s="11">
        <v>0</v>
      </c>
      <c r="F304" s="11">
        <v>8010.9952700000003</v>
      </c>
    </row>
    <row r="305" spans="1:6" x14ac:dyDescent="0.25">
      <c r="A305" s="10" t="s">
        <v>295</v>
      </c>
      <c r="B305" s="11">
        <v>12446.793270000002</v>
      </c>
      <c r="C305" s="11">
        <v>0</v>
      </c>
      <c r="D305" s="11">
        <v>0</v>
      </c>
      <c r="E305" s="11">
        <v>0</v>
      </c>
      <c r="F305" s="11">
        <v>12446.793270000002</v>
      </c>
    </row>
    <row r="306" spans="1:6" x14ac:dyDescent="0.25">
      <c r="A306" s="10" t="s">
        <v>296</v>
      </c>
      <c r="B306" s="11">
        <v>3866.89624</v>
      </c>
      <c r="C306" s="11">
        <v>0</v>
      </c>
      <c r="D306" s="11">
        <v>0</v>
      </c>
      <c r="E306" s="11">
        <v>0</v>
      </c>
      <c r="F306" s="11">
        <v>3866.89624</v>
      </c>
    </row>
    <row r="307" spans="1:6" x14ac:dyDescent="0.25">
      <c r="A307" s="10" t="s">
        <v>297</v>
      </c>
      <c r="B307" s="11">
        <v>7589.4847600000003</v>
      </c>
      <c r="C307" s="11">
        <v>0</v>
      </c>
      <c r="D307" s="11">
        <v>0</v>
      </c>
      <c r="E307" s="11">
        <v>0</v>
      </c>
      <c r="F307" s="11">
        <v>7589.4847600000003</v>
      </c>
    </row>
    <row r="308" spans="1:6" x14ac:dyDescent="0.25">
      <c r="A308" s="10" t="s">
        <v>298</v>
      </c>
      <c r="B308" s="11">
        <v>3814.2141099999999</v>
      </c>
      <c r="C308" s="11">
        <v>0</v>
      </c>
      <c r="D308" s="11">
        <v>0</v>
      </c>
      <c r="E308" s="11">
        <v>0</v>
      </c>
      <c r="F308" s="11">
        <v>3814.2141099999999</v>
      </c>
    </row>
    <row r="309" spans="1:6" x14ac:dyDescent="0.25">
      <c r="A309" s="13" t="s">
        <v>299</v>
      </c>
      <c r="B309" s="11">
        <v>26939.99742</v>
      </c>
      <c r="C309" s="11">
        <v>225.70264</v>
      </c>
      <c r="D309" s="11">
        <v>0</v>
      </c>
      <c r="E309" s="11">
        <v>0</v>
      </c>
      <c r="F309" s="11">
        <v>27165.700059999999</v>
      </c>
    </row>
    <row r="310" spans="1:6" x14ac:dyDescent="0.25">
      <c r="A310" s="8" t="s">
        <v>300</v>
      </c>
      <c r="B310" s="9">
        <v>31131.269949999929</v>
      </c>
      <c r="C310" s="9">
        <v>-4113.1947300000029</v>
      </c>
      <c r="D310" s="9">
        <v>0</v>
      </c>
      <c r="E310" s="9">
        <v>0.2112</v>
      </c>
      <c r="F310" s="9">
        <v>27018.286419999928</v>
      </c>
    </row>
    <row r="311" spans="1:6" x14ac:dyDescent="0.25">
      <c r="A311" s="13" t="s">
        <v>301</v>
      </c>
      <c r="B311" s="11">
        <v>21.592839999999999</v>
      </c>
      <c r="C311" s="11">
        <v>11.747129999999999</v>
      </c>
      <c r="D311" s="11">
        <v>0</v>
      </c>
      <c r="E311" s="11">
        <v>322.44233999999994</v>
      </c>
      <c r="F311" s="11">
        <v>355.78230999999994</v>
      </c>
    </row>
    <row r="312" spans="1:6" x14ac:dyDescent="0.25">
      <c r="A312" s="13" t="s">
        <v>302</v>
      </c>
      <c r="B312" s="11">
        <v>0.9057099999999999</v>
      </c>
      <c r="C312" s="11">
        <v>11.747129999999999</v>
      </c>
      <c r="D312" s="11">
        <v>0</v>
      </c>
      <c r="E312" s="11">
        <v>0</v>
      </c>
      <c r="F312" s="11">
        <v>12.652839999999998</v>
      </c>
    </row>
    <row r="313" spans="1:6" x14ac:dyDescent="0.25">
      <c r="A313" s="13" t="s">
        <v>303</v>
      </c>
      <c r="B313" s="11">
        <v>20.68713</v>
      </c>
      <c r="C313" s="11">
        <v>0</v>
      </c>
      <c r="D313" s="11">
        <v>0</v>
      </c>
      <c r="E313" s="11">
        <v>322.44233999999994</v>
      </c>
      <c r="F313" s="11">
        <v>343.12946999999997</v>
      </c>
    </row>
    <row r="314" spans="1:6" x14ac:dyDescent="0.25">
      <c r="A314" s="13" t="s">
        <v>304</v>
      </c>
      <c r="B314" s="11">
        <v>11.051130000000001</v>
      </c>
      <c r="C314" s="11">
        <v>175.75800000000001</v>
      </c>
      <c r="D314" s="11">
        <v>0</v>
      </c>
      <c r="E314" s="11">
        <v>0</v>
      </c>
      <c r="F314" s="11">
        <v>186.80913000000001</v>
      </c>
    </row>
    <row r="315" spans="1:6" x14ac:dyDescent="0.25">
      <c r="A315" s="13" t="s">
        <v>305</v>
      </c>
      <c r="B315" s="11">
        <v>11.051130000000001</v>
      </c>
      <c r="C315" s="11">
        <v>175.75800000000001</v>
      </c>
      <c r="D315" s="11">
        <v>0</v>
      </c>
      <c r="E315" s="11">
        <v>0</v>
      </c>
      <c r="F315" s="11">
        <v>186.80913000000001</v>
      </c>
    </row>
    <row r="316" spans="1:6" x14ac:dyDescent="0.25">
      <c r="A316" s="13" t="s">
        <v>306</v>
      </c>
      <c r="B316" s="11">
        <v>0</v>
      </c>
      <c r="C316" s="11">
        <v>0</v>
      </c>
      <c r="D316" s="11">
        <v>0</v>
      </c>
      <c r="E316" s="11">
        <v>0</v>
      </c>
      <c r="F316" s="11">
        <v>0</v>
      </c>
    </row>
    <row r="317" spans="1:6" x14ac:dyDescent="0.25">
      <c r="A317" s="8" t="s">
        <v>307</v>
      </c>
      <c r="B317" s="9">
        <v>31141.81165999993</v>
      </c>
      <c r="C317" s="9">
        <v>-4277.205600000003</v>
      </c>
      <c r="D317" s="9">
        <v>0</v>
      </c>
      <c r="E317" s="9">
        <v>322.65353999999996</v>
      </c>
      <c r="F317" s="9">
        <v>27187.259599999925</v>
      </c>
    </row>
    <row r="318" spans="1:6" x14ac:dyDescent="0.25">
      <c r="A318" s="13" t="s">
        <v>308</v>
      </c>
      <c r="B318" s="11">
        <v>-7344.5179500000004</v>
      </c>
      <c r="C318" s="11">
        <v>21.629580000000001</v>
      </c>
      <c r="D318" s="11">
        <v>0</v>
      </c>
      <c r="E318" s="11">
        <v>0</v>
      </c>
      <c r="F318" s="11">
        <v>-7322.8883700000006</v>
      </c>
    </row>
    <row r="319" spans="1:6" x14ac:dyDescent="0.25">
      <c r="A319" s="8" t="s">
        <v>309</v>
      </c>
      <c r="B319" s="9">
        <v>23797.293709999929</v>
      </c>
      <c r="C319" s="9">
        <v>-4255.5760200000032</v>
      </c>
      <c r="D319" s="9">
        <v>0</v>
      </c>
      <c r="E319" s="9">
        <v>322.65353999999996</v>
      </c>
      <c r="F319" s="9">
        <v>19864.371229999924</v>
      </c>
    </row>
    <row r="320" spans="1:6" x14ac:dyDescent="0.25">
      <c r="A320" s="13" t="s">
        <v>310</v>
      </c>
      <c r="B320" s="11">
        <v>780.47699</v>
      </c>
      <c r="C320" s="11">
        <v>0</v>
      </c>
      <c r="D320" s="11">
        <v>0</v>
      </c>
      <c r="E320" s="11">
        <v>0</v>
      </c>
      <c r="F320" s="11">
        <v>780.47699</v>
      </c>
    </row>
    <row r="321" spans="1:6" x14ac:dyDescent="0.25">
      <c r="A321" s="8" t="s">
        <v>311</v>
      </c>
      <c r="B321" s="9">
        <v>24577.770699999928</v>
      </c>
      <c r="C321" s="9">
        <v>-4255.5760200000032</v>
      </c>
      <c r="D321" s="9">
        <v>0</v>
      </c>
      <c r="E321" s="9">
        <v>322.65353999999996</v>
      </c>
      <c r="F321" s="9">
        <v>20644.848219999923</v>
      </c>
    </row>
    <row r="322" spans="1:6" x14ac:dyDescent="0.25">
      <c r="A322" s="13" t="s">
        <v>312</v>
      </c>
      <c r="B322" s="11">
        <v>0</v>
      </c>
      <c r="C322" s="11">
        <v>0</v>
      </c>
      <c r="D322" s="11">
        <v>0</v>
      </c>
      <c r="E322" s="11">
        <v>0</v>
      </c>
      <c r="F322" s="11">
        <v>0</v>
      </c>
    </row>
    <row r="323" spans="1:6" x14ac:dyDescent="0.25">
      <c r="A323" s="8" t="s">
        <v>313</v>
      </c>
      <c r="B323" s="9">
        <v>24577.770699999928</v>
      </c>
      <c r="C323" s="9">
        <v>-4255.5760200000032</v>
      </c>
      <c r="D323" s="9">
        <v>0</v>
      </c>
      <c r="E323" s="9">
        <v>322.65353999999996</v>
      </c>
      <c r="F323" s="9">
        <v>20644.848219999923</v>
      </c>
    </row>
    <row r="324" spans="1:6" x14ac:dyDescent="0.25">
      <c r="A324" s="13" t="s">
        <v>314</v>
      </c>
      <c r="B324" s="11">
        <v>5429.1069100000004</v>
      </c>
      <c r="C324" s="11">
        <v>0</v>
      </c>
      <c r="D324" s="11">
        <v>0</v>
      </c>
      <c r="E324" s="11">
        <v>0</v>
      </c>
      <c r="F324" s="11">
        <v>5429.1069100000004</v>
      </c>
    </row>
    <row r="325" spans="1:6" x14ac:dyDescent="0.25">
      <c r="A325" s="8" t="s">
        <v>315</v>
      </c>
      <c r="B325" s="9">
        <v>19148.663789999926</v>
      </c>
      <c r="C325" s="9">
        <v>-4255.5760200000032</v>
      </c>
      <c r="D325" s="9">
        <v>0</v>
      </c>
      <c r="E325" s="9">
        <v>322.65353999999996</v>
      </c>
      <c r="F325" s="9">
        <v>15215.741309999921</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49320-C51E-4F1B-8941-F49C2F4B9E4F}">
  <sheetPr codeName="Hoja23"/>
  <dimension ref="A1:L328"/>
  <sheetViews>
    <sheetView zoomScaleNormal="100" workbookViewId="0">
      <selection activeCell="A10" sqref="A10"/>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104.42578125" bestFit="1"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104.42578125" bestFit="1"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104.42578125" bestFit="1"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104.42578125" bestFit="1"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104.42578125" bestFit="1"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104.42578125" bestFit="1"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104.42578125" bestFit="1"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104.42578125" bestFit="1"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104.42578125" bestFit="1"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104.42578125" bestFit="1"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104.42578125" bestFit="1"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104.42578125" bestFit="1"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104.42578125" bestFit="1"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104.42578125" bestFit="1"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104.42578125" bestFit="1"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104.42578125" bestFit="1"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104.42578125" bestFit="1"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104.42578125" bestFit="1"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104.42578125" bestFit="1"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104.42578125" bestFit="1"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104.42578125" bestFit="1"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104.42578125" bestFit="1"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104.42578125" bestFit="1"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104.42578125" bestFit="1"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104.42578125" bestFit="1"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104.42578125" bestFit="1"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104.42578125" bestFit="1"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104.42578125" bestFit="1"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104.42578125" bestFit="1"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104.42578125" bestFit="1"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104.42578125" bestFit="1"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104.42578125" bestFit="1"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104.42578125" bestFit="1"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104.42578125" bestFit="1"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104.42578125" bestFit="1"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104.42578125" bestFit="1"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104.42578125" bestFit="1"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104.42578125" bestFit="1"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104.42578125" bestFit="1"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104.42578125" bestFit="1"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104.42578125" bestFit="1"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104.42578125" bestFit="1"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104.42578125" bestFit="1"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104.42578125" bestFit="1"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104.42578125" bestFit="1"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104.42578125" bestFit="1"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104.42578125" bestFit="1"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104.42578125" bestFit="1"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104.42578125" bestFit="1"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104.42578125" bestFit="1"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104.42578125" bestFit="1"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104.42578125" bestFit="1"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104.42578125" bestFit="1"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104.42578125" bestFit="1"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104.42578125" bestFit="1"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104.42578125" bestFit="1"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104.42578125" bestFit="1"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104.42578125" bestFit="1"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104.42578125" bestFit="1"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104.42578125" bestFit="1"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104.42578125" bestFit="1"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104.42578125" bestFit="1"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104.42578125" bestFit="1"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76" t="s">
        <v>955</v>
      </c>
      <c r="B1" s="776"/>
      <c r="C1" s="776"/>
      <c r="D1" s="776"/>
      <c r="E1" s="776"/>
      <c r="F1" s="776"/>
      <c r="G1" s="776"/>
      <c r="H1" s="776"/>
      <c r="I1" s="776"/>
      <c r="J1" s="776"/>
    </row>
    <row r="2" spans="1:12" ht="18" x14ac:dyDescent="0.25">
      <c r="A2" s="777" t="s">
        <v>316</v>
      </c>
      <c r="B2" s="777"/>
      <c r="C2" s="777"/>
      <c r="D2" s="777"/>
      <c r="E2" s="777"/>
      <c r="F2" s="777"/>
      <c r="G2" s="777"/>
      <c r="H2" s="777"/>
      <c r="I2" s="777"/>
      <c r="J2" s="777"/>
    </row>
    <row r="3" spans="1:12" ht="18" x14ac:dyDescent="0.25">
      <c r="A3" s="777" t="s">
        <v>2</v>
      </c>
      <c r="B3" s="777"/>
      <c r="C3" s="777"/>
      <c r="D3" s="777"/>
      <c r="E3" s="777"/>
      <c r="F3" s="777"/>
      <c r="G3" s="777"/>
      <c r="H3" s="777"/>
      <c r="I3" s="777"/>
      <c r="J3" s="777"/>
    </row>
    <row r="4" spans="1:12" ht="30" customHeight="1" x14ac:dyDescent="0.25">
      <c r="A4" s="778" t="s">
        <v>3</v>
      </c>
      <c r="B4" s="778"/>
      <c r="C4" s="778"/>
      <c r="D4" s="778"/>
      <c r="E4" s="778"/>
      <c r="F4" s="778"/>
      <c r="G4" s="778"/>
      <c r="H4" s="778"/>
      <c r="I4" s="778"/>
      <c r="J4" s="778"/>
    </row>
    <row r="5" spans="1:12" ht="3.75" customHeight="1" x14ac:dyDescent="0.25">
      <c r="A5" s="1"/>
      <c r="B5" s="1"/>
      <c r="C5" s="1"/>
      <c r="D5" s="1"/>
      <c r="E5" s="1"/>
      <c r="F5" s="1"/>
      <c r="G5" s="1"/>
      <c r="H5" s="1"/>
      <c r="I5" s="1"/>
      <c r="J5" s="1"/>
    </row>
    <row r="6" spans="1:12" ht="30" customHeight="1" thickBot="1" x14ac:dyDescent="0.3">
      <c r="A6" s="2"/>
      <c r="B6" s="22" t="s">
        <v>956</v>
      </c>
      <c r="C6" s="22" t="s">
        <v>957</v>
      </c>
      <c r="D6" s="22" t="s">
        <v>958</v>
      </c>
      <c r="E6" s="22" t="s">
        <v>959</v>
      </c>
      <c r="F6" s="22" t="s">
        <v>960</v>
      </c>
      <c r="G6" s="22" t="s">
        <v>961</v>
      </c>
      <c r="H6" s="22" t="s">
        <v>962</v>
      </c>
      <c r="I6" s="22" t="s">
        <v>963</v>
      </c>
      <c r="J6" s="4" t="s">
        <v>8</v>
      </c>
    </row>
    <row r="7" spans="1:12" x14ac:dyDescent="0.25">
      <c r="A7" s="5" t="s">
        <v>9</v>
      </c>
      <c r="B7" s="6">
        <v>1245328.4000500001</v>
      </c>
      <c r="C7" s="6">
        <v>3318282.0838499991</v>
      </c>
      <c r="D7" s="6">
        <v>2318592.9408099996</v>
      </c>
      <c r="E7" s="6">
        <v>80955.639389999982</v>
      </c>
      <c r="F7" s="6">
        <v>592190.14104999998</v>
      </c>
      <c r="G7" s="6">
        <v>1249519.7541800002</v>
      </c>
      <c r="H7" s="6">
        <v>40737.347529999999</v>
      </c>
      <c r="I7" s="6">
        <v>1588924.4306899998</v>
      </c>
      <c r="J7" s="6">
        <v>10434530.73755</v>
      </c>
      <c r="L7" s="7"/>
    </row>
    <row r="8" spans="1:12" x14ac:dyDescent="0.25">
      <c r="A8" s="8" t="s">
        <v>10</v>
      </c>
      <c r="B8" s="9">
        <v>85021.766109999997</v>
      </c>
      <c r="C8" s="9">
        <v>142046.19669000001</v>
      </c>
      <c r="D8" s="9">
        <v>200496.51965</v>
      </c>
      <c r="E8" s="9">
        <v>4424.5762500000001</v>
      </c>
      <c r="F8" s="9">
        <v>83171.348180000001</v>
      </c>
      <c r="G8" s="9">
        <v>81925.023149999994</v>
      </c>
      <c r="H8" s="9">
        <v>467.93078000000003</v>
      </c>
      <c r="I8" s="9">
        <v>184570.95412999997</v>
      </c>
      <c r="J8" s="9">
        <v>782124.31494000007</v>
      </c>
      <c r="L8" s="7"/>
    </row>
    <row r="9" spans="1:12" x14ac:dyDescent="0.25">
      <c r="A9" s="10" t="s">
        <v>11</v>
      </c>
      <c r="B9" s="11">
        <v>5824.0771199999999</v>
      </c>
      <c r="C9" s="11">
        <v>46228.668019999997</v>
      </c>
      <c r="D9" s="11">
        <v>40082.976489999994</v>
      </c>
      <c r="E9" s="11">
        <v>854.70641000000001</v>
      </c>
      <c r="F9" s="11">
        <v>9198.4544100000003</v>
      </c>
      <c r="G9" s="11">
        <v>10322.35555</v>
      </c>
      <c r="H9" s="11">
        <v>158.72920999999999</v>
      </c>
      <c r="I9" s="11">
        <v>11874.99827</v>
      </c>
      <c r="J9" s="11">
        <v>124544.96547999998</v>
      </c>
    </row>
    <row r="10" spans="1:12" x14ac:dyDescent="0.25">
      <c r="A10" s="10" t="s">
        <v>12</v>
      </c>
      <c r="B10" s="11">
        <v>42614.769159999996</v>
      </c>
      <c r="C10" s="11">
        <v>38208.583749999998</v>
      </c>
      <c r="D10" s="11">
        <v>12675.4658</v>
      </c>
      <c r="E10" s="11">
        <v>61.728200000000001</v>
      </c>
      <c r="F10" s="11">
        <v>4185.48369</v>
      </c>
      <c r="G10" s="11">
        <v>41083.72464</v>
      </c>
      <c r="H10" s="11">
        <v>71.75491000000001</v>
      </c>
      <c r="I10" s="11">
        <v>11468.267169999999</v>
      </c>
      <c r="J10" s="11">
        <v>150369.77731999996</v>
      </c>
    </row>
    <row r="11" spans="1:12" x14ac:dyDescent="0.25">
      <c r="A11" s="10" t="s">
        <v>13</v>
      </c>
      <c r="B11" s="11">
        <v>35538.151639999996</v>
      </c>
      <c r="C11" s="11">
        <v>56574.008980000006</v>
      </c>
      <c r="D11" s="11">
        <v>145040.61893999999</v>
      </c>
      <c r="E11" s="11">
        <v>3508.1416400000003</v>
      </c>
      <c r="F11" s="11">
        <v>69787.410080000001</v>
      </c>
      <c r="G11" s="11">
        <v>29677.590170000003</v>
      </c>
      <c r="H11" s="11">
        <v>237.44666000000001</v>
      </c>
      <c r="I11" s="11">
        <v>160515.66644999999</v>
      </c>
      <c r="J11" s="11">
        <v>500879.03455999994</v>
      </c>
    </row>
    <row r="12" spans="1:12" x14ac:dyDescent="0.25">
      <c r="A12" s="10" t="s">
        <v>14</v>
      </c>
      <c r="B12" s="11">
        <v>0</v>
      </c>
      <c r="C12" s="11">
        <v>0</v>
      </c>
      <c r="D12" s="11">
        <v>0</v>
      </c>
      <c r="E12" s="11">
        <v>0</v>
      </c>
      <c r="F12" s="11">
        <v>0</v>
      </c>
      <c r="G12" s="11">
        <v>0</v>
      </c>
      <c r="H12" s="11">
        <v>0</v>
      </c>
      <c r="I12" s="11">
        <v>0</v>
      </c>
      <c r="J12" s="11">
        <v>0</v>
      </c>
    </row>
    <row r="13" spans="1:12" x14ac:dyDescent="0.25">
      <c r="A13" s="10" t="s">
        <v>15</v>
      </c>
      <c r="B13" s="11">
        <v>711.37863000000004</v>
      </c>
      <c r="C13" s="11">
        <v>1034.9359399999998</v>
      </c>
      <c r="D13" s="11">
        <v>57.883800000000001</v>
      </c>
      <c r="E13" s="11">
        <v>0</v>
      </c>
      <c r="F13" s="11">
        <v>0</v>
      </c>
      <c r="G13" s="11">
        <v>245.72157000000001</v>
      </c>
      <c r="H13" s="11">
        <v>0</v>
      </c>
      <c r="I13" s="11">
        <v>712.02224000000001</v>
      </c>
      <c r="J13" s="11">
        <v>2761.94218</v>
      </c>
    </row>
    <row r="14" spans="1:12" x14ac:dyDescent="0.25">
      <c r="A14" s="10" t="s">
        <v>16</v>
      </c>
      <c r="B14" s="11">
        <v>149.85281000000001</v>
      </c>
      <c r="C14" s="11">
        <v>0</v>
      </c>
      <c r="D14" s="11">
        <v>2639.5746200000003</v>
      </c>
      <c r="E14" s="11">
        <v>0</v>
      </c>
      <c r="F14" s="11">
        <v>0</v>
      </c>
      <c r="G14" s="11">
        <v>745.41381000000001</v>
      </c>
      <c r="H14" s="11">
        <v>0</v>
      </c>
      <c r="I14" s="11">
        <v>0</v>
      </c>
      <c r="J14" s="11">
        <v>3534.8412400000002</v>
      </c>
    </row>
    <row r="15" spans="1:12" x14ac:dyDescent="0.25">
      <c r="A15" s="10" t="s">
        <v>17</v>
      </c>
      <c r="B15" s="11">
        <v>183.53675000000001</v>
      </c>
      <c r="C15" s="11">
        <v>0</v>
      </c>
      <c r="D15" s="11">
        <v>0</v>
      </c>
      <c r="E15" s="11">
        <v>0</v>
      </c>
      <c r="F15" s="11">
        <v>0</v>
      </c>
      <c r="G15" s="11">
        <v>0</v>
      </c>
      <c r="H15" s="11">
        <v>0</v>
      </c>
      <c r="I15" s="11">
        <v>0</v>
      </c>
      <c r="J15" s="11">
        <v>183.53675000000001</v>
      </c>
    </row>
    <row r="16" spans="1:12" x14ac:dyDescent="0.25">
      <c r="A16" s="10" t="s">
        <v>18</v>
      </c>
      <c r="B16" s="11">
        <v>0</v>
      </c>
      <c r="C16" s="11">
        <v>0</v>
      </c>
      <c r="D16" s="11">
        <v>0</v>
      </c>
      <c r="E16" s="11">
        <v>0</v>
      </c>
      <c r="F16" s="11">
        <v>0</v>
      </c>
      <c r="G16" s="11">
        <v>-149.78259</v>
      </c>
      <c r="H16" s="11">
        <v>0</v>
      </c>
      <c r="I16" s="11">
        <v>0</v>
      </c>
      <c r="J16" s="11">
        <v>-149.78259</v>
      </c>
    </row>
    <row r="17" spans="1:10" x14ac:dyDescent="0.25">
      <c r="A17" s="8" t="s">
        <v>19</v>
      </c>
      <c r="B17" s="9">
        <v>61552.464519999994</v>
      </c>
      <c r="C17" s="9">
        <v>89782.487049999996</v>
      </c>
      <c r="D17" s="9">
        <v>79363.91029</v>
      </c>
      <c r="E17" s="9">
        <v>5039.8768900000005</v>
      </c>
      <c r="F17" s="9">
        <v>1930.3694500000001</v>
      </c>
      <c r="G17" s="9">
        <v>46564.951109999995</v>
      </c>
      <c r="H17" s="9">
        <v>10331.939039999997</v>
      </c>
      <c r="I17" s="9">
        <v>44764.159839999993</v>
      </c>
      <c r="J17" s="9">
        <v>339330.15818999999</v>
      </c>
    </row>
    <row r="18" spans="1:10" x14ac:dyDescent="0.25">
      <c r="A18" s="10" t="s">
        <v>20</v>
      </c>
      <c r="B18" s="11">
        <v>0</v>
      </c>
      <c r="C18" s="11">
        <v>0</v>
      </c>
      <c r="D18" s="11">
        <v>0</v>
      </c>
      <c r="E18" s="11">
        <v>0</v>
      </c>
      <c r="F18" s="11">
        <v>0</v>
      </c>
      <c r="G18" s="11">
        <v>0</v>
      </c>
      <c r="H18" s="11">
        <v>0</v>
      </c>
      <c r="I18" s="11">
        <v>0</v>
      </c>
      <c r="J18" s="11">
        <v>0</v>
      </c>
    </row>
    <row r="19" spans="1:10" x14ac:dyDescent="0.25">
      <c r="A19" s="10" t="s">
        <v>21</v>
      </c>
      <c r="B19" s="11">
        <v>46640.142589999996</v>
      </c>
      <c r="C19" s="11">
        <v>11352.555039999999</v>
      </c>
      <c r="D19" s="11">
        <v>20287.751609999999</v>
      </c>
      <c r="E19" s="11">
        <v>2725.4355100000002</v>
      </c>
      <c r="F19" s="11">
        <v>0</v>
      </c>
      <c r="G19" s="11">
        <v>39340.278989999999</v>
      </c>
      <c r="H19" s="11">
        <v>9414.016639999998</v>
      </c>
      <c r="I19" s="11">
        <v>37608.653939999997</v>
      </c>
      <c r="J19" s="11">
        <v>167368.83431999999</v>
      </c>
    </row>
    <row r="20" spans="1:10" x14ac:dyDescent="0.25">
      <c r="A20" s="10" t="s">
        <v>22</v>
      </c>
      <c r="B20" s="11">
        <v>0</v>
      </c>
      <c r="C20" s="11">
        <v>0</v>
      </c>
      <c r="D20" s="11">
        <v>0</v>
      </c>
      <c r="E20" s="11">
        <v>0</v>
      </c>
      <c r="F20" s="11">
        <v>0</v>
      </c>
      <c r="G20" s="11">
        <v>0</v>
      </c>
      <c r="H20" s="11">
        <v>0</v>
      </c>
      <c r="I20" s="11">
        <v>0</v>
      </c>
      <c r="J20" s="11">
        <v>0</v>
      </c>
    </row>
    <row r="21" spans="1:10" x14ac:dyDescent="0.25">
      <c r="A21" s="10" t="s">
        <v>23</v>
      </c>
      <c r="B21" s="11">
        <v>0</v>
      </c>
      <c r="C21" s="11">
        <v>0</v>
      </c>
      <c r="D21" s="11">
        <v>0</v>
      </c>
      <c r="E21" s="11">
        <v>0</v>
      </c>
      <c r="F21" s="11">
        <v>0</v>
      </c>
      <c r="G21" s="11">
        <v>0</v>
      </c>
      <c r="H21" s="11">
        <v>0</v>
      </c>
      <c r="I21" s="11">
        <v>0</v>
      </c>
      <c r="J21" s="11">
        <v>0</v>
      </c>
    </row>
    <row r="22" spans="1:10" x14ac:dyDescent="0.25">
      <c r="A22" s="10" t="s">
        <v>24</v>
      </c>
      <c r="B22" s="11">
        <v>11233.278</v>
      </c>
      <c r="C22" s="11">
        <v>61402.534869999996</v>
      </c>
      <c r="D22" s="11">
        <v>55371.382640000011</v>
      </c>
      <c r="E22" s="11">
        <v>2293.4827500000001</v>
      </c>
      <c r="F22" s="11">
        <v>13.028039999999999</v>
      </c>
      <c r="G22" s="11">
        <v>332.03967</v>
      </c>
      <c r="H22" s="11">
        <v>13.3324</v>
      </c>
      <c r="I22" s="11">
        <v>3228.4747299999999</v>
      </c>
      <c r="J22" s="11">
        <v>133887.55309999999</v>
      </c>
    </row>
    <row r="23" spans="1:10" x14ac:dyDescent="0.25">
      <c r="A23" s="10" t="s">
        <v>25</v>
      </c>
      <c r="B23" s="11">
        <v>3519.7111099999997</v>
      </c>
      <c r="C23" s="11">
        <v>20457.397140000001</v>
      </c>
      <c r="D23" s="11">
        <v>3704.7760400000002</v>
      </c>
      <c r="E23" s="11">
        <v>20.958629999999999</v>
      </c>
      <c r="F23" s="11">
        <v>1917.3414100000002</v>
      </c>
      <c r="G23" s="11">
        <v>6892.6324500000001</v>
      </c>
      <c r="H23" s="11">
        <v>92.064429999999987</v>
      </c>
      <c r="I23" s="11">
        <v>3840.5061600000004</v>
      </c>
      <c r="J23" s="11">
        <v>40445.387369999997</v>
      </c>
    </row>
    <row r="24" spans="1:10" x14ac:dyDescent="0.25">
      <c r="A24" s="10" t="s">
        <v>26</v>
      </c>
      <c r="B24" s="11">
        <v>159.33282</v>
      </c>
      <c r="C24" s="11">
        <v>0</v>
      </c>
      <c r="D24" s="11">
        <v>0</v>
      </c>
      <c r="E24" s="11">
        <v>0</v>
      </c>
      <c r="F24" s="11">
        <v>0</v>
      </c>
      <c r="G24" s="11">
        <v>0</v>
      </c>
      <c r="H24" s="11">
        <v>812.5255699999999</v>
      </c>
      <c r="I24" s="11">
        <v>86.525009999999995</v>
      </c>
      <c r="J24" s="11">
        <v>1058.3833999999999</v>
      </c>
    </row>
    <row r="25" spans="1:10" x14ac:dyDescent="0.25">
      <c r="A25" s="10" t="s">
        <v>27</v>
      </c>
      <c r="B25" s="11">
        <v>0</v>
      </c>
      <c r="C25" s="11">
        <v>-3430</v>
      </c>
      <c r="D25" s="11">
        <v>0</v>
      </c>
      <c r="E25" s="11">
        <v>0</v>
      </c>
      <c r="F25" s="11">
        <v>0</v>
      </c>
      <c r="G25" s="11">
        <v>0</v>
      </c>
      <c r="H25" s="11">
        <v>0</v>
      </c>
      <c r="I25" s="11">
        <v>0</v>
      </c>
      <c r="J25" s="11">
        <v>-3430</v>
      </c>
    </row>
    <row r="26" spans="1:10" x14ac:dyDescent="0.25">
      <c r="A26" s="8" t="s">
        <v>28</v>
      </c>
      <c r="B26" s="9">
        <v>916105.59186000004</v>
      </c>
      <c r="C26" s="9">
        <v>2709831.9262799993</v>
      </c>
      <c r="D26" s="9">
        <v>1766915.99896</v>
      </c>
      <c r="E26" s="9">
        <v>65053.825239999991</v>
      </c>
      <c r="F26" s="9">
        <v>496518.36138000002</v>
      </c>
      <c r="G26" s="9">
        <v>870347.82169999997</v>
      </c>
      <c r="H26" s="9">
        <v>17128.759619999997</v>
      </c>
      <c r="I26" s="9">
        <v>1249126.0883599999</v>
      </c>
      <c r="J26" s="9">
        <v>8091028.373399999</v>
      </c>
    </row>
    <row r="27" spans="1:10" x14ac:dyDescent="0.25">
      <c r="A27" s="12" t="s">
        <v>29</v>
      </c>
      <c r="B27" s="11">
        <v>771912.62612999999</v>
      </c>
      <c r="C27" s="11">
        <v>2740606.4344699997</v>
      </c>
      <c r="D27" s="11">
        <v>1752901.0972799999</v>
      </c>
      <c r="E27" s="11">
        <v>56313.303109999993</v>
      </c>
      <c r="F27" s="11">
        <v>491043.46354000003</v>
      </c>
      <c r="G27" s="11">
        <v>798052.45653000008</v>
      </c>
      <c r="H27" s="11">
        <v>16776.163569999997</v>
      </c>
      <c r="I27" s="11">
        <v>1179685.0052800002</v>
      </c>
      <c r="J27" s="11">
        <v>7807290.5499099987</v>
      </c>
    </row>
    <row r="28" spans="1:10" x14ac:dyDescent="0.25">
      <c r="A28" s="10" t="s">
        <v>30</v>
      </c>
      <c r="B28" s="11">
        <v>629308.84642000007</v>
      </c>
      <c r="C28" s="11">
        <v>2587450.49009</v>
      </c>
      <c r="D28" s="11">
        <v>1645939.06892</v>
      </c>
      <c r="E28" s="11">
        <v>37086.470379999999</v>
      </c>
      <c r="F28" s="11">
        <v>477808.54918000003</v>
      </c>
      <c r="G28" s="11">
        <v>678114.29385000002</v>
      </c>
      <c r="H28" s="11">
        <v>15699.488029999999</v>
      </c>
      <c r="I28" s="11">
        <v>1104465.4815100001</v>
      </c>
      <c r="J28" s="11">
        <v>7175872.6883800002</v>
      </c>
    </row>
    <row r="29" spans="1:10" x14ac:dyDescent="0.25">
      <c r="A29" s="10" t="s">
        <v>31</v>
      </c>
      <c r="B29" s="11">
        <v>142603.77970999997</v>
      </c>
      <c r="C29" s="11">
        <v>153155.94438</v>
      </c>
      <c r="D29" s="11">
        <v>106962.02836</v>
      </c>
      <c r="E29" s="11">
        <v>19226.832729999998</v>
      </c>
      <c r="F29" s="11">
        <v>13234.914360000001</v>
      </c>
      <c r="G29" s="11">
        <v>119938.16268000001</v>
      </c>
      <c r="H29" s="11">
        <v>1076.67554</v>
      </c>
      <c r="I29" s="11">
        <v>75219.52377</v>
      </c>
      <c r="J29" s="11">
        <v>631417.86152999999</v>
      </c>
    </row>
    <row r="30" spans="1:10" x14ac:dyDescent="0.25">
      <c r="A30" s="12" t="s">
        <v>32</v>
      </c>
      <c r="B30" s="11">
        <v>19824.768790000002</v>
      </c>
      <c r="C30" s="11">
        <v>26816.534279999996</v>
      </c>
      <c r="D30" s="11">
        <v>34442.439269999995</v>
      </c>
      <c r="E30" s="11">
        <v>59.120379999999997</v>
      </c>
      <c r="F30" s="11">
        <v>7316.3519899999992</v>
      </c>
      <c r="G30" s="11">
        <v>11914.29646</v>
      </c>
      <c r="H30" s="11">
        <v>392.78896000000003</v>
      </c>
      <c r="I30" s="11">
        <v>12337.83496</v>
      </c>
      <c r="J30" s="11">
        <v>113104.13509</v>
      </c>
    </row>
    <row r="31" spans="1:10" x14ac:dyDescent="0.25">
      <c r="A31" s="10" t="s">
        <v>33</v>
      </c>
      <c r="B31" s="11">
        <v>12539.624589999999</v>
      </c>
      <c r="C31" s="11">
        <v>19869.333789999997</v>
      </c>
      <c r="D31" s="11">
        <v>25521.336549999996</v>
      </c>
      <c r="E31" s="11">
        <v>24.610720000000001</v>
      </c>
      <c r="F31" s="11">
        <v>5170.1053699999993</v>
      </c>
      <c r="G31" s="11">
        <v>8240.246439999999</v>
      </c>
      <c r="H31" s="11">
        <v>358.76620000000003</v>
      </c>
      <c r="I31" s="11">
        <v>9316.7628000000004</v>
      </c>
      <c r="J31" s="11">
        <v>81040.786459999974</v>
      </c>
    </row>
    <row r="32" spans="1:10" x14ac:dyDescent="0.25">
      <c r="A32" s="10" t="s">
        <v>34</v>
      </c>
      <c r="B32" s="11">
        <v>7285.1442000000006</v>
      </c>
      <c r="C32" s="11">
        <v>6947.2004900000002</v>
      </c>
      <c r="D32" s="11">
        <v>8921.1027200000008</v>
      </c>
      <c r="E32" s="11">
        <v>34.509659999999997</v>
      </c>
      <c r="F32" s="11">
        <v>2146.2466199999999</v>
      </c>
      <c r="G32" s="11">
        <v>3674.0500200000006</v>
      </c>
      <c r="H32" s="11">
        <v>34.022760000000005</v>
      </c>
      <c r="I32" s="11">
        <v>3021.0721599999997</v>
      </c>
      <c r="J32" s="11">
        <v>32063.348630000004</v>
      </c>
    </row>
    <row r="33" spans="1:10" x14ac:dyDescent="0.25">
      <c r="A33" s="12" t="s">
        <v>35</v>
      </c>
      <c r="B33" s="11">
        <v>3073.8392500000004</v>
      </c>
      <c r="C33" s="11">
        <v>27558.95478</v>
      </c>
      <c r="D33" s="11">
        <v>17954.523289999997</v>
      </c>
      <c r="E33" s="11">
        <v>858.42688999999996</v>
      </c>
      <c r="F33" s="11">
        <v>8936.7053800000012</v>
      </c>
      <c r="G33" s="11">
        <v>11122.554989999999</v>
      </c>
      <c r="H33" s="11">
        <v>259.95823999999999</v>
      </c>
      <c r="I33" s="11">
        <v>32752.194489999998</v>
      </c>
      <c r="J33" s="11">
        <v>102517.15731000001</v>
      </c>
    </row>
    <row r="34" spans="1:10" x14ac:dyDescent="0.25">
      <c r="A34" s="10" t="s">
        <v>36</v>
      </c>
      <c r="B34" s="11">
        <v>2612.6411100000005</v>
      </c>
      <c r="C34" s="11">
        <v>15175.12767</v>
      </c>
      <c r="D34" s="11">
        <v>9735.0656799999997</v>
      </c>
      <c r="E34" s="11">
        <v>209.84118999999998</v>
      </c>
      <c r="F34" s="11">
        <v>6458.0883800000011</v>
      </c>
      <c r="G34" s="11">
        <v>7067.2531799999988</v>
      </c>
      <c r="H34" s="11">
        <v>200.11584999999997</v>
      </c>
      <c r="I34" s="11">
        <v>28489.121019999999</v>
      </c>
      <c r="J34" s="11">
        <v>69947.254079999999</v>
      </c>
    </row>
    <row r="35" spans="1:10" x14ac:dyDescent="0.25">
      <c r="A35" s="10" t="s">
        <v>37</v>
      </c>
      <c r="B35" s="11">
        <v>461.19814000000008</v>
      </c>
      <c r="C35" s="11">
        <v>12383.827110000002</v>
      </c>
      <c r="D35" s="11">
        <v>8219.4576099999995</v>
      </c>
      <c r="E35" s="11">
        <v>648.58569999999997</v>
      </c>
      <c r="F35" s="11">
        <v>2478.6170000000002</v>
      </c>
      <c r="G35" s="11">
        <v>4055.3018099999999</v>
      </c>
      <c r="H35" s="11">
        <v>59.842390000000002</v>
      </c>
      <c r="I35" s="11">
        <v>4263.0734700000003</v>
      </c>
      <c r="J35" s="11">
        <v>32569.903230000007</v>
      </c>
    </row>
    <row r="36" spans="1:10" x14ac:dyDescent="0.25">
      <c r="A36" s="12" t="s">
        <v>38</v>
      </c>
      <c r="B36" s="11">
        <v>150158.30653</v>
      </c>
      <c r="C36" s="11">
        <v>73686.612450000001</v>
      </c>
      <c r="D36" s="11">
        <v>57190.814900000019</v>
      </c>
      <c r="E36" s="11">
        <v>9747.9151999999995</v>
      </c>
      <c r="F36" s="11">
        <v>10300.785609999999</v>
      </c>
      <c r="G36" s="11">
        <v>77907.064219999986</v>
      </c>
      <c r="H36" s="11">
        <v>2143.6675300000002</v>
      </c>
      <c r="I36" s="11">
        <v>101744.62404000001</v>
      </c>
      <c r="J36" s="11">
        <v>482879.79048000003</v>
      </c>
    </row>
    <row r="37" spans="1:10" x14ac:dyDescent="0.25">
      <c r="A37" s="13" t="s">
        <v>39</v>
      </c>
      <c r="B37" s="11">
        <v>53617.152089999996</v>
      </c>
      <c r="C37" s="11">
        <v>42501.753120000001</v>
      </c>
      <c r="D37" s="11">
        <v>17416.287760000003</v>
      </c>
      <c r="E37" s="11">
        <v>1265.6607900000001</v>
      </c>
      <c r="F37" s="11">
        <v>7157.4539800000002</v>
      </c>
      <c r="G37" s="11">
        <v>20630.944760000002</v>
      </c>
      <c r="H37" s="11">
        <v>1486.2933699999999</v>
      </c>
      <c r="I37" s="11">
        <v>83676.489920000007</v>
      </c>
      <c r="J37" s="11">
        <v>227752.03578999999</v>
      </c>
    </row>
    <row r="38" spans="1:10" x14ac:dyDescent="0.25">
      <c r="A38" s="10" t="s">
        <v>40</v>
      </c>
      <c r="B38" s="11">
        <v>45939.243860000002</v>
      </c>
      <c r="C38" s="11">
        <v>1176.7169899999999</v>
      </c>
      <c r="D38" s="11">
        <v>8456.0942200000009</v>
      </c>
      <c r="E38" s="11">
        <v>7397.441029999999</v>
      </c>
      <c r="F38" s="11">
        <v>971.92591000000004</v>
      </c>
      <c r="G38" s="11">
        <v>13294.37348</v>
      </c>
      <c r="H38" s="11">
        <v>143.19008000000002</v>
      </c>
      <c r="I38" s="11">
        <v>11407.99115</v>
      </c>
      <c r="J38" s="11">
        <v>88786.976720000006</v>
      </c>
    </row>
    <row r="39" spans="1:10" x14ac:dyDescent="0.25">
      <c r="A39" s="10" t="s">
        <v>41</v>
      </c>
      <c r="B39" s="11">
        <v>5648.9010399999997</v>
      </c>
      <c r="C39" s="11">
        <v>323.77341000000001</v>
      </c>
      <c r="D39" s="11">
        <v>58.082209999999996</v>
      </c>
      <c r="E39" s="11">
        <v>0</v>
      </c>
      <c r="F39" s="11">
        <v>16.82621</v>
      </c>
      <c r="G39" s="11">
        <v>81.646179999999987</v>
      </c>
      <c r="H39" s="11">
        <v>0</v>
      </c>
      <c r="I39" s="11">
        <v>146.40913</v>
      </c>
      <c r="J39" s="11">
        <v>6275.638179999999</v>
      </c>
    </row>
    <row r="40" spans="1:10" x14ac:dyDescent="0.25">
      <c r="A40" s="10" t="s">
        <v>42</v>
      </c>
      <c r="B40" s="11">
        <v>3060.55386</v>
      </c>
      <c r="C40" s="11">
        <v>45.53951</v>
      </c>
      <c r="D40" s="11">
        <v>128.15299999999999</v>
      </c>
      <c r="E40" s="11">
        <v>12.410620000000002</v>
      </c>
      <c r="F40" s="11">
        <v>58.273050000000005</v>
      </c>
      <c r="G40" s="11">
        <v>35.765119999999996</v>
      </c>
      <c r="H40" s="11">
        <v>0</v>
      </c>
      <c r="I40" s="11">
        <v>176.58032999999998</v>
      </c>
      <c r="J40" s="11">
        <v>3517.2754899999995</v>
      </c>
    </row>
    <row r="41" spans="1:10" x14ac:dyDescent="0.25">
      <c r="A41" s="10" t="s">
        <v>43</v>
      </c>
      <c r="B41" s="11">
        <v>0</v>
      </c>
      <c r="C41" s="11">
        <v>45.556319999999999</v>
      </c>
      <c r="D41" s="11">
        <v>0</v>
      </c>
      <c r="E41" s="11">
        <v>0</v>
      </c>
      <c r="F41" s="11">
        <v>2.3715799999999998</v>
      </c>
      <c r="G41" s="11">
        <v>4.2486199999999998</v>
      </c>
      <c r="H41" s="11">
        <v>0</v>
      </c>
      <c r="I41" s="11">
        <v>0</v>
      </c>
      <c r="J41" s="11">
        <v>52.176520000000004</v>
      </c>
    </row>
    <row r="42" spans="1:10" x14ac:dyDescent="0.25">
      <c r="A42" s="14" t="s">
        <v>44</v>
      </c>
      <c r="B42" s="11">
        <v>0</v>
      </c>
      <c r="C42" s="11">
        <v>6.3131899999999996</v>
      </c>
      <c r="D42" s="11">
        <v>42.16431</v>
      </c>
      <c r="E42" s="11">
        <v>0</v>
      </c>
      <c r="F42" s="11">
        <v>5.3372999999999999</v>
      </c>
      <c r="G42" s="11">
        <v>0</v>
      </c>
      <c r="H42" s="11">
        <v>0</v>
      </c>
      <c r="I42" s="11">
        <v>70.653770000000009</v>
      </c>
      <c r="J42" s="11">
        <v>124.46857</v>
      </c>
    </row>
    <row r="43" spans="1:10" x14ac:dyDescent="0.25">
      <c r="A43" s="13" t="s">
        <v>45</v>
      </c>
      <c r="B43" s="11">
        <v>24533.769670000001</v>
      </c>
      <c r="C43" s="11">
        <v>5793.6543200000006</v>
      </c>
      <c r="D43" s="11">
        <v>12305.497079999999</v>
      </c>
      <c r="E43" s="11">
        <v>258.66640000000001</v>
      </c>
      <c r="F43" s="11">
        <v>205.36320999999998</v>
      </c>
      <c r="G43" s="11">
        <v>15613.27441</v>
      </c>
      <c r="H43" s="11">
        <v>299.88791000000003</v>
      </c>
      <c r="I43" s="11">
        <v>1162.14852</v>
      </c>
      <c r="J43" s="11">
        <v>60172.261520000007</v>
      </c>
    </row>
    <row r="44" spans="1:10" x14ac:dyDescent="0.25">
      <c r="A44" s="10" t="s">
        <v>46</v>
      </c>
      <c r="B44" s="11">
        <v>15963.349970000001</v>
      </c>
      <c r="C44" s="11">
        <v>23206.978589999999</v>
      </c>
      <c r="D44" s="11">
        <v>18349.979060000001</v>
      </c>
      <c r="E44" s="11">
        <v>812.10471000000007</v>
      </c>
      <c r="F44" s="11">
        <v>1815.9171399999998</v>
      </c>
      <c r="G44" s="11">
        <v>27070.244669999996</v>
      </c>
      <c r="H44" s="11">
        <v>214.29616999999999</v>
      </c>
      <c r="I44" s="11">
        <v>4883.5066900000002</v>
      </c>
      <c r="J44" s="11">
        <v>92316.376999999993</v>
      </c>
    </row>
    <row r="45" spans="1:10" x14ac:dyDescent="0.25">
      <c r="A45" s="10" t="s">
        <v>47</v>
      </c>
      <c r="B45" s="11">
        <v>472.92783000000003</v>
      </c>
      <c r="C45" s="11">
        <v>68.02488000000001</v>
      </c>
      <c r="D45" s="11">
        <v>116.70307000000001</v>
      </c>
      <c r="E45" s="11">
        <v>1.63165</v>
      </c>
      <c r="F45" s="11">
        <v>4.2826499999999994</v>
      </c>
      <c r="G45" s="11">
        <v>184.33467999999999</v>
      </c>
      <c r="H45" s="11">
        <v>0</v>
      </c>
      <c r="I45" s="11">
        <v>21.413</v>
      </c>
      <c r="J45" s="11">
        <v>869.31776000000013</v>
      </c>
    </row>
    <row r="46" spans="1:10" x14ac:dyDescent="0.25">
      <c r="A46" s="10" t="s">
        <v>48</v>
      </c>
      <c r="B46" s="11">
        <v>532.34343999999999</v>
      </c>
      <c r="C46" s="11">
        <v>454.14896999999996</v>
      </c>
      <c r="D46" s="11">
        <v>270.06112999999999</v>
      </c>
      <c r="E46" s="11">
        <v>0</v>
      </c>
      <c r="F46" s="11">
        <v>58.373290000000004</v>
      </c>
      <c r="G46" s="11">
        <v>471.02690000000001</v>
      </c>
      <c r="H46" s="11">
        <v>0</v>
      </c>
      <c r="I46" s="11">
        <v>59.265980000000006</v>
      </c>
      <c r="J46" s="11">
        <v>1845.2197099999998</v>
      </c>
    </row>
    <row r="47" spans="1:10" x14ac:dyDescent="0.25">
      <c r="A47" s="10" t="s">
        <v>49</v>
      </c>
      <c r="B47" s="11">
        <v>390.06477000000001</v>
      </c>
      <c r="C47" s="11">
        <v>0</v>
      </c>
      <c r="D47" s="11">
        <v>0</v>
      </c>
      <c r="E47" s="11">
        <v>0</v>
      </c>
      <c r="F47" s="11">
        <v>0</v>
      </c>
      <c r="G47" s="11">
        <v>82.901130000000009</v>
      </c>
      <c r="H47" s="11">
        <v>0</v>
      </c>
      <c r="I47" s="11">
        <v>59.584050000000005</v>
      </c>
      <c r="J47" s="11">
        <v>532.54995000000008</v>
      </c>
    </row>
    <row r="48" spans="1:10" x14ac:dyDescent="0.25">
      <c r="A48" s="14" t="s">
        <v>50</v>
      </c>
      <c r="B48" s="11">
        <v>0</v>
      </c>
      <c r="C48" s="11">
        <v>64.153149999999997</v>
      </c>
      <c r="D48" s="11">
        <v>47.793059999999997</v>
      </c>
      <c r="E48" s="11">
        <v>0</v>
      </c>
      <c r="F48" s="11">
        <v>4.6612900000000002</v>
      </c>
      <c r="G48" s="11">
        <v>438.30426999999997</v>
      </c>
      <c r="H48" s="11">
        <v>0</v>
      </c>
      <c r="I48" s="11">
        <v>80.581500000000005</v>
      </c>
      <c r="J48" s="11">
        <v>635.49326999999994</v>
      </c>
    </row>
    <row r="49" spans="1:10" x14ac:dyDescent="0.25">
      <c r="A49" s="15" t="s">
        <v>51</v>
      </c>
      <c r="B49" s="11">
        <v>-28863.948840000001</v>
      </c>
      <c r="C49" s="11">
        <v>-158836.60969999997</v>
      </c>
      <c r="D49" s="11">
        <v>-95572.875780000002</v>
      </c>
      <c r="E49" s="11">
        <v>-1924.9403400000001</v>
      </c>
      <c r="F49" s="11">
        <v>-21078.945140000003</v>
      </c>
      <c r="G49" s="11">
        <v>-28648.550499999994</v>
      </c>
      <c r="H49" s="11">
        <v>-2443.8186799999999</v>
      </c>
      <c r="I49" s="11">
        <v>-77393.570409999971</v>
      </c>
      <c r="J49" s="11">
        <v>-414763.25939000002</v>
      </c>
    </row>
    <row r="50" spans="1:10" x14ac:dyDescent="0.25">
      <c r="A50" s="10" t="s">
        <v>52</v>
      </c>
      <c r="B50" s="11">
        <v>-5468.7198499999995</v>
      </c>
      <c r="C50" s="11">
        <v>-25056.292280000001</v>
      </c>
      <c r="D50" s="11">
        <v>-20242.827440000001</v>
      </c>
      <c r="E50" s="11">
        <v>-214.29395000000002</v>
      </c>
      <c r="F50" s="11">
        <v>-2645.8248599999997</v>
      </c>
      <c r="G50" s="11">
        <v>-5022.0801600000004</v>
      </c>
      <c r="H50" s="11">
        <v>-186.14760999999999</v>
      </c>
      <c r="I50" s="11">
        <v>-12021.07957</v>
      </c>
      <c r="J50" s="11">
        <v>-70857.265719999996</v>
      </c>
    </row>
    <row r="51" spans="1:10" x14ac:dyDescent="0.25">
      <c r="A51" s="10" t="s">
        <v>53</v>
      </c>
      <c r="B51" s="11">
        <v>-1308.99567</v>
      </c>
      <c r="C51" s="11">
        <v>-4636.3445300000003</v>
      </c>
      <c r="D51" s="11">
        <v>-2663.26244</v>
      </c>
      <c r="E51" s="11">
        <v>-220.75119000000001</v>
      </c>
      <c r="F51" s="11">
        <v>-97.135460000000009</v>
      </c>
      <c r="G51" s="11">
        <v>-2883.29952</v>
      </c>
      <c r="H51" s="11">
        <v>-20.62566</v>
      </c>
      <c r="I51" s="11">
        <v>-829.09368999999992</v>
      </c>
      <c r="J51" s="11">
        <v>-12659.508160000001</v>
      </c>
    </row>
    <row r="52" spans="1:10" x14ac:dyDescent="0.25">
      <c r="A52" s="10" t="s">
        <v>54</v>
      </c>
      <c r="B52" s="11">
        <v>-2721.0285099999996</v>
      </c>
      <c r="C52" s="11">
        <v>-11611.95469</v>
      </c>
      <c r="D52" s="11">
        <v>-21501.100739999998</v>
      </c>
      <c r="E52" s="11">
        <v>-14.458930000000001</v>
      </c>
      <c r="F52" s="11">
        <v>-4092.52187</v>
      </c>
      <c r="G52" s="11">
        <v>-4430.2645599999996</v>
      </c>
      <c r="H52" s="11">
        <v>-313.26271999999994</v>
      </c>
      <c r="I52" s="11">
        <v>-5242.7516299999997</v>
      </c>
      <c r="J52" s="11">
        <v>-49927.343649999995</v>
      </c>
    </row>
    <row r="53" spans="1:10" x14ac:dyDescent="0.25">
      <c r="A53" s="10" t="s">
        <v>55</v>
      </c>
      <c r="B53" s="11">
        <v>-1607.16902</v>
      </c>
      <c r="C53" s="11">
        <v>-2489.4369100000004</v>
      </c>
      <c r="D53" s="11">
        <v>-5248.5659699999997</v>
      </c>
      <c r="E53" s="11">
        <v>-10.24775</v>
      </c>
      <c r="F53" s="11">
        <v>-628.32909999999993</v>
      </c>
      <c r="G53" s="11">
        <v>-1662.5624700000001</v>
      </c>
      <c r="H53" s="11">
        <v>-29.960349999999998</v>
      </c>
      <c r="I53" s="11">
        <v>-1200.42778</v>
      </c>
      <c r="J53" s="11">
        <v>-12876.699350000003</v>
      </c>
    </row>
    <row r="54" spans="1:10" x14ac:dyDescent="0.25">
      <c r="A54" s="10" t="s">
        <v>56</v>
      </c>
      <c r="B54" s="11">
        <v>-947.0530500000001</v>
      </c>
      <c r="C54" s="11">
        <v>-11188.205019999999</v>
      </c>
      <c r="D54" s="11">
        <v>-6934.3411699999997</v>
      </c>
      <c r="E54" s="11">
        <v>-104.92059999999999</v>
      </c>
      <c r="F54" s="11">
        <v>-5862.9494500000001</v>
      </c>
      <c r="G54" s="11">
        <v>-2503.9096799999998</v>
      </c>
      <c r="H54" s="11">
        <v>-200.11584999999999</v>
      </c>
      <c r="I54" s="11">
        <v>-14272.025109999999</v>
      </c>
      <c r="J54" s="11">
        <v>-42013.519929999995</v>
      </c>
    </row>
    <row r="55" spans="1:10" x14ac:dyDescent="0.25">
      <c r="A55" s="10" t="s">
        <v>57</v>
      </c>
      <c r="B55" s="11">
        <v>-211.61998</v>
      </c>
      <c r="C55" s="11">
        <v>-7573.2335200000007</v>
      </c>
      <c r="D55" s="11">
        <v>-5115.4966399999994</v>
      </c>
      <c r="E55" s="11">
        <v>-315.88893999999999</v>
      </c>
      <c r="F55" s="11">
        <v>-1211.59638</v>
      </c>
      <c r="G55" s="11">
        <v>-1362.3896999999999</v>
      </c>
      <c r="H55" s="11">
        <v>-39.516490000000005</v>
      </c>
      <c r="I55" s="11">
        <v>-2129.2328900000002</v>
      </c>
      <c r="J55" s="11">
        <v>-17958.974540000003</v>
      </c>
    </row>
    <row r="56" spans="1:10" x14ac:dyDescent="0.25">
      <c r="A56" s="10" t="s">
        <v>58</v>
      </c>
      <c r="B56" s="11">
        <v>-15504.842000000001</v>
      </c>
      <c r="C56" s="11">
        <v>-71524.01874</v>
      </c>
      <c r="D56" s="11">
        <v>-30005.190999999999</v>
      </c>
      <c r="E56" s="11">
        <v>-1019.5595700000001</v>
      </c>
      <c r="F56" s="11">
        <v>-3542.0399500000003</v>
      </c>
      <c r="G56" s="11">
        <v>-2539.2759799999999</v>
      </c>
      <c r="H56" s="11">
        <v>-1654.19</v>
      </c>
      <c r="I56" s="11">
        <v>-40604.709390000004</v>
      </c>
      <c r="J56" s="11">
        <v>-166393.82663000003</v>
      </c>
    </row>
    <row r="57" spans="1:10" x14ac:dyDescent="0.25">
      <c r="A57" s="10" t="s">
        <v>59</v>
      </c>
      <c r="B57" s="11">
        <v>0</v>
      </c>
      <c r="C57" s="11">
        <v>-21494.5409</v>
      </c>
      <c r="D57" s="11">
        <v>-225.49557999999999</v>
      </c>
      <c r="E57" s="11">
        <v>0</v>
      </c>
      <c r="F57" s="11">
        <v>-181.10051999999999</v>
      </c>
      <c r="G57" s="11">
        <v>-7820.4</v>
      </c>
      <c r="H57" s="11">
        <v>0</v>
      </c>
      <c r="I57" s="11">
        <v>0</v>
      </c>
      <c r="J57" s="11">
        <v>-29721.536999999997</v>
      </c>
    </row>
    <row r="58" spans="1:10" x14ac:dyDescent="0.25">
      <c r="A58" s="10" t="s">
        <v>60</v>
      </c>
      <c r="B58" s="11">
        <v>0</v>
      </c>
      <c r="C58" s="11">
        <v>0</v>
      </c>
      <c r="D58" s="11">
        <v>0</v>
      </c>
      <c r="E58" s="11">
        <v>0</v>
      </c>
      <c r="F58" s="11">
        <v>0</v>
      </c>
      <c r="G58" s="11">
        <v>0</v>
      </c>
      <c r="H58" s="11">
        <v>0</v>
      </c>
      <c r="I58" s="11">
        <v>0</v>
      </c>
      <c r="J58" s="11">
        <v>0</v>
      </c>
    </row>
    <row r="59" spans="1:10" x14ac:dyDescent="0.25">
      <c r="A59" s="10" t="s">
        <v>61</v>
      </c>
      <c r="B59" s="11">
        <v>0</v>
      </c>
      <c r="C59" s="11">
        <v>0</v>
      </c>
      <c r="D59" s="11">
        <v>0</v>
      </c>
      <c r="E59" s="11">
        <v>0</v>
      </c>
      <c r="F59" s="11">
        <v>0</v>
      </c>
      <c r="G59" s="11">
        <v>0</v>
      </c>
      <c r="H59" s="11">
        <v>0</v>
      </c>
      <c r="I59" s="11">
        <v>0</v>
      </c>
      <c r="J59" s="11">
        <v>0</v>
      </c>
    </row>
    <row r="60" spans="1:10" x14ac:dyDescent="0.25">
      <c r="A60" s="10" t="s">
        <v>62</v>
      </c>
      <c r="B60" s="11">
        <v>0</v>
      </c>
      <c r="C60" s="11">
        <v>0</v>
      </c>
      <c r="D60" s="11">
        <v>0</v>
      </c>
      <c r="E60" s="11">
        <v>-1.8645699999999998</v>
      </c>
      <c r="F60" s="11">
        <v>0</v>
      </c>
      <c r="G60" s="11">
        <v>0</v>
      </c>
      <c r="H60" s="11">
        <v>0</v>
      </c>
      <c r="I60" s="11">
        <v>-70.501829999999998</v>
      </c>
      <c r="J60" s="11">
        <v>-72.366399999999999</v>
      </c>
    </row>
    <row r="61" spans="1:10" x14ac:dyDescent="0.25">
      <c r="A61" s="10" t="s">
        <v>63</v>
      </c>
      <c r="B61" s="11">
        <v>0</v>
      </c>
      <c r="C61" s="11">
        <v>0</v>
      </c>
      <c r="D61" s="11">
        <v>0</v>
      </c>
      <c r="E61" s="11">
        <v>-14.28111</v>
      </c>
      <c r="F61" s="11">
        <v>-9.0724199999999993</v>
      </c>
      <c r="G61" s="11">
        <v>0</v>
      </c>
      <c r="H61" s="11">
        <v>0</v>
      </c>
      <c r="I61" s="11">
        <v>-120.62451</v>
      </c>
      <c r="J61" s="11">
        <v>-143.97803999999999</v>
      </c>
    </row>
    <row r="62" spans="1:10" x14ac:dyDescent="0.25">
      <c r="A62" s="10" t="s">
        <v>64</v>
      </c>
      <c r="B62" s="11">
        <v>-624.78516000000002</v>
      </c>
      <c r="C62" s="11">
        <v>-410.42196999999999</v>
      </c>
      <c r="D62" s="11">
        <v>-705.71888999999999</v>
      </c>
      <c r="E62" s="11">
        <v>-6.7739999999999995E-2</v>
      </c>
      <c r="F62" s="11">
        <v>-180.21239000000003</v>
      </c>
      <c r="G62" s="11">
        <v>-170.81568999999999</v>
      </c>
      <c r="H62" s="11">
        <v>0</v>
      </c>
      <c r="I62" s="11">
        <v>-40.686300000000003</v>
      </c>
      <c r="J62" s="11">
        <v>-2132.7081399999997</v>
      </c>
    </row>
    <row r="63" spans="1:10" x14ac:dyDescent="0.25">
      <c r="A63" s="10" t="s">
        <v>65</v>
      </c>
      <c r="B63" s="11">
        <v>-340.12581999999998</v>
      </c>
      <c r="C63" s="11">
        <v>-1260.6452999999999</v>
      </c>
      <c r="D63" s="11">
        <v>-2334.4010400000002</v>
      </c>
      <c r="E63" s="11">
        <v>-0.20208000000000001</v>
      </c>
      <c r="F63" s="11">
        <v>-961.87510999999995</v>
      </c>
      <c r="G63" s="11">
        <v>-133.29549000000003</v>
      </c>
      <c r="H63" s="11">
        <v>0</v>
      </c>
      <c r="I63" s="11">
        <v>-65.291160000000005</v>
      </c>
      <c r="J63" s="11">
        <v>-5095.8360000000002</v>
      </c>
    </row>
    <row r="64" spans="1:10" x14ac:dyDescent="0.25">
      <c r="A64" s="10" t="s">
        <v>66</v>
      </c>
      <c r="B64" s="11">
        <v>-110.63071000000001</v>
      </c>
      <c r="C64" s="11">
        <v>-180.12362999999999</v>
      </c>
      <c r="D64" s="11">
        <v>-112.12547000000001</v>
      </c>
      <c r="E64" s="11">
        <v>0</v>
      </c>
      <c r="F64" s="11">
        <v>-501.69564000000003</v>
      </c>
      <c r="G64" s="11">
        <v>-4.8874499999999994</v>
      </c>
      <c r="H64" s="11">
        <v>0</v>
      </c>
      <c r="I64" s="11">
        <v>-158.64717000000002</v>
      </c>
      <c r="J64" s="11">
        <v>-1068.11007</v>
      </c>
    </row>
    <row r="65" spans="1:10" x14ac:dyDescent="0.25">
      <c r="A65" s="10" t="s">
        <v>67</v>
      </c>
      <c r="B65" s="11">
        <v>-18.97907</v>
      </c>
      <c r="C65" s="11">
        <v>-1411.39221</v>
      </c>
      <c r="D65" s="11">
        <v>-484.3494</v>
      </c>
      <c r="E65" s="11">
        <v>-8.4039099999999998</v>
      </c>
      <c r="F65" s="11">
        <v>-1164.5919899999999</v>
      </c>
      <c r="G65" s="11">
        <v>-115.3698</v>
      </c>
      <c r="H65" s="11">
        <v>0</v>
      </c>
      <c r="I65" s="11">
        <v>-638.49937999999997</v>
      </c>
      <c r="J65" s="11">
        <v>-3841.5857599999999</v>
      </c>
    </row>
    <row r="66" spans="1:10" x14ac:dyDescent="0.25">
      <c r="A66" s="8" t="s">
        <v>68</v>
      </c>
      <c r="B66" s="9">
        <v>19889.790729999997</v>
      </c>
      <c r="C66" s="9">
        <v>18647.668839999998</v>
      </c>
      <c r="D66" s="9">
        <v>10066.33597</v>
      </c>
      <c r="E66" s="9">
        <v>1400.1215200000001</v>
      </c>
      <c r="F66" s="9">
        <v>3831.0578099999993</v>
      </c>
      <c r="G66" s="9">
        <v>4966.1339500000004</v>
      </c>
      <c r="H66" s="9">
        <v>8992.7166899999993</v>
      </c>
      <c r="I66" s="9">
        <v>7837.7635399999999</v>
      </c>
      <c r="J66" s="9">
        <v>75631.589049999995</v>
      </c>
    </row>
    <row r="67" spans="1:10" x14ac:dyDescent="0.25">
      <c r="A67" s="10" t="s">
        <v>69</v>
      </c>
      <c r="B67" s="11">
        <v>0</v>
      </c>
      <c r="C67" s="11">
        <v>0</v>
      </c>
      <c r="D67" s="11">
        <v>0</v>
      </c>
      <c r="E67" s="11">
        <v>0</v>
      </c>
      <c r="F67" s="11">
        <v>0</v>
      </c>
      <c r="G67" s="11">
        <v>0</v>
      </c>
      <c r="H67" s="11">
        <v>0</v>
      </c>
      <c r="I67" s="11">
        <v>0</v>
      </c>
      <c r="J67" s="11">
        <v>0</v>
      </c>
    </row>
    <row r="68" spans="1:10" x14ac:dyDescent="0.25">
      <c r="A68" s="10" t="s">
        <v>70</v>
      </c>
      <c r="B68" s="11">
        <v>1844.6202600000001</v>
      </c>
      <c r="C68" s="11">
        <v>16574.297039999998</v>
      </c>
      <c r="D68" s="11">
        <v>5375.4429399999999</v>
      </c>
      <c r="E68" s="11">
        <v>288.26732999999996</v>
      </c>
      <c r="F68" s="11">
        <v>2427.4759599999998</v>
      </c>
      <c r="G68" s="11">
        <v>870.42435999999998</v>
      </c>
      <c r="H68" s="11">
        <v>2649.98297</v>
      </c>
      <c r="I68" s="11">
        <v>5247.8683600000004</v>
      </c>
      <c r="J68" s="11">
        <v>35278.379220000003</v>
      </c>
    </row>
    <row r="69" spans="1:10" x14ac:dyDescent="0.25">
      <c r="A69" s="10" t="s">
        <v>71</v>
      </c>
      <c r="B69" s="11">
        <v>18045.170469999997</v>
      </c>
      <c r="C69" s="11">
        <v>32787.194510000001</v>
      </c>
      <c r="D69" s="11">
        <v>4717.3675300000004</v>
      </c>
      <c r="E69" s="11">
        <v>2402.5236500000001</v>
      </c>
      <c r="F69" s="11">
        <v>2145.4408199999998</v>
      </c>
      <c r="G69" s="11">
        <v>5835.5025900000001</v>
      </c>
      <c r="H69" s="11">
        <v>6359.32492</v>
      </c>
      <c r="I69" s="11">
        <v>5109.8811999999998</v>
      </c>
      <c r="J69" s="11">
        <v>77402.405690000014</v>
      </c>
    </row>
    <row r="70" spans="1:10" x14ac:dyDescent="0.25">
      <c r="A70" s="10" t="s">
        <v>72</v>
      </c>
      <c r="B70" s="11">
        <v>0</v>
      </c>
      <c r="C70" s="11">
        <v>0</v>
      </c>
      <c r="D70" s="11">
        <v>0</v>
      </c>
      <c r="E70" s="11">
        <v>0</v>
      </c>
      <c r="F70" s="11">
        <v>0</v>
      </c>
      <c r="G70" s="11">
        <v>0</v>
      </c>
      <c r="H70" s="11">
        <v>0</v>
      </c>
      <c r="I70" s="11">
        <v>0</v>
      </c>
      <c r="J70" s="11">
        <v>0</v>
      </c>
    </row>
    <row r="71" spans="1:10" x14ac:dyDescent="0.25">
      <c r="A71" s="10" t="s">
        <v>73</v>
      </c>
      <c r="B71" s="11">
        <v>0</v>
      </c>
      <c r="C71" s="11">
        <v>-30713.82271</v>
      </c>
      <c r="D71" s="11">
        <v>-26.474499999999999</v>
      </c>
      <c r="E71" s="11">
        <v>-1290.6694600000001</v>
      </c>
      <c r="F71" s="11">
        <v>-741.85897</v>
      </c>
      <c r="G71" s="11">
        <v>-1739.7929999999999</v>
      </c>
      <c r="H71" s="11">
        <v>-16.591200000000001</v>
      </c>
      <c r="I71" s="11">
        <v>-2519.9860199999998</v>
      </c>
      <c r="J71" s="11">
        <v>-37049.19586</v>
      </c>
    </row>
    <row r="72" spans="1:10" x14ac:dyDescent="0.25">
      <c r="A72" s="8" t="s">
        <v>74</v>
      </c>
      <c r="B72" s="9">
        <v>2.9999999999290594E-3</v>
      </c>
      <c r="C72" s="9">
        <v>162.68815000000001</v>
      </c>
      <c r="D72" s="9">
        <v>360.25580999999988</v>
      </c>
      <c r="E72" s="9">
        <v>3.0000000000001137E-3</v>
      </c>
      <c r="F72" s="9">
        <v>1.0000000000047748E-3</v>
      </c>
      <c r="G72" s="9">
        <v>32.81889000000001</v>
      </c>
      <c r="H72" s="9">
        <v>0</v>
      </c>
      <c r="I72" s="9">
        <v>1089.8849499999999</v>
      </c>
      <c r="J72" s="9">
        <v>1645.6547999999998</v>
      </c>
    </row>
    <row r="73" spans="1:10" x14ac:dyDescent="0.25">
      <c r="A73" s="10" t="s">
        <v>75</v>
      </c>
      <c r="B73" s="11">
        <v>0</v>
      </c>
      <c r="C73" s="11">
        <v>0</v>
      </c>
      <c r="D73" s="11">
        <v>0</v>
      </c>
      <c r="E73" s="11">
        <v>0</v>
      </c>
      <c r="F73" s="11">
        <v>0</v>
      </c>
      <c r="G73" s="11">
        <v>0</v>
      </c>
      <c r="H73" s="11">
        <v>0</v>
      </c>
      <c r="I73" s="11">
        <v>0</v>
      </c>
      <c r="J73" s="11">
        <v>0</v>
      </c>
    </row>
    <row r="74" spans="1:10" x14ac:dyDescent="0.25">
      <c r="A74" s="10" t="s">
        <v>76</v>
      </c>
      <c r="B74" s="11">
        <v>1339.88752</v>
      </c>
      <c r="C74" s="11">
        <v>456.13028000000003</v>
      </c>
      <c r="D74" s="11">
        <v>1280.5379399999999</v>
      </c>
      <c r="E74" s="11">
        <v>48.442419999999998</v>
      </c>
      <c r="F74" s="11">
        <v>243.34889999999999</v>
      </c>
      <c r="G74" s="11">
        <v>2151.2253700000001</v>
      </c>
      <c r="H74" s="11">
        <v>0</v>
      </c>
      <c r="I74" s="11">
        <v>1948.36329</v>
      </c>
      <c r="J74" s="11">
        <v>7467.9357200000004</v>
      </c>
    </row>
    <row r="75" spans="1:10" x14ac:dyDescent="0.25">
      <c r="A75" s="10" t="s">
        <v>77</v>
      </c>
      <c r="B75" s="11">
        <v>0</v>
      </c>
      <c r="C75" s="11">
        <v>0</v>
      </c>
      <c r="D75" s="11">
        <v>15.483459999999999</v>
      </c>
      <c r="E75" s="11">
        <v>0</v>
      </c>
      <c r="F75" s="11">
        <v>0</v>
      </c>
      <c r="G75" s="11">
        <v>409.85546999999997</v>
      </c>
      <c r="H75" s="11">
        <v>0</v>
      </c>
      <c r="I75" s="11">
        <v>36.027239999999999</v>
      </c>
      <c r="J75" s="11">
        <v>461.36616999999995</v>
      </c>
    </row>
    <row r="76" spans="1:10" x14ac:dyDescent="0.25">
      <c r="A76" s="10" t="s">
        <v>78</v>
      </c>
      <c r="B76" s="11">
        <v>0</v>
      </c>
      <c r="C76" s="11">
        <v>0</v>
      </c>
      <c r="D76" s="11">
        <v>0</v>
      </c>
      <c r="E76" s="11">
        <v>0</v>
      </c>
      <c r="F76" s="11">
        <v>0</v>
      </c>
      <c r="G76" s="11">
        <v>1E-3</v>
      </c>
      <c r="H76" s="11">
        <v>0</v>
      </c>
      <c r="I76" s="11">
        <v>0</v>
      </c>
      <c r="J76" s="11">
        <v>1E-3</v>
      </c>
    </row>
    <row r="77" spans="1:10" x14ac:dyDescent="0.25">
      <c r="A77" s="10" t="s">
        <v>79</v>
      </c>
      <c r="B77" s="11">
        <v>-1339.8845200000001</v>
      </c>
      <c r="C77" s="11">
        <v>-293.44213000000002</v>
      </c>
      <c r="D77" s="11">
        <v>-935.76558999999997</v>
      </c>
      <c r="E77" s="11">
        <v>-48.439419999999998</v>
      </c>
      <c r="F77" s="11">
        <v>-243.34789999999998</v>
      </c>
      <c r="G77" s="11">
        <v>-2528.2629500000003</v>
      </c>
      <c r="H77" s="11">
        <v>0</v>
      </c>
      <c r="I77" s="11">
        <v>-894.50558000000001</v>
      </c>
      <c r="J77" s="11">
        <v>-6283.6480900000006</v>
      </c>
    </row>
    <row r="78" spans="1:10" x14ac:dyDescent="0.25">
      <c r="A78" s="8" t="s">
        <v>80</v>
      </c>
      <c r="B78" s="9">
        <v>153194.52747999999</v>
      </c>
      <c r="C78" s="9">
        <v>290866.14922000002</v>
      </c>
      <c r="D78" s="9">
        <v>185162.10411000001</v>
      </c>
      <c r="E78" s="9">
        <v>1074.9928900000002</v>
      </c>
      <c r="F78" s="9">
        <v>38.130000000000003</v>
      </c>
      <c r="G78" s="9">
        <v>230832.60358</v>
      </c>
      <c r="H78" s="9">
        <v>2251.3904300000004</v>
      </c>
      <c r="I78" s="9">
        <v>85148.04178</v>
      </c>
      <c r="J78" s="9">
        <v>948567.93949000002</v>
      </c>
    </row>
    <row r="79" spans="1:10" x14ac:dyDescent="0.25">
      <c r="A79" s="10" t="s">
        <v>20</v>
      </c>
      <c r="B79" s="11">
        <v>0</v>
      </c>
      <c r="C79" s="11">
        <v>0</v>
      </c>
      <c r="D79" s="11">
        <v>0</v>
      </c>
      <c r="E79" s="11">
        <v>0</v>
      </c>
      <c r="F79" s="11">
        <v>0</v>
      </c>
      <c r="G79" s="11">
        <v>0</v>
      </c>
      <c r="H79" s="11">
        <v>0</v>
      </c>
      <c r="I79" s="11">
        <v>0</v>
      </c>
      <c r="J79" s="11">
        <v>0</v>
      </c>
    </row>
    <row r="80" spans="1:10" x14ac:dyDescent="0.25">
      <c r="A80" s="10" t="s">
        <v>21</v>
      </c>
      <c r="B80" s="11">
        <v>7500</v>
      </c>
      <c r="C80" s="11">
        <v>28852</v>
      </c>
      <c r="D80" s="11">
        <v>10</v>
      </c>
      <c r="E80" s="11">
        <v>0</v>
      </c>
      <c r="F80" s="11">
        <v>0</v>
      </c>
      <c r="G80" s="11">
        <v>15000</v>
      </c>
      <c r="H80" s="11">
        <v>0</v>
      </c>
      <c r="I80" s="11">
        <v>0</v>
      </c>
      <c r="J80" s="11">
        <v>51362</v>
      </c>
    </row>
    <row r="81" spans="1:10" x14ac:dyDescent="0.25">
      <c r="A81" s="10" t="s">
        <v>22</v>
      </c>
      <c r="B81" s="11">
        <v>0</v>
      </c>
      <c r="C81" s="11">
        <v>0</v>
      </c>
      <c r="D81" s="11">
        <v>0</v>
      </c>
      <c r="E81" s="11">
        <v>0</v>
      </c>
      <c r="F81" s="11">
        <v>0</v>
      </c>
      <c r="G81" s="11">
        <v>0</v>
      </c>
      <c r="H81" s="11">
        <v>0</v>
      </c>
      <c r="I81" s="11">
        <v>0</v>
      </c>
      <c r="J81" s="11">
        <v>0</v>
      </c>
    </row>
    <row r="82" spans="1:10" x14ac:dyDescent="0.25">
      <c r="A82" s="10" t="s">
        <v>23</v>
      </c>
      <c r="B82" s="11">
        <v>0</v>
      </c>
      <c r="C82" s="11">
        <v>0</v>
      </c>
      <c r="D82" s="11">
        <v>0</v>
      </c>
      <c r="E82" s="11">
        <v>0</v>
      </c>
      <c r="F82" s="11">
        <v>0</v>
      </c>
      <c r="G82" s="11">
        <v>0</v>
      </c>
      <c r="H82" s="11">
        <v>0</v>
      </c>
      <c r="I82" s="11">
        <v>0</v>
      </c>
      <c r="J82" s="11">
        <v>0</v>
      </c>
    </row>
    <row r="83" spans="1:10" x14ac:dyDescent="0.25">
      <c r="A83" s="10" t="s">
        <v>81</v>
      </c>
      <c r="B83" s="11">
        <v>0</v>
      </c>
      <c r="C83" s="11">
        <v>421.8</v>
      </c>
      <c r="D83" s="11">
        <v>662.9</v>
      </c>
      <c r="E83" s="11">
        <v>0</v>
      </c>
      <c r="F83" s="11">
        <v>0</v>
      </c>
      <c r="G83" s="11">
        <v>390.7</v>
      </c>
      <c r="H83" s="11">
        <v>0</v>
      </c>
      <c r="I83" s="11">
        <v>805.5</v>
      </c>
      <c r="J83" s="11">
        <v>2280.9</v>
      </c>
    </row>
    <row r="84" spans="1:10" x14ac:dyDescent="0.25">
      <c r="A84" s="10" t="s">
        <v>24</v>
      </c>
      <c r="B84" s="11">
        <v>175.54104999999998</v>
      </c>
      <c r="C84" s="11">
        <v>53.508000000000003</v>
      </c>
      <c r="D84" s="11">
        <v>125.98922</v>
      </c>
      <c r="E84" s="11">
        <v>108.66918000000001</v>
      </c>
      <c r="F84" s="11">
        <v>85.406999999999996</v>
      </c>
      <c r="G84" s="11">
        <v>273.52136999999999</v>
      </c>
      <c r="H84" s="11">
        <v>12.603540000000001</v>
      </c>
      <c r="I84" s="11">
        <v>0</v>
      </c>
      <c r="J84" s="11">
        <v>835.23935999999992</v>
      </c>
    </row>
    <row r="85" spans="1:10" x14ac:dyDescent="0.25">
      <c r="A85" s="10" t="s">
        <v>25</v>
      </c>
      <c r="B85" s="11">
        <v>145659.76848</v>
      </c>
      <c r="C85" s="11">
        <v>261454.32734000002</v>
      </c>
      <c r="D85" s="11">
        <v>184320.44967999999</v>
      </c>
      <c r="E85" s="11">
        <v>1009.86455</v>
      </c>
      <c r="F85" s="11">
        <v>11.73</v>
      </c>
      <c r="G85" s="11">
        <v>215053.28819999998</v>
      </c>
      <c r="H85" s="11">
        <v>2246.5884300000002</v>
      </c>
      <c r="I85" s="11">
        <v>84342.54178</v>
      </c>
      <c r="J85" s="11">
        <v>894098.55845999997</v>
      </c>
    </row>
    <row r="86" spans="1:10" x14ac:dyDescent="0.25">
      <c r="A86" s="10" t="s">
        <v>82</v>
      </c>
      <c r="B86" s="11">
        <v>34.74</v>
      </c>
      <c r="C86" s="11">
        <v>199.90455</v>
      </c>
      <c r="D86" s="11">
        <v>128.86945</v>
      </c>
      <c r="E86" s="11">
        <v>0</v>
      </c>
      <c r="F86" s="11">
        <v>0</v>
      </c>
      <c r="G86" s="11">
        <v>216.97817999999998</v>
      </c>
      <c r="H86" s="11">
        <v>0</v>
      </c>
      <c r="I86" s="11">
        <v>0</v>
      </c>
      <c r="J86" s="11">
        <v>580.49217999999996</v>
      </c>
    </row>
    <row r="87" spans="1:10" x14ac:dyDescent="0.25">
      <c r="A87" s="10" t="s">
        <v>83</v>
      </c>
      <c r="B87" s="11">
        <v>-175.52204999999998</v>
      </c>
      <c r="C87" s="11">
        <v>-115.39067</v>
      </c>
      <c r="D87" s="11">
        <v>-86.104240000000004</v>
      </c>
      <c r="E87" s="11">
        <v>-43.540839999999996</v>
      </c>
      <c r="F87" s="11">
        <v>-59.006999999999998</v>
      </c>
      <c r="G87" s="11">
        <v>-101.88417</v>
      </c>
      <c r="H87" s="11">
        <v>-7.8015400000000001</v>
      </c>
      <c r="I87" s="11">
        <v>0</v>
      </c>
      <c r="J87" s="11">
        <v>-589.25051000000008</v>
      </c>
    </row>
    <row r="88" spans="1:10" x14ac:dyDescent="0.25">
      <c r="A88" s="8" t="s">
        <v>84</v>
      </c>
      <c r="B88" s="9">
        <v>7874.3020100000003</v>
      </c>
      <c r="C88" s="9">
        <v>57712.041390000006</v>
      </c>
      <c r="D88" s="9">
        <v>64840.669679999992</v>
      </c>
      <c r="E88" s="9">
        <v>3702.8184900000001</v>
      </c>
      <c r="F88" s="9">
        <v>4879.5691899999993</v>
      </c>
      <c r="G88" s="9">
        <v>12750.790789999997</v>
      </c>
      <c r="H88" s="9">
        <v>1277.0104899999999</v>
      </c>
      <c r="I88" s="9">
        <v>12520.707369999998</v>
      </c>
      <c r="J88" s="9">
        <v>165557.90940999999</v>
      </c>
    </row>
    <row r="89" spans="1:10" x14ac:dyDescent="0.25">
      <c r="A89" s="10" t="s">
        <v>85</v>
      </c>
      <c r="B89" s="11">
        <v>148.40985000000001</v>
      </c>
      <c r="C89" s="11">
        <v>9362.2161099999994</v>
      </c>
      <c r="D89" s="11">
        <v>11273.86945</v>
      </c>
      <c r="E89" s="11">
        <v>1803.92912</v>
      </c>
      <c r="F89" s="11">
        <v>0</v>
      </c>
      <c r="G89" s="11">
        <v>3786.5541800000001</v>
      </c>
      <c r="H89" s="11">
        <v>359</v>
      </c>
      <c r="I89" s="11">
        <v>1102.4639999999999</v>
      </c>
      <c r="J89" s="11">
        <v>27836.442709999999</v>
      </c>
    </row>
    <row r="90" spans="1:10" x14ac:dyDescent="0.25">
      <c r="A90" s="10" t="s">
        <v>86</v>
      </c>
      <c r="B90" s="11">
        <v>4527.3047500000002</v>
      </c>
      <c r="C90" s="11">
        <v>24955.346570000002</v>
      </c>
      <c r="D90" s="11">
        <v>26372.657449999999</v>
      </c>
      <c r="E90" s="11">
        <v>1670.1605</v>
      </c>
      <c r="F90" s="11">
        <v>0</v>
      </c>
      <c r="G90" s="11">
        <v>2916.5736800000004</v>
      </c>
      <c r="H90" s="11">
        <v>432.58090000000004</v>
      </c>
      <c r="I90" s="11">
        <v>3721.51998</v>
      </c>
      <c r="J90" s="11">
        <v>64596.143830000001</v>
      </c>
    </row>
    <row r="91" spans="1:10" x14ac:dyDescent="0.25">
      <c r="A91" s="10" t="s">
        <v>87</v>
      </c>
      <c r="B91" s="11">
        <v>487.46991000000014</v>
      </c>
      <c r="C91" s="11">
        <v>4938.9417699999995</v>
      </c>
      <c r="D91" s="11">
        <v>4690.4279100000003</v>
      </c>
      <c r="E91" s="11">
        <v>54.440100000000093</v>
      </c>
      <c r="F91" s="11">
        <v>1917.4378799999995</v>
      </c>
      <c r="G91" s="11">
        <v>1700.5584900000001</v>
      </c>
      <c r="H91" s="11">
        <v>93.975649999999987</v>
      </c>
      <c r="I91" s="11">
        <v>861.55806999999982</v>
      </c>
      <c r="J91" s="11">
        <v>14744.809779999998</v>
      </c>
    </row>
    <row r="92" spans="1:10" x14ac:dyDescent="0.25">
      <c r="A92" s="10" t="s">
        <v>88</v>
      </c>
      <c r="B92" s="11">
        <v>484.97947999999997</v>
      </c>
      <c r="C92" s="11">
        <v>5311.4092100000007</v>
      </c>
      <c r="D92" s="11">
        <v>6628.0066100000013</v>
      </c>
      <c r="E92" s="11">
        <v>51.804429999999932</v>
      </c>
      <c r="F92" s="11">
        <v>490.65597999999977</v>
      </c>
      <c r="G92" s="11">
        <v>896.63986999999963</v>
      </c>
      <c r="H92" s="11">
        <v>44.61566000000002</v>
      </c>
      <c r="I92" s="11">
        <v>3982.2216499999986</v>
      </c>
      <c r="J92" s="11">
        <v>17890.332889999998</v>
      </c>
    </row>
    <row r="93" spans="1:10" x14ac:dyDescent="0.25">
      <c r="A93" s="10" t="s">
        <v>89</v>
      </c>
      <c r="B93" s="11">
        <v>712.81582000000026</v>
      </c>
      <c r="C93" s="11">
        <v>4169.2223300000023</v>
      </c>
      <c r="D93" s="11">
        <v>11431.319579999998</v>
      </c>
      <c r="E93" s="11">
        <v>93.336899999999901</v>
      </c>
      <c r="F93" s="11">
        <v>2340.2765300000001</v>
      </c>
      <c r="G93" s="11">
        <v>1422.4290499999988</v>
      </c>
      <c r="H93" s="11">
        <v>344.98177000000004</v>
      </c>
      <c r="I93" s="11">
        <v>2852.8926699999997</v>
      </c>
      <c r="J93" s="11">
        <v>23367.274649999996</v>
      </c>
    </row>
    <row r="94" spans="1:10" x14ac:dyDescent="0.25">
      <c r="A94" s="10" t="s">
        <v>90</v>
      </c>
      <c r="B94" s="11">
        <v>1449.9208499999995</v>
      </c>
      <c r="C94" s="11">
        <v>8974.9054000000015</v>
      </c>
      <c r="D94" s="11">
        <v>4421.0530600000002</v>
      </c>
      <c r="E94" s="11">
        <v>29.14744000000006</v>
      </c>
      <c r="F94" s="11">
        <v>131.19879999999981</v>
      </c>
      <c r="G94" s="11">
        <v>735.67952000000002</v>
      </c>
      <c r="H94" s="11">
        <v>2E-3</v>
      </c>
      <c r="I94" s="11">
        <v>5.0999999999999997E-2</v>
      </c>
      <c r="J94" s="11">
        <v>15741.958070000002</v>
      </c>
    </row>
    <row r="95" spans="1:10" x14ac:dyDescent="0.25">
      <c r="A95" s="10" t="s">
        <v>91</v>
      </c>
      <c r="B95" s="11">
        <v>63.401350000000001</v>
      </c>
      <c r="C95" s="11">
        <v>0</v>
      </c>
      <c r="D95" s="11">
        <v>0</v>
      </c>
      <c r="E95" s="11">
        <v>0</v>
      </c>
      <c r="F95" s="11">
        <v>0</v>
      </c>
      <c r="G95" s="11">
        <v>0</v>
      </c>
      <c r="H95" s="11">
        <v>1.8545099999999999</v>
      </c>
      <c r="I95" s="11">
        <v>0</v>
      </c>
      <c r="J95" s="11">
        <v>65.255859999999998</v>
      </c>
    </row>
    <row r="96" spans="1:10" x14ac:dyDescent="0.25">
      <c r="A96" s="10" t="s">
        <v>92</v>
      </c>
      <c r="B96" s="11">
        <v>0</v>
      </c>
      <c r="C96" s="11">
        <v>0</v>
      </c>
      <c r="D96" s="11">
        <v>0</v>
      </c>
      <c r="E96" s="11">
        <v>0</v>
      </c>
      <c r="F96" s="11">
        <v>0</v>
      </c>
      <c r="G96" s="11">
        <v>1292.356</v>
      </c>
      <c r="H96" s="11">
        <v>0</v>
      </c>
      <c r="I96" s="11">
        <v>0</v>
      </c>
      <c r="J96" s="11">
        <v>1292.356</v>
      </c>
    </row>
    <row r="97" spans="1:10" x14ac:dyDescent="0.25">
      <c r="A97" s="10" t="s">
        <v>93</v>
      </c>
      <c r="B97" s="11">
        <v>0</v>
      </c>
      <c r="C97" s="11">
        <v>0</v>
      </c>
      <c r="D97" s="11">
        <v>23.335619999999999</v>
      </c>
      <c r="E97" s="11">
        <v>0</v>
      </c>
      <c r="F97" s="11">
        <v>0</v>
      </c>
      <c r="G97" s="11">
        <v>0</v>
      </c>
      <c r="H97" s="11">
        <v>0</v>
      </c>
      <c r="I97" s="11">
        <v>0</v>
      </c>
      <c r="J97" s="11">
        <v>23.335619999999999</v>
      </c>
    </row>
    <row r="98" spans="1:10" x14ac:dyDescent="0.25">
      <c r="A98" s="8" t="s">
        <v>94</v>
      </c>
      <c r="B98" s="9">
        <v>1689.95434</v>
      </c>
      <c r="C98" s="9">
        <v>9232.9262299999973</v>
      </c>
      <c r="D98" s="9">
        <v>11387.146339999999</v>
      </c>
      <c r="E98" s="9">
        <v>259.42511000000002</v>
      </c>
      <c r="F98" s="9">
        <v>1821.30404</v>
      </c>
      <c r="G98" s="9">
        <v>2099.6110100000001</v>
      </c>
      <c r="H98" s="9">
        <v>287.60048</v>
      </c>
      <c r="I98" s="9">
        <v>3866.8307200000008</v>
      </c>
      <c r="J98" s="9">
        <v>30644.798269999999</v>
      </c>
    </row>
    <row r="99" spans="1:10" x14ac:dyDescent="0.25">
      <c r="A99" s="10" t="s">
        <v>95</v>
      </c>
      <c r="B99" s="11">
        <v>366.95595000000003</v>
      </c>
      <c r="C99" s="11">
        <v>4151.0405099999998</v>
      </c>
      <c r="D99" s="11">
        <v>2527.2726499999999</v>
      </c>
      <c r="E99" s="11">
        <v>65.273650000000004</v>
      </c>
      <c r="F99" s="11">
        <v>541.72460999999998</v>
      </c>
      <c r="G99" s="11">
        <v>96.666039999999995</v>
      </c>
      <c r="H99" s="11">
        <v>46.759339999999995</v>
      </c>
      <c r="I99" s="11">
        <v>0</v>
      </c>
      <c r="J99" s="11">
        <v>7795.6927500000002</v>
      </c>
    </row>
    <row r="100" spans="1:10" x14ac:dyDescent="0.25">
      <c r="A100" s="10" t="s">
        <v>96</v>
      </c>
      <c r="B100" s="11">
        <v>406.57748000000004</v>
      </c>
      <c r="C100" s="11">
        <v>2936.1597099999999</v>
      </c>
      <c r="D100" s="11">
        <v>4244.5162499999997</v>
      </c>
      <c r="E100" s="11">
        <v>6.1731800000000003</v>
      </c>
      <c r="F100" s="11">
        <v>511.12868000000003</v>
      </c>
      <c r="G100" s="11">
        <v>942.74315999999999</v>
      </c>
      <c r="H100" s="11">
        <v>27.663970000000003</v>
      </c>
      <c r="I100" s="11">
        <v>2659.7644800000003</v>
      </c>
      <c r="J100" s="11">
        <v>11734.726909999998</v>
      </c>
    </row>
    <row r="101" spans="1:10" x14ac:dyDescent="0.25">
      <c r="A101" s="10" t="s">
        <v>97</v>
      </c>
      <c r="B101" s="11">
        <v>5.02597</v>
      </c>
      <c r="C101" s="11">
        <v>1904.4732099999999</v>
      </c>
      <c r="D101" s="11">
        <v>0</v>
      </c>
      <c r="E101" s="11">
        <v>64.056709999999995</v>
      </c>
      <c r="F101" s="11">
        <v>73.079650000000001</v>
      </c>
      <c r="G101" s="11">
        <v>1.4800000000000001E-2</v>
      </c>
      <c r="H101" s="11">
        <v>0</v>
      </c>
      <c r="I101" s="11">
        <v>53.353409999999997</v>
      </c>
      <c r="J101" s="11">
        <v>2100.0037499999999</v>
      </c>
    </row>
    <row r="102" spans="1:10" x14ac:dyDescent="0.25">
      <c r="A102" s="10" t="s">
        <v>98</v>
      </c>
      <c r="B102" s="11">
        <v>911.39493999999991</v>
      </c>
      <c r="C102" s="11">
        <v>242.06879999999998</v>
      </c>
      <c r="D102" s="11">
        <v>4615.3574400000007</v>
      </c>
      <c r="E102" s="11">
        <v>123.92157</v>
      </c>
      <c r="F102" s="11">
        <v>695.37109999999996</v>
      </c>
      <c r="G102" s="11">
        <v>1060.1870100000001</v>
      </c>
      <c r="H102" s="11">
        <v>213.17717000000002</v>
      </c>
      <c r="I102" s="11">
        <v>1153.7128300000002</v>
      </c>
      <c r="J102" s="11">
        <v>9015.1908600000006</v>
      </c>
    </row>
    <row r="103" spans="1:10" x14ac:dyDescent="0.25">
      <c r="A103" s="14" t="s">
        <v>99</v>
      </c>
      <c r="B103" s="11">
        <v>0</v>
      </c>
      <c r="C103" s="11">
        <v>-0.81599999999999995</v>
      </c>
      <c r="D103" s="11">
        <v>0</v>
      </c>
      <c r="E103" s="11">
        <v>0</v>
      </c>
      <c r="F103" s="11">
        <v>0</v>
      </c>
      <c r="G103" s="11">
        <v>0</v>
      </c>
      <c r="H103" s="11">
        <v>0</v>
      </c>
      <c r="I103" s="11">
        <v>0</v>
      </c>
      <c r="J103" s="11">
        <v>-0.81599999999999995</v>
      </c>
    </row>
    <row r="104" spans="1:10" x14ac:dyDescent="0.25">
      <c r="A104" s="8" t="s">
        <v>100</v>
      </c>
      <c r="B104" s="9">
        <v>0</v>
      </c>
      <c r="C104" s="9">
        <v>0</v>
      </c>
      <c r="D104" s="9">
        <v>0</v>
      </c>
      <c r="E104" s="9">
        <v>0</v>
      </c>
      <c r="F104" s="9">
        <v>0</v>
      </c>
      <c r="G104" s="9">
        <v>0</v>
      </c>
      <c r="H104" s="9">
        <v>0</v>
      </c>
      <c r="I104" s="9">
        <v>0</v>
      </c>
      <c r="J104" s="9">
        <v>0</v>
      </c>
    </row>
    <row r="105" spans="1:10" x14ac:dyDescent="0.25">
      <c r="A105" s="10" t="s">
        <v>101</v>
      </c>
      <c r="B105" s="11">
        <v>0</v>
      </c>
      <c r="C105" s="11">
        <v>0</v>
      </c>
      <c r="D105" s="11">
        <v>0</v>
      </c>
      <c r="E105" s="11">
        <v>0</v>
      </c>
      <c r="F105" s="11">
        <v>0</v>
      </c>
      <c r="G105" s="11">
        <v>0</v>
      </c>
      <c r="H105" s="11">
        <v>0</v>
      </c>
      <c r="I105" s="11">
        <v>0</v>
      </c>
      <c r="J105" s="11">
        <v>0</v>
      </c>
    </row>
    <row r="106" spans="1:10" x14ac:dyDescent="0.25">
      <c r="A106" s="10" t="s">
        <v>102</v>
      </c>
      <c r="B106" s="11">
        <v>0</v>
      </c>
      <c r="C106" s="11">
        <v>0</v>
      </c>
      <c r="D106" s="11">
        <v>0</v>
      </c>
      <c r="E106" s="11">
        <v>0</v>
      </c>
      <c r="F106" s="11">
        <v>0</v>
      </c>
      <c r="G106" s="11">
        <v>0</v>
      </c>
      <c r="H106" s="11">
        <v>0</v>
      </c>
      <c r="I106" s="11">
        <v>0</v>
      </c>
      <c r="J106" s="11">
        <v>0</v>
      </c>
    </row>
    <row r="107" spans="1:10" x14ac:dyDescent="0.25">
      <c r="A107" s="10" t="s">
        <v>103</v>
      </c>
      <c r="B107" s="11">
        <v>0</v>
      </c>
      <c r="C107" s="11">
        <v>0</v>
      </c>
      <c r="D107" s="11">
        <v>0</v>
      </c>
      <c r="E107" s="11">
        <v>0</v>
      </c>
      <c r="F107" s="11">
        <v>0</v>
      </c>
      <c r="G107" s="11">
        <v>0</v>
      </c>
      <c r="H107" s="11">
        <v>0</v>
      </c>
      <c r="I107" s="11">
        <v>0</v>
      </c>
      <c r="J107" s="11">
        <v>0</v>
      </c>
    </row>
    <row r="108" spans="1:10" x14ac:dyDescent="0.25">
      <c r="A108" s="10" t="s">
        <v>104</v>
      </c>
      <c r="B108" s="11">
        <v>0</v>
      </c>
      <c r="C108" s="11">
        <v>0</v>
      </c>
      <c r="D108" s="11">
        <v>0</v>
      </c>
      <c r="E108" s="11">
        <v>0</v>
      </c>
      <c r="F108" s="11">
        <v>0</v>
      </c>
      <c r="G108" s="11">
        <v>0</v>
      </c>
      <c r="H108" s="11">
        <v>0</v>
      </c>
      <c r="I108" s="11">
        <v>0</v>
      </c>
      <c r="J108" s="11">
        <v>0</v>
      </c>
    </row>
    <row r="109" spans="1:10" x14ac:dyDescent="0.25">
      <c r="A109" s="10" t="s">
        <v>105</v>
      </c>
      <c r="B109" s="11">
        <v>0</v>
      </c>
      <c r="C109" s="11">
        <v>0</v>
      </c>
      <c r="D109" s="11">
        <v>0</v>
      </c>
      <c r="E109" s="11">
        <v>0</v>
      </c>
      <c r="F109" s="11">
        <v>0</v>
      </c>
      <c r="G109" s="11">
        <v>0</v>
      </c>
      <c r="H109" s="11">
        <v>0</v>
      </c>
      <c r="I109" s="11">
        <v>0</v>
      </c>
      <c r="J109" s="11">
        <v>0</v>
      </c>
    </row>
    <row r="110" spans="1:10" x14ac:dyDescent="0.25">
      <c r="A110" s="10" t="s">
        <v>106</v>
      </c>
      <c r="B110" s="11">
        <v>0</v>
      </c>
      <c r="C110" s="11">
        <v>0</v>
      </c>
      <c r="D110" s="11">
        <v>0</v>
      </c>
      <c r="E110" s="11">
        <v>0</v>
      </c>
      <c r="F110" s="11">
        <v>0</v>
      </c>
      <c r="G110" s="11">
        <v>0</v>
      </c>
      <c r="H110" s="11">
        <v>0</v>
      </c>
      <c r="I110" s="11">
        <v>0</v>
      </c>
      <c r="J110" s="11">
        <v>0</v>
      </c>
    </row>
    <row r="111" spans="1:10" x14ac:dyDescent="0.25">
      <c r="A111" s="8" t="s">
        <v>107</v>
      </c>
      <c r="B111" s="9">
        <v>1143481.29415</v>
      </c>
      <c r="C111" s="9">
        <v>2818636.7421899992</v>
      </c>
      <c r="D111" s="9">
        <v>1816669.49181</v>
      </c>
      <c r="E111" s="9">
        <v>66767.728909999991</v>
      </c>
      <c r="F111" s="9">
        <v>509077.16421000002</v>
      </c>
      <c r="G111" s="9">
        <v>1141988.1720599998</v>
      </c>
      <c r="H111" s="9">
        <v>34645.069749999995</v>
      </c>
      <c r="I111" s="9">
        <v>1391325.53186</v>
      </c>
      <c r="J111" s="9">
        <v>8922591.1949399989</v>
      </c>
    </row>
    <row r="112" spans="1:10" x14ac:dyDescent="0.25">
      <c r="A112" s="8" t="s">
        <v>108</v>
      </c>
      <c r="B112" s="9">
        <v>139920.83937999999</v>
      </c>
      <c r="C112" s="9">
        <v>767748.65116999985</v>
      </c>
      <c r="D112" s="9">
        <v>270990.30181999994</v>
      </c>
      <c r="E112" s="9">
        <v>54.75076</v>
      </c>
      <c r="F112" s="9">
        <v>81958.468070000003</v>
      </c>
      <c r="G112" s="9">
        <v>168589.57966999998</v>
      </c>
      <c r="H112" s="9">
        <v>0</v>
      </c>
      <c r="I112" s="9">
        <v>148564.62402999998</v>
      </c>
      <c r="J112" s="9">
        <v>1577827.2148999998</v>
      </c>
    </row>
    <row r="113" spans="1:10" x14ac:dyDescent="0.25">
      <c r="A113" s="10" t="s">
        <v>109</v>
      </c>
      <c r="B113" s="11">
        <v>0</v>
      </c>
      <c r="C113" s="11">
        <v>9.73</v>
      </c>
      <c r="D113" s="11">
        <v>754.64925000000005</v>
      </c>
      <c r="E113" s="11">
        <v>54.75076</v>
      </c>
      <c r="F113" s="11">
        <v>0.22500000000000001</v>
      </c>
      <c r="G113" s="11">
        <v>0</v>
      </c>
      <c r="H113" s="11">
        <v>0</v>
      </c>
      <c r="I113" s="11">
        <v>0</v>
      </c>
      <c r="J113" s="11">
        <v>819.35501000000011</v>
      </c>
    </row>
    <row r="114" spans="1:10" x14ac:dyDescent="0.25">
      <c r="A114" s="10" t="s">
        <v>110</v>
      </c>
      <c r="B114" s="11">
        <v>0</v>
      </c>
      <c r="C114" s="11">
        <v>0</v>
      </c>
      <c r="D114" s="11">
        <v>0</v>
      </c>
      <c r="E114" s="11">
        <v>0</v>
      </c>
      <c r="F114" s="11">
        <v>0</v>
      </c>
      <c r="G114" s="11">
        <v>0</v>
      </c>
      <c r="H114" s="11">
        <v>0</v>
      </c>
      <c r="I114" s="11">
        <v>0</v>
      </c>
      <c r="J114" s="11">
        <v>0</v>
      </c>
    </row>
    <row r="115" spans="1:10" x14ac:dyDescent="0.25">
      <c r="A115" s="10" t="s">
        <v>111</v>
      </c>
      <c r="B115" s="11">
        <v>0</v>
      </c>
      <c r="C115" s="11">
        <v>9.73</v>
      </c>
      <c r="D115" s="11">
        <v>754.64925000000005</v>
      </c>
      <c r="E115" s="11">
        <v>54.75076</v>
      </c>
      <c r="F115" s="11">
        <v>0.22500000000000001</v>
      </c>
      <c r="G115" s="11">
        <v>0</v>
      </c>
      <c r="H115" s="11">
        <v>0</v>
      </c>
      <c r="I115" s="11">
        <v>0</v>
      </c>
      <c r="J115" s="11">
        <v>819.35501000000011</v>
      </c>
    </row>
    <row r="116" spans="1:10" x14ac:dyDescent="0.25">
      <c r="A116" s="10" t="s">
        <v>112</v>
      </c>
      <c r="B116" s="11">
        <v>65917.110109999994</v>
      </c>
      <c r="C116" s="11">
        <v>364024.95358999999</v>
      </c>
      <c r="D116" s="11">
        <v>137440.86533999996</v>
      </c>
      <c r="E116" s="11">
        <v>0</v>
      </c>
      <c r="F116" s="11">
        <v>57580.537410000004</v>
      </c>
      <c r="G116" s="11">
        <v>34474.958310000002</v>
      </c>
      <c r="H116" s="11">
        <v>0</v>
      </c>
      <c r="I116" s="11">
        <v>81864.051779999994</v>
      </c>
      <c r="J116" s="11">
        <v>741302.47653999995</v>
      </c>
    </row>
    <row r="117" spans="1:10" x14ac:dyDescent="0.25">
      <c r="A117" s="10" t="s">
        <v>113</v>
      </c>
      <c r="B117" s="11">
        <v>58843.628529999994</v>
      </c>
      <c r="C117" s="11">
        <v>0</v>
      </c>
      <c r="D117" s="11">
        <v>0</v>
      </c>
      <c r="E117" s="11">
        <v>0</v>
      </c>
      <c r="F117" s="11">
        <v>23947.424710000003</v>
      </c>
      <c r="G117" s="11">
        <v>24.333300000000001</v>
      </c>
      <c r="H117" s="11">
        <v>0</v>
      </c>
      <c r="I117" s="11">
        <v>0</v>
      </c>
      <c r="J117" s="11">
        <v>82815.386539999992</v>
      </c>
    </row>
    <row r="118" spans="1:10" x14ac:dyDescent="0.25">
      <c r="A118" s="13" t="s">
        <v>114</v>
      </c>
      <c r="B118" s="11">
        <v>819.97246000000007</v>
      </c>
      <c r="C118" s="11">
        <v>0</v>
      </c>
      <c r="D118" s="11">
        <v>0</v>
      </c>
      <c r="E118" s="11">
        <v>0</v>
      </c>
      <c r="F118" s="11">
        <v>826.41518000000008</v>
      </c>
      <c r="G118" s="11">
        <v>13.433299999999999</v>
      </c>
      <c r="H118" s="11">
        <v>0</v>
      </c>
      <c r="I118" s="11">
        <v>0</v>
      </c>
      <c r="J118" s="11">
        <v>1659.8209400000001</v>
      </c>
    </row>
    <row r="119" spans="1:10" x14ac:dyDescent="0.25">
      <c r="A119" s="14" t="s">
        <v>115</v>
      </c>
      <c r="B119" s="11">
        <v>1169.1202800000001</v>
      </c>
      <c r="C119" s="11">
        <v>0</v>
      </c>
      <c r="D119" s="11">
        <v>0</v>
      </c>
      <c r="E119" s="11">
        <v>0</v>
      </c>
      <c r="F119" s="11">
        <v>271.02</v>
      </c>
      <c r="G119" s="11">
        <v>0</v>
      </c>
      <c r="H119" s="11">
        <v>0</v>
      </c>
      <c r="I119" s="11">
        <v>0</v>
      </c>
      <c r="J119" s="11">
        <v>1440.1402800000001</v>
      </c>
    </row>
    <row r="120" spans="1:10" x14ac:dyDescent="0.25">
      <c r="A120" s="14" t="s">
        <v>116</v>
      </c>
      <c r="B120" s="11">
        <v>3049</v>
      </c>
      <c r="C120" s="11">
        <v>0</v>
      </c>
      <c r="D120" s="11">
        <v>0</v>
      </c>
      <c r="E120" s="11">
        <v>0</v>
      </c>
      <c r="F120" s="11">
        <v>60.4</v>
      </c>
      <c r="G120" s="11">
        <v>0</v>
      </c>
      <c r="H120" s="11">
        <v>0</v>
      </c>
      <c r="I120" s="11">
        <v>0</v>
      </c>
      <c r="J120" s="11">
        <v>3109.4</v>
      </c>
    </row>
    <row r="121" spans="1:10" x14ac:dyDescent="0.25">
      <c r="A121" s="14" t="s">
        <v>117</v>
      </c>
      <c r="B121" s="11">
        <v>2549.7015999999999</v>
      </c>
      <c r="C121" s="11">
        <v>0</v>
      </c>
      <c r="D121" s="11">
        <v>0</v>
      </c>
      <c r="E121" s="11">
        <v>0</v>
      </c>
      <c r="F121" s="11">
        <v>407.32</v>
      </c>
      <c r="G121" s="11">
        <v>0</v>
      </c>
      <c r="H121" s="11">
        <v>0</v>
      </c>
      <c r="I121" s="11">
        <v>0</v>
      </c>
      <c r="J121" s="11">
        <v>2957.0216</v>
      </c>
    </row>
    <row r="122" spans="1:10" x14ac:dyDescent="0.25">
      <c r="A122" s="14" t="s">
        <v>118</v>
      </c>
      <c r="B122" s="11">
        <v>13944.561230000001</v>
      </c>
      <c r="C122" s="11">
        <v>0</v>
      </c>
      <c r="D122" s="11">
        <v>0</v>
      </c>
      <c r="E122" s="11">
        <v>0</v>
      </c>
      <c r="F122" s="11">
        <v>1754.9203400000001</v>
      </c>
      <c r="G122" s="11">
        <v>0</v>
      </c>
      <c r="H122" s="11">
        <v>0</v>
      </c>
      <c r="I122" s="11">
        <v>0</v>
      </c>
      <c r="J122" s="11">
        <v>15699.481570000002</v>
      </c>
    </row>
    <row r="123" spans="1:10" x14ac:dyDescent="0.25">
      <c r="A123" s="14" t="s">
        <v>119</v>
      </c>
      <c r="B123" s="11">
        <v>11492.234420000003</v>
      </c>
      <c r="C123" s="11">
        <v>0</v>
      </c>
      <c r="D123" s="11">
        <v>0</v>
      </c>
      <c r="E123" s="11">
        <v>0</v>
      </c>
      <c r="F123" s="11">
        <v>14390.030199999999</v>
      </c>
      <c r="G123" s="11">
        <v>4.3</v>
      </c>
      <c r="H123" s="11">
        <v>0</v>
      </c>
      <c r="I123" s="11">
        <v>0</v>
      </c>
      <c r="J123" s="11">
        <v>25886.564620000001</v>
      </c>
    </row>
    <row r="124" spans="1:10" x14ac:dyDescent="0.25">
      <c r="A124" s="14" t="s">
        <v>120</v>
      </c>
      <c r="B124" s="11">
        <v>25388.805539999998</v>
      </c>
      <c r="C124" s="11">
        <v>0</v>
      </c>
      <c r="D124" s="11">
        <v>0</v>
      </c>
      <c r="E124" s="11">
        <v>0</v>
      </c>
      <c r="F124" s="11">
        <v>5207.6509900000001</v>
      </c>
      <c r="G124" s="11">
        <v>6.6</v>
      </c>
      <c r="H124" s="11">
        <v>0</v>
      </c>
      <c r="I124" s="11">
        <v>0</v>
      </c>
      <c r="J124" s="11">
        <v>30603.056529999994</v>
      </c>
    </row>
    <row r="125" spans="1:10" x14ac:dyDescent="0.25">
      <c r="A125" s="16" t="s">
        <v>121</v>
      </c>
      <c r="B125" s="11">
        <v>430.233</v>
      </c>
      <c r="C125" s="11">
        <v>0</v>
      </c>
      <c r="D125" s="11">
        <v>0</v>
      </c>
      <c r="E125" s="11">
        <v>0</v>
      </c>
      <c r="F125" s="11">
        <v>1029.6679999999999</v>
      </c>
      <c r="G125" s="11">
        <v>0</v>
      </c>
      <c r="H125" s="11">
        <v>0</v>
      </c>
      <c r="I125" s="11">
        <v>0</v>
      </c>
      <c r="J125" s="11">
        <v>1459.9009999999998</v>
      </c>
    </row>
    <row r="126" spans="1:10" x14ac:dyDescent="0.25">
      <c r="A126" s="16" t="s">
        <v>122</v>
      </c>
      <c r="B126" s="11">
        <v>14163.050060000001</v>
      </c>
      <c r="C126" s="11">
        <v>1148.6192799999999</v>
      </c>
      <c r="D126" s="11">
        <v>773.68465999999989</v>
      </c>
      <c r="E126" s="11">
        <v>0</v>
      </c>
      <c r="F126" s="11">
        <v>19.302599999999998</v>
      </c>
      <c r="G126" s="11">
        <v>331.87334999999996</v>
      </c>
      <c r="H126" s="11">
        <v>0</v>
      </c>
      <c r="I126" s="11">
        <v>106.37939</v>
      </c>
      <c r="J126" s="11">
        <v>16542.909339999998</v>
      </c>
    </row>
    <row r="127" spans="1:10" x14ac:dyDescent="0.25">
      <c r="A127" s="10" t="s">
        <v>123</v>
      </c>
      <c r="B127" s="11">
        <v>0</v>
      </c>
      <c r="C127" s="11">
        <v>388418.04105</v>
      </c>
      <c r="D127" s="11">
        <v>121987.12606000001</v>
      </c>
      <c r="E127" s="11">
        <v>0</v>
      </c>
      <c r="F127" s="11">
        <v>0</v>
      </c>
      <c r="G127" s="11">
        <v>132729.23223999998</v>
      </c>
      <c r="H127" s="11">
        <v>0</v>
      </c>
      <c r="I127" s="11">
        <v>65298.678049999995</v>
      </c>
      <c r="J127" s="11">
        <v>708433.07740000007</v>
      </c>
    </row>
    <row r="128" spans="1:10" x14ac:dyDescent="0.25">
      <c r="A128" s="10" t="s">
        <v>124</v>
      </c>
      <c r="B128" s="11">
        <v>997.05067999999994</v>
      </c>
      <c r="C128" s="11">
        <v>14147.307250000002</v>
      </c>
      <c r="D128" s="11">
        <v>10033.97651</v>
      </c>
      <c r="E128" s="11">
        <v>0</v>
      </c>
      <c r="F128" s="11">
        <v>410.97835000000003</v>
      </c>
      <c r="G128" s="11">
        <v>1029.1824700000002</v>
      </c>
      <c r="H128" s="11">
        <v>0</v>
      </c>
      <c r="I128" s="11">
        <v>1295.5148100000001</v>
      </c>
      <c r="J128" s="11">
        <v>27914.010070000004</v>
      </c>
    </row>
    <row r="129" spans="1:10" x14ac:dyDescent="0.25">
      <c r="A129" s="8" t="s">
        <v>125</v>
      </c>
      <c r="B129" s="9">
        <v>3.18832</v>
      </c>
      <c r="C129" s="9">
        <v>4.8060600000000004</v>
      </c>
      <c r="D129" s="9">
        <v>7.0802100000000001</v>
      </c>
      <c r="E129" s="9">
        <v>0</v>
      </c>
      <c r="F129" s="9">
        <v>15.23705</v>
      </c>
      <c r="G129" s="9">
        <v>0</v>
      </c>
      <c r="H129" s="9">
        <v>0</v>
      </c>
      <c r="I129" s="9">
        <v>0</v>
      </c>
      <c r="J129" s="9">
        <v>30.311640000000001</v>
      </c>
    </row>
    <row r="130" spans="1:10" x14ac:dyDescent="0.25">
      <c r="A130" s="8" t="s">
        <v>126</v>
      </c>
      <c r="B130" s="9">
        <v>0</v>
      </c>
      <c r="C130" s="9">
        <v>0</v>
      </c>
      <c r="D130" s="9">
        <v>0</v>
      </c>
      <c r="E130" s="9">
        <v>0</v>
      </c>
      <c r="F130" s="9">
        <v>0</v>
      </c>
      <c r="G130" s="9">
        <v>0</v>
      </c>
      <c r="H130" s="9">
        <v>0</v>
      </c>
      <c r="I130" s="9">
        <v>0</v>
      </c>
      <c r="J130" s="9">
        <v>0</v>
      </c>
    </row>
    <row r="131" spans="1:10" x14ac:dyDescent="0.25">
      <c r="A131" s="10" t="s">
        <v>127</v>
      </c>
      <c r="B131" s="11">
        <v>0</v>
      </c>
      <c r="C131" s="11">
        <v>0</v>
      </c>
      <c r="D131" s="11">
        <v>0</v>
      </c>
      <c r="E131" s="11">
        <v>0</v>
      </c>
      <c r="F131" s="11">
        <v>0</v>
      </c>
      <c r="G131" s="11">
        <v>0</v>
      </c>
      <c r="H131" s="11">
        <v>0</v>
      </c>
      <c r="I131" s="11">
        <v>0</v>
      </c>
      <c r="J131" s="11">
        <v>0</v>
      </c>
    </row>
    <row r="132" spans="1:10" x14ac:dyDescent="0.25">
      <c r="A132" s="10" t="s">
        <v>128</v>
      </c>
      <c r="B132" s="11">
        <v>0</v>
      </c>
      <c r="C132" s="11">
        <v>0</v>
      </c>
      <c r="D132" s="11">
        <v>0</v>
      </c>
      <c r="E132" s="11">
        <v>0</v>
      </c>
      <c r="F132" s="11">
        <v>0</v>
      </c>
      <c r="G132" s="11">
        <v>0</v>
      </c>
      <c r="H132" s="11">
        <v>0</v>
      </c>
      <c r="I132" s="11">
        <v>0</v>
      </c>
      <c r="J132" s="11">
        <v>0</v>
      </c>
    </row>
    <row r="133" spans="1:10" x14ac:dyDescent="0.25">
      <c r="A133" s="10" t="s">
        <v>129</v>
      </c>
      <c r="B133" s="11">
        <v>0</v>
      </c>
      <c r="C133" s="11">
        <v>0</v>
      </c>
      <c r="D133" s="11">
        <v>0</v>
      </c>
      <c r="E133" s="11">
        <v>0</v>
      </c>
      <c r="F133" s="11">
        <v>0</v>
      </c>
      <c r="G133" s="11">
        <v>0</v>
      </c>
      <c r="H133" s="11">
        <v>0</v>
      </c>
      <c r="I133" s="11">
        <v>0</v>
      </c>
      <c r="J133" s="11">
        <v>0</v>
      </c>
    </row>
    <row r="134" spans="1:10" x14ac:dyDescent="0.25">
      <c r="A134" s="10" t="s">
        <v>130</v>
      </c>
      <c r="B134" s="11">
        <v>0</v>
      </c>
      <c r="C134" s="11">
        <v>0</v>
      </c>
      <c r="D134" s="11">
        <v>0</v>
      </c>
      <c r="E134" s="11">
        <v>0</v>
      </c>
      <c r="F134" s="11">
        <v>0</v>
      </c>
      <c r="G134" s="11">
        <v>0</v>
      </c>
      <c r="H134" s="11">
        <v>0</v>
      </c>
      <c r="I134" s="11">
        <v>0</v>
      </c>
      <c r="J134" s="11">
        <v>0</v>
      </c>
    </row>
    <row r="135" spans="1:10" x14ac:dyDescent="0.25">
      <c r="A135" s="10" t="s">
        <v>131</v>
      </c>
      <c r="B135" s="11">
        <v>0</v>
      </c>
      <c r="C135" s="11">
        <v>0</v>
      </c>
      <c r="D135" s="11">
        <v>0</v>
      </c>
      <c r="E135" s="11">
        <v>0</v>
      </c>
      <c r="F135" s="11">
        <v>0</v>
      </c>
      <c r="G135" s="11">
        <v>0</v>
      </c>
      <c r="H135" s="11">
        <v>0</v>
      </c>
      <c r="I135" s="11">
        <v>0</v>
      </c>
      <c r="J135" s="11">
        <v>0</v>
      </c>
    </row>
    <row r="136" spans="1:10" x14ac:dyDescent="0.25">
      <c r="A136" s="10" t="s">
        <v>132</v>
      </c>
      <c r="B136" s="11">
        <v>0</v>
      </c>
      <c r="C136" s="11">
        <v>0</v>
      </c>
      <c r="D136" s="11">
        <v>0</v>
      </c>
      <c r="E136" s="11">
        <v>0</v>
      </c>
      <c r="F136" s="11">
        <v>0</v>
      </c>
      <c r="G136" s="11">
        <v>0</v>
      </c>
      <c r="H136" s="11">
        <v>0</v>
      </c>
      <c r="I136" s="11">
        <v>0</v>
      </c>
      <c r="J136" s="11">
        <v>0</v>
      </c>
    </row>
    <row r="137" spans="1:10" x14ac:dyDescent="0.25">
      <c r="A137" s="8" t="s">
        <v>133</v>
      </c>
      <c r="B137" s="9">
        <v>644730.46441999997</v>
      </c>
      <c r="C137" s="9">
        <v>1490206.5346599999</v>
      </c>
      <c r="D137" s="9">
        <v>1074781.9894699999</v>
      </c>
      <c r="E137" s="9">
        <v>61270.758489999993</v>
      </c>
      <c r="F137" s="9">
        <v>235712.46149000002</v>
      </c>
      <c r="G137" s="9">
        <v>736677.53766999987</v>
      </c>
      <c r="H137" s="9">
        <v>31589.685459999997</v>
      </c>
      <c r="I137" s="9">
        <v>588916.49327999994</v>
      </c>
      <c r="J137" s="9">
        <v>4863885.9249400003</v>
      </c>
    </row>
    <row r="138" spans="1:10" x14ac:dyDescent="0.25">
      <c r="A138" s="10" t="s">
        <v>134</v>
      </c>
      <c r="B138" s="11">
        <v>0</v>
      </c>
      <c r="C138" s="11">
        <v>0</v>
      </c>
      <c r="D138" s="11">
        <v>0</v>
      </c>
      <c r="E138" s="11">
        <v>0</v>
      </c>
      <c r="F138" s="11">
        <v>0</v>
      </c>
      <c r="G138" s="11">
        <v>0</v>
      </c>
      <c r="H138" s="11">
        <v>0</v>
      </c>
      <c r="I138" s="11">
        <v>0</v>
      </c>
      <c r="J138" s="11">
        <v>0</v>
      </c>
    </row>
    <row r="139" spans="1:10" x14ac:dyDescent="0.25">
      <c r="A139" s="10" t="s">
        <v>135</v>
      </c>
      <c r="B139" s="11">
        <v>144782.42926</v>
      </c>
      <c r="C139" s="11">
        <v>253473.51772</v>
      </c>
      <c r="D139" s="11">
        <v>179981.52924999999</v>
      </c>
      <c r="E139" s="11">
        <v>1000</v>
      </c>
      <c r="F139" s="11">
        <v>0</v>
      </c>
      <c r="G139" s="11">
        <v>214419.47328999999</v>
      </c>
      <c r="H139" s="11">
        <v>2115.4602799999998</v>
      </c>
      <c r="I139" s="11">
        <v>84059.574779999995</v>
      </c>
      <c r="J139" s="11">
        <v>879831.98458000005</v>
      </c>
    </row>
    <row r="140" spans="1:10" x14ac:dyDescent="0.25">
      <c r="A140" s="10" t="s">
        <v>136</v>
      </c>
      <c r="B140" s="11">
        <v>0</v>
      </c>
      <c r="C140" s="11">
        <v>0</v>
      </c>
      <c r="D140" s="11">
        <v>0</v>
      </c>
      <c r="E140" s="11">
        <v>0</v>
      </c>
      <c r="F140" s="11">
        <v>0</v>
      </c>
      <c r="G140" s="11">
        <v>0</v>
      </c>
      <c r="H140" s="11">
        <v>0</v>
      </c>
      <c r="I140" s="11">
        <v>0</v>
      </c>
      <c r="J140" s="11">
        <v>0</v>
      </c>
    </row>
    <row r="141" spans="1:10" x14ac:dyDescent="0.25">
      <c r="A141" s="10" t="s">
        <v>137</v>
      </c>
      <c r="B141" s="11">
        <v>316912.02781</v>
      </c>
      <c r="C141" s="11">
        <v>317478.57798</v>
      </c>
      <c r="D141" s="11">
        <v>64589.794070000004</v>
      </c>
      <c r="E141" s="11">
        <v>34133.327859999998</v>
      </c>
      <c r="F141" s="11">
        <v>138027.90304</v>
      </c>
      <c r="G141" s="11">
        <v>207940.62188999998</v>
      </c>
      <c r="H141" s="11">
        <v>4692.8075399999998</v>
      </c>
      <c r="I141" s="11">
        <v>177406.74215999999</v>
      </c>
      <c r="J141" s="11">
        <v>1261181.8023499998</v>
      </c>
    </row>
    <row r="142" spans="1:10" x14ac:dyDescent="0.25">
      <c r="A142" s="10" t="s">
        <v>138</v>
      </c>
      <c r="B142" s="11">
        <v>80058.558520000006</v>
      </c>
      <c r="C142" s="11">
        <v>775675.85263999994</v>
      </c>
      <c r="D142" s="11">
        <v>722833.7953</v>
      </c>
      <c r="E142" s="11">
        <v>16693.578590000001</v>
      </c>
      <c r="F142" s="11">
        <v>85694.192670000004</v>
      </c>
      <c r="G142" s="11">
        <v>166264.41133999999</v>
      </c>
      <c r="H142" s="11">
        <v>17773.502069999999</v>
      </c>
      <c r="I142" s="11">
        <v>259088.31747000001</v>
      </c>
      <c r="J142" s="11">
        <v>2124082.2086</v>
      </c>
    </row>
    <row r="143" spans="1:10" x14ac:dyDescent="0.25">
      <c r="A143" s="10" t="s">
        <v>139</v>
      </c>
      <c r="B143" s="11">
        <v>0</v>
      </c>
      <c r="C143" s="11">
        <v>0</v>
      </c>
      <c r="D143" s="11">
        <v>0</v>
      </c>
      <c r="E143" s="11">
        <v>686</v>
      </c>
      <c r="F143" s="11">
        <v>0</v>
      </c>
      <c r="G143" s="11">
        <v>0</v>
      </c>
      <c r="H143" s="11">
        <v>0</v>
      </c>
      <c r="I143" s="11">
        <v>0</v>
      </c>
      <c r="J143" s="11">
        <v>686</v>
      </c>
    </row>
    <row r="144" spans="1:10" x14ac:dyDescent="0.25">
      <c r="A144" s="10" t="s">
        <v>140</v>
      </c>
      <c r="B144" s="11">
        <v>96027.046340000001</v>
      </c>
      <c r="C144" s="11">
        <v>128135.0245</v>
      </c>
      <c r="D144" s="11">
        <v>94865.903019999998</v>
      </c>
      <c r="E144" s="11">
        <v>7294.7634800000005</v>
      </c>
      <c r="F144" s="11">
        <v>10491.533069999999</v>
      </c>
      <c r="G144" s="11">
        <v>141480.90877000001</v>
      </c>
      <c r="H144" s="11">
        <v>6621.3444</v>
      </c>
      <c r="I144" s="11">
        <v>62554.159630000002</v>
      </c>
      <c r="J144" s="11">
        <v>547470.68321000005</v>
      </c>
    </row>
    <row r="145" spans="1:10" x14ac:dyDescent="0.25">
      <c r="A145" s="10" t="s">
        <v>141</v>
      </c>
      <c r="B145" s="11">
        <v>6950.4024900000004</v>
      </c>
      <c r="C145" s="11">
        <v>15443.561819999999</v>
      </c>
      <c r="D145" s="11">
        <v>12510.96783</v>
      </c>
      <c r="E145" s="11">
        <v>1463.0885600000001</v>
      </c>
      <c r="F145" s="11">
        <v>1498.8327099999999</v>
      </c>
      <c r="G145" s="11">
        <v>6572.1223799999998</v>
      </c>
      <c r="H145" s="11">
        <v>386.57117</v>
      </c>
      <c r="I145" s="11">
        <v>5807.699239999999</v>
      </c>
      <c r="J145" s="11">
        <v>50633.246200000001</v>
      </c>
    </row>
    <row r="146" spans="1:10" x14ac:dyDescent="0.25">
      <c r="A146" s="8" t="s">
        <v>142</v>
      </c>
      <c r="B146" s="9">
        <v>14110.17143</v>
      </c>
      <c r="C146" s="9">
        <v>68701.04939</v>
      </c>
      <c r="D146" s="9">
        <v>39504.090400000001</v>
      </c>
      <c r="E146" s="9">
        <v>2184.6135199999999</v>
      </c>
      <c r="F146" s="9">
        <v>15427.026839999999</v>
      </c>
      <c r="G146" s="9">
        <v>29163.268219999998</v>
      </c>
      <c r="H146" s="9">
        <v>2893.3036700000002</v>
      </c>
      <c r="I146" s="9">
        <v>43515.005309999993</v>
      </c>
      <c r="J146" s="9">
        <v>215498.52877999999</v>
      </c>
    </row>
    <row r="147" spans="1:10" x14ac:dyDescent="0.25">
      <c r="A147" s="10" t="s">
        <v>69</v>
      </c>
      <c r="B147" s="11">
        <v>16.159279999999999</v>
      </c>
      <c r="C147" s="11">
        <v>0</v>
      </c>
      <c r="D147" s="11">
        <v>0</v>
      </c>
      <c r="E147" s="11">
        <v>0</v>
      </c>
      <c r="F147" s="11">
        <v>32.122990000000001</v>
      </c>
      <c r="G147" s="11">
        <v>519.81073000000004</v>
      </c>
      <c r="H147" s="11">
        <v>0</v>
      </c>
      <c r="I147" s="11">
        <v>0</v>
      </c>
      <c r="J147" s="11">
        <v>568.09300000000007</v>
      </c>
    </row>
    <row r="148" spans="1:10" x14ac:dyDescent="0.25">
      <c r="A148" s="10" t="s">
        <v>71</v>
      </c>
      <c r="B148" s="11">
        <v>4698.2952100000011</v>
      </c>
      <c r="C148" s="11">
        <v>7995.6178999999993</v>
      </c>
      <c r="D148" s="11">
        <v>9228.7653399999999</v>
      </c>
      <c r="E148" s="11">
        <v>1286.18785</v>
      </c>
      <c r="F148" s="11">
        <v>6446.9532500000005</v>
      </c>
      <c r="G148" s="11">
        <v>19282.530569999999</v>
      </c>
      <c r="H148" s="11">
        <v>2469.1253200000001</v>
      </c>
      <c r="I148" s="11">
        <v>15343.670239999998</v>
      </c>
      <c r="J148" s="11">
        <v>66751.145680000001</v>
      </c>
    </row>
    <row r="149" spans="1:10" x14ac:dyDescent="0.25">
      <c r="A149" s="10" t="s">
        <v>143</v>
      </c>
      <c r="B149" s="11">
        <v>9246.0770599999996</v>
      </c>
      <c r="C149" s="11">
        <v>57458.799509999997</v>
      </c>
      <c r="D149" s="11">
        <v>30163.205879999998</v>
      </c>
      <c r="E149" s="11">
        <v>891.76536999999996</v>
      </c>
      <c r="F149" s="11">
        <v>7123.1939899999988</v>
      </c>
      <c r="G149" s="11">
        <v>8214.6548399999992</v>
      </c>
      <c r="H149" s="11">
        <v>424.03090000000003</v>
      </c>
      <c r="I149" s="11">
        <v>28131.09649</v>
      </c>
      <c r="J149" s="11">
        <v>141652.82403999998</v>
      </c>
    </row>
    <row r="150" spans="1:10" x14ac:dyDescent="0.25">
      <c r="A150" s="10" t="s">
        <v>97</v>
      </c>
      <c r="B150" s="11">
        <v>149.63988000000001</v>
      </c>
      <c r="C150" s="11">
        <v>3246.6319800000006</v>
      </c>
      <c r="D150" s="11">
        <v>112.11918</v>
      </c>
      <c r="E150" s="11">
        <v>6.6603000000000003</v>
      </c>
      <c r="F150" s="11">
        <v>1824.7566099999999</v>
      </c>
      <c r="G150" s="11">
        <v>1146.2720800000002</v>
      </c>
      <c r="H150" s="11">
        <v>0.14745</v>
      </c>
      <c r="I150" s="11">
        <v>40.238579999999999</v>
      </c>
      <c r="J150" s="11">
        <v>6526.4660600000016</v>
      </c>
    </row>
    <row r="151" spans="1:10" x14ac:dyDescent="0.25">
      <c r="A151" s="10" t="s">
        <v>144</v>
      </c>
      <c r="B151" s="11">
        <v>0</v>
      </c>
      <c r="C151" s="11">
        <v>0</v>
      </c>
      <c r="D151" s="11">
        <v>0</v>
      </c>
      <c r="E151" s="11">
        <v>0</v>
      </c>
      <c r="F151" s="11">
        <v>0</v>
      </c>
      <c r="G151" s="11">
        <v>0</v>
      </c>
      <c r="H151" s="11">
        <v>0</v>
      </c>
      <c r="I151" s="11">
        <v>0</v>
      </c>
      <c r="J151" s="11">
        <v>0</v>
      </c>
    </row>
    <row r="152" spans="1:10" x14ac:dyDescent="0.25">
      <c r="A152" s="8" t="s">
        <v>145</v>
      </c>
      <c r="B152" s="9">
        <v>22048.014780000001</v>
      </c>
      <c r="C152" s="9">
        <v>90803.01370000001</v>
      </c>
      <c r="D152" s="9">
        <v>18181.98273</v>
      </c>
      <c r="E152" s="9">
        <v>519.99966000000006</v>
      </c>
      <c r="F152" s="9">
        <v>11982.233129999999</v>
      </c>
      <c r="G152" s="9">
        <v>13246.99497</v>
      </c>
      <c r="H152" s="9">
        <v>162.08061999999998</v>
      </c>
      <c r="I152" s="9">
        <v>22115.838619999999</v>
      </c>
      <c r="J152" s="9">
        <v>179060.15820999999</v>
      </c>
    </row>
    <row r="153" spans="1:10" x14ac:dyDescent="0.25">
      <c r="A153" s="10" t="s">
        <v>146</v>
      </c>
      <c r="B153" s="11">
        <v>10.51078</v>
      </c>
      <c r="C153" s="11">
        <v>0</v>
      </c>
      <c r="D153" s="11">
        <v>0</v>
      </c>
      <c r="E153" s="11">
        <v>0</v>
      </c>
      <c r="F153" s="11">
        <v>0</v>
      </c>
      <c r="G153" s="11">
        <v>0</v>
      </c>
      <c r="H153" s="11">
        <v>0</v>
      </c>
      <c r="I153" s="11">
        <v>0</v>
      </c>
      <c r="J153" s="11">
        <v>10.51078</v>
      </c>
    </row>
    <row r="154" spans="1:10" x14ac:dyDescent="0.25">
      <c r="A154" s="10" t="s">
        <v>147</v>
      </c>
      <c r="B154" s="11">
        <v>0</v>
      </c>
      <c r="C154" s="11">
        <v>0</v>
      </c>
      <c r="D154" s="11">
        <v>0</v>
      </c>
      <c r="E154" s="11">
        <v>0</v>
      </c>
      <c r="F154" s="11">
        <v>0</v>
      </c>
      <c r="G154" s="11">
        <v>0</v>
      </c>
      <c r="H154" s="11">
        <v>0</v>
      </c>
      <c r="I154" s="11">
        <v>0</v>
      </c>
      <c r="J154" s="11">
        <v>0</v>
      </c>
    </row>
    <row r="155" spans="1:10" x14ac:dyDescent="0.25">
      <c r="A155" s="10" t="s">
        <v>148</v>
      </c>
      <c r="B155" s="11">
        <v>17924.452000000001</v>
      </c>
      <c r="C155" s="11">
        <v>15639.005060000001</v>
      </c>
      <c r="D155" s="11">
        <v>0</v>
      </c>
      <c r="E155" s="11">
        <v>0</v>
      </c>
      <c r="F155" s="11">
        <v>3542.0400499999996</v>
      </c>
      <c r="G155" s="11">
        <v>7241.2439899999999</v>
      </c>
      <c r="H155" s="11">
        <v>0</v>
      </c>
      <c r="I155" s="11">
        <v>5705.3987900000002</v>
      </c>
      <c r="J155" s="11">
        <v>50052.139889999999</v>
      </c>
    </row>
    <row r="156" spans="1:10" x14ac:dyDescent="0.25">
      <c r="A156" s="10" t="s">
        <v>149</v>
      </c>
      <c r="B156" s="11">
        <v>0</v>
      </c>
      <c r="C156" s="11">
        <v>0</v>
      </c>
      <c r="D156" s="11">
        <v>0</v>
      </c>
      <c r="E156" s="11">
        <v>0</v>
      </c>
      <c r="F156" s="11">
        <v>0</v>
      </c>
      <c r="G156" s="11">
        <v>0</v>
      </c>
      <c r="H156" s="11">
        <v>0</v>
      </c>
      <c r="I156" s="11">
        <v>0</v>
      </c>
      <c r="J156" s="11">
        <v>0</v>
      </c>
    </row>
    <row r="157" spans="1:10" x14ac:dyDescent="0.25">
      <c r="A157" s="10" t="s">
        <v>150</v>
      </c>
      <c r="B157" s="11">
        <v>4113.0519999999997</v>
      </c>
      <c r="C157" s="11">
        <v>29827.39632</v>
      </c>
      <c r="D157" s="11">
        <v>17638.42727</v>
      </c>
      <c r="E157" s="11">
        <v>519.99966000000006</v>
      </c>
      <c r="F157" s="11">
        <v>5551.87417</v>
      </c>
      <c r="G157" s="11">
        <v>6005.7509799999998</v>
      </c>
      <c r="H157" s="11">
        <v>162.08061999999998</v>
      </c>
      <c r="I157" s="11">
        <v>12210.78931</v>
      </c>
      <c r="J157" s="11">
        <v>76029.370330000005</v>
      </c>
    </row>
    <row r="158" spans="1:10" x14ac:dyDescent="0.25">
      <c r="A158" s="10" t="s">
        <v>151</v>
      </c>
      <c r="B158" s="11">
        <v>0</v>
      </c>
      <c r="C158" s="11">
        <v>45336.61232</v>
      </c>
      <c r="D158" s="11">
        <v>543.55545999999993</v>
      </c>
      <c r="E158" s="11">
        <v>0</v>
      </c>
      <c r="F158" s="11">
        <v>2888.31891</v>
      </c>
      <c r="G158" s="11">
        <v>0</v>
      </c>
      <c r="H158" s="11">
        <v>0</v>
      </c>
      <c r="I158" s="11">
        <v>4199.6505199999992</v>
      </c>
      <c r="J158" s="11">
        <v>52968.137210000001</v>
      </c>
    </row>
    <row r="159" spans="1:10" x14ac:dyDescent="0.25">
      <c r="A159" s="8" t="s">
        <v>152</v>
      </c>
      <c r="B159" s="9">
        <v>309513.30460999999</v>
      </c>
      <c r="C159" s="9">
        <v>380244.2611</v>
      </c>
      <c r="D159" s="9">
        <v>413204.04717999999</v>
      </c>
      <c r="E159" s="9">
        <v>0</v>
      </c>
      <c r="F159" s="9">
        <v>163981.73762999999</v>
      </c>
      <c r="G159" s="9">
        <v>187816.85444</v>
      </c>
      <c r="H159" s="9">
        <v>0</v>
      </c>
      <c r="I159" s="9">
        <v>553213.27896000003</v>
      </c>
      <c r="J159" s="9">
        <v>2007973.4839199998</v>
      </c>
    </row>
    <row r="160" spans="1:10" x14ac:dyDescent="0.25">
      <c r="A160" s="10" t="s">
        <v>153</v>
      </c>
      <c r="B160" s="11">
        <v>0</v>
      </c>
      <c r="C160" s="11">
        <v>0</v>
      </c>
      <c r="D160" s="11">
        <v>70000</v>
      </c>
      <c r="E160" s="11">
        <v>0</v>
      </c>
      <c r="F160" s="11">
        <v>0</v>
      </c>
      <c r="G160" s="11">
        <v>0</v>
      </c>
      <c r="H160" s="11">
        <v>0</v>
      </c>
      <c r="I160" s="11">
        <v>0</v>
      </c>
      <c r="J160" s="11">
        <v>70000</v>
      </c>
    </row>
    <row r="161" spans="1:10" x14ac:dyDescent="0.25">
      <c r="A161" s="10" t="s">
        <v>154</v>
      </c>
      <c r="B161" s="11">
        <v>0</v>
      </c>
      <c r="C161" s="11">
        <v>0</v>
      </c>
      <c r="D161" s="11">
        <v>0</v>
      </c>
      <c r="E161" s="11">
        <v>0</v>
      </c>
      <c r="F161" s="11">
        <v>0</v>
      </c>
      <c r="G161" s="11">
        <v>0</v>
      </c>
      <c r="H161" s="11">
        <v>0</v>
      </c>
      <c r="I161" s="11">
        <v>0</v>
      </c>
      <c r="J161" s="11">
        <v>0</v>
      </c>
    </row>
    <row r="162" spans="1:10" x14ac:dyDescent="0.25">
      <c r="A162" s="10" t="s">
        <v>155</v>
      </c>
      <c r="B162" s="11">
        <v>289433.56173000002</v>
      </c>
      <c r="C162" s="11">
        <v>363933.4621</v>
      </c>
      <c r="D162" s="11">
        <v>333000</v>
      </c>
      <c r="E162" s="11">
        <v>0</v>
      </c>
      <c r="F162" s="11">
        <v>154826.81847999999</v>
      </c>
      <c r="G162" s="11">
        <v>177534.66623</v>
      </c>
      <c r="H162" s="11">
        <v>0</v>
      </c>
      <c r="I162" s="11">
        <v>519328.96156000003</v>
      </c>
      <c r="J162" s="11">
        <v>1838057.4701</v>
      </c>
    </row>
    <row r="163" spans="1:10" x14ac:dyDescent="0.25">
      <c r="A163" s="10" t="s">
        <v>156</v>
      </c>
      <c r="B163" s="11">
        <v>20079.742879999998</v>
      </c>
      <c r="C163" s="11">
        <v>16310.799000000001</v>
      </c>
      <c r="D163" s="11">
        <v>10204.04718</v>
      </c>
      <c r="E163" s="11">
        <v>0</v>
      </c>
      <c r="F163" s="11">
        <v>9154.9191499999997</v>
      </c>
      <c r="G163" s="11">
        <v>10282.188209999998</v>
      </c>
      <c r="H163" s="11">
        <v>0</v>
      </c>
      <c r="I163" s="11">
        <v>33884.317400000007</v>
      </c>
      <c r="J163" s="11">
        <v>99916.013819999993</v>
      </c>
    </row>
    <row r="164" spans="1:10" x14ac:dyDescent="0.25">
      <c r="A164" s="8" t="s">
        <v>157</v>
      </c>
      <c r="B164" s="9">
        <v>13155.31121</v>
      </c>
      <c r="C164" s="9">
        <v>20928.42611</v>
      </c>
      <c r="D164" s="9">
        <v>0</v>
      </c>
      <c r="E164" s="9">
        <v>2737.6064799999999</v>
      </c>
      <c r="F164" s="9">
        <v>0</v>
      </c>
      <c r="G164" s="9">
        <v>6493.9370899999994</v>
      </c>
      <c r="H164" s="9">
        <v>0</v>
      </c>
      <c r="I164" s="9">
        <v>35000.291660000003</v>
      </c>
      <c r="J164" s="9">
        <v>78315.572550000012</v>
      </c>
    </row>
    <row r="165" spans="1:10" x14ac:dyDescent="0.25">
      <c r="A165" s="10" t="s">
        <v>158</v>
      </c>
      <c r="B165" s="11">
        <v>12896.8</v>
      </c>
      <c r="C165" s="11">
        <v>0</v>
      </c>
      <c r="D165" s="11">
        <v>0</v>
      </c>
      <c r="E165" s="11">
        <v>2737.6064799999999</v>
      </c>
      <c r="F165" s="11">
        <v>0</v>
      </c>
      <c r="G165" s="11">
        <v>2970.6600899999999</v>
      </c>
      <c r="H165" s="11">
        <v>0</v>
      </c>
      <c r="I165" s="11">
        <v>34300</v>
      </c>
      <c r="J165" s="11">
        <v>52905.066569999995</v>
      </c>
    </row>
    <row r="166" spans="1:10" x14ac:dyDescent="0.25">
      <c r="A166" s="10" t="s">
        <v>159</v>
      </c>
      <c r="B166" s="11">
        <v>0</v>
      </c>
      <c r="C166" s="11">
        <v>0</v>
      </c>
      <c r="D166" s="11">
        <v>0</v>
      </c>
      <c r="E166" s="11">
        <v>0</v>
      </c>
      <c r="F166" s="11">
        <v>0</v>
      </c>
      <c r="G166" s="11">
        <v>0</v>
      </c>
      <c r="H166" s="11">
        <v>0</v>
      </c>
      <c r="I166" s="11">
        <v>0</v>
      </c>
      <c r="J166" s="11">
        <v>0</v>
      </c>
    </row>
    <row r="167" spans="1:10" x14ac:dyDescent="0.25">
      <c r="A167" s="10" t="s">
        <v>160</v>
      </c>
      <c r="B167" s="11">
        <v>0</v>
      </c>
      <c r="C167" s="11">
        <v>0</v>
      </c>
      <c r="D167" s="11">
        <v>0</v>
      </c>
      <c r="E167" s="11">
        <v>2737.6064799999999</v>
      </c>
      <c r="F167" s="11">
        <v>0</v>
      </c>
      <c r="G167" s="11">
        <v>0</v>
      </c>
      <c r="H167" s="11">
        <v>0</v>
      </c>
      <c r="I167" s="11">
        <v>0</v>
      </c>
      <c r="J167" s="11">
        <v>2737.6064799999999</v>
      </c>
    </row>
    <row r="168" spans="1:10" x14ac:dyDescent="0.25">
      <c r="A168" s="10" t="s">
        <v>161</v>
      </c>
      <c r="B168" s="11">
        <v>12896.8</v>
      </c>
      <c r="C168" s="11">
        <v>0</v>
      </c>
      <c r="D168" s="11">
        <v>0</v>
      </c>
      <c r="E168" s="11">
        <v>0</v>
      </c>
      <c r="F168" s="11">
        <v>0</v>
      </c>
      <c r="G168" s="11">
        <v>2970.6600899999999</v>
      </c>
      <c r="H168" s="11">
        <v>0</v>
      </c>
      <c r="I168" s="11">
        <v>34300</v>
      </c>
      <c r="J168" s="11">
        <v>50167.46009</v>
      </c>
    </row>
    <row r="169" spans="1:10" x14ac:dyDescent="0.25">
      <c r="A169" s="10" t="s">
        <v>162</v>
      </c>
      <c r="B169" s="11">
        <v>0</v>
      </c>
      <c r="C169" s="11">
        <v>0</v>
      </c>
      <c r="D169" s="11">
        <v>0</v>
      </c>
      <c r="E169" s="11">
        <v>0</v>
      </c>
      <c r="F169" s="11">
        <v>0</v>
      </c>
      <c r="G169" s="11">
        <v>0</v>
      </c>
      <c r="H169" s="11">
        <v>0</v>
      </c>
      <c r="I169" s="11">
        <v>0</v>
      </c>
      <c r="J169" s="11">
        <v>0</v>
      </c>
    </row>
    <row r="170" spans="1:10" x14ac:dyDescent="0.25">
      <c r="A170" s="10" t="s">
        <v>163</v>
      </c>
      <c r="B170" s="11">
        <v>0</v>
      </c>
      <c r="C170" s="11">
        <v>0</v>
      </c>
      <c r="D170" s="11">
        <v>0</v>
      </c>
      <c r="E170" s="11">
        <v>0</v>
      </c>
      <c r="F170" s="11">
        <v>0</v>
      </c>
      <c r="G170" s="11">
        <v>0</v>
      </c>
      <c r="H170" s="11">
        <v>0</v>
      </c>
      <c r="I170" s="11">
        <v>0</v>
      </c>
      <c r="J170" s="11">
        <v>0</v>
      </c>
    </row>
    <row r="171" spans="1:10" x14ac:dyDescent="0.25">
      <c r="A171" s="10" t="s">
        <v>164</v>
      </c>
      <c r="B171" s="11">
        <v>0</v>
      </c>
      <c r="C171" s="11">
        <v>20920</v>
      </c>
      <c r="D171" s="11">
        <v>0</v>
      </c>
      <c r="E171" s="11">
        <v>0</v>
      </c>
      <c r="F171" s="11">
        <v>0</v>
      </c>
      <c r="G171" s="11">
        <v>3472</v>
      </c>
      <c r="H171" s="11">
        <v>0</v>
      </c>
      <c r="I171" s="11">
        <v>0</v>
      </c>
      <c r="J171" s="11">
        <v>24392</v>
      </c>
    </row>
    <row r="172" spans="1:10" x14ac:dyDescent="0.25">
      <c r="A172" s="10" t="s">
        <v>165</v>
      </c>
      <c r="B172" s="11">
        <v>258.51121000000001</v>
      </c>
      <c r="C172" s="11">
        <v>8.4261100000000013</v>
      </c>
      <c r="D172" s="11">
        <v>0</v>
      </c>
      <c r="E172" s="11">
        <v>0</v>
      </c>
      <c r="F172" s="11">
        <v>0</v>
      </c>
      <c r="G172" s="11">
        <v>51.277000000000001</v>
      </c>
      <c r="H172" s="11">
        <v>0</v>
      </c>
      <c r="I172" s="11">
        <v>700.29165999999998</v>
      </c>
      <c r="J172" s="11">
        <v>1018.5059799999999</v>
      </c>
    </row>
    <row r="173" spans="1:10" x14ac:dyDescent="0.25">
      <c r="A173" s="8" t="s">
        <v>166</v>
      </c>
      <c r="B173" s="9">
        <v>101847.10590000001</v>
      </c>
      <c r="C173" s="9">
        <v>499645.34165999998</v>
      </c>
      <c r="D173" s="9">
        <v>501923.44900000002</v>
      </c>
      <c r="E173" s="9">
        <v>14187.910479999997</v>
      </c>
      <c r="F173" s="9">
        <v>83112.976839999988</v>
      </c>
      <c r="G173" s="9">
        <v>107531.58212000001</v>
      </c>
      <c r="H173" s="9">
        <v>6092.2777800000003</v>
      </c>
      <c r="I173" s="9">
        <v>197598.89901999998</v>
      </c>
      <c r="J173" s="9">
        <v>1511939.5427999997</v>
      </c>
    </row>
    <row r="174" spans="1:10" x14ac:dyDescent="0.25">
      <c r="A174" s="12" t="s">
        <v>167</v>
      </c>
      <c r="B174" s="11">
        <v>86891.290720000005</v>
      </c>
      <c r="C174" s="11">
        <v>420173.49056999997</v>
      </c>
      <c r="D174" s="11">
        <v>446113.14704000001</v>
      </c>
      <c r="E174" s="11">
        <v>13881.529369999998</v>
      </c>
      <c r="F174" s="11">
        <v>66833.190969999996</v>
      </c>
      <c r="G174" s="11">
        <v>115547.105</v>
      </c>
      <c r="H174" s="11">
        <v>6196.9311900000002</v>
      </c>
      <c r="I174" s="11">
        <v>174718.00368999998</v>
      </c>
      <c r="J174" s="11">
        <v>1330354.6885499998</v>
      </c>
    </row>
    <row r="175" spans="1:10" x14ac:dyDescent="0.25">
      <c r="A175" s="10" t="s">
        <v>168</v>
      </c>
      <c r="B175" s="11">
        <v>86891.290720000005</v>
      </c>
      <c r="C175" s="11">
        <v>420173.49056999997</v>
      </c>
      <c r="D175" s="11">
        <v>446113.14704000001</v>
      </c>
      <c r="E175" s="11">
        <v>13881.529369999998</v>
      </c>
      <c r="F175" s="11">
        <v>66833.190969999996</v>
      </c>
      <c r="G175" s="11">
        <v>115547.105</v>
      </c>
      <c r="H175" s="11">
        <v>6196.9311900000002</v>
      </c>
      <c r="I175" s="11">
        <v>174718.00368999998</v>
      </c>
      <c r="J175" s="11">
        <v>1330354.6885499998</v>
      </c>
    </row>
    <row r="176" spans="1:10" x14ac:dyDescent="0.25">
      <c r="A176" s="10" t="s">
        <v>169</v>
      </c>
      <c r="B176" s="11">
        <v>0</v>
      </c>
      <c r="C176" s="11">
        <v>0</v>
      </c>
      <c r="D176" s="11">
        <v>0</v>
      </c>
      <c r="E176" s="11">
        <v>0</v>
      </c>
      <c r="F176" s="11">
        <v>0</v>
      </c>
      <c r="G176" s="11">
        <v>0</v>
      </c>
      <c r="H176" s="11">
        <v>0</v>
      </c>
      <c r="I176" s="11">
        <v>0</v>
      </c>
      <c r="J176" s="11">
        <v>0</v>
      </c>
    </row>
    <row r="177" spans="1:10" x14ac:dyDescent="0.25">
      <c r="A177" s="10" t="s">
        <v>170</v>
      </c>
      <c r="B177" s="11">
        <v>0</v>
      </c>
      <c r="C177" s="11">
        <v>0</v>
      </c>
      <c r="D177" s="11">
        <v>0</v>
      </c>
      <c r="E177" s="11">
        <v>0</v>
      </c>
      <c r="F177" s="11">
        <v>0</v>
      </c>
      <c r="G177" s="11">
        <v>0</v>
      </c>
      <c r="H177" s="11">
        <v>0</v>
      </c>
      <c r="I177" s="11">
        <v>0</v>
      </c>
      <c r="J177" s="11">
        <v>0</v>
      </c>
    </row>
    <row r="178" spans="1:10" x14ac:dyDescent="0.25">
      <c r="A178" s="12" t="s">
        <v>171</v>
      </c>
      <c r="B178" s="11">
        <v>1593.3363399999998</v>
      </c>
      <c r="C178" s="11">
        <v>0</v>
      </c>
      <c r="D178" s="11">
        <v>0</v>
      </c>
      <c r="E178" s="11">
        <v>0</v>
      </c>
      <c r="F178" s="11">
        <v>0</v>
      </c>
      <c r="G178" s="11">
        <v>0</v>
      </c>
      <c r="H178" s="11">
        <v>1764.395</v>
      </c>
      <c r="I178" s="11">
        <v>0</v>
      </c>
      <c r="J178" s="11">
        <v>3357.7313399999998</v>
      </c>
    </row>
    <row r="179" spans="1:10" x14ac:dyDescent="0.25">
      <c r="A179" s="10" t="s">
        <v>172</v>
      </c>
      <c r="B179" s="11">
        <v>0</v>
      </c>
      <c r="C179" s="11">
        <v>0</v>
      </c>
      <c r="D179" s="11">
        <v>0</v>
      </c>
      <c r="E179" s="11">
        <v>0</v>
      </c>
      <c r="F179" s="11">
        <v>0</v>
      </c>
      <c r="G179" s="11">
        <v>0</v>
      </c>
      <c r="H179" s="11">
        <v>0</v>
      </c>
      <c r="I179" s="11">
        <v>0</v>
      </c>
      <c r="J179" s="11">
        <v>0</v>
      </c>
    </row>
    <row r="180" spans="1:10" x14ac:dyDescent="0.25">
      <c r="A180" s="10" t="s">
        <v>173</v>
      </c>
      <c r="B180" s="11">
        <v>1.5739400000000001</v>
      </c>
      <c r="C180" s="11">
        <v>0</v>
      </c>
      <c r="D180" s="11">
        <v>0</v>
      </c>
      <c r="E180" s="11">
        <v>0</v>
      </c>
      <c r="F180" s="11">
        <v>0</v>
      </c>
      <c r="G180" s="11">
        <v>0</v>
      </c>
      <c r="H180" s="11">
        <v>1740</v>
      </c>
      <c r="I180" s="11">
        <v>0</v>
      </c>
      <c r="J180" s="11">
        <v>1741.57394</v>
      </c>
    </row>
    <row r="181" spans="1:10" x14ac:dyDescent="0.25">
      <c r="A181" s="10" t="s">
        <v>174</v>
      </c>
      <c r="B181" s="11">
        <v>1591.7623999999998</v>
      </c>
      <c r="C181" s="11">
        <v>0</v>
      </c>
      <c r="D181" s="11">
        <v>0</v>
      </c>
      <c r="E181" s="11">
        <v>0</v>
      </c>
      <c r="F181" s="11">
        <v>0</v>
      </c>
      <c r="G181" s="11">
        <v>0</v>
      </c>
      <c r="H181" s="11">
        <v>24.395</v>
      </c>
      <c r="I181" s="11">
        <v>0</v>
      </c>
      <c r="J181" s="11">
        <v>1616.1573999999998</v>
      </c>
    </row>
    <row r="182" spans="1:10" x14ac:dyDescent="0.25">
      <c r="A182" s="12" t="s">
        <v>175</v>
      </c>
      <c r="B182" s="11">
        <v>0</v>
      </c>
      <c r="C182" s="11">
        <v>0</v>
      </c>
      <c r="D182" s="11">
        <v>0</v>
      </c>
      <c r="E182" s="11">
        <v>0</v>
      </c>
      <c r="F182" s="11">
        <v>0</v>
      </c>
      <c r="G182" s="11">
        <v>0</v>
      </c>
      <c r="H182" s="11">
        <v>0</v>
      </c>
      <c r="I182" s="11">
        <v>0</v>
      </c>
      <c r="J182" s="11">
        <v>0</v>
      </c>
    </row>
    <row r="183" spans="1:10" x14ac:dyDescent="0.25">
      <c r="A183" s="10" t="s">
        <v>176</v>
      </c>
      <c r="B183" s="11">
        <v>0</v>
      </c>
      <c r="C183" s="11">
        <v>0</v>
      </c>
      <c r="D183" s="11">
        <v>0</v>
      </c>
      <c r="E183" s="11">
        <v>0</v>
      </c>
      <c r="F183" s="11">
        <v>0</v>
      </c>
      <c r="G183" s="11">
        <v>0</v>
      </c>
      <c r="H183" s="11">
        <v>0</v>
      </c>
      <c r="I183" s="11">
        <v>0</v>
      </c>
      <c r="J183" s="11">
        <v>0</v>
      </c>
    </row>
    <row r="184" spans="1:10" x14ac:dyDescent="0.25">
      <c r="A184" s="12" t="s">
        <v>177</v>
      </c>
      <c r="B184" s="11">
        <v>10922.50719</v>
      </c>
      <c r="C184" s="11">
        <v>54615.619649999993</v>
      </c>
      <c r="D184" s="11">
        <v>47918.663549999997</v>
      </c>
      <c r="E184" s="11">
        <v>106.98844</v>
      </c>
      <c r="F184" s="11">
        <v>9905.8238799999999</v>
      </c>
      <c r="G184" s="11">
        <v>842.94692000000009</v>
      </c>
      <c r="H184" s="11">
        <v>360.50473999999997</v>
      </c>
      <c r="I184" s="11">
        <v>18956.23803</v>
      </c>
      <c r="J184" s="11">
        <v>143629.29240000001</v>
      </c>
    </row>
    <row r="185" spans="1:10" x14ac:dyDescent="0.25">
      <c r="A185" s="10" t="s">
        <v>178</v>
      </c>
      <c r="B185" s="11">
        <v>7477.1163699999997</v>
      </c>
      <c r="C185" s="11">
        <v>27307.809819999999</v>
      </c>
      <c r="D185" s="11">
        <v>22360.945920000002</v>
      </c>
      <c r="E185" s="11">
        <v>53.494219999999999</v>
      </c>
      <c r="F185" s="11">
        <v>6997.9483799999998</v>
      </c>
      <c r="G185" s="11">
        <v>0</v>
      </c>
      <c r="H185" s="11">
        <v>288.65853999999996</v>
      </c>
      <c r="I185" s="11">
        <v>10564.428599999999</v>
      </c>
      <c r="J185" s="11">
        <v>75050.401849999995</v>
      </c>
    </row>
    <row r="186" spans="1:10" x14ac:dyDescent="0.25">
      <c r="A186" s="10" t="s">
        <v>179</v>
      </c>
      <c r="B186" s="11">
        <v>3445.3908199999996</v>
      </c>
      <c r="C186" s="11">
        <v>27307.809829999998</v>
      </c>
      <c r="D186" s="11">
        <v>25557.717629999999</v>
      </c>
      <c r="E186" s="11">
        <v>53.494219999999999</v>
      </c>
      <c r="F186" s="11">
        <v>2907.8755000000001</v>
      </c>
      <c r="G186" s="11">
        <v>842.94692000000009</v>
      </c>
      <c r="H186" s="11">
        <v>71.846199999999996</v>
      </c>
      <c r="I186" s="11">
        <v>8391.8094299999993</v>
      </c>
      <c r="J186" s="11">
        <v>68578.890549999996</v>
      </c>
    </row>
    <row r="187" spans="1:10" x14ac:dyDescent="0.25">
      <c r="A187" s="10" t="s">
        <v>180</v>
      </c>
      <c r="B187" s="11">
        <v>0</v>
      </c>
      <c r="C187" s="11">
        <v>0</v>
      </c>
      <c r="D187" s="11">
        <v>0</v>
      </c>
      <c r="E187" s="11">
        <v>0</v>
      </c>
      <c r="F187" s="11">
        <v>0</v>
      </c>
      <c r="G187" s="11">
        <v>0</v>
      </c>
      <c r="H187" s="11">
        <v>0</v>
      </c>
      <c r="I187" s="11">
        <v>0</v>
      </c>
      <c r="J187" s="11">
        <v>0</v>
      </c>
    </row>
    <row r="188" spans="1:10" x14ac:dyDescent="0.25">
      <c r="A188" s="12" t="s">
        <v>181</v>
      </c>
      <c r="B188" s="11">
        <v>2439.97165</v>
      </c>
      <c r="C188" s="11">
        <v>24856.231440000003</v>
      </c>
      <c r="D188" s="11">
        <v>7891.6384100000005</v>
      </c>
      <c r="E188" s="11">
        <v>199.39267000000001</v>
      </c>
      <c r="F188" s="11">
        <v>6373.9619899999998</v>
      </c>
      <c r="G188" s="11">
        <v>-8858.4697999999989</v>
      </c>
      <c r="H188" s="11">
        <v>-2229.5531500000002</v>
      </c>
      <c r="I188" s="11">
        <v>3924.6572999999999</v>
      </c>
      <c r="J188" s="11">
        <v>34597.830510000007</v>
      </c>
    </row>
    <row r="189" spans="1:10" x14ac:dyDescent="0.25">
      <c r="A189" s="10" t="s">
        <v>182</v>
      </c>
      <c r="B189" s="11">
        <v>2059.7311500000001</v>
      </c>
      <c r="C189" s="11">
        <v>18168.101600000002</v>
      </c>
      <c r="D189" s="11">
        <v>4257.8867900000005</v>
      </c>
      <c r="E189" s="11">
        <v>193.23961</v>
      </c>
      <c r="F189" s="11">
        <v>4549.9653899999994</v>
      </c>
      <c r="G189" s="11">
        <v>-9773.9206599999998</v>
      </c>
      <c r="H189" s="11">
        <v>-2238.4119500000002</v>
      </c>
      <c r="I189" s="11">
        <v>2165.4972699999998</v>
      </c>
      <c r="J189" s="11">
        <v>19382.089199999999</v>
      </c>
    </row>
    <row r="190" spans="1:10" x14ac:dyDescent="0.25">
      <c r="A190" s="13" t="s">
        <v>183</v>
      </c>
      <c r="B190" s="11">
        <v>380.2405</v>
      </c>
      <c r="C190" s="11">
        <v>6688.1298399999996</v>
      </c>
      <c r="D190" s="11">
        <v>3633.75162</v>
      </c>
      <c r="E190" s="11">
        <v>6.15306</v>
      </c>
      <c r="F190" s="11">
        <v>1823.9966000000002</v>
      </c>
      <c r="G190" s="11">
        <v>915.45086000000003</v>
      </c>
      <c r="H190" s="11">
        <v>8.8587999999999987</v>
      </c>
      <c r="I190" s="11">
        <v>1759.16003</v>
      </c>
      <c r="J190" s="11">
        <v>15215.741310000001</v>
      </c>
    </row>
    <row r="191" spans="1:10" x14ac:dyDescent="0.25">
      <c r="A191" s="2" t="s">
        <v>184</v>
      </c>
      <c r="B191" s="9">
        <v>1245328.4000500001</v>
      </c>
      <c r="C191" s="9">
        <v>3318282.0838499991</v>
      </c>
      <c r="D191" s="9">
        <v>2318592.9408100001</v>
      </c>
      <c r="E191" s="9">
        <v>80955.639389999982</v>
      </c>
      <c r="F191" s="9">
        <v>592190.14104999998</v>
      </c>
      <c r="G191" s="9">
        <v>1249519.7541799997</v>
      </c>
      <c r="H191" s="9">
        <v>40737.347529999999</v>
      </c>
      <c r="I191" s="9">
        <v>1588924.4308799999</v>
      </c>
      <c r="J191" s="9">
        <v>10434530.737739999</v>
      </c>
    </row>
    <row r="192" spans="1:10" x14ac:dyDescent="0.25">
      <c r="A192" s="8" t="s">
        <v>185</v>
      </c>
      <c r="B192" s="9">
        <v>41078.307840000001</v>
      </c>
      <c r="C192" s="9">
        <v>0</v>
      </c>
      <c r="D192" s="9">
        <v>230</v>
      </c>
      <c r="E192" s="9">
        <v>0</v>
      </c>
      <c r="F192" s="9">
        <v>0</v>
      </c>
      <c r="G192" s="9">
        <v>0</v>
      </c>
      <c r="H192" s="9">
        <v>0</v>
      </c>
      <c r="I192" s="9">
        <v>13590.28053</v>
      </c>
      <c r="J192" s="9">
        <v>54898.588369999998</v>
      </c>
    </row>
    <row r="193" spans="1:10" x14ac:dyDescent="0.25">
      <c r="A193" s="12" t="s">
        <v>186</v>
      </c>
      <c r="B193" s="11">
        <v>0</v>
      </c>
      <c r="C193" s="11">
        <v>0</v>
      </c>
      <c r="D193" s="11">
        <v>0</v>
      </c>
      <c r="E193" s="11">
        <v>0</v>
      </c>
      <c r="F193" s="11">
        <v>0</v>
      </c>
      <c r="G193" s="11">
        <v>0</v>
      </c>
      <c r="H193" s="11">
        <v>0</v>
      </c>
      <c r="I193" s="11">
        <v>0</v>
      </c>
      <c r="J193" s="11">
        <v>0</v>
      </c>
    </row>
    <row r="194" spans="1:10" x14ac:dyDescent="0.25">
      <c r="A194" s="10" t="s">
        <v>187</v>
      </c>
      <c r="B194" s="11">
        <v>0</v>
      </c>
      <c r="C194" s="11">
        <v>0</v>
      </c>
      <c r="D194" s="11">
        <v>0</v>
      </c>
      <c r="E194" s="11">
        <v>0</v>
      </c>
      <c r="F194" s="11">
        <v>0</v>
      </c>
      <c r="G194" s="11">
        <v>0</v>
      </c>
      <c r="H194" s="11">
        <v>0</v>
      </c>
      <c r="I194" s="11">
        <v>0</v>
      </c>
      <c r="J194" s="11">
        <v>0</v>
      </c>
    </row>
    <row r="195" spans="1:10" x14ac:dyDescent="0.25">
      <c r="A195" s="10" t="s">
        <v>188</v>
      </c>
      <c r="B195" s="11">
        <v>0</v>
      </c>
      <c r="C195" s="11">
        <v>0</v>
      </c>
      <c r="D195" s="11">
        <v>0</v>
      </c>
      <c r="E195" s="11">
        <v>0</v>
      </c>
      <c r="F195" s="11">
        <v>0</v>
      </c>
      <c r="G195" s="11">
        <v>0</v>
      </c>
      <c r="H195" s="11">
        <v>0</v>
      </c>
      <c r="I195" s="11">
        <v>0</v>
      </c>
      <c r="J195" s="11">
        <v>0</v>
      </c>
    </row>
    <row r="196" spans="1:10" x14ac:dyDescent="0.25">
      <c r="A196" s="10" t="s">
        <v>189</v>
      </c>
      <c r="B196" s="11">
        <v>0</v>
      </c>
      <c r="C196" s="11">
        <v>0</v>
      </c>
      <c r="D196" s="11">
        <v>0</v>
      </c>
      <c r="E196" s="11">
        <v>0</v>
      </c>
      <c r="F196" s="11">
        <v>0</v>
      </c>
      <c r="G196" s="11">
        <v>0</v>
      </c>
      <c r="H196" s="11">
        <v>0</v>
      </c>
      <c r="I196" s="11">
        <v>0</v>
      </c>
      <c r="J196" s="11">
        <v>0</v>
      </c>
    </row>
    <row r="197" spans="1:10" x14ac:dyDescent="0.25">
      <c r="A197" s="10" t="s">
        <v>190</v>
      </c>
      <c r="B197" s="11">
        <v>0</v>
      </c>
      <c r="C197" s="11">
        <v>0</v>
      </c>
      <c r="D197" s="11">
        <v>0</v>
      </c>
      <c r="E197" s="11">
        <v>0</v>
      </c>
      <c r="F197" s="11">
        <v>0</v>
      </c>
      <c r="G197" s="11">
        <v>0</v>
      </c>
      <c r="H197" s="11">
        <v>0</v>
      </c>
      <c r="I197" s="11">
        <v>0</v>
      </c>
      <c r="J197" s="11">
        <v>0</v>
      </c>
    </row>
    <row r="198" spans="1:10" x14ac:dyDescent="0.25">
      <c r="A198" s="10" t="s">
        <v>191</v>
      </c>
      <c r="B198" s="11">
        <v>0</v>
      </c>
      <c r="C198" s="11">
        <v>0</v>
      </c>
      <c r="D198" s="11">
        <v>0</v>
      </c>
      <c r="E198" s="11">
        <v>0</v>
      </c>
      <c r="F198" s="11">
        <v>0</v>
      </c>
      <c r="G198" s="11">
        <v>0</v>
      </c>
      <c r="H198" s="11">
        <v>0</v>
      </c>
      <c r="I198" s="11">
        <v>0</v>
      </c>
      <c r="J198" s="11">
        <v>0</v>
      </c>
    </row>
    <row r="199" spans="1:10" x14ac:dyDescent="0.25">
      <c r="A199" s="12" t="s">
        <v>192</v>
      </c>
      <c r="B199" s="11">
        <v>41078.307840000001</v>
      </c>
      <c r="C199" s="11">
        <v>0</v>
      </c>
      <c r="D199" s="11">
        <v>0</v>
      </c>
      <c r="E199" s="11">
        <v>0</v>
      </c>
      <c r="F199" s="11">
        <v>0</v>
      </c>
      <c r="G199" s="11">
        <v>0</v>
      </c>
      <c r="H199" s="11">
        <v>0</v>
      </c>
      <c r="I199" s="11">
        <v>0</v>
      </c>
      <c r="J199" s="11">
        <v>41078.307840000001</v>
      </c>
    </row>
    <row r="200" spans="1:10" x14ac:dyDescent="0.25">
      <c r="A200" s="10" t="s">
        <v>193</v>
      </c>
      <c r="B200" s="11">
        <v>0</v>
      </c>
      <c r="C200" s="11">
        <v>0</v>
      </c>
      <c r="D200" s="11">
        <v>0</v>
      </c>
      <c r="E200" s="11">
        <v>0</v>
      </c>
      <c r="F200" s="11">
        <v>0</v>
      </c>
      <c r="G200" s="11">
        <v>0</v>
      </c>
      <c r="H200" s="11">
        <v>0</v>
      </c>
      <c r="I200" s="11">
        <v>0</v>
      </c>
      <c r="J200" s="11">
        <v>0</v>
      </c>
    </row>
    <row r="201" spans="1:10" x14ac:dyDescent="0.25">
      <c r="A201" s="10" t="s">
        <v>194</v>
      </c>
      <c r="B201" s="11">
        <v>0</v>
      </c>
      <c r="C201" s="11">
        <v>0</v>
      </c>
      <c r="D201" s="11">
        <v>0</v>
      </c>
      <c r="E201" s="11">
        <v>0</v>
      </c>
      <c r="F201" s="11">
        <v>0</v>
      </c>
      <c r="G201" s="11">
        <v>0</v>
      </c>
      <c r="H201" s="11">
        <v>0</v>
      </c>
      <c r="I201" s="11">
        <v>0</v>
      </c>
      <c r="J201" s="11">
        <v>0</v>
      </c>
    </row>
    <row r="202" spans="1:10" x14ac:dyDescent="0.25">
      <c r="A202" s="10" t="s">
        <v>195</v>
      </c>
      <c r="B202" s="11">
        <v>9618.327870000001</v>
      </c>
      <c r="C202" s="11">
        <v>0</v>
      </c>
      <c r="D202" s="11">
        <v>0</v>
      </c>
      <c r="E202" s="11">
        <v>0</v>
      </c>
      <c r="F202" s="11">
        <v>0</v>
      </c>
      <c r="G202" s="11">
        <v>0</v>
      </c>
      <c r="H202" s="11">
        <v>0</v>
      </c>
      <c r="I202" s="11">
        <v>0</v>
      </c>
      <c r="J202" s="11">
        <v>9618.327870000001</v>
      </c>
    </row>
    <row r="203" spans="1:10" x14ac:dyDescent="0.25">
      <c r="A203" s="10" t="s">
        <v>196</v>
      </c>
      <c r="B203" s="11">
        <v>0</v>
      </c>
      <c r="C203" s="11">
        <v>0</v>
      </c>
      <c r="D203" s="11">
        <v>0</v>
      </c>
      <c r="E203" s="11">
        <v>0</v>
      </c>
      <c r="F203" s="11">
        <v>0</v>
      </c>
      <c r="G203" s="11">
        <v>0</v>
      </c>
      <c r="H203" s="11">
        <v>0</v>
      </c>
      <c r="I203" s="11">
        <v>0</v>
      </c>
      <c r="J203" s="11">
        <v>0</v>
      </c>
    </row>
    <row r="204" spans="1:10" x14ac:dyDescent="0.25">
      <c r="A204" s="10" t="s">
        <v>197</v>
      </c>
      <c r="B204" s="11">
        <v>31459.97997</v>
      </c>
      <c r="C204" s="11">
        <v>0</v>
      </c>
      <c r="D204" s="11">
        <v>0</v>
      </c>
      <c r="E204" s="11">
        <v>0</v>
      </c>
      <c r="F204" s="11">
        <v>0</v>
      </c>
      <c r="G204" s="11">
        <v>0</v>
      </c>
      <c r="H204" s="11">
        <v>0</v>
      </c>
      <c r="I204" s="11">
        <v>0</v>
      </c>
      <c r="J204" s="11">
        <v>31459.97997</v>
      </c>
    </row>
    <row r="205" spans="1:10" x14ac:dyDescent="0.25">
      <c r="A205" s="12" t="s">
        <v>198</v>
      </c>
      <c r="B205" s="11">
        <v>0</v>
      </c>
      <c r="C205" s="11">
        <v>0</v>
      </c>
      <c r="D205" s="11">
        <v>0</v>
      </c>
      <c r="E205" s="11">
        <v>0</v>
      </c>
      <c r="F205" s="11">
        <v>0</v>
      </c>
      <c r="G205" s="11">
        <v>0</v>
      </c>
      <c r="H205" s="11">
        <v>0</v>
      </c>
      <c r="I205" s="11">
        <v>0</v>
      </c>
      <c r="J205" s="11">
        <v>0</v>
      </c>
    </row>
    <row r="206" spans="1:10" x14ac:dyDescent="0.25">
      <c r="A206" s="12" t="s">
        <v>199</v>
      </c>
      <c r="B206" s="11">
        <v>0</v>
      </c>
      <c r="C206" s="11">
        <v>0</v>
      </c>
      <c r="D206" s="11">
        <v>0</v>
      </c>
      <c r="E206" s="11">
        <v>0</v>
      </c>
      <c r="F206" s="11">
        <v>0</v>
      </c>
      <c r="G206" s="11">
        <v>0</v>
      </c>
      <c r="H206" s="11">
        <v>0</v>
      </c>
      <c r="I206" s="11">
        <v>0</v>
      </c>
      <c r="J206" s="11">
        <v>0</v>
      </c>
    </row>
    <row r="207" spans="1:10" x14ac:dyDescent="0.25">
      <c r="A207" s="10" t="s">
        <v>200</v>
      </c>
      <c r="B207" s="11">
        <v>0</v>
      </c>
      <c r="C207" s="11">
        <v>0</v>
      </c>
      <c r="D207" s="11">
        <v>0</v>
      </c>
      <c r="E207" s="11">
        <v>0</v>
      </c>
      <c r="F207" s="11">
        <v>0</v>
      </c>
      <c r="G207" s="11">
        <v>0</v>
      </c>
      <c r="H207" s="11">
        <v>0</v>
      </c>
      <c r="I207" s="11">
        <v>0</v>
      </c>
      <c r="J207" s="11">
        <v>0</v>
      </c>
    </row>
    <row r="208" spans="1:10" x14ac:dyDescent="0.25">
      <c r="A208" s="10" t="s">
        <v>201</v>
      </c>
      <c r="B208" s="11">
        <v>0</v>
      </c>
      <c r="C208" s="11">
        <v>0</v>
      </c>
      <c r="D208" s="11">
        <v>0</v>
      </c>
      <c r="E208" s="11">
        <v>0</v>
      </c>
      <c r="F208" s="11">
        <v>0</v>
      </c>
      <c r="G208" s="11">
        <v>0</v>
      </c>
      <c r="H208" s="11">
        <v>0</v>
      </c>
      <c r="I208" s="11">
        <v>0</v>
      </c>
      <c r="J208" s="11">
        <v>0</v>
      </c>
    </row>
    <row r="209" spans="1:10" x14ac:dyDescent="0.25">
      <c r="A209" s="10" t="s">
        <v>202</v>
      </c>
      <c r="B209" s="11">
        <v>0</v>
      </c>
      <c r="C209" s="11">
        <v>0</v>
      </c>
      <c r="D209" s="11">
        <v>0</v>
      </c>
      <c r="E209" s="11">
        <v>0</v>
      </c>
      <c r="F209" s="11">
        <v>0</v>
      </c>
      <c r="G209" s="11">
        <v>0</v>
      </c>
      <c r="H209" s="11">
        <v>0</v>
      </c>
      <c r="I209" s="11">
        <v>0</v>
      </c>
      <c r="J209" s="11">
        <v>0</v>
      </c>
    </row>
    <row r="210" spans="1:10" x14ac:dyDescent="0.25">
      <c r="A210" s="10" t="s">
        <v>203</v>
      </c>
      <c r="B210" s="11">
        <v>0</v>
      </c>
      <c r="C210" s="11">
        <v>0</v>
      </c>
      <c r="D210" s="11">
        <v>0</v>
      </c>
      <c r="E210" s="11">
        <v>0</v>
      </c>
      <c r="F210" s="11">
        <v>0</v>
      </c>
      <c r="G210" s="11">
        <v>0</v>
      </c>
      <c r="H210" s="11">
        <v>0</v>
      </c>
      <c r="I210" s="11">
        <v>0</v>
      </c>
      <c r="J210" s="11">
        <v>0</v>
      </c>
    </row>
    <row r="211" spans="1:10" x14ac:dyDescent="0.25">
      <c r="A211" s="12" t="s">
        <v>204</v>
      </c>
      <c r="B211" s="11">
        <v>0</v>
      </c>
      <c r="C211" s="11">
        <v>0</v>
      </c>
      <c r="D211" s="11">
        <v>230</v>
      </c>
      <c r="E211" s="11">
        <v>0</v>
      </c>
      <c r="F211" s="11">
        <v>0</v>
      </c>
      <c r="G211" s="11">
        <v>0</v>
      </c>
      <c r="H211" s="11">
        <v>0</v>
      </c>
      <c r="I211" s="11">
        <v>13590.28053</v>
      </c>
      <c r="J211" s="11">
        <v>13820.28053</v>
      </c>
    </row>
    <row r="212" spans="1:10" x14ac:dyDescent="0.25">
      <c r="A212" s="8" t="s">
        <v>205</v>
      </c>
      <c r="B212" s="9">
        <v>1570907.4418800001</v>
      </c>
      <c r="C212" s="9">
        <v>2967901.15019</v>
      </c>
      <c r="D212" s="9">
        <v>3385296.22218</v>
      </c>
      <c r="E212" s="9">
        <v>271372.16954000003</v>
      </c>
      <c r="F212" s="9">
        <v>395164.97004000004</v>
      </c>
      <c r="G212" s="9">
        <v>1250789.2929199999</v>
      </c>
      <c r="H212" s="9">
        <v>5067.8983600000001</v>
      </c>
      <c r="I212" s="9">
        <v>1524923.5467900001</v>
      </c>
      <c r="J212" s="9">
        <v>11371422.691900002</v>
      </c>
    </row>
    <row r="213" spans="1:10" x14ac:dyDescent="0.25">
      <c r="A213" s="12" t="s">
        <v>206</v>
      </c>
      <c r="B213" s="11">
        <v>2.0991999999999997</v>
      </c>
      <c r="C213" s="11">
        <v>1669.0621599999999</v>
      </c>
      <c r="D213" s="11">
        <v>0</v>
      </c>
      <c r="E213" s="11">
        <v>4208.6307100000004</v>
      </c>
      <c r="F213" s="11">
        <v>0</v>
      </c>
      <c r="G213" s="11">
        <v>654.63171999999997</v>
      </c>
      <c r="H213" s="11">
        <v>170.03152</v>
      </c>
      <c r="I213" s="11">
        <v>4626.49748</v>
      </c>
      <c r="J213" s="11">
        <v>11330.952790000001</v>
      </c>
    </row>
    <row r="214" spans="1:10" x14ac:dyDescent="0.25">
      <c r="A214" s="10" t="s">
        <v>207</v>
      </c>
      <c r="B214" s="11">
        <v>0</v>
      </c>
      <c r="C214" s="11">
        <v>0</v>
      </c>
      <c r="D214" s="11">
        <v>0</v>
      </c>
      <c r="E214" s="11">
        <v>0</v>
      </c>
      <c r="F214" s="11">
        <v>0</v>
      </c>
      <c r="G214" s="11">
        <v>0</v>
      </c>
      <c r="H214" s="11">
        <v>0</v>
      </c>
      <c r="I214" s="11">
        <v>0</v>
      </c>
      <c r="J214" s="11">
        <v>0</v>
      </c>
    </row>
    <row r="215" spans="1:10" x14ac:dyDescent="0.25">
      <c r="A215" s="10" t="s">
        <v>208</v>
      </c>
      <c r="B215" s="11">
        <v>0</v>
      </c>
      <c r="C215" s="11">
        <v>0</v>
      </c>
      <c r="D215" s="11">
        <v>0</v>
      </c>
      <c r="E215" s="11">
        <v>0</v>
      </c>
      <c r="F215" s="11">
        <v>0</v>
      </c>
      <c r="G215" s="11">
        <v>0</v>
      </c>
      <c r="H215" s="11">
        <v>0</v>
      </c>
      <c r="I215" s="11">
        <v>0</v>
      </c>
      <c r="J215" s="11">
        <v>0</v>
      </c>
    </row>
    <row r="216" spans="1:10" x14ac:dyDescent="0.25">
      <c r="A216" s="10" t="s">
        <v>209</v>
      </c>
      <c r="B216" s="11">
        <v>2.0991999999999997</v>
      </c>
      <c r="C216" s="11">
        <v>1669.0621599999999</v>
      </c>
      <c r="D216" s="11">
        <v>0</v>
      </c>
      <c r="E216" s="11">
        <v>4208.6307100000004</v>
      </c>
      <c r="F216" s="11">
        <v>0</v>
      </c>
      <c r="G216" s="11">
        <v>654.63171999999997</v>
      </c>
      <c r="H216" s="11">
        <v>170.03152</v>
      </c>
      <c r="I216" s="11">
        <v>4626.49748</v>
      </c>
      <c r="J216" s="11">
        <v>11330.952790000001</v>
      </c>
    </row>
    <row r="217" spans="1:10" x14ac:dyDescent="0.25">
      <c r="A217" s="12" t="s">
        <v>210</v>
      </c>
      <c r="B217" s="11">
        <v>12789.16992</v>
      </c>
      <c r="C217" s="11">
        <v>0</v>
      </c>
      <c r="D217" s="11">
        <v>0</v>
      </c>
      <c r="E217" s="11">
        <v>157.77518000000001</v>
      </c>
      <c r="F217" s="11">
        <v>0</v>
      </c>
      <c r="G217" s="11">
        <v>0</v>
      </c>
      <c r="H217" s="11">
        <v>0</v>
      </c>
      <c r="I217" s="11">
        <v>0</v>
      </c>
      <c r="J217" s="11">
        <v>12946.945100000001</v>
      </c>
    </row>
    <row r="218" spans="1:10" x14ac:dyDescent="0.25">
      <c r="A218" s="13" t="s">
        <v>211</v>
      </c>
      <c r="B218" s="11">
        <v>0</v>
      </c>
      <c r="C218" s="11">
        <v>0</v>
      </c>
      <c r="D218" s="11">
        <v>0</v>
      </c>
      <c r="E218" s="11">
        <v>0</v>
      </c>
      <c r="F218" s="11">
        <v>0</v>
      </c>
      <c r="G218" s="11">
        <v>0</v>
      </c>
      <c r="H218" s="11">
        <v>0</v>
      </c>
      <c r="I218" s="11">
        <v>0</v>
      </c>
      <c r="J218" s="11">
        <v>0</v>
      </c>
    </row>
    <row r="219" spans="1:10" x14ac:dyDescent="0.25">
      <c r="A219" s="10" t="s">
        <v>212</v>
      </c>
      <c r="B219" s="11">
        <v>12789.16992</v>
      </c>
      <c r="C219" s="11">
        <v>0</v>
      </c>
      <c r="D219" s="11">
        <v>0</v>
      </c>
      <c r="E219" s="11">
        <v>0</v>
      </c>
      <c r="F219" s="11">
        <v>0</v>
      </c>
      <c r="G219" s="11">
        <v>0</v>
      </c>
      <c r="H219" s="11">
        <v>0</v>
      </c>
      <c r="I219" s="11">
        <v>0</v>
      </c>
      <c r="J219" s="11">
        <v>12789.16992</v>
      </c>
    </row>
    <row r="220" spans="1:10" x14ac:dyDescent="0.25">
      <c r="A220" s="10" t="s">
        <v>213</v>
      </c>
      <c r="B220" s="11">
        <v>0</v>
      </c>
      <c r="C220" s="11">
        <v>0</v>
      </c>
      <c r="D220" s="11">
        <v>0</v>
      </c>
      <c r="E220" s="11">
        <v>0</v>
      </c>
      <c r="F220" s="11">
        <v>0</v>
      </c>
      <c r="G220" s="11">
        <v>0</v>
      </c>
      <c r="H220" s="11">
        <v>0</v>
      </c>
      <c r="I220" s="11">
        <v>0</v>
      </c>
      <c r="J220" s="11">
        <v>0</v>
      </c>
    </row>
    <row r="221" spans="1:10" x14ac:dyDescent="0.25">
      <c r="A221" s="10" t="s">
        <v>214</v>
      </c>
      <c r="B221" s="11">
        <v>0</v>
      </c>
      <c r="C221" s="11">
        <v>0</v>
      </c>
      <c r="D221" s="11">
        <v>0</v>
      </c>
      <c r="E221" s="11">
        <v>0</v>
      </c>
      <c r="F221" s="11">
        <v>0</v>
      </c>
      <c r="G221" s="11">
        <v>0</v>
      </c>
      <c r="H221" s="11">
        <v>0</v>
      </c>
      <c r="I221" s="11">
        <v>0</v>
      </c>
      <c r="J221" s="11">
        <v>0</v>
      </c>
    </row>
    <row r="222" spans="1:10" x14ac:dyDescent="0.25">
      <c r="A222" s="10" t="s">
        <v>215</v>
      </c>
      <c r="B222" s="11">
        <v>0</v>
      </c>
      <c r="C222" s="11">
        <v>0</v>
      </c>
      <c r="D222" s="11">
        <v>0</v>
      </c>
      <c r="E222" s="11">
        <v>157.77518000000001</v>
      </c>
      <c r="F222" s="11">
        <v>0</v>
      </c>
      <c r="G222" s="11">
        <v>0</v>
      </c>
      <c r="H222" s="11">
        <v>0</v>
      </c>
      <c r="I222" s="11">
        <v>0</v>
      </c>
      <c r="J222" s="11">
        <v>157.77518000000001</v>
      </c>
    </row>
    <row r="223" spans="1:10" x14ac:dyDescent="0.25">
      <c r="A223" s="12" t="s">
        <v>216</v>
      </c>
      <c r="B223" s="11">
        <v>17.421290000000003</v>
      </c>
      <c r="C223" s="11">
        <v>0</v>
      </c>
      <c r="D223" s="11">
        <v>0</v>
      </c>
      <c r="E223" s="11">
        <v>0</v>
      </c>
      <c r="F223" s="11">
        <v>0</v>
      </c>
      <c r="G223" s="11">
        <v>0</v>
      </c>
      <c r="H223" s="11">
        <v>0</v>
      </c>
      <c r="I223" s="11">
        <v>0</v>
      </c>
      <c r="J223" s="11">
        <v>17.421290000000003</v>
      </c>
    </row>
    <row r="224" spans="1:10" x14ac:dyDescent="0.25">
      <c r="A224" s="10" t="s">
        <v>217</v>
      </c>
      <c r="B224" s="11">
        <v>17.421290000000003</v>
      </c>
      <c r="C224" s="11">
        <v>0</v>
      </c>
      <c r="D224" s="11">
        <v>0</v>
      </c>
      <c r="E224" s="11">
        <v>0</v>
      </c>
      <c r="F224" s="11">
        <v>0</v>
      </c>
      <c r="G224" s="11">
        <v>0</v>
      </c>
      <c r="H224" s="11">
        <v>0</v>
      </c>
      <c r="I224" s="11">
        <v>0</v>
      </c>
      <c r="J224" s="11">
        <v>17.421290000000003</v>
      </c>
    </row>
    <row r="225" spans="1:10" x14ac:dyDescent="0.25">
      <c r="A225" s="10" t="s">
        <v>218</v>
      </c>
      <c r="B225" s="11">
        <v>0</v>
      </c>
      <c r="C225" s="11">
        <v>0</v>
      </c>
      <c r="D225" s="11">
        <v>0</v>
      </c>
      <c r="E225" s="11">
        <v>0</v>
      </c>
      <c r="F225" s="11">
        <v>0</v>
      </c>
      <c r="G225" s="11">
        <v>0</v>
      </c>
      <c r="H225" s="11">
        <v>0</v>
      </c>
      <c r="I225" s="11">
        <v>0</v>
      </c>
      <c r="J225" s="11">
        <v>0</v>
      </c>
    </row>
    <row r="226" spans="1:10" x14ac:dyDescent="0.25">
      <c r="A226" s="12" t="s">
        <v>219</v>
      </c>
      <c r="B226" s="11">
        <v>0</v>
      </c>
      <c r="C226" s="11">
        <v>0</v>
      </c>
      <c r="D226" s="11">
        <v>0</v>
      </c>
      <c r="E226" s="11">
        <v>0</v>
      </c>
      <c r="F226" s="11">
        <v>0</v>
      </c>
      <c r="G226" s="11">
        <v>0</v>
      </c>
      <c r="H226" s="11">
        <v>0</v>
      </c>
      <c r="I226" s="11">
        <v>0</v>
      </c>
      <c r="J226" s="11">
        <v>0</v>
      </c>
    </row>
    <row r="227" spans="1:10" x14ac:dyDescent="0.25">
      <c r="A227" s="10" t="s">
        <v>220</v>
      </c>
      <c r="B227" s="11">
        <v>0</v>
      </c>
      <c r="C227" s="11">
        <v>0</v>
      </c>
      <c r="D227" s="11">
        <v>0</v>
      </c>
      <c r="E227" s="11">
        <v>0</v>
      </c>
      <c r="F227" s="11">
        <v>0</v>
      </c>
      <c r="G227" s="11">
        <v>0</v>
      </c>
      <c r="H227" s="11">
        <v>0</v>
      </c>
      <c r="I227" s="11">
        <v>0</v>
      </c>
      <c r="J227" s="11">
        <v>0</v>
      </c>
    </row>
    <row r="228" spans="1:10" x14ac:dyDescent="0.25">
      <c r="A228" s="10" t="s">
        <v>221</v>
      </c>
      <c r="B228" s="11">
        <v>0</v>
      </c>
      <c r="C228" s="11">
        <v>0</v>
      </c>
      <c r="D228" s="11">
        <v>0</v>
      </c>
      <c r="E228" s="11">
        <v>0</v>
      </c>
      <c r="F228" s="11">
        <v>0</v>
      </c>
      <c r="G228" s="11">
        <v>0</v>
      </c>
      <c r="H228" s="11">
        <v>0</v>
      </c>
      <c r="I228" s="11">
        <v>0</v>
      </c>
      <c r="J228" s="11">
        <v>0</v>
      </c>
    </row>
    <row r="229" spans="1:10" x14ac:dyDescent="0.25">
      <c r="A229" s="12" t="s">
        <v>222</v>
      </c>
      <c r="B229" s="11">
        <v>976351.71759999997</v>
      </c>
      <c r="C229" s="11">
        <v>1874487.3671299999</v>
      </c>
      <c r="D229" s="11">
        <v>3128936.43249</v>
      </c>
      <c r="E229" s="11">
        <v>193431.85271000001</v>
      </c>
      <c r="F229" s="11">
        <v>43777.432160000004</v>
      </c>
      <c r="G229" s="11">
        <v>566128.59210999997</v>
      </c>
      <c r="H229" s="11">
        <v>2053.4664900000002</v>
      </c>
      <c r="I229" s="11">
        <v>785885.7630700001</v>
      </c>
      <c r="J229" s="11">
        <v>7571052.6237599999</v>
      </c>
    </row>
    <row r="230" spans="1:10" x14ac:dyDescent="0.25">
      <c r="A230" s="10" t="s">
        <v>223</v>
      </c>
      <c r="B230" s="11">
        <v>572907.70713</v>
      </c>
      <c r="C230" s="11">
        <v>642200.13811000006</v>
      </c>
      <c r="D230" s="11">
        <v>1235084.9276100001</v>
      </c>
      <c r="E230" s="11">
        <v>93500.213369999998</v>
      </c>
      <c r="F230" s="11">
        <v>2453.1491399999995</v>
      </c>
      <c r="G230" s="11">
        <v>182073.46234</v>
      </c>
      <c r="H230" s="11">
        <v>721.69500000000005</v>
      </c>
      <c r="I230" s="11">
        <v>481526.29920000007</v>
      </c>
      <c r="J230" s="11">
        <v>3210467.5919000003</v>
      </c>
    </row>
    <row r="231" spans="1:10" x14ac:dyDescent="0.25">
      <c r="A231" s="10" t="s">
        <v>224</v>
      </c>
      <c r="B231" s="11">
        <v>0</v>
      </c>
      <c r="C231" s="11">
        <v>0</v>
      </c>
      <c r="D231" s="11">
        <v>0</v>
      </c>
      <c r="E231" s="11">
        <v>0</v>
      </c>
      <c r="F231" s="11">
        <v>0</v>
      </c>
      <c r="G231" s="11">
        <v>0</v>
      </c>
      <c r="H231" s="11">
        <v>0</v>
      </c>
      <c r="I231" s="11">
        <v>0</v>
      </c>
      <c r="J231" s="11">
        <v>0</v>
      </c>
    </row>
    <row r="232" spans="1:10" x14ac:dyDescent="0.25">
      <c r="A232" s="10" t="s">
        <v>225</v>
      </c>
      <c r="B232" s="11">
        <v>300112.64280000003</v>
      </c>
      <c r="C232" s="11">
        <v>894485.42677000002</v>
      </c>
      <c r="D232" s="11">
        <v>0</v>
      </c>
      <c r="E232" s="11">
        <v>35794.317900000009</v>
      </c>
      <c r="F232" s="11">
        <v>41324.283020000003</v>
      </c>
      <c r="G232" s="11">
        <v>338303.65642999997</v>
      </c>
      <c r="H232" s="11">
        <v>6.7000000000000004E-2</v>
      </c>
      <c r="I232" s="11">
        <v>304359.46386999998</v>
      </c>
      <c r="J232" s="11">
        <v>1914379.8577899998</v>
      </c>
    </row>
    <row r="233" spans="1:10" x14ac:dyDescent="0.25">
      <c r="A233" s="10" t="s">
        <v>226</v>
      </c>
      <c r="B233" s="11">
        <v>0</v>
      </c>
      <c r="C233" s="11">
        <v>0</v>
      </c>
      <c r="D233" s="11">
        <v>0</v>
      </c>
      <c r="E233" s="11">
        <v>0</v>
      </c>
      <c r="F233" s="11">
        <v>0</v>
      </c>
      <c r="G233" s="11">
        <v>0</v>
      </c>
      <c r="H233" s="11">
        <v>0</v>
      </c>
      <c r="I233" s="11">
        <v>0</v>
      </c>
      <c r="J233" s="11">
        <v>0</v>
      </c>
    </row>
    <row r="234" spans="1:10" x14ac:dyDescent="0.25">
      <c r="A234" s="10" t="s">
        <v>227</v>
      </c>
      <c r="B234" s="10">
        <v>13785.197819999999</v>
      </c>
      <c r="C234" s="10">
        <v>232831.60956000001</v>
      </c>
      <c r="D234" s="10">
        <v>0</v>
      </c>
      <c r="E234" s="10">
        <v>0</v>
      </c>
      <c r="F234" s="10">
        <v>0</v>
      </c>
      <c r="G234" s="10">
        <v>0</v>
      </c>
      <c r="H234" s="10">
        <v>0</v>
      </c>
      <c r="I234" s="10">
        <v>0</v>
      </c>
      <c r="J234" s="10">
        <v>246616.80738000001</v>
      </c>
    </row>
    <row r="235" spans="1:10" x14ac:dyDescent="0.25">
      <c r="A235" s="10" t="s">
        <v>228</v>
      </c>
      <c r="B235" s="10">
        <v>0</v>
      </c>
      <c r="C235" s="10">
        <v>0</v>
      </c>
      <c r="D235" s="10">
        <v>0</v>
      </c>
      <c r="E235" s="10">
        <v>0</v>
      </c>
      <c r="F235" s="10">
        <v>0</v>
      </c>
      <c r="G235" s="10">
        <v>0</v>
      </c>
      <c r="H235" s="10">
        <v>0</v>
      </c>
      <c r="I235" s="10">
        <v>0</v>
      </c>
      <c r="J235" s="10">
        <v>0</v>
      </c>
    </row>
    <row r="236" spans="1:10" x14ac:dyDescent="0.25">
      <c r="A236" s="10" t="s">
        <v>229</v>
      </c>
      <c r="B236" s="10">
        <v>0</v>
      </c>
      <c r="C236" s="10">
        <v>0</v>
      </c>
      <c r="D236" s="10">
        <v>0</v>
      </c>
      <c r="E236" s="10">
        <v>0</v>
      </c>
      <c r="F236" s="10">
        <v>0</v>
      </c>
      <c r="G236" s="10">
        <v>0</v>
      </c>
      <c r="H236" s="10">
        <v>0</v>
      </c>
      <c r="I236" s="10">
        <v>0</v>
      </c>
      <c r="J236" s="10">
        <v>0</v>
      </c>
    </row>
    <row r="237" spans="1:10" x14ac:dyDescent="0.25">
      <c r="A237" s="10" t="s">
        <v>230</v>
      </c>
      <c r="B237" s="10">
        <v>89546.169849999991</v>
      </c>
      <c r="C237" s="10">
        <v>104970.19269</v>
      </c>
      <c r="D237" s="10">
        <v>1893851.5048799999</v>
      </c>
      <c r="E237" s="10">
        <v>64137.32144</v>
      </c>
      <c r="F237" s="10">
        <v>0</v>
      </c>
      <c r="G237" s="10">
        <v>45751.473339999997</v>
      </c>
      <c r="H237" s="10">
        <v>1331.7044900000001</v>
      </c>
      <c r="I237" s="10">
        <v>0</v>
      </c>
      <c r="J237" s="10">
        <v>2199588.3666900001</v>
      </c>
    </row>
    <row r="238" spans="1:10" x14ac:dyDescent="0.25">
      <c r="A238" s="12" t="s">
        <v>231</v>
      </c>
      <c r="B238" s="10">
        <v>268772.08822999999</v>
      </c>
      <c r="C238" s="10">
        <v>1091744.7209000001</v>
      </c>
      <c r="D238" s="10">
        <v>256359.78969000003</v>
      </c>
      <c r="E238" s="10">
        <v>73573.910940000002</v>
      </c>
      <c r="F238" s="10">
        <v>351387.53788000002</v>
      </c>
      <c r="G238" s="10">
        <v>338533.32374000002</v>
      </c>
      <c r="H238" s="10">
        <v>2844.4003499999999</v>
      </c>
      <c r="I238" s="10">
        <v>734411.28624000004</v>
      </c>
      <c r="J238" s="10">
        <v>3117627.0579699995</v>
      </c>
    </row>
    <row r="239" spans="1:10" x14ac:dyDescent="0.25">
      <c r="A239" s="10" t="s">
        <v>232</v>
      </c>
      <c r="B239" s="10">
        <v>19628.87947</v>
      </c>
      <c r="C239" s="10">
        <v>12906.466920000001</v>
      </c>
      <c r="D239" s="10">
        <v>42913.873770000006</v>
      </c>
      <c r="E239" s="10">
        <v>36487.034329999995</v>
      </c>
      <c r="F239" s="10">
        <v>0</v>
      </c>
      <c r="G239" s="10">
        <v>16245.401949999999</v>
      </c>
      <c r="H239" s="10">
        <v>0</v>
      </c>
      <c r="I239" s="10">
        <v>0</v>
      </c>
      <c r="J239" s="10">
        <v>128181.65643999999</v>
      </c>
    </row>
    <row r="240" spans="1:10" x14ac:dyDescent="0.25">
      <c r="A240" s="10" t="s">
        <v>233</v>
      </c>
      <c r="B240" s="10">
        <v>66226.802649999998</v>
      </c>
      <c r="C240" s="10">
        <v>44097.752409999994</v>
      </c>
      <c r="D240" s="10">
        <v>108238.70426</v>
      </c>
      <c r="E240" s="10">
        <v>0</v>
      </c>
      <c r="F240" s="10">
        <v>0</v>
      </c>
      <c r="G240" s="10">
        <v>78579.966809999998</v>
      </c>
      <c r="H240" s="10">
        <v>0</v>
      </c>
      <c r="I240" s="10">
        <v>349268.66700000002</v>
      </c>
      <c r="J240" s="10">
        <v>646411.89312999998</v>
      </c>
    </row>
    <row r="241" spans="1:10" x14ac:dyDescent="0.25">
      <c r="A241" s="10" t="s">
        <v>234</v>
      </c>
      <c r="B241" s="10">
        <v>91103.605709999989</v>
      </c>
      <c r="C241" s="10">
        <v>266162.26257000002</v>
      </c>
      <c r="D241" s="10">
        <v>77129.051990000007</v>
      </c>
      <c r="E241" s="10">
        <v>13864.632800000001</v>
      </c>
      <c r="F241" s="10">
        <v>38272.486109999998</v>
      </c>
      <c r="G241" s="10">
        <v>112017.69566000001</v>
      </c>
      <c r="H241" s="10">
        <v>2839.8696</v>
      </c>
      <c r="I241" s="10">
        <v>175988.12654000003</v>
      </c>
      <c r="J241" s="10">
        <v>777377.73097999999</v>
      </c>
    </row>
    <row r="242" spans="1:10" x14ac:dyDescent="0.25">
      <c r="A242" s="10" t="s">
        <v>235</v>
      </c>
      <c r="B242" s="10">
        <v>8122.1289299999999</v>
      </c>
      <c r="C242" s="10">
        <v>10349.937129999998</v>
      </c>
      <c r="D242" s="10">
        <v>16804.408820000001</v>
      </c>
      <c r="E242" s="10">
        <v>928.96170999999993</v>
      </c>
      <c r="F242" s="10">
        <v>2667.0327199999997</v>
      </c>
      <c r="G242" s="10">
        <v>8160.9175500000001</v>
      </c>
      <c r="H242" s="10">
        <v>3.9617499999999999</v>
      </c>
      <c r="I242" s="10">
        <v>25471.34146</v>
      </c>
      <c r="J242" s="10">
        <v>72508.690069999997</v>
      </c>
    </row>
    <row r="243" spans="1:10" x14ac:dyDescent="0.25">
      <c r="A243" s="10" t="s">
        <v>236</v>
      </c>
      <c r="B243" s="10">
        <v>0</v>
      </c>
      <c r="C243" s="10">
        <v>0</v>
      </c>
      <c r="D243" s="10">
        <v>0</v>
      </c>
      <c r="E243" s="10">
        <v>0</v>
      </c>
      <c r="F243" s="10">
        <v>0</v>
      </c>
      <c r="G243" s="10">
        <v>0</v>
      </c>
      <c r="H243" s="10">
        <v>0</v>
      </c>
      <c r="I243" s="10">
        <v>0</v>
      </c>
      <c r="J243" s="10">
        <v>0</v>
      </c>
    </row>
    <row r="244" spans="1:10" x14ac:dyDescent="0.25">
      <c r="A244" s="10" t="s">
        <v>237</v>
      </c>
      <c r="B244" s="10">
        <v>83690.671470000001</v>
      </c>
      <c r="C244" s="10">
        <v>758228.30186999997</v>
      </c>
      <c r="D244" s="10">
        <v>11273.750850000002</v>
      </c>
      <c r="E244" s="10">
        <v>22293.2821</v>
      </c>
      <c r="F244" s="10">
        <v>310448.01905</v>
      </c>
      <c r="G244" s="10">
        <v>123529.34177</v>
      </c>
      <c r="H244" s="10">
        <v>0.56899999999999995</v>
      </c>
      <c r="I244" s="10">
        <v>183683.15124000001</v>
      </c>
      <c r="J244" s="10">
        <v>1493147.0873499999</v>
      </c>
    </row>
    <row r="245" spans="1:10" x14ac:dyDescent="0.25">
      <c r="A245" s="12" t="s">
        <v>238</v>
      </c>
      <c r="B245" s="10">
        <v>0</v>
      </c>
      <c r="C245" s="10">
        <v>0</v>
      </c>
      <c r="D245" s="10">
        <v>0</v>
      </c>
      <c r="E245" s="10">
        <v>0</v>
      </c>
      <c r="F245" s="10">
        <v>0</v>
      </c>
      <c r="G245" s="10">
        <v>0</v>
      </c>
      <c r="H245" s="10">
        <v>0</v>
      </c>
      <c r="I245" s="10">
        <v>0</v>
      </c>
      <c r="J245" s="10">
        <v>0</v>
      </c>
    </row>
    <row r="246" spans="1:10" x14ac:dyDescent="0.25">
      <c r="A246" s="10" t="s">
        <v>239</v>
      </c>
      <c r="B246" s="10">
        <v>0</v>
      </c>
      <c r="C246" s="10">
        <v>0</v>
      </c>
      <c r="D246" s="10">
        <v>0</v>
      </c>
      <c r="E246" s="10">
        <v>0</v>
      </c>
      <c r="F246" s="10">
        <v>0</v>
      </c>
      <c r="G246" s="10">
        <v>0</v>
      </c>
      <c r="H246" s="10">
        <v>0</v>
      </c>
      <c r="I246" s="10">
        <v>0</v>
      </c>
      <c r="J246" s="10">
        <v>0</v>
      </c>
    </row>
    <row r="247" spans="1:10" x14ac:dyDescent="0.25">
      <c r="A247" s="10" t="s">
        <v>240</v>
      </c>
      <c r="B247" s="10">
        <v>0</v>
      </c>
      <c r="C247" s="10">
        <v>0</v>
      </c>
      <c r="D247" s="10">
        <v>0</v>
      </c>
      <c r="E247" s="10">
        <v>0</v>
      </c>
      <c r="F247" s="10">
        <v>0</v>
      </c>
      <c r="G247" s="10">
        <v>0</v>
      </c>
      <c r="H247" s="10">
        <v>0</v>
      </c>
      <c r="I247" s="10">
        <v>0</v>
      </c>
      <c r="J247" s="10">
        <v>0</v>
      </c>
    </row>
    <row r="248" spans="1:10" x14ac:dyDescent="0.25">
      <c r="A248" s="12" t="s">
        <v>241</v>
      </c>
      <c r="B248" s="10">
        <v>312974.94564000005</v>
      </c>
      <c r="C248" s="10">
        <v>0</v>
      </c>
      <c r="D248" s="10">
        <v>0</v>
      </c>
      <c r="E248" s="10">
        <v>0</v>
      </c>
      <c r="F248" s="10">
        <v>0</v>
      </c>
      <c r="G248" s="10">
        <v>345472.74534999992</v>
      </c>
      <c r="H248" s="10">
        <v>0</v>
      </c>
      <c r="I248" s="10">
        <v>0</v>
      </c>
      <c r="J248" s="10">
        <v>658447.69099000003</v>
      </c>
    </row>
    <row r="249" spans="1:10" x14ac:dyDescent="0.25">
      <c r="A249" s="10" t="s">
        <v>239</v>
      </c>
      <c r="B249" s="10">
        <v>306037.31827000005</v>
      </c>
      <c r="C249" s="10">
        <v>0</v>
      </c>
      <c r="D249" s="10">
        <v>0</v>
      </c>
      <c r="E249" s="10">
        <v>0</v>
      </c>
      <c r="F249" s="10">
        <v>0</v>
      </c>
      <c r="G249" s="10">
        <v>343970.48710999993</v>
      </c>
      <c r="H249" s="10">
        <v>0</v>
      </c>
      <c r="I249" s="10">
        <v>0</v>
      </c>
      <c r="J249" s="10">
        <v>650007.80538000003</v>
      </c>
    </row>
    <row r="250" spans="1:10" x14ac:dyDescent="0.25">
      <c r="A250" s="10" t="s">
        <v>240</v>
      </c>
      <c r="B250" s="10">
        <v>6937.6273700000002</v>
      </c>
      <c r="C250" s="10">
        <v>0</v>
      </c>
      <c r="D250" s="10">
        <v>0</v>
      </c>
      <c r="E250" s="10">
        <v>0</v>
      </c>
      <c r="F250" s="10">
        <v>0</v>
      </c>
      <c r="G250" s="10">
        <v>1502.2582399999999</v>
      </c>
      <c r="H250" s="10">
        <v>0</v>
      </c>
      <c r="I250" s="10">
        <v>0</v>
      </c>
      <c r="J250" s="10">
        <v>8439.8856099999994</v>
      </c>
    </row>
    <row r="251" spans="1:10" x14ac:dyDescent="0.25">
      <c r="A251" s="8" t="s">
        <v>242</v>
      </c>
      <c r="B251" s="9">
        <v>36774.480109999997</v>
      </c>
      <c r="C251" s="9">
        <v>150401.14769000001</v>
      </c>
      <c r="D251" s="9">
        <v>80226.998430000007</v>
      </c>
      <c r="E251" s="9">
        <v>3221.8020099999999</v>
      </c>
      <c r="F251" s="9">
        <v>27591.289259999998</v>
      </c>
      <c r="G251" s="9">
        <v>46340.053820000001</v>
      </c>
      <c r="H251" s="9">
        <v>1671.9623999999999</v>
      </c>
      <c r="I251" s="9">
        <v>73515.661440000011</v>
      </c>
      <c r="J251" s="9">
        <v>419743.39516000007</v>
      </c>
    </row>
    <row r="252" spans="1:10" x14ac:dyDescent="0.25">
      <c r="A252" s="10" t="s">
        <v>243</v>
      </c>
      <c r="B252" s="11">
        <v>307.03253000000001</v>
      </c>
      <c r="C252" s="11">
        <v>448.76004999999998</v>
      </c>
      <c r="D252" s="11">
        <v>864.21468000000004</v>
      </c>
      <c r="E252" s="11">
        <v>15.94938</v>
      </c>
      <c r="F252" s="11">
        <v>38.115010000000005</v>
      </c>
      <c r="G252" s="11">
        <v>0</v>
      </c>
      <c r="H252" s="11">
        <v>0.18196000000000001</v>
      </c>
      <c r="I252" s="11">
        <v>364.77685000000002</v>
      </c>
      <c r="J252" s="11">
        <v>2039.0304599999999</v>
      </c>
    </row>
    <row r="253" spans="1:10" x14ac:dyDescent="0.25">
      <c r="A253" s="10" t="s">
        <v>244</v>
      </c>
      <c r="B253" s="11">
        <v>471.81975</v>
      </c>
      <c r="C253" s="11">
        <v>726.63095999999996</v>
      </c>
      <c r="D253" s="11">
        <v>996.22726</v>
      </c>
      <c r="E253" s="11">
        <v>10.10927</v>
      </c>
      <c r="F253" s="11">
        <v>3.19055</v>
      </c>
      <c r="G253" s="11">
        <v>492.87179000000003</v>
      </c>
      <c r="H253" s="11">
        <v>753.40295000000003</v>
      </c>
      <c r="I253" s="11">
        <v>293.60467000000006</v>
      </c>
      <c r="J253" s="11">
        <v>3747.8572000000004</v>
      </c>
    </row>
    <row r="254" spans="1:10" x14ac:dyDescent="0.25">
      <c r="A254" s="10" t="s">
        <v>245</v>
      </c>
      <c r="B254" s="11">
        <v>30697.234399999998</v>
      </c>
      <c r="C254" s="11">
        <v>147870.48636000001</v>
      </c>
      <c r="D254" s="11">
        <v>77458.482690000004</v>
      </c>
      <c r="E254" s="11">
        <v>3177.3879200000001</v>
      </c>
      <c r="F254" s="11">
        <v>27231.975469999998</v>
      </c>
      <c r="G254" s="11">
        <v>44866.827190000004</v>
      </c>
      <c r="H254" s="11">
        <v>915.00079999999991</v>
      </c>
      <c r="I254" s="11">
        <v>55322.985870000004</v>
      </c>
      <c r="J254" s="11">
        <v>387540.38069999998</v>
      </c>
    </row>
    <row r="255" spans="1:10" x14ac:dyDescent="0.25">
      <c r="A255" s="10" t="s">
        <v>246</v>
      </c>
      <c r="B255" s="11">
        <v>4896.4670399999995</v>
      </c>
      <c r="C255" s="11">
        <v>754.31633000000011</v>
      </c>
      <c r="D255" s="11">
        <v>683.68719999999996</v>
      </c>
      <c r="E255" s="11">
        <v>4.7469399999999995</v>
      </c>
      <c r="F255" s="11">
        <v>139.405</v>
      </c>
      <c r="G255" s="11">
        <v>649.59981000000005</v>
      </c>
      <c r="H255" s="11">
        <v>3.37669</v>
      </c>
      <c r="I255" s="11">
        <v>17044.964409999997</v>
      </c>
      <c r="J255" s="11">
        <v>24176.563419999995</v>
      </c>
    </row>
    <row r="256" spans="1:10" x14ac:dyDescent="0.25">
      <c r="A256" s="10" t="s">
        <v>247</v>
      </c>
      <c r="B256" s="11">
        <v>1.9783299999999999</v>
      </c>
      <c r="C256" s="11">
        <v>309.10371999999995</v>
      </c>
      <c r="D256" s="11">
        <v>186.87870999999998</v>
      </c>
      <c r="E256" s="11">
        <v>13.608499999999998</v>
      </c>
      <c r="F256" s="11">
        <v>178.60323</v>
      </c>
      <c r="G256" s="11">
        <v>142.68529999999998</v>
      </c>
      <c r="H256" s="11">
        <v>0</v>
      </c>
      <c r="I256" s="11">
        <v>341.33792</v>
      </c>
      <c r="J256" s="11">
        <v>1174.19571</v>
      </c>
    </row>
    <row r="257" spans="1:10" x14ac:dyDescent="0.25">
      <c r="A257" s="10" t="s">
        <v>248</v>
      </c>
      <c r="B257" s="11">
        <v>0</v>
      </c>
      <c r="C257" s="11">
        <v>0</v>
      </c>
      <c r="D257" s="11">
        <v>0</v>
      </c>
      <c r="E257" s="11">
        <v>0</v>
      </c>
      <c r="F257" s="11">
        <v>0</v>
      </c>
      <c r="G257" s="11">
        <v>0</v>
      </c>
      <c r="H257" s="11">
        <v>0</v>
      </c>
      <c r="I257" s="11">
        <v>0</v>
      </c>
      <c r="J257" s="11">
        <v>0</v>
      </c>
    </row>
    <row r="258" spans="1:10" x14ac:dyDescent="0.25">
      <c r="A258" s="10" t="s">
        <v>249</v>
      </c>
      <c r="B258" s="11">
        <v>112.16</v>
      </c>
      <c r="C258" s="11">
        <v>291.85027000000002</v>
      </c>
      <c r="D258" s="11">
        <v>37.507889999999996</v>
      </c>
      <c r="E258" s="11">
        <v>0</v>
      </c>
      <c r="F258" s="11">
        <v>0</v>
      </c>
      <c r="G258" s="11">
        <v>188.06973000000002</v>
      </c>
      <c r="H258" s="11">
        <v>0</v>
      </c>
      <c r="I258" s="11">
        <v>0</v>
      </c>
      <c r="J258" s="11">
        <v>629.58789000000002</v>
      </c>
    </row>
    <row r="259" spans="1:10" x14ac:dyDescent="0.25">
      <c r="A259" s="10" t="s">
        <v>250</v>
      </c>
      <c r="B259" s="11">
        <v>287.78805999999997</v>
      </c>
      <c r="C259" s="11">
        <v>0</v>
      </c>
      <c r="D259" s="11">
        <v>0</v>
      </c>
      <c r="E259" s="11">
        <v>0</v>
      </c>
      <c r="F259" s="11">
        <v>0</v>
      </c>
      <c r="G259" s="11">
        <v>0</v>
      </c>
      <c r="H259" s="11">
        <v>0</v>
      </c>
      <c r="I259" s="11">
        <v>147.99172000000002</v>
      </c>
      <c r="J259" s="11">
        <v>435.77977999999996</v>
      </c>
    </row>
    <row r="260" spans="1:10" x14ac:dyDescent="0.25">
      <c r="A260" s="8" t="s">
        <v>251</v>
      </c>
      <c r="B260" s="9">
        <v>13841.867389999999</v>
      </c>
      <c r="C260" s="9">
        <v>32513.032359999994</v>
      </c>
      <c r="D260" s="9">
        <v>22361.959040000002</v>
      </c>
      <c r="E260" s="9">
        <v>808.82604000000003</v>
      </c>
      <c r="F260" s="9">
        <v>7131.5516399999997</v>
      </c>
      <c r="G260" s="9">
        <v>14644.8411</v>
      </c>
      <c r="H260" s="9">
        <v>415.61194</v>
      </c>
      <c r="I260" s="9">
        <v>17016.55963</v>
      </c>
      <c r="J260" s="9">
        <v>108734.24914000001</v>
      </c>
    </row>
    <row r="261" spans="1:10" x14ac:dyDescent="0.25">
      <c r="A261" s="10" t="s">
        <v>252</v>
      </c>
      <c r="B261" s="11">
        <v>1388.5847099999999</v>
      </c>
      <c r="C261" s="11">
        <v>8341.5844499999985</v>
      </c>
      <c r="D261" s="11">
        <v>3611.3756999999996</v>
      </c>
      <c r="E261" s="11">
        <v>0</v>
      </c>
      <c r="F261" s="11">
        <v>783.42913999999996</v>
      </c>
      <c r="G261" s="11">
        <v>2895.06693</v>
      </c>
      <c r="H261" s="11">
        <v>0</v>
      </c>
      <c r="I261" s="11">
        <v>1623.17416</v>
      </c>
      <c r="J261" s="11">
        <v>18643.215089999998</v>
      </c>
    </row>
    <row r="262" spans="1:10" x14ac:dyDescent="0.25">
      <c r="A262" s="10" t="s">
        <v>253</v>
      </c>
      <c r="B262" s="11">
        <v>0</v>
      </c>
      <c r="C262" s="11">
        <v>0</v>
      </c>
      <c r="D262" s="11">
        <v>0</v>
      </c>
      <c r="E262" s="11">
        <v>0</v>
      </c>
      <c r="F262" s="11">
        <v>0</v>
      </c>
      <c r="G262" s="11">
        <v>0</v>
      </c>
      <c r="H262" s="11">
        <v>0</v>
      </c>
      <c r="I262" s="11">
        <v>0</v>
      </c>
      <c r="J262" s="11">
        <v>0</v>
      </c>
    </row>
    <row r="263" spans="1:10" x14ac:dyDescent="0.25">
      <c r="A263" s="10" t="s">
        <v>254</v>
      </c>
      <c r="B263" s="11">
        <v>7326.7427299999999</v>
      </c>
      <c r="C263" s="11">
        <v>18301.79753</v>
      </c>
      <c r="D263" s="11">
        <v>12960.847330000001</v>
      </c>
      <c r="E263" s="11">
        <v>793.01486</v>
      </c>
      <c r="F263" s="11">
        <v>2970.7651499999997</v>
      </c>
      <c r="G263" s="11">
        <v>8038.5176600000004</v>
      </c>
      <c r="H263" s="11">
        <v>415.61194</v>
      </c>
      <c r="I263" s="11">
        <v>7010.1215700000002</v>
      </c>
      <c r="J263" s="11">
        <v>57817.418770000004</v>
      </c>
    </row>
    <row r="264" spans="1:10" x14ac:dyDescent="0.25">
      <c r="A264" s="10" t="s">
        <v>255</v>
      </c>
      <c r="B264" s="11">
        <v>0</v>
      </c>
      <c r="C264" s="11">
        <v>132.41911999999999</v>
      </c>
      <c r="D264" s="11">
        <v>921.11934999999983</v>
      </c>
      <c r="E264" s="11">
        <v>15.81118</v>
      </c>
      <c r="F264" s="11">
        <v>0</v>
      </c>
      <c r="G264" s="11">
        <v>0</v>
      </c>
      <c r="H264" s="11">
        <v>0</v>
      </c>
      <c r="I264" s="11">
        <v>477.52031999999997</v>
      </c>
      <c r="J264" s="11">
        <v>1546.8699699999997</v>
      </c>
    </row>
    <row r="265" spans="1:10" x14ac:dyDescent="0.25">
      <c r="A265" s="10" t="s">
        <v>256</v>
      </c>
      <c r="B265" s="11">
        <v>4824.3862399999998</v>
      </c>
      <c r="C265" s="11">
        <v>5358.0562599999994</v>
      </c>
      <c r="D265" s="11">
        <v>4868.6166600000006</v>
      </c>
      <c r="E265" s="11">
        <v>0</v>
      </c>
      <c r="F265" s="11">
        <v>3377.3573500000002</v>
      </c>
      <c r="G265" s="11">
        <v>3547.8725199999999</v>
      </c>
      <c r="H265" s="11">
        <v>0</v>
      </c>
      <c r="I265" s="11">
        <v>7262.61859</v>
      </c>
      <c r="J265" s="11">
        <v>29238.907620000005</v>
      </c>
    </row>
    <row r="266" spans="1:10" x14ac:dyDescent="0.25">
      <c r="A266" s="13" t="s">
        <v>257</v>
      </c>
      <c r="B266" s="11">
        <v>302.15371000000005</v>
      </c>
      <c r="C266" s="11">
        <v>379.17500000000001</v>
      </c>
      <c r="D266" s="11">
        <v>0</v>
      </c>
      <c r="E266" s="11">
        <v>0</v>
      </c>
      <c r="F266" s="11">
        <v>0</v>
      </c>
      <c r="G266" s="11">
        <v>163.38398999999998</v>
      </c>
      <c r="H266" s="11">
        <v>0</v>
      </c>
      <c r="I266" s="11">
        <v>643.12499000000003</v>
      </c>
      <c r="J266" s="11">
        <v>1487.8376900000001</v>
      </c>
    </row>
    <row r="267" spans="1:10" x14ac:dyDescent="0.25">
      <c r="A267" s="13" t="s">
        <v>258</v>
      </c>
      <c r="B267" s="11">
        <v>0</v>
      </c>
      <c r="C267" s="11">
        <v>0</v>
      </c>
      <c r="D267" s="11">
        <v>0</v>
      </c>
      <c r="E267" s="11">
        <v>0</v>
      </c>
      <c r="F267" s="11">
        <v>0</v>
      </c>
      <c r="G267" s="11">
        <v>0</v>
      </c>
      <c r="H267" s="11">
        <v>0</v>
      </c>
      <c r="I267" s="11">
        <v>0</v>
      </c>
      <c r="J267" s="11">
        <v>0</v>
      </c>
    </row>
    <row r="268" spans="1:10" x14ac:dyDescent="0.25">
      <c r="A268" s="8" t="s">
        <v>259</v>
      </c>
      <c r="B268" s="9">
        <v>22932.612719999997</v>
      </c>
      <c r="C268" s="9">
        <v>117888.11533000002</v>
      </c>
      <c r="D268" s="9">
        <v>57865.039390000005</v>
      </c>
      <c r="E268" s="9">
        <v>2412.97597</v>
      </c>
      <c r="F268" s="9">
        <v>20459.73762</v>
      </c>
      <c r="G268" s="9">
        <v>31695.212720000003</v>
      </c>
      <c r="H268" s="9">
        <v>1256.3504599999999</v>
      </c>
      <c r="I268" s="9">
        <v>56499.101810000007</v>
      </c>
      <c r="J268" s="9">
        <v>311009.14602000004</v>
      </c>
    </row>
    <row r="269" spans="1:10" x14ac:dyDescent="0.25">
      <c r="A269" s="2" t="s">
        <v>260</v>
      </c>
      <c r="B269" s="9">
        <v>2421.4225500000002</v>
      </c>
      <c r="C269" s="9">
        <v>1278.0419399999998</v>
      </c>
      <c r="D269" s="9">
        <v>6498.7099900000012</v>
      </c>
      <c r="E269" s="9">
        <v>110.87617999999998</v>
      </c>
      <c r="F269" s="9">
        <v>680.97503999999992</v>
      </c>
      <c r="G269" s="9">
        <v>7587.8199299999987</v>
      </c>
      <c r="H269" s="9">
        <v>107.06484</v>
      </c>
      <c r="I269" s="9">
        <v>3306.1685100000004</v>
      </c>
      <c r="J269" s="9">
        <v>21991.078979999998</v>
      </c>
    </row>
    <row r="270" spans="1:10" x14ac:dyDescent="0.25">
      <c r="A270" s="10" t="s">
        <v>261</v>
      </c>
      <c r="B270" s="11">
        <v>1136.5234500000001</v>
      </c>
      <c r="C270" s="11">
        <v>419.64452</v>
      </c>
      <c r="D270" s="11">
        <v>3542.8458200000005</v>
      </c>
      <c r="E270" s="11">
        <v>100.69859999999998</v>
      </c>
      <c r="F270" s="11">
        <v>650.50267999999994</v>
      </c>
      <c r="G270" s="11">
        <v>1475.31944</v>
      </c>
      <c r="H270" s="11">
        <v>101.83972</v>
      </c>
      <c r="I270" s="11">
        <v>3144.9133500000003</v>
      </c>
      <c r="J270" s="11">
        <v>10572.28758</v>
      </c>
    </row>
    <row r="271" spans="1:10" x14ac:dyDescent="0.25">
      <c r="A271" s="10" t="s">
        <v>262</v>
      </c>
      <c r="B271" s="11">
        <v>45.988279999999996</v>
      </c>
      <c r="C271" s="11">
        <v>43.035309999999996</v>
      </c>
      <c r="D271" s="11">
        <v>23.484560000000002</v>
      </c>
      <c r="E271" s="11">
        <v>6.8573999999999993</v>
      </c>
      <c r="F271" s="11">
        <v>5.0000000000000002E-5</v>
      </c>
      <c r="G271" s="11">
        <v>19.87762</v>
      </c>
      <c r="H271" s="11">
        <v>1.19112</v>
      </c>
      <c r="I271" s="11">
        <v>0.38950999999999997</v>
      </c>
      <c r="J271" s="11">
        <v>140.82384999999999</v>
      </c>
    </row>
    <row r="272" spans="1:10" x14ac:dyDescent="0.25">
      <c r="A272" s="10" t="s">
        <v>263</v>
      </c>
      <c r="B272" s="11">
        <v>224.4</v>
      </c>
      <c r="C272" s="11">
        <v>559.80795000000001</v>
      </c>
      <c r="D272" s="11">
        <v>2151.46603</v>
      </c>
      <c r="E272" s="11">
        <v>0</v>
      </c>
      <c r="F272" s="11">
        <v>0</v>
      </c>
      <c r="G272" s="11">
        <v>0</v>
      </c>
      <c r="H272" s="11">
        <v>0</v>
      </c>
      <c r="I272" s="11">
        <v>0</v>
      </c>
      <c r="J272" s="11">
        <v>2935.67398</v>
      </c>
    </row>
    <row r="273" spans="1:10" x14ac:dyDescent="0.25">
      <c r="A273" s="10" t="s">
        <v>264</v>
      </c>
      <c r="B273" s="11">
        <v>0</v>
      </c>
      <c r="C273" s="11">
        <v>0</v>
      </c>
      <c r="D273" s="11">
        <v>0</v>
      </c>
      <c r="E273" s="11">
        <v>0</v>
      </c>
      <c r="F273" s="11">
        <v>0</v>
      </c>
      <c r="G273" s="11">
        <v>98.6</v>
      </c>
      <c r="H273" s="11">
        <v>0</v>
      </c>
      <c r="I273" s="11">
        <v>0</v>
      </c>
      <c r="J273" s="11">
        <v>98.6</v>
      </c>
    </row>
    <row r="274" spans="1:10" x14ac:dyDescent="0.25">
      <c r="A274" s="17" t="s">
        <v>265</v>
      </c>
      <c r="B274" s="11">
        <v>1014.51082</v>
      </c>
      <c r="C274" s="11">
        <v>255.55416</v>
      </c>
      <c r="D274" s="11">
        <v>780.91357999999991</v>
      </c>
      <c r="E274" s="11">
        <v>3.3201800000000001</v>
      </c>
      <c r="F274" s="11">
        <v>30.472309999999997</v>
      </c>
      <c r="G274" s="11">
        <v>5994.0228699999989</v>
      </c>
      <c r="H274" s="11">
        <v>4.0339999999999998</v>
      </c>
      <c r="I274" s="11">
        <v>160.86564999999999</v>
      </c>
      <c r="J274" s="11">
        <v>8243.6935699999976</v>
      </c>
    </row>
    <row r="275" spans="1:10" x14ac:dyDescent="0.25">
      <c r="A275" s="17" t="s">
        <v>266</v>
      </c>
      <c r="B275" s="11">
        <v>0</v>
      </c>
      <c r="C275" s="11">
        <v>0</v>
      </c>
      <c r="D275" s="11">
        <v>0</v>
      </c>
      <c r="E275" s="11">
        <v>0</v>
      </c>
      <c r="F275" s="11">
        <v>0</v>
      </c>
      <c r="G275" s="11">
        <v>0</v>
      </c>
      <c r="H275" s="11">
        <v>0</v>
      </c>
      <c r="I275" s="11">
        <v>0</v>
      </c>
      <c r="J275" s="11">
        <v>0</v>
      </c>
    </row>
    <row r="276" spans="1:10" x14ac:dyDescent="0.25">
      <c r="A276" s="8" t="s">
        <v>267</v>
      </c>
      <c r="B276" s="9">
        <v>2420.17164</v>
      </c>
      <c r="C276" s="9">
        <v>7843.1132200000011</v>
      </c>
      <c r="D276" s="9">
        <v>513.86152000000004</v>
      </c>
      <c r="E276" s="9">
        <v>25.332639999999998</v>
      </c>
      <c r="F276" s="9">
        <v>127.50558000000001</v>
      </c>
      <c r="G276" s="9">
        <v>9529.4757100000006</v>
      </c>
      <c r="H276" s="9">
        <v>79.496219999999994</v>
      </c>
      <c r="I276" s="9">
        <v>5883.5488699999996</v>
      </c>
      <c r="J276" s="9">
        <v>26422.505400000002</v>
      </c>
    </row>
    <row r="277" spans="1:10" x14ac:dyDescent="0.25">
      <c r="A277" s="10" t="s">
        <v>261</v>
      </c>
      <c r="B277" s="11">
        <v>2000.1091999999999</v>
      </c>
      <c r="C277" s="11">
        <v>1367.2974400000001</v>
      </c>
      <c r="D277" s="11">
        <v>399.33401000000003</v>
      </c>
      <c r="E277" s="11">
        <v>18.06861</v>
      </c>
      <c r="F277" s="11">
        <v>95.092190000000002</v>
      </c>
      <c r="G277" s="11">
        <v>8755.1602000000003</v>
      </c>
      <c r="H277" s="11">
        <v>43.910579999999996</v>
      </c>
      <c r="I277" s="11">
        <v>2431.6345899999997</v>
      </c>
      <c r="J277" s="11">
        <v>15110.606819999999</v>
      </c>
    </row>
    <row r="278" spans="1:10" x14ac:dyDescent="0.25">
      <c r="A278" s="10" t="s">
        <v>268</v>
      </c>
      <c r="B278" s="11">
        <v>0.54330000000000001</v>
      </c>
      <c r="C278" s="11">
        <v>74.272059999999996</v>
      </c>
      <c r="D278" s="11">
        <v>13.066459999999999</v>
      </c>
      <c r="E278" s="11">
        <v>0.47619</v>
      </c>
      <c r="F278" s="11">
        <v>0</v>
      </c>
      <c r="G278" s="11">
        <v>26.319560000000003</v>
      </c>
      <c r="H278" s="11">
        <v>0</v>
      </c>
      <c r="I278" s="11">
        <v>261.64510999999999</v>
      </c>
      <c r="J278" s="11">
        <v>376.32267999999999</v>
      </c>
    </row>
    <row r="279" spans="1:10" x14ac:dyDescent="0.25">
      <c r="A279" s="10" t="s">
        <v>269</v>
      </c>
      <c r="B279" s="11">
        <v>0</v>
      </c>
      <c r="C279" s="11">
        <v>0</v>
      </c>
      <c r="D279" s="11">
        <v>0</v>
      </c>
      <c r="E279" s="11">
        <v>0</v>
      </c>
      <c r="F279" s="11">
        <v>0</v>
      </c>
      <c r="G279" s="11">
        <v>0</v>
      </c>
      <c r="H279" s="11">
        <v>0</v>
      </c>
      <c r="I279" s="11">
        <v>0</v>
      </c>
      <c r="J279" s="11">
        <v>0</v>
      </c>
    </row>
    <row r="280" spans="1:10" x14ac:dyDescent="0.25">
      <c r="A280" s="10" t="s">
        <v>270</v>
      </c>
      <c r="B280" s="11">
        <v>0</v>
      </c>
      <c r="C280" s="11">
        <v>0</v>
      </c>
      <c r="D280" s="11">
        <v>0</v>
      </c>
      <c r="E280" s="11">
        <v>0</v>
      </c>
      <c r="F280" s="11">
        <v>0</v>
      </c>
      <c r="G280" s="11">
        <v>0</v>
      </c>
      <c r="H280" s="11">
        <v>0</v>
      </c>
      <c r="I280" s="11">
        <v>0</v>
      </c>
      <c r="J280" s="11">
        <v>0</v>
      </c>
    </row>
    <row r="281" spans="1:10" x14ac:dyDescent="0.25">
      <c r="A281" s="13" t="s">
        <v>271</v>
      </c>
      <c r="B281" s="11">
        <v>419.51913999999999</v>
      </c>
      <c r="C281" s="11">
        <v>6401.5437200000006</v>
      </c>
      <c r="D281" s="11">
        <v>101.46104999999999</v>
      </c>
      <c r="E281" s="11">
        <v>6.7878400000000001</v>
      </c>
      <c r="F281" s="11">
        <v>32.41339</v>
      </c>
      <c r="G281" s="11">
        <v>747.99594999999999</v>
      </c>
      <c r="H281" s="11">
        <v>35.585639999999998</v>
      </c>
      <c r="I281" s="11">
        <v>3190.26917</v>
      </c>
      <c r="J281" s="11">
        <v>10935.575900000002</v>
      </c>
    </row>
    <row r="282" spans="1:10" x14ac:dyDescent="0.25">
      <c r="A282" s="13" t="s">
        <v>272</v>
      </c>
      <c r="B282" s="11">
        <v>0</v>
      </c>
      <c r="C282" s="11">
        <v>0</v>
      </c>
      <c r="D282" s="11">
        <v>0</v>
      </c>
      <c r="E282" s="11">
        <v>0</v>
      </c>
      <c r="F282" s="11">
        <v>0</v>
      </c>
      <c r="G282" s="11">
        <v>0</v>
      </c>
      <c r="H282" s="11">
        <v>0</v>
      </c>
      <c r="I282" s="11">
        <v>0</v>
      </c>
      <c r="J282" s="11">
        <v>0</v>
      </c>
    </row>
    <row r="283" spans="1:10" x14ac:dyDescent="0.25">
      <c r="A283" s="8" t="s">
        <v>273</v>
      </c>
      <c r="B283" s="9">
        <v>22933.863629999996</v>
      </c>
      <c r="C283" s="9">
        <v>111323.04405000001</v>
      </c>
      <c r="D283" s="9">
        <v>63849.88786000001</v>
      </c>
      <c r="E283" s="9">
        <v>2498.5195099999996</v>
      </c>
      <c r="F283" s="9">
        <v>21013.20708</v>
      </c>
      <c r="G283" s="9">
        <v>29753.556940000002</v>
      </c>
      <c r="H283" s="9">
        <v>1283.9190799999999</v>
      </c>
      <c r="I283" s="9">
        <v>53921.721450000012</v>
      </c>
      <c r="J283" s="9">
        <v>306577.71960000007</v>
      </c>
    </row>
    <row r="284" spans="1:10" x14ac:dyDescent="0.25">
      <c r="A284" s="10" t="s">
        <v>274</v>
      </c>
      <c r="B284" s="11">
        <v>32351.04709</v>
      </c>
      <c r="C284" s="11">
        <v>26053.218759999996</v>
      </c>
      <c r="D284" s="11">
        <v>3182.14318</v>
      </c>
      <c r="E284" s="11">
        <v>399.91876000000002</v>
      </c>
      <c r="F284" s="11">
        <v>2886.6144799999997</v>
      </c>
      <c r="G284" s="11">
        <v>3483.0538500000002</v>
      </c>
      <c r="H284" s="11">
        <v>29.64678</v>
      </c>
      <c r="I284" s="11">
        <v>17134.052109999997</v>
      </c>
      <c r="J284" s="11">
        <v>85519.695009999996</v>
      </c>
    </row>
    <row r="285" spans="1:10" x14ac:dyDescent="0.25">
      <c r="A285" s="10" t="s">
        <v>275</v>
      </c>
      <c r="B285" s="11">
        <v>1257.34402</v>
      </c>
      <c r="C285" s="11">
        <v>3213.9710300000002</v>
      </c>
      <c r="D285" s="11">
        <v>708.40234999999996</v>
      </c>
      <c r="E285" s="11">
        <v>62.323409999999996</v>
      </c>
      <c r="F285" s="11">
        <v>330.50033999999999</v>
      </c>
      <c r="G285" s="11">
        <v>510.61503999999996</v>
      </c>
      <c r="H285" s="11">
        <v>22.8474</v>
      </c>
      <c r="I285" s="11">
        <v>5136.7662799999998</v>
      </c>
      <c r="J285" s="11">
        <v>11242.76987</v>
      </c>
    </row>
    <row r="286" spans="1:10" x14ac:dyDescent="0.25">
      <c r="A286" s="10" t="s">
        <v>276</v>
      </c>
      <c r="B286" s="11">
        <v>31093.684079999999</v>
      </c>
      <c r="C286" s="11">
        <v>22838.551729999996</v>
      </c>
      <c r="D286" s="11">
        <v>2473.7408300000002</v>
      </c>
      <c r="E286" s="11">
        <v>337.59535</v>
      </c>
      <c r="F286" s="11">
        <v>2556.1141399999997</v>
      </c>
      <c r="G286" s="11">
        <v>2972.4388100000001</v>
      </c>
      <c r="H286" s="11">
        <v>6.7993800000000002</v>
      </c>
      <c r="I286" s="11">
        <v>11997.285829999999</v>
      </c>
      <c r="J286" s="11">
        <v>74276.210149999999</v>
      </c>
    </row>
    <row r="287" spans="1:10" x14ac:dyDescent="0.25">
      <c r="A287" s="10" t="s">
        <v>277</v>
      </c>
      <c r="B287" s="11">
        <v>0</v>
      </c>
      <c r="C287" s="11">
        <v>0</v>
      </c>
      <c r="D287" s="11">
        <v>0</v>
      </c>
      <c r="E287" s="11">
        <v>0</v>
      </c>
      <c r="F287" s="11">
        <v>0</v>
      </c>
      <c r="G287" s="11">
        <v>0</v>
      </c>
      <c r="H287" s="11">
        <v>0</v>
      </c>
      <c r="I287" s="11">
        <v>0</v>
      </c>
      <c r="J287" s="11">
        <v>0</v>
      </c>
    </row>
    <row r="288" spans="1:10" x14ac:dyDescent="0.25">
      <c r="A288" s="10" t="s">
        <v>278</v>
      </c>
      <c r="B288" s="11">
        <v>1.899E-2</v>
      </c>
      <c r="C288" s="11">
        <v>0</v>
      </c>
      <c r="D288" s="11">
        <v>0</v>
      </c>
      <c r="E288" s="11">
        <v>0</v>
      </c>
      <c r="F288" s="11">
        <v>0</v>
      </c>
      <c r="G288" s="11">
        <v>0</v>
      </c>
      <c r="H288" s="11">
        <v>0</v>
      </c>
      <c r="I288" s="11">
        <v>0</v>
      </c>
      <c r="J288" s="11">
        <v>1.899E-2</v>
      </c>
    </row>
    <row r="289" spans="1:10" x14ac:dyDescent="0.25">
      <c r="A289" s="10" t="s">
        <v>279</v>
      </c>
      <c r="B289" s="11">
        <v>0</v>
      </c>
      <c r="C289" s="11">
        <v>0</v>
      </c>
      <c r="D289" s="11">
        <v>0</v>
      </c>
      <c r="E289" s="11">
        <v>0</v>
      </c>
      <c r="F289" s="11">
        <v>0</v>
      </c>
      <c r="G289" s="11">
        <v>0</v>
      </c>
      <c r="H289" s="11">
        <v>0</v>
      </c>
      <c r="I289" s="11">
        <v>0</v>
      </c>
      <c r="J289" s="11">
        <v>0</v>
      </c>
    </row>
    <row r="290" spans="1:10" x14ac:dyDescent="0.25">
      <c r="A290" s="10" t="s">
        <v>280</v>
      </c>
      <c r="B290" s="11">
        <v>0</v>
      </c>
      <c r="C290" s="11">
        <v>0.69599999999999995</v>
      </c>
      <c r="D290" s="11">
        <v>0</v>
      </c>
      <c r="E290" s="11">
        <v>0</v>
      </c>
      <c r="F290" s="11">
        <v>0</v>
      </c>
      <c r="G290" s="11">
        <v>0</v>
      </c>
      <c r="H290" s="11">
        <v>0</v>
      </c>
      <c r="I290" s="11">
        <v>0</v>
      </c>
      <c r="J290" s="11">
        <v>0.69599999999999995</v>
      </c>
    </row>
    <row r="291" spans="1:10" x14ac:dyDescent="0.25">
      <c r="A291" s="10" t="s">
        <v>281</v>
      </c>
      <c r="B291" s="11">
        <v>0</v>
      </c>
      <c r="C291" s="11">
        <v>0</v>
      </c>
      <c r="D291" s="11">
        <v>0</v>
      </c>
      <c r="E291" s="11">
        <v>0</v>
      </c>
      <c r="F291" s="11">
        <v>0</v>
      </c>
      <c r="G291" s="11">
        <v>0</v>
      </c>
      <c r="H291" s="11">
        <v>0</v>
      </c>
      <c r="I291" s="11">
        <v>0</v>
      </c>
      <c r="J291" s="11">
        <v>0</v>
      </c>
    </row>
    <row r="292" spans="1:10" x14ac:dyDescent="0.25">
      <c r="A292" s="10" t="s">
        <v>282</v>
      </c>
      <c r="B292" s="11">
        <v>36247.49048</v>
      </c>
      <c r="C292" s="11">
        <v>34842.530320000005</v>
      </c>
      <c r="D292" s="11">
        <v>8740.9253499999995</v>
      </c>
      <c r="E292" s="11">
        <v>700.11223999999993</v>
      </c>
      <c r="F292" s="11">
        <v>5216.69337</v>
      </c>
      <c r="G292" s="11">
        <v>9112.3557400000009</v>
      </c>
      <c r="H292" s="11">
        <v>28.307700000000001</v>
      </c>
      <c r="I292" s="11">
        <v>29929.052619999999</v>
      </c>
      <c r="J292" s="11">
        <v>124817.46782000001</v>
      </c>
    </row>
    <row r="293" spans="1:10" x14ac:dyDescent="0.25">
      <c r="A293" s="10" t="s">
        <v>283</v>
      </c>
      <c r="B293" s="11">
        <v>32676.398660000003</v>
      </c>
      <c r="C293" s="11">
        <v>32773.458340000005</v>
      </c>
      <c r="D293" s="11">
        <v>6956.3214899999994</v>
      </c>
      <c r="E293" s="11">
        <v>690.94941999999992</v>
      </c>
      <c r="F293" s="11">
        <v>5216.6925600000004</v>
      </c>
      <c r="G293" s="11">
        <v>7288.1880499999997</v>
      </c>
      <c r="H293" s="11">
        <v>28.144380000000002</v>
      </c>
      <c r="I293" s="11">
        <v>23213.771779999999</v>
      </c>
      <c r="J293" s="11">
        <v>108843.92468</v>
      </c>
    </row>
    <row r="294" spans="1:10" x14ac:dyDescent="0.25">
      <c r="A294" s="10" t="s">
        <v>284</v>
      </c>
      <c r="B294" s="11">
        <v>7.8173699999999995</v>
      </c>
      <c r="C294" s="11">
        <v>0.93401000000000001</v>
      </c>
      <c r="D294" s="11">
        <v>3.0050700000000004</v>
      </c>
      <c r="E294" s="11">
        <v>0</v>
      </c>
      <c r="F294" s="11">
        <v>8.0999999999999996E-4</v>
      </c>
      <c r="G294" s="11">
        <v>0</v>
      </c>
      <c r="H294" s="11">
        <v>0</v>
      </c>
      <c r="I294" s="11">
        <v>78.298410000000004</v>
      </c>
      <c r="J294" s="11">
        <v>90.055670000000006</v>
      </c>
    </row>
    <row r="295" spans="1:10" x14ac:dyDescent="0.25">
      <c r="A295" s="13" t="s">
        <v>285</v>
      </c>
      <c r="B295" s="11">
        <v>0</v>
      </c>
      <c r="C295" s="11">
        <v>0</v>
      </c>
      <c r="D295" s="11">
        <v>0</v>
      </c>
      <c r="E295" s="11">
        <v>0</v>
      </c>
      <c r="F295" s="11">
        <v>0</v>
      </c>
      <c r="G295" s="11">
        <v>11.250350000000001</v>
      </c>
      <c r="H295" s="11">
        <v>0</v>
      </c>
      <c r="I295" s="11">
        <v>0</v>
      </c>
      <c r="J295" s="11">
        <v>11.250350000000001</v>
      </c>
    </row>
    <row r="296" spans="1:10" x14ac:dyDescent="0.25">
      <c r="A296" s="13" t="s">
        <v>286</v>
      </c>
      <c r="B296" s="11">
        <v>3563.2744499999999</v>
      </c>
      <c r="C296" s="11">
        <v>2066.70597</v>
      </c>
      <c r="D296" s="11">
        <v>1781.59879</v>
      </c>
      <c r="E296" s="11">
        <v>9.16282</v>
      </c>
      <c r="F296" s="11">
        <v>0</v>
      </c>
      <c r="G296" s="11">
        <v>1663.1347499999999</v>
      </c>
      <c r="H296" s="11">
        <v>0.16331999999999999</v>
      </c>
      <c r="I296" s="11">
        <v>6636.98243</v>
      </c>
      <c r="J296" s="11">
        <v>15721.022529999998</v>
      </c>
    </row>
    <row r="297" spans="1:10" x14ac:dyDescent="0.25">
      <c r="A297" s="10" t="s">
        <v>287</v>
      </c>
      <c r="B297" s="11">
        <v>0</v>
      </c>
      <c r="C297" s="11">
        <v>0</v>
      </c>
      <c r="D297" s="11">
        <v>0</v>
      </c>
      <c r="E297" s="11">
        <v>0</v>
      </c>
      <c r="F297" s="11">
        <v>0</v>
      </c>
      <c r="G297" s="11">
        <v>149.78259</v>
      </c>
      <c r="H297" s="11">
        <v>0</v>
      </c>
      <c r="I297" s="11">
        <v>0</v>
      </c>
      <c r="J297" s="11">
        <v>149.78259</v>
      </c>
    </row>
    <row r="298" spans="1:10" x14ac:dyDescent="0.25">
      <c r="A298" s="13" t="s">
        <v>288</v>
      </c>
      <c r="B298" s="11">
        <v>0</v>
      </c>
      <c r="C298" s="11">
        <v>1.4319999999999999</v>
      </c>
      <c r="D298" s="11">
        <v>0</v>
      </c>
      <c r="E298" s="11">
        <v>0</v>
      </c>
      <c r="F298" s="11">
        <v>0</v>
      </c>
      <c r="G298" s="11">
        <v>0</v>
      </c>
      <c r="H298" s="11">
        <v>0</v>
      </c>
      <c r="I298" s="11">
        <v>0</v>
      </c>
      <c r="J298" s="11">
        <v>1.4319999999999999</v>
      </c>
    </row>
    <row r="299" spans="1:10" x14ac:dyDescent="0.25">
      <c r="A299" s="8" t="s">
        <v>289</v>
      </c>
      <c r="B299" s="9">
        <v>19037.420239999999</v>
      </c>
      <c r="C299" s="9">
        <v>102533.73249000001</v>
      </c>
      <c r="D299" s="9">
        <v>58291.105690000019</v>
      </c>
      <c r="E299" s="9">
        <v>2198.3260299999997</v>
      </c>
      <c r="F299" s="9">
        <v>18683.128189999999</v>
      </c>
      <c r="G299" s="9">
        <v>24124.255050000007</v>
      </c>
      <c r="H299" s="9">
        <v>1285.2581599999999</v>
      </c>
      <c r="I299" s="9">
        <v>41126.720939999999</v>
      </c>
      <c r="J299" s="9">
        <v>267279.94679000002</v>
      </c>
    </row>
    <row r="300" spans="1:10" x14ac:dyDescent="0.25">
      <c r="A300" s="10" t="s">
        <v>290</v>
      </c>
      <c r="B300" s="11">
        <v>18773.298750000002</v>
      </c>
      <c r="C300" s="11">
        <v>84296.699959999998</v>
      </c>
      <c r="D300" s="11">
        <v>54949.936120000013</v>
      </c>
      <c r="E300" s="11">
        <v>2280.19191</v>
      </c>
      <c r="F300" s="11">
        <v>16050.652840000002</v>
      </c>
      <c r="G300" s="11">
        <v>23105.6224</v>
      </c>
      <c r="H300" s="11">
        <v>1276.3993599999997</v>
      </c>
      <c r="I300" s="11">
        <v>39528.859029999992</v>
      </c>
      <c r="J300" s="11">
        <v>240261.66037</v>
      </c>
    </row>
    <row r="301" spans="1:10" x14ac:dyDescent="0.25">
      <c r="A301" s="10" t="s">
        <v>291</v>
      </c>
      <c r="B301" s="11">
        <v>12212.800860000001</v>
      </c>
      <c r="C301" s="11">
        <v>62699.558460000007</v>
      </c>
      <c r="D301" s="11">
        <v>33568.496690000007</v>
      </c>
      <c r="E301" s="11">
        <v>1393.7065199999997</v>
      </c>
      <c r="F301" s="11">
        <v>10827.48336</v>
      </c>
      <c r="G301" s="11">
        <v>13795.091060000002</v>
      </c>
      <c r="H301" s="11">
        <v>891.96027999999978</v>
      </c>
      <c r="I301" s="11">
        <v>23688.141230000001</v>
      </c>
      <c r="J301" s="11">
        <v>159077.23846000002</v>
      </c>
    </row>
    <row r="302" spans="1:10" x14ac:dyDescent="0.25">
      <c r="A302" s="10" t="s">
        <v>292</v>
      </c>
      <c r="B302" s="11">
        <v>1049.7873900000002</v>
      </c>
      <c r="C302" s="11">
        <v>3165.6500700000001</v>
      </c>
      <c r="D302" s="11">
        <v>2808.54718</v>
      </c>
      <c r="E302" s="11">
        <v>254.79047</v>
      </c>
      <c r="F302" s="11">
        <v>743.43250999999998</v>
      </c>
      <c r="G302" s="11">
        <v>2214.1088800000002</v>
      </c>
      <c r="H302" s="11">
        <v>97.646029999999996</v>
      </c>
      <c r="I302" s="11">
        <v>5965.3687200000004</v>
      </c>
      <c r="J302" s="11">
        <v>16299.331250000001</v>
      </c>
    </row>
    <row r="303" spans="1:10" x14ac:dyDescent="0.25">
      <c r="A303" s="10" t="s">
        <v>293</v>
      </c>
      <c r="B303" s="11">
        <v>106.59598999999999</v>
      </c>
      <c r="C303" s="11">
        <v>890.16390999999999</v>
      </c>
      <c r="D303" s="11">
        <v>378.63062000000008</v>
      </c>
      <c r="E303" s="11">
        <v>46.242399999999996</v>
      </c>
      <c r="F303" s="11">
        <v>117.55325000000001</v>
      </c>
      <c r="G303" s="11">
        <v>240.07042999999999</v>
      </c>
      <c r="H303" s="11">
        <v>16.171990000000001</v>
      </c>
      <c r="I303" s="11">
        <v>195.57836</v>
      </c>
      <c r="J303" s="11">
        <v>1991.0069500000002</v>
      </c>
    </row>
    <row r="304" spans="1:10" x14ac:dyDescent="0.25">
      <c r="A304" s="10" t="s">
        <v>294</v>
      </c>
      <c r="B304" s="11">
        <v>465.98600000000005</v>
      </c>
      <c r="C304" s="11">
        <v>2469.71306</v>
      </c>
      <c r="D304" s="11">
        <v>1690.7530099999999</v>
      </c>
      <c r="E304" s="11">
        <v>108.22544000000001</v>
      </c>
      <c r="F304" s="11">
        <v>760.86270999999999</v>
      </c>
      <c r="G304" s="11">
        <v>880.67700000000013</v>
      </c>
      <c r="H304" s="11">
        <v>44.002949999999998</v>
      </c>
      <c r="I304" s="11">
        <v>1590.7751000000001</v>
      </c>
      <c r="J304" s="11">
        <v>8010.9952700000003</v>
      </c>
    </row>
    <row r="305" spans="1:10" x14ac:dyDescent="0.25">
      <c r="A305" s="10" t="s">
        <v>295</v>
      </c>
      <c r="B305" s="11">
        <v>1821.9929299999997</v>
      </c>
      <c r="C305" s="11">
        <v>2265.4905800000001</v>
      </c>
      <c r="D305" s="11">
        <v>2691.7648799999997</v>
      </c>
      <c r="E305" s="11">
        <v>114.54877999999999</v>
      </c>
      <c r="F305" s="11">
        <v>952.35570000000007</v>
      </c>
      <c r="G305" s="11">
        <v>1924.0545400000001</v>
      </c>
      <c r="H305" s="11">
        <v>31.097999999999999</v>
      </c>
      <c r="I305" s="11">
        <v>2645.4878599999997</v>
      </c>
      <c r="J305" s="11">
        <v>12446.793269999998</v>
      </c>
    </row>
    <row r="306" spans="1:10" x14ac:dyDescent="0.25">
      <c r="A306" s="10" t="s">
        <v>296</v>
      </c>
      <c r="B306" s="11">
        <v>191.90189000000001</v>
      </c>
      <c r="C306" s="11">
        <v>1611.9593900000002</v>
      </c>
      <c r="D306" s="11">
        <v>685.75238000000002</v>
      </c>
      <c r="E306" s="11">
        <v>62.891379999999998</v>
      </c>
      <c r="F306" s="11">
        <v>141.75590999999997</v>
      </c>
      <c r="G306" s="11">
        <v>371.48752000000002</v>
      </c>
      <c r="H306" s="11">
        <v>9.4655199999999997</v>
      </c>
      <c r="I306" s="11">
        <v>791.68224999999995</v>
      </c>
      <c r="J306" s="11">
        <v>3866.8962400000005</v>
      </c>
    </row>
    <row r="307" spans="1:10" x14ac:dyDescent="0.25">
      <c r="A307" s="10" t="s">
        <v>297</v>
      </c>
      <c r="B307" s="11">
        <v>350.58706999999993</v>
      </c>
      <c r="C307" s="11">
        <v>2090.2344399999997</v>
      </c>
      <c r="D307" s="11">
        <v>3052.9576299999999</v>
      </c>
      <c r="E307" s="11">
        <v>37.638559999999998</v>
      </c>
      <c r="F307" s="11">
        <v>437.67544999999996</v>
      </c>
      <c r="G307" s="11">
        <v>759.89678000000004</v>
      </c>
      <c r="H307" s="11">
        <v>47.350540000000002</v>
      </c>
      <c r="I307" s="11">
        <v>813.14429000000007</v>
      </c>
      <c r="J307" s="11">
        <v>7589.4847600000003</v>
      </c>
    </row>
    <row r="308" spans="1:10" x14ac:dyDescent="0.25">
      <c r="A308" s="10" t="s">
        <v>298</v>
      </c>
      <c r="B308" s="11">
        <v>304.99700000000001</v>
      </c>
      <c r="C308" s="11">
        <v>278.58954000000006</v>
      </c>
      <c r="D308" s="11">
        <v>2228.373</v>
      </c>
      <c r="E308" s="11">
        <v>21.640690000000003</v>
      </c>
      <c r="F308" s="11">
        <v>102.62521</v>
      </c>
      <c r="G308" s="11">
        <v>311.33384999999998</v>
      </c>
      <c r="H308" s="11">
        <v>29.823180000000001</v>
      </c>
      <c r="I308" s="11">
        <v>536.83163999999999</v>
      </c>
      <c r="J308" s="11">
        <v>3814.2141099999999</v>
      </c>
    </row>
    <row r="309" spans="1:10" x14ac:dyDescent="0.25">
      <c r="A309" s="13" t="s">
        <v>299</v>
      </c>
      <c r="B309" s="11">
        <v>2268.6496199999997</v>
      </c>
      <c r="C309" s="11">
        <v>8825.3405099999982</v>
      </c>
      <c r="D309" s="11">
        <v>7844.6607300000005</v>
      </c>
      <c r="E309" s="11">
        <v>240.50766999999999</v>
      </c>
      <c r="F309" s="11">
        <v>1966.9087400000001</v>
      </c>
      <c r="G309" s="11">
        <v>2608.9023400000001</v>
      </c>
      <c r="H309" s="11">
        <v>108.88087</v>
      </c>
      <c r="I309" s="11">
        <v>3301.8495800000001</v>
      </c>
      <c r="J309" s="11">
        <v>27165.700059999996</v>
      </c>
    </row>
    <row r="310" spans="1:10" x14ac:dyDescent="0.25">
      <c r="A310" s="8" t="s">
        <v>300</v>
      </c>
      <c r="B310" s="9">
        <v>264.12148999999772</v>
      </c>
      <c r="C310" s="9">
        <v>18237.032530000011</v>
      </c>
      <c r="D310" s="9">
        <v>3341.1695700000055</v>
      </c>
      <c r="E310" s="9">
        <v>-81.865880000000288</v>
      </c>
      <c r="F310" s="9">
        <v>2632.475349999997</v>
      </c>
      <c r="G310" s="9">
        <v>1018.6326500000068</v>
      </c>
      <c r="H310" s="9">
        <v>8.8588000000002012</v>
      </c>
      <c r="I310" s="9">
        <v>1597.8619100000069</v>
      </c>
      <c r="J310" s="9">
        <v>27018.286420000026</v>
      </c>
    </row>
    <row r="311" spans="1:10" x14ac:dyDescent="0.25">
      <c r="A311" s="13" t="s">
        <v>301</v>
      </c>
      <c r="B311" s="11">
        <v>117.15888</v>
      </c>
      <c r="C311" s="11">
        <v>0.90294999999999992</v>
      </c>
      <c r="D311" s="11">
        <v>231.08798000000002</v>
      </c>
      <c r="E311" s="11">
        <v>0</v>
      </c>
      <c r="F311" s="11">
        <v>0</v>
      </c>
      <c r="G311" s="11">
        <v>6.6325000000000003</v>
      </c>
      <c r="H311" s="11">
        <v>0</v>
      </c>
      <c r="I311" s="11">
        <v>0</v>
      </c>
      <c r="J311" s="11">
        <v>355.78231</v>
      </c>
    </row>
    <row r="312" spans="1:10" x14ac:dyDescent="0.25">
      <c r="A312" s="13" t="s">
        <v>302</v>
      </c>
      <c r="B312" s="11">
        <v>11.747219999999999</v>
      </c>
      <c r="C312" s="11">
        <v>0.90272999999999992</v>
      </c>
      <c r="D312" s="11">
        <v>2.8899999999999998E-3</v>
      </c>
      <c r="E312" s="11">
        <v>0</v>
      </c>
      <c r="F312" s="11">
        <v>0</v>
      </c>
      <c r="G312" s="11">
        <v>0</v>
      </c>
      <c r="H312" s="11">
        <v>0</v>
      </c>
      <c r="I312" s="11">
        <v>0</v>
      </c>
      <c r="J312" s="11">
        <v>12.652839999999999</v>
      </c>
    </row>
    <row r="313" spans="1:10" x14ac:dyDescent="0.25">
      <c r="A313" s="13" t="s">
        <v>303</v>
      </c>
      <c r="B313" s="11">
        <v>105.41166</v>
      </c>
      <c r="C313" s="11">
        <v>2.2000000000000001E-4</v>
      </c>
      <c r="D313" s="11">
        <v>231.08509000000001</v>
      </c>
      <c r="E313" s="11">
        <v>0</v>
      </c>
      <c r="F313" s="11">
        <v>0</v>
      </c>
      <c r="G313" s="11">
        <v>6.6325000000000003</v>
      </c>
      <c r="H313" s="11">
        <v>0</v>
      </c>
      <c r="I313" s="11">
        <v>0</v>
      </c>
      <c r="J313" s="11">
        <v>343.12947000000003</v>
      </c>
    </row>
    <row r="314" spans="1:10" x14ac:dyDescent="0.25">
      <c r="A314" s="13" t="s">
        <v>304</v>
      </c>
      <c r="B314" s="11">
        <v>0</v>
      </c>
      <c r="C314" s="11">
        <v>2.2800000000000001E-2</v>
      </c>
      <c r="D314" s="11">
        <v>11.02833</v>
      </c>
      <c r="E314" s="11">
        <v>0</v>
      </c>
      <c r="F314" s="11">
        <v>0</v>
      </c>
      <c r="G314" s="11">
        <v>175.75800000000001</v>
      </c>
      <c r="H314" s="11">
        <v>0</v>
      </c>
      <c r="I314" s="11">
        <v>0</v>
      </c>
      <c r="J314" s="11">
        <v>186.80913000000001</v>
      </c>
    </row>
    <row r="315" spans="1:10" x14ac:dyDescent="0.25">
      <c r="A315" s="13" t="s">
        <v>305</v>
      </c>
      <c r="B315" s="11">
        <v>0</v>
      </c>
      <c r="C315" s="11">
        <v>2.2800000000000001E-2</v>
      </c>
      <c r="D315" s="11">
        <v>11.02833</v>
      </c>
      <c r="E315" s="11">
        <v>0</v>
      </c>
      <c r="F315" s="11">
        <v>0</v>
      </c>
      <c r="G315" s="11">
        <v>175.75800000000001</v>
      </c>
      <c r="H315" s="11">
        <v>0</v>
      </c>
      <c r="I315" s="11">
        <v>0</v>
      </c>
      <c r="J315" s="11">
        <v>186.80913000000001</v>
      </c>
    </row>
    <row r="316" spans="1:10" x14ac:dyDescent="0.25">
      <c r="A316" s="13" t="s">
        <v>306</v>
      </c>
      <c r="B316" s="11">
        <v>0</v>
      </c>
      <c r="C316" s="11">
        <v>0</v>
      </c>
      <c r="D316" s="11">
        <v>0</v>
      </c>
      <c r="E316" s="11">
        <v>0</v>
      </c>
      <c r="F316" s="11">
        <v>0</v>
      </c>
      <c r="G316" s="11">
        <v>0</v>
      </c>
      <c r="H316" s="11">
        <v>0</v>
      </c>
      <c r="I316" s="11">
        <v>0</v>
      </c>
      <c r="J316" s="11">
        <v>0</v>
      </c>
    </row>
    <row r="317" spans="1:10" x14ac:dyDescent="0.25">
      <c r="A317" s="8" t="s">
        <v>307</v>
      </c>
      <c r="B317" s="9">
        <v>381.28036999999773</v>
      </c>
      <c r="C317" s="9">
        <v>18237.912680000012</v>
      </c>
      <c r="D317" s="9">
        <v>3561.2292200000056</v>
      </c>
      <c r="E317" s="9">
        <v>-81.865880000000288</v>
      </c>
      <c r="F317" s="9">
        <v>2632.475349999997</v>
      </c>
      <c r="G317" s="9">
        <v>849.50715000000673</v>
      </c>
      <c r="H317" s="9">
        <v>8.8588000000002012</v>
      </c>
      <c r="I317" s="9">
        <v>1597.8619100000069</v>
      </c>
      <c r="J317" s="9">
        <v>27187.259600000027</v>
      </c>
    </row>
    <row r="318" spans="1:10" x14ac:dyDescent="0.25">
      <c r="A318" s="13" t="s">
        <v>308</v>
      </c>
      <c r="B318" s="11">
        <v>9.2599999999999991E-3</v>
      </c>
      <c r="C318" s="11">
        <v>-7467.3287700000001</v>
      </c>
      <c r="D318" s="11">
        <v>-32.06344</v>
      </c>
      <c r="E318" s="11">
        <v>0</v>
      </c>
      <c r="F318" s="11">
        <v>0</v>
      </c>
      <c r="G318" s="11">
        <v>21.629580000000001</v>
      </c>
      <c r="H318" s="11">
        <v>0</v>
      </c>
      <c r="I318" s="11">
        <v>154.86500000000001</v>
      </c>
      <c r="J318" s="11">
        <v>-7322.8883700000006</v>
      </c>
    </row>
    <row r="319" spans="1:10" x14ac:dyDescent="0.25">
      <c r="A319" s="8" t="s">
        <v>309</v>
      </c>
      <c r="B319" s="9">
        <v>381.28962999999771</v>
      </c>
      <c r="C319" s="9">
        <v>10770.583910000012</v>
      </c>
      <c r="D319" s="9">
        <v>3529.1657800000057</v>
      </c>
      <c r="E319" s="9">
        <v>-81.865880000000288</v>
      </c>
      <c r="F319" s="9">
        <v>2632.475349999997</v>
      </c>
      <c r="G319" s="9">
        <v>871.13673000000676</v>
      </c>
      <c r="H319" s="9">
        <v>8.8588000000002012</v>
      </c>
      <c r="I319" s="9">
        <v>1752.7269100000069</v>
      </c>
      <c r="J319" s="9">
        <v>19864.371230000026</v>
      </c>
    </row>
    <row r="320" spans="1:10" x14ac:dyDescent="0.25">
      <c r="A320" s="13" t="s">
        <v>310</v>
      </c>
      <c r="B320" s="11">
        <v>-1.0491300000000001</v>
      </c>
      <c r="C320" s="11">
        <v>535.54034999999999</v>
      </c>
      <c r="D320" s="11">
        <v>104.58583999999999</v>
      </c>
      <c r="E320" s="11">
        <v>88.018940000000001</v>
      </c>
      <c r="F320" s="11">
        <v>2.6337399999999977</v>
      </c>
      <c r="G320" s="11">
        <v>44.314130000000006</v>
      </c>
      <c r="H320" s="11">
        <v>0</v>
      </c>
      <c r="I320" s="11">
        <v>6.4331199999999997</v>
      </c>
      <c r="J320" s="11">
        <v>780.47699</v>
      </c>
    </row>
    <row r="321" spans="1:10" x14ac:dyDescent="0.25">
      <c r="A321" s="8" t="s">
        <v>311</v>
      </c>
      <c r="B321" s="9">
        <v>380.24049999999772</v>
      </c>
      <c r="C321" s="9">
        <v>11306.124260000011</v>
      </c>
      <c r="D321" s="9">
        <v>3633.7516200000059</v>
      </c>
      <c r="E321" s="9">
        <v>6.1530599999997122</v>
      </c>
      <c r="F321" s="9">
        <v>2635.1090899999972</v>
      </c>
      <c r="G321" s="9">
        <v>915.45086000000674</v>
      </c>
      <c r="H321" s="9">
        <v>8.8588000000002012</v>
      </c>
      <c r="I321" s="9">
        <v>1759.1600300000068</v>
      </c>
      <c r="J321" s="9">
        <v>20644.848220000029</v>
      </c>
    </row>
    <row r="322" spans="1:10" x14ac:dyDescent="0.25">
      <c r="A322" s="13" t="s">
        <v>312</v>
      </c>
      <c r="B322" s="11">
        <v>0</v>
      </c>
      <c r="C322" s="11">
        <v>0</v>
      </c>
      <c r="D322" s="11">
        <v>0</v>
      </c>
      <c r="E322" s="11">
        <v>0</v>
      </c>
      <c r="F322" s="11">
        <v>0</v>
      </c>
      <c r="G322" s="11">
        <v>0</v>
      </c>
      <c r="H322" s="11">
        <v>0</v>
      </c>
      <c r="I322" s="11">
        <v>0</v>
      </c>
      <c r="J322" s="11">
        <v>0</v>
      </c>
    </row>
    <row r="323" spans="1:10" x14ac:dyDescent="0.25">
      <c r="A323" s="8" t="s">
        <v>313</v>
      </c>
      <c r="B323" s="9">
        <v>380.24049999999772</v>
      </c>
      <c r="C323" s="9">
        <v>11306.124260000011</v>
      </c>
      <c r="D323" s="9">
        <v>3633.7516200000059</v>
      </c>
      <c r="E323" s="9">
        <v>6.1530599999997122</v>
      </c>
      <c r="F323" s="9">
        <v>2635.1090899999972</v>
      </c>
      <c r="G323" s="9">
        <v>915.45086000000674</v>
      </c>
      <c r="H323" s="9">
        <v>8.8588000000002012</v>
      </c>
      <c r="I323" s="9">
        <v>1759.1600300000068</v>
      </c>
      <c r="J323" s="9">
        <v>20644.848220000029</v>
      </c>
    </row>
    <row r="324" spans="1:10" x14ac:dyDescent="0.25">
      <c r="A324" s="13" t="s">
        <v>314</v>
      </c>
      <c r="B324" s="11">
        <v>0</v>
      </c>
      <c r="C324" s="11">
        <v>4617.99442</v>
      </c>
      <c r="D324" s="11">
        <v>0</v>
      </c>
      <c r="E324" s="11">
        <v>0</v>
      </c>
      <c r="F324" s="11">
        <v>811.11248999999998</v>
      </c>
      <c r="G324" s="11">
        <v>0</v>
      </c>
      <c r="H324" s="11">
        <v>0</v>
      </c>
      <c r="I324" s="11">
        <v>0</v>
      </c>
      <c r="J324" s="11">
        <v>5429.1069100000004</v>
      </c>
    </row>
    <row r="325" spans="1:10" x14ac:dyDescent="0.25">
      <c r="A325" s="8" t="s">
        <v>315</v>
      </c>
      <c r="B325" s="9">
        <v>380.24049999999772</v>
      </c>
      <c r="C325" s="9">
        <v>6688.1298400000114</v>
      </c>
      <c r="D325" s="9">
        <v>3633.7516200000059</v>
      </c>
      <c r="E325" s="9">
        <v>6.1530599999997122</v>
      </c>
      <c r="F325" s="9">
        <v>1823.9965999999972</v>
      </c>
      <c r="G325" s="9">
        <v>915.45086000000674</v>
      </c>
      <c r="H325" s="9">
        <v>8.8588000000002012</v>
      </c>
      <c r="I325" s="9">
        <v>1759.1600300000068</v>
      </c>
      <c r="J325" s="9">
        <v>15215.741310000025</v>
      </c>
    </row>
    <row r="326" spans="1:10" ht="3.75" customHeight="1" thickBot="1" x14ac:dyDescent="0.3">
      <c r="A326" s="18"/>
      <c r="B326" s="19"/>
      <c r="C326" s="19"/>
      <c r="D326" s="19"/>
      <c r="E326" s="19"/>
      <c r="F326" s="19"/>
      <c r="G326" s="19"/>
      <c r="H326" s="19"/>
      <c r="I326" s="19"/>
      <c r="J326" s="19"/>
    </row>
    <row r="327" spans="1:10" x14ac:dyDescent="0.25">
      <c r="A327" s="10"/>
      <c r="B327" s="20"/>
      <c r="C327" s="20"/>
      <c r="D327" s="20"/>
      <c r="E327" s="20"/>
      <c r="F327" s="20"/>
      <c r="G327" s="20"/>
      <c r="H327" s="20"/>
      <c r="I327" s="20"/>
      <c r="J327" s="20"/>
    </row>
    <row r="328" spans="1:10" x14ac:dyDescent="0.25">
      <c r="A328" s="21"/>
      <c r="B328" s="20"/>
      <c r="C328" s="20"/>
      <c r="D328" s="20"/>
      <c r="E328" s="20"/>
      <c r="F328" s="20"/>
      <c r="G328" s="20"/>
      <c r="H328" s="20"/>
      <c r="I328" s="20"/>
      <c r="J328" s="20"/>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E7520-368E-45E6-A76B-411F28F8A000}">
  <sheetPr codeName="Sheet42"/>
  <dimension ref="A1:J126"/>
  <sheetViews>
    <sheetView workbookViewId="0">
      <selection activeCell="C14" sqref="C14"/>
    </sheetView>
  </sheetViews>
  <sheetFormatPr baseColWidth="10"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76" t="s">
        <v>955</v>
      </c>
      <c r="B1" s="776"/>
      <c r="C1" s="776"/>
      <c r="D1" s="776"/>
      <c r="E1" s="776"/>
      <c r="F1" s="776"/>
      <c r="G1" s="776"/>
      <c r="H1" s="776"/>
      <c r="I1" s="776"/>
      <c r="J1" s="776"/>
    </row>
    <row r="2" spans="1:10" ht="18" x14ac:dyDescent="0.25">
      <c r="A2" s="777" t="s">
        <v>329</v>
      </c>
      <c r="B2" s="777"/>
      <c r="C2" s="777"/>
      <c r="D2" s="777"/>
      <c r="E2" s="777"/>
      <c r="F2" s="777"/>
      <c r="G2" s="777"/>
      <c r="H2" s="777"/>
      <c r="I2" s="777"/>
      <c r="J2" s="777"/>
    </row>
    <row r="3" spans="1:10" ht="30" customHeight="1" x14ac:dyDescent="0.25">
      <c r="A3" s="782" t="s">
        <v>2</v>
      </c>
      <c r="B3" s="782"/>
      <c r="C3" s="782"/>
      <c r="D3" s="782"/>
      <c r="E3" s="782"/>
      <c r="F3" s="782"/>
      <c r="G3" s="782"/>
      <c r="H3" s="782"/>
      <c r="I3" s="782"/>
      <c r="J3" s="782"/>
    </row>
    <row r="4" spans="1:10" x14ac:dyDescent="0.25">
      <c r="A4" s="13"/>
      <c r="B4" s="23"/>
      <c r="C4" s="23"/>
      <c r="D4" s="23"/>
      <c r="E4" s="23"/>
      <c r="F4" s="23"/>
      <c r="G4" s="14"/>
      <c r="H4" s="14"/>
      <c r="I4" s="14"/>
      <c r="J4" s="14"/>
    </row>
    <row r="5" spans="1:10" ht="30" customHeight="1" x14ac:dyDescent="0.25">
      <c r="A5" s="24"/>
      <c r="B5" s="25" t="s">
        <v>956</v>
      </c>
      <c r="C5" s="25" t="s">
        <v>957</v>
      </c>
      <c r="D5" s="25" t="s">
        <v>958</v>
      </c>
      <c r="E5" s="25" t="s">
        <v>959</v>
      </c>
      <c r="F5" s="25" t="s">
        <v>960</v>
      </c>
      <c r="G5" s="25" t="s">
        <v>961</v>
      </c>
      <c r="H5" s="25" t="s">
        <v>962</v>
      </c>
      <c r="I5" s="25" t="s">
        <v>963</v>
      </c>
      <c r="J5" s="26" t="s">
        <v>964</v>
      </c>
    </row>
    <row r="6" spans="1:10" x14ac:dyDescent="0.25">
      <c r="A6" s="13"/>
      <c r="B6" s="27"/>
      <c r="C6" s="27"/>
      <c r="D6" s="27"/>
      <c r="E6" s="27"/>
      <c r="F6" s="27"/>
      <c r="G6" s="27"/>
      <c r="H6" s="27"/>
      <c r="I6" s="27"/>
      <c r="J6" s="27"/>
    </row>
    <row r="7" spans="1:10" x14ac:dyDescent="0.25">
      <c r="A7" s="2" t="s">
        <v>331</v>
      </c>
      <c r="B7" s="25"/>
      <c r="C7" s="25"/>
      <c r="D7" s="25"/>
      <c r="E7" s="25"/>
      <c r="F7" s="25"/>
      <c r="G7" s="25"/>
      <c r="H7" s="25"/>
      <c r="I7" s="25"/>
      <c r="J7" s="25"/>
    </row>
    <row r="8" spans="1:10" x14ac:dyDescent="0.25">
      <c r="A8" s="13" t="s">
        <v>332</v>
      </c>
      <c r="B8" s="32">
        <v>6.8272566582908048E-2</v>
      </c>
      <c r="C8" s="32">
        <v>4.2807149332281122E-2</v>
      </c>
      <c r="D8" s="32">
        <v>8.6473358958798791E-2</v>
      </c>
      <c r="E8" s="32">
        <v>5.4654330239859009E-2</v>
      </c>
      <c r="F8" s="32">
        <v>0.14044703282721094</v>
      </c>
      <c r="G8" s="32">
        <v>6.5565208453837939E-2</v>
      </c>
      <c r="H8" s="32">
        <v>1.148653037990272E-2</v>
      </c>
      <c r="I8" s="32">
        <v>0.11616093916426787</v>
      </c>
      <c r="J8" s="32">
        <v>7.4955389428814911E-2</v>
      </c>
    </row>
    <row r="9" spans="1:10" x14ac:dyDescent="0.25">
      <c r="A9" s="13" t="s">
        <v>333</v>
      </c>
      <c r="B9" s="32">
        <v>0.73563374273261473</v>
      </c>
      <c r="C9" s="32">
        <v>0.81663700005152873</v>
      </c>
      <c r="D9" s="32">
        <v>0.76206390861464812</v>
      </c>
      <c r="E9" s="32">
        <v>0.80357373161622769</v>
      </c>
      <c r="F9" s="32">
        <v>0.83844415325732025</v>
      </c>
      <c r="G9" s="32">
        <v>0.69654586795321838</v>
      </c>
      <c r="H9" s="32">
        <v>0.42046821058700368</v>
      </c>
      <c r="I9" s="32">
        <v>0.78614568712846811</v>
      </c>
      <c r="J9" s="32">
        <v>0.77540893566812663</v>
      </c>
    </row>
    <row r="10" spans="1:10" x14ac:dyDescent="0.25">
      <c r="A10" s="2" t="s">
        <v>334</v>
      </c>
      <c r="B10" s="33"/>
      <c r="C10" s="33"/>
      <c r="D10" s="33"/>
      <c r="E10" s="33"/>
      <c r="F10" s="33"/>
      <c r="G10" s="33"/>
      <c r="H10" s="33"/>
      <c r="I10" s="33"/>
      <c r="J10" s="33"/>
    </row>
    <row r="11" spans="1:10" x14ac:dyDescent="0.25">
      <c r="A11" s="34" t="s">
        <v>335</v>
      </c>
      <c r="B11" s="32">
        <v>0.11235657949692797</v>
      </c>
      <c r="C11" s="32">
        <v>0.23136931453375059</v>
      </c>
      <c r="D11" s="32">
        <v>0.1168770494597165</v>
      </c>
      <c r="E11" s="32">
        <v>6.7630569547157528E-4</v>
      </c>
      <c r="F11" s="32">
        <v>0.13839890668338573</v>
      </c>
      <c r="G11" s="32">
        <v>0.13492350089385927</v>
      </c>
      <c r="H11" s="32">
        <v>0</v>
      </c>
      <c r="I11" s="32">
        <v>9.3500119415823854E-2</v>
      </c>
      <c r="J11" s="32">
        <v>0.1512120913299202</v>
      </c>
    </row>
    <row r="12" spans="1:10" x14ac:dyDescent="0.25">
      <c r="A12" s="34" t="s">
        <v>336</v>
      </c>
      <c r="B12" s="32">
        <v>0.11235657949692797</v>
      </c>
      <c r="C12" s="32">
        <v>0.23136931453375059</v>
      </c>
      <c r="D12" s="32">
        <v>0.1168770494597165</v>
      </c>
      <c r="E12" s="32">
        <v>6.7630569547157528E-4</v>
      </c>
      <c r="F12" s="32">
        <v>0.13839890668338573</v>
      </c>
      <c r="G12" s="32">
        <v>0.13492350089385927</v>
      </c>
      <c r="H12" s="32">
        <v>0</v>
      </c>
      <c r="I12" s="32">
        <v>9.3500119415823854E-2</v>
      </c>
      <c r="J12" s="32">
        <v>0.1512120913299202</v>
      </c>
    </row>
    <row r="13" spans="1:10" x14ac:dyDescent="0.25">
      <c r="A13" s="13" t="s">
        <v>337</v>
      </c>
      <c r="B13" s="32">
        <v>0.51771923325133662</v>
      </c>
      <c r="C13" s="32">
        <v>0.44908976904428949</v>
      </c>
      <c r="D13" s="32">
        <v>0.46354923736398723</v>
      </c>
      <c r="E13" s="32">
        <v>0.75684361153434909</v>
      </c>
      <c r="F13" s="32">
        <v>0.39803509911877816</v>
      </c>
      <c r="G13" s="32">
        <v>0.58956854039770379</v>
      </c>
      <c r="H13" s="32">
        <v>0.77544777398029108</v>
      </c>
      <c r="I13" s="32">
        <v>0.37063845317919741</v>
      </c>
      <c r="J13" s="32">
        <v>0.46613365250323308</v>
      </c>
    </row>
    <row r="14" spans="1:10" x14ac:dyDescent="0.25">
      <c r="A14" s="34" t="s">
        <v>338</v>
      </c>
      <c r="B14" s="32">
        <v>1.0563728579121629E-2</v>
      </c>
      <c r="C14" s="32">
        <v>6.3070063307330481E-3</v>
      </c>
      <c r="D14" s="32">
        <v>0</v>
      </c>
      <c r="E14" s="32">
        <v>3.3816130668942145E-2</v>
      </c>
      <c r="F14" s="32">
        <v>0</v>
      </c>
      <c r="G14" s="32">
        <v>5.1971463982669573E-3</v>
      </c>
      <c r="H14" s="32">
        <v>0</v>
      </c>
      <c r="I14" s="32">
        <v>2.2027662851540172E-2</v>
      </c>
      <c r="J14" s="32">
        <v>7.5054235325356152E-3</v>
      </c>
    </row>
    <row r="15" spans="1:10" x14ac:dyDescent="0.25">
      <c r="A15" s="35" t="s">
        <v>339</v>
      </c>
      <c r="B15" s="33"/>
      <c r="C15" s="33"/>
      <c r="D15" s="33"/>
      <c r="E15" s="33"/>
      <c r="F15" s="33"/>
      <c r="G15" s="33"/>
      <c r="H15" s="33"/>
      <c r="I15" s="33"/>
      <c r="J15" s="33"/>
    </row>
    <row r="16" spans="1:10" x14ac:dyDescent="0.25">
      <c r="A16" s="34" t="s">
        <v>340</v>
      </c>
      <c r="B16" s="32">
        <v>0.61885265744972073</v>
      </c>
      <c r="C16" s="32">
        <v>0.82052988649565595</v>
      </c>
      <c r="D16" s="32">
        <v>0.35734469432463911</v>
      </c>
      <c r="E16" s="32">
        <v>0</v>
      </c>
      <c r="F16" s="32">
        <v>0.70798105949272061</v>
      </c>
      <c r="G16" s="32">
        <v>0.12434082553401986</v>
      </c>
      <c r="H16" s="32">
        <v>0</v>
      </c>
      <c r="I16" s="32">
        <v>0.91745361971721451</v>
      </c>
      <c r="J16" s="32">
        <v>0.66382113053630298</v>
      </c>
    </row>
    <row r="17" spans="1:10" x14ac:dyDescent="0.25">
      <c r="A17" s="34" t="s">
        <v>341</v>
      </c>
      <c r="B17" s="32">
        <v>0.38114734255027927</v>
      </c>
      <c r="C17" s="32">
        <v>0.17947011350434414</v>
      </c>
      <c r="D17" s="32">
        <v>0.642655305675361</v>
      </c>
      <c r="E17" s="32">
        <v>0</v>
      </c>
      <c r="F17" s="32">
        <v>0.29201894050727928</v>
      </c>
      <c r="G17" s="32">
        <v>0.87565917446598018</v>
      </c>
      <c r="H17" s="32">
        <v>0</v>
      </c>
      <c r="I17" s="32">
        <v>8.2546380282785478E-2</v>
      </c>
      <c r="J17" s="32">
        <v>0.33617886946369713</v>
      </c>
    </row>
    <row r="18" spans="1:10" x14ac:dyDescent="0.25">
      <c r="A18" s="34" t="s">
        <v>342</v>
      </c>
      <c r="B18" s="36">
        <v>577.78185507657031</v>
      </c>
      <c r="C18" s="36">
        <v>437.47376115898874</v>
      </c>
      <c r="D18" s="36">
        <v>794.80576507320654</v>
      </c>
      <c r="E18" s="36">
        <v>0</v>
      </c>
      <c r="F18" s="36">
        <v>590.66267698895297</v>
      </c>
      <c r="G18" s="36">
        <v>267.38840998665654</v>
      </c>
      <c r="H18" s="36">
        <v>0</v>
      </c>
      <c r="I18" s="36">
        <v>431.66953701599476</v>
      </c>
      <c r="J18" s="36">
        <v>478.61908794197302</v>
      </c>
    </row>
    <row r="19" spans="1:10" x14ac:dyDescent="0.25">
      <c r="A19" s="35" t="s">
        <v>343</v>
      </c>
      <c r="B19" s="37"/>
      <c r="C19" s="37"/>
      <c r="D19" s="37"/>
      <c r="E19" s="37"/>
      <c r="F19" s="37"/>
      <c r="G19" s="37"/>
      <c r="H19" s="37"/>
      <c r="I19" s="37"/>
      <c r="J19" s="37"/>
    </row>
    <row r="20" spans="1:10" x14ac:dyDescent="0.25">
      <c r="A20" s="13" t="s">
        <v>344</v>
      </c>
      <c r="B20" s="32">
        <v>0.97118987873402074</v>
      </c>
      <c r="C20" s="32">
        <v>0.98054531637495357</v>
      </c>
      <c r="D20" s="32">
        <v>0.97097600461352962</v>
      </c>
      <c r="E20" s="32">
        <v>0.9839676107570009</v>
      </c>
      <c r="F20" s="32">
        <v>0.96796142551727948</v>
      </c>
      <c r="G20" s="32">
        <v>0.97194354959185381</v>
      </c>
      <c r="H20" s="32">
        <v>0.96254802100865933</v>
      </c>
      <c r="I20" s="32">
        <v>0.96318505180835934</v>
      </c>
      <c r="J20" s="32">
        <v>0.97312430989670229</v>
      </c>
    </row>
    <row r="21" spans="1:10" x14ac:dyDescent="0.25">
      <c r="A21" s="13" t="s">
        <v>345</v>
      </c>
      <c r="B21" s="32">
        <v>0.18916456585695657</v>
      </c>
      <c r="C21" s="32">
        <v>6.1713090352352895E-2</v>
      </c>
      <c r="D21" s="32">
        <v>6.874354515231626E-2</v>
      </c>
      <c r="E21" s="32">
        <v>0.34788803517338196</v>
      </c>
      <c r="F21" s="32">
        <v>3.5205796302254795E-2</v>
      </c>
      <c r="G21" s="32">
        <v>0.15548554008586571</v>
      </c>
      <c r="H21" s="32">
        <v>6.7160863088175676E-2</v>
      </c>
      <c r="I21" s="32">
        <v>6.7362304962549996E-2</v>
      </c>
      <c r="J21" s="32">
        <v>8.6757916211826325E-2</v>
      </c>
    </row>
    <row r="22" spans="1:10" x14ac:dyDescent="0.25">
      <c r="A22" s="34" t="s">
        <v>346</v>
      </c>
      <c r="B22" s="32">
        <v>2.8810121265978816E-2</v>
      </c>
      <c r="C22" s="32">
        <v>1.9454683625046477E-2</v>
      </c>
      <c r="D22" s="32">
        <v>2.9023995386470332E-2</v>
      </c>
      <c r="E22" s="32">
        <v>1.6032389242999049E-2</v>
      </c>
      <c r="F22" s="32">
        <v>3.2038574482720468E-2</v>
      </c>
      <c r="G22" s="32">
        <v>2.8056450408146257E-2</v>
      </c>
      <c r="H22" s="32">
        <v>3.74519789913412E-2</v>
      </c>
      <c r="I22" s="32">
        <v>3.6814948191640801E-2</v>
      </c>
      <c r="J22" s="32">
        <v>2.6875690103297604E-2</v>
      </c>
    </row>
    <row r="23" spans="1:10" x14ac:dyDescent="0.25">
      <c r="A23" s="34" t="s">
        <v>347</v>
      </c>
      <c r="B23" s="32">
        <v>0.18474083061051477</v>
      </c>
      <c r="C23" s="32">
        <v>5.5883961466951196E-2</v>
      </c>
      <c r="D23" s="32">
        <v>6.1020001941908993E-2</v>
      </c>
      <c r="E23" s="32">
        <v>0.34142612257077382</v>
      </c>
      <c r="F23" s="32">
        <v>2.6952633203968707E-2</v>
      </c>
      <c r="G23" s="32">
        <v>0.15028857025451856</v>
      </c>
      <c r="H23" s="32">
        <v>6.4178889023552843E-2</v>
      </c>
      <c r="I23" s="32">
        <v>6.3762380155155507E-2</v>
      </c>
      <c r="J23" s="32">
        <v>8.0875414779750826E-2</v>
      </c>
    </row>
    <row r="24" spans="1:10" x14ac:dyDescent="0.25">
      <c r="A24" s="34" t="s">
        <v>348</v>
      </c>
      <c r="B24" s="32">
        <v>5.1522022292897769E-2</v>
      </c>
      <c r="C24" s="32">
        <v>0.11207239235576268</v>
      </c>
      <c r="D24" s="32">
        <v>0.13811605793990309</v>
      </c>
      <c r="E24" s="32">
        <v>3.4309283133126575E-2</v>
      </c>
      <c r="F24" s="32">
        <v>0.25895414966407104</v>
      </c>
      <c r="G24" s="32">
        <v>6.0542823753293722E-2</v>
      </c>
      <c r="H24" s="32">
        <v>8.018956607138536E-2</v>
      </c>
      <c r="I24" s="32">
        <v>8.8288747433577772E-2</v>
      </c>
      <c r="J24" s="32">
        <v>9.2857048306717885E-2</v>
      </c>
    </row>
    <row r="25" spans="1:10" x14ac:dyDescent="0.25">
      <c r="A25" s="34" t="s">
        <v>349</v>
      </c>
      <c r="B25" s="32">
        <v>0.1889232311704882</v>
      </c>
      <c r="C25" s="32">
        <v>2.6363895891296299E-2</v>
      </c>
      <c r="D25" s="32">
        <v>3.1679430766722652E-2</v>
      </c>
      <c r="E25" s="32">
        <v>0.17032623375812228</v>
      </c>
      <c r="F25" s="32">
        <v>2.030525577333394E-2</v>
      </c>
      <c r="G25" s="32">
        <v>9.4882570583780731E-2</v>
      </c>
      <c r="H25" s="32">
        <v>0.12299492253353253</v>
      </c>
      <c r="I25" s="32">
        <v>8.3072091735140144E-2</v>
      </c>
      <c r="J25" s="32">
        <v>6.0187597716512685E-2</v>
      </c>
    </row>
    <row r="26" spans="1:10" x14ac:dyDescent="0.25">
      <c r="A26" s="34" t="s">
        <v>350</v>
      </c>
      <c r="B26" s="32">
        <v>5.8867311920747886E-2</v>
      </c>
      <c r="C26" s="32">
        <v>6.2424595054139449E-2</v>
      </c>
      <c r="D26" s="32">
        <v>5.2940219626929887E-2</v>
      </c>
      <c r="E26" s="32">
        <v>3.3634662550334801E-2</v>
      </c>
      <c r="F26" s="32">
        <v>4.8533715835137839E-2</v>
      </c>
      <c r="G26" s="32">
        <v>4.3709976662945668E-2</v>
      </c>
      <c r="H26" s="32">
        <v>0.14021637451988636</v>
      </c>
      <c r="I26" s="32">
        <v>6.7848353243352214E-2</v>
      </c>
      <c r="J26" s="32">
        <v>5.7935997355564595E-2</v>
      </c>
    </row>
    <row r="27" spans="1:10" x14ac:dyDescent="0.25">
      <c r="A27" s="34" t="s">
        <v>351</v>
      </c>
      <c r="B27" s="32">
        <v>0.91059878381741266</v>
      </c>
      <c r="C27" s="32">
        <v>0.96487546689890158</v>
      </c>
      <c r="D27" s="32">
        <v>0.96570942096270396</v>
      </c>
      <c r="E27" s="32">
        <v>0.97487271619324833</v>
      </c>
      <c r="F27" s="32">
        <v>0.95787630023232251</v>
      </c>
      <c r="G27" s="32">
        <v>0.91182751259042893</v>
      </c>
      <c r="H27" s="32">
        <v>0.89240860747145856</v>
      </c>
      <c r="I27" s="32">
        <v>0.9308694900890162</v>
      </c>
      <c r="J27" s="32">
        <v>0.94831478675158087</v>
      </c>
    </row>
    <row r="28" spans="1:10" x14ac:dyDescent="0.25">
      <c r="A28" s="34" t="s">
        <v>352</v>
      </c>
      <c r="B28" s="32">
        <v>6.1681905884381959E-2</v>
      </c>
      <c r="C28" s="32">
        <v>1.1730222444012197E-2</v>
      </c>
      <c r="D28" s="32">
        <v>3.4122334606895861E-3</v>
      </c>
      <c r="E28" s="32">
        <v>5.7768156126426591E-3</v>
      </c>
      <c r="F28" s="32">
        <v>1.0004140657018962E-2</v>
      </c>
      <c r="G28" s="32">
        <v>6.0703042526056232E-2</v>
      </c>
      <c r="H28" s="32">
        <v>6.9070196404476772E-2</v>
      </c>
      <c r="I28" s="32">
        <v>1.7095282425247212E-2</v>
      </c>
      <c r="J28" s="32">
        <v>2.0813588602109186E-2</v>
      </c>
    </row>
    <row r="29" spans="1:10" x14ac:dyDescent="0.25">
      <c r="A29" s="34" t="s">
        <v>353</v>
      </c>
      <c r="B29" s="32">
        <v>1.5232362878213484E-2</v>
      </c>
      <c r="C29" s="32">
        <v>4.1008741571837825E-3</v>
      </c>
      <c r="D29" s="32">
        <v>2.2271510642467361E-3</v>
      </c>
      <c r="E29" s="32">
        <v>2.9250570083875799E-4</v>
      </c>
      <c r="F29" s="32">
        <v>2.9818563259344068E-3</v>
      </c>
      <c r="G29" s="32">
        <v>9.7425432559582817E-3</v>
      </c>
      <c r="H29" s="32">
        <v>2.8234678947753901E-3</v>
      </c>
      <c r="I29" s="32">
        <v>1.616774640187366E-2</v>
      </c>
      <c r="J29" s="32">
        <v>7.1573028775735997E-3</v>
      </c>
    </row>
    <row r="30" spans="1:10" x14ac:dyDescent="0.25">
      <c r="A30" s="34" t="s">
        <v>354</v>
      </c>
      <c r="B30" s="32">
        <v>6.1466682399748584E-4</v>
      </c>
      <c r="C30" s="32">
        <v>1.7654834682321822E-3</v>
      </c>
      <c r="D30" s="32">
        <v>1.3079674265540214E-3</v>
      </c>
      <c r="E30" s="32">
        <v>1.7756681811513563E-5</v>
      </c>
      <c r="F30" s="32">
        <v>9.9816270983225344E-4</v>
      </c>
      <c r="G30" s="32">
        <v>1.6566023291014916E-3</v>
      </c>
      <c r="H30" s="32">
        <v>2.9588877171123434E-3</v>
      </c>
      <c r="I30" s="32">
        <v>2.7809634504152364E-3</v>
      </c>
      <c r="J30" s="32">
        <v>1.6307485776057128E-3</v>
      </c>
    </row>
    <row r="31" spans="1:10" x14ac:dyDescent="0.25">
      <c r="A31" s="34" t="s">
        <v>355</v>
      </c>
      <c r="B31" s="32">
        <v>3.3731004376727426E-3</v>
      </c>
      <c r="C31" s="32">
        <v>1.8105096055894701E-3</v>
      </c>
      <c r="D31" s="32">
        <v>1.8653534358798367E-3</v>
      </c>
      <c r="E31" s="32">
        <v>0</v>
      </c>
      <c r="F31" s="32">
        <v>1.7306958037580601E-3</v>
      </c>
      <c r="G31" s="32">
        <v>2.2122744899319112E-3</v>
      </c>
      <c r="H31" s="32">
        <v>1.4802628999861483E-3</v>
      </c>
      <c r="I31" s="32">
        <v>5.5126189064546929E-3</v>
      </c>
      <c r="J31" s="32">
        <v>2.5743009765394403E-3</v>
      </c>
    </row>
    <row r="32" spans="1:10" x14ac:dyDescent="0.25">
      <c r="A32" s="34" t="s">
        <v>356</v>
      </c>
      <c r="B32" s="32">
        <v>8.4991801942115985E-3</v>
      </c>
      <c r="C32" s="32">
        <v>1.571744324003263E-2</v>
      </c>
      <c r="D32" s="32">
        <v>2.5350487083571595E-2</v>
      </c>
      <c r="E32" s="32">
        <v>1.9040209306077412E-2</v>
      </c>
      <c r="F32" s="32">
        <v>2.6408844606243227E-2</v>
      </c>
      <c r="G32" s="32">
        <v>1.3858025259144119E-2</v>
      </c>
      <c r="H32" s="32">
        <v>3.125857589091325E-2</v>
      </c>
      <c r="I32" s="32">
        <v>1.6599527850700593E-2</v>
      </c>
      <c r="J32" s="32">
        <v>1.7798377886406664E-2</v>
      </c>
    </row>
    <row r="33" spans="1:10" x14ac:dyDescent="0.25">
      <c r="A33" s="35" t="s">
        <v>357</v>
      </c>
      <c r="B33" s="33"/>
      <c r="C33" s="33"/>
      <c r="D33" s="33"/>
      <c r="E33" s="33"/>
      <c r="F33" s="33"/>
      <c r="G33" s="33"/>
      <c r="H33" s="33"/>
      <c r="I33" s="33"/>
      <c r="J33" s="33"/>
    </row>
    <row r="34" spans="1:10" x14ac:dyDescent="0.25">
      <c r="A34" s="34" t="s">
        <v>358</v>
      </c>
      <c r="B34" s="32">
        <v>1.2739200032635645</v>
      </c>
      <c r="C34" s="32">
        <v>0.38992126804139676</v>
      </c>
      <c r="D34" s="32">
        <v>1.4485563056116604</v>
      </c>
      <c r="E34" s="32">
        <v>80.81305629364779</v>
      </c>
      <c r="F34" s="32">
        <v>1.4236205177841994</v>
      </c>
      <c r="G34" s="32">
        <v>2.1116198240320383</v>
      </c>
      <c r="H34" s="32">
        <v>0</v>
      </c>
      <c r="I34" s="32">
        <v>2.2225295783995098</v>
      </c>
      <c r="J34" s="32">
        <v>1.0431579525892114</v>
      </c>
    </row>
    <row r="35" spans="1:10" x14ac:dyDescent="0.25">
      <c r="A35" s="34" t="s">
        <v>359</v>
      </c>
      <c r="B35" s="32">
        <v>2.1961887279657697</v>
      </c>
      <c r="C35" s="32">
        <v>0.63637701282172032</v>
      </c>
      <c r="D35" s="32">
        <v>2.0219482671742095</v>
      </c>
      <c r="E35" s="32">
        <v>172.86432444042785</v>
      </c>
      <c r="F35" s="32">
        <v>1.4566621074188453</v>
      </c>
      <c r="G35" s="32">
        <v>3.3118327759274164</v>
      </c>
      <c r="H35" s="32">
        <v>0</v>
      </c>
      <c r="I35" s="32">
        <v>2.7615616799864648</v>
      </c>
      <c r="J35" s="32">
        <v>1.4957393981569898</v>
      </c>
    </row>
    <row r="36" spans="1:10" x14ac:dyDescent="0.25">
      <c r="A36" s="34" t="s">
        <v>360</v>
      </c>
      <c r="B36" s="32">
        <v>0.17162299607619394</v>
      </c>
      <c r="C36" s="32">
        <v>9.4442650409258505E-2</v>
      </c>
      <c r="D36" s="32">
        <v>0.18862720537482019</v>
      </c>
      <c r="E36" s="32">
        <v>0.14175191060875642</v>
      </c>
      <c r="F36" s="32">
        <v>0.24023044340191615</v>
      </c>
      <c r="G36" s="32">
        <v>0.13322568012174177</v>
      </c>
      <c r="H36" s="32">
        <v>0.31172890971016165</v>
      </c>
      <c r="I36" s="32">
        <v>0.26300001832702147</v>
      </c>
      <c r="J36" s="32">
        <v>0.15829615846106052</v>
      </c>
    </row>
    <row r="37" spans="1:10" x14ac:dyDescent="0.25">
      <c r="A37" s="34" t="s">
        <v>361</v>
      </c>
      <c r="B37" s="32">
        <v>0.11769925958816567</v>
      </c>
      <c r="C37" s="32">
        <v>6.9864067575298866E-2</v>
      </c>
      <c r="D37" s="32">
        <v>0.12070270076912719</v>
      </c>
      <c r="E37" s="32">
        <v>0.11690912716290755</v>
      </c>
      <c r="F37" s="32">
        <v>0.14370674506520481</v>
      </c>
      <c r="G37" s="32">
        <v>0.10283148692140676</v>
      </c>
      <c r="H37" s="32">
        <v>0.26510979420166486</v>
      </c>
      <c r="I37" s="32">
        <v>0.14433355642370599</v>
      </c>
      <c r="J37" s="32">
        <v>0.10747531454330775</v>
      </c>
    </row>
    <row r="38" spans="1:10" x14ac:dyDescent="0.25">
      <c r="A38" s="13" t="s">
        <v>362</v>
      </c>
      <c r="B38" s="32">
        <v>1.5660882557773381</v>
      </c>
      <c r="C38" s="32">
        <v>0.32900942514892512</v>
      </c>
      <c r="D38" s="32">
        <v>0.75674724376048197</v>
      </c>
      <c r="E38" s="32">
        <v>2.1995586223180532</v>
      </c>
      <c r="F38" s="32">
        <v>0.66591952234248419</v>
      </c>
      <c r="G38" s="32">
        <v>0.77288484796864843</v>
      </c>
      <c r="H38" s="32">
        <v>0.58512102922914777</v>
      </c>
      <c r="I38" s="32">
        <v>1.1947829456687722</v>
      </c>
      <c r="J38" s="32">
        <v>0.66409921028856511</v>
      </c>
    </row>
    <row r="39" spans="1:10" x14ac:dyDescent="0.25">
      <c r="A39" s="2" t="s">
        <v>363</v>
      </c>
      <c r="B39" s="33"/>
      <c r="C39" s="33"/>
      <c r="D39" s="33"/>
      <c r="E39" s="33"/>
      <c r="F39" s="33"/>
      <c r="G39" s="33"/>
      <c r="H39" s="33"/>
      <c r="I39" s="33"/>
      <c r="J39" s="33"/>
    </row>
    <row r="40" spans="1:10" x14ac:dyDescent="0.25">
      <c r="A40" s="34" t="s">
        <v>364</v>
      </c>
      <c r="B40" s="32">
        <v>8.178333192747457E-2</v>
      </c>
      <c r="C40" s="32">
        <v>0.1505734982844773</v>
      </c>
      <c r="D40" s="32">
        <v>0.21647760595038013</v>
      </c>
      <c r="E40" s="32">
        <v>0.17525536932208516</v>
      </c>
      <c r="F40" s="32">
        <v>0.14034846424939487</v>
      </c>
      <c r="G40" s="32">
        <v>8.6058329018229796E-2</v>
      </c>
      <c r="H40" s="32">
        <v>0.14955018304796341</v>
      </c>
      <c r="I40" s="32">
        <v>0.12436016163096662</v>
      </c>
      <c r="J40" s="32">
        <v>0.14489770367526841</v>
      </c>
    </row>
    <row r="41" spans="1:10" x14ac:dyDescent="0.25">
      <c r="A41" s="34" t="s">
        <v>365</v>
      </c>
      <c r="B41" s="32">
        <v>7.9171777693115772E-2</v>
      </c>
      <c r="C41" s="32">
        <v>0.1505734982844773</v>
      </c>
      <c r="D41" s="32">
        <v>0.21645613391450697</v>
      </c>
      <c r="E41" s="32">
        <v>0.17525536932208516</v>
      </c>
      <c r="F41" s="32">
        <v>0.14034846424939487</v>
      </c>
      <c r="G41" s="32">
        <v>8.6058329018229796E-2</v>
      </c>
      <c r="H41" s="32">
        <v>0.14955018304796341</v>
      </c>
      <c r="I41" s="32">
        <v>0.12330551328890285</v>
      </c>
      <c r="J41" s="32">
        <v>0.14413935170561734</v>
      </c>
    </row>
    <row r="42" spans="1:10" x14ac:dyDescent="0.25">
      <c r="A42" s="34" t="s">
        <v>366</v>
      </c>
      <c r="B42" s="32">
        <v>0.22483317358554414</v>
      </c>
      <c r="C42" s="32">
        <v>0.10882817175748148</v>
      </c>
      <c r="D42" s="32">
        <v>0.10439233844203201</v>
      </c>
      <c r="E42" s="32">
        <v>6.4671064234118281E-2</v>
      </c>
      <c r="F42" s="32">
        <v>0.19555378700113948</v>
      </c>
      <c r="G42" s="32">
        <v>0.21423335354902517</v>
      </c>
      <c r="H42" s="32">
        <v>0.10714337454258366</v>
      </c>
      <c r="I42" s="32">
        <v>0.22818967956616101</v>
      </c>
      <c r="J42" s="32">
        <v>0.14261237721230924</v>
      </c>
    </row>
    <row r="43" spans="1:10" x14ac:dyDescent="0.25">
      <c r="A43" s="34" t="s">
        <v>367</v>
      </c>
      <c r="B43" s="32">
        <v>7.6058541590821968E-2</v>
      </c>
      <c r="C43" s="32">
        <v>3.8689498306489628E-2</v>
      </c>
      <c r="D43" s="32">
        <v>3.4149750054813632E-2</v>
      </c>
      <c r="E43" s="32">
        <v>4.814629757940226E-2</v>
      </c>
      <c r="F43" s="32">
        <v>5.5645505621863135E-2</v>
      </c>
      <c r="G43" s="32">
        <v>7.1879829884530302E-2</v>
      </c>
      <c r="H43" s="32">
        <v>1.5407234106780996E-2</v>
      </c>
      <c r="I43" s="32">
        <v>3.6863290565514406E-2</v>
      </c>
      <c r="J43" s="32">
        <v>4.2748568993905674E-2</v>
      </c>
    </row>
    <row r="44" spans="1:10" x14ac:dyDescent="0.25">
      <c r="A44" s="34" t="s">
        <v>368</v>
      </c>
      <c r="B44" s="32">
        <v>0.16021286590137657</v>
      </c>
      <c r="C44" s="32">
        <v>3.65260601637288E-2</v>
      </c>
      <c r="D44" s="32">
        <v>1.984538331461777E-2</v>
      </c>
      <c r="E44" s="32">
        <v>3.2658601888782147E-2</v>
      </c>
      <c r="F44" s="32">
        <v>1.9843898061490697E-2</v>
      </c>
      <c r="G44" s="32">
        <v>0.11767107263314946</v>
      </c>
      <c r="H44" s="32">
        <v>1.1472193574206998E-2</v>
      </c>
      <c r="I44" s="32">
        <v>0.10800904324795767</v>
      </c>
      <c r="J44" s="32">
        <v>5.3379459082429651E-2</v>
      </c>
    </row>
    <row r="45" spans="1:10" x14ac:dyDescent="0.25">
      <c r="A45" s="34" t="s">
        <v>369</v>
      </c>
      <c r="B45" s="32">
        <v>0.13410580996564347</v>
      </c>
      <c r="C45" s="32">
        <v>0.17309737576407319</v>
      </c>
      <c r="D45" s="32">
        <v>0.27748449916859447</v>
      </c>
      <c r="E45" s="32">
        <v>0.20636587520277949</v>
      </c>
      <c r="F45" s="32">
        <v>0.151977462357968</v>
      </c>
      <c r="G45" s="32">
        <v>0.12318955364966569</v>
      </c>
      <c r="H45" s="32">
        <v>0.21921269283817044</v>
      </c>
      <c r="I45" s="32">
        <v>0.17908265401679382</v>
      </c>
      <c r="J45" s="32">
        <v>0.18553732010665097</v>
      </c>
    </row>
    <row r="46" spans="1:10" x14ac:dyDescent="0.25">
      <c r="A46" s="35" t="s">
        <v>370</v>
      </c>
      <c r="B46" s="33"/>
      <c r="C46" s="33"/>
      <c r="D46" s="33"/>
      <c r="E46" s="33"/>
      <c r="F46" s="33"/>
      <c r="G46" s="33"/>
      <c r="H46" s="33"/>
      <c r="I46" s="33"/>
      <c r="J46" s="33"/>
    </row>
    <row r="47" spans="1:10" x14ac:dyDescent="0.25">
      <c r="A47" s="34" t="s">
        <v>371</v>
      </c>
      <c r="B47" s="32">
        <v>0.7933654188215491</v>
      </c>
      <c r="C47" s="32">
        <v>0.93159922612526713</v>
      </c>
      <c r="D47" s="32">
        <v>0.86003382493420244</v>
      </c>
      <c r="E47" s="32">
        <v>0.76472605758515244</v>
      </c>
      <c r="F47" s="32">
        <v>0.82774697126984575</v>
      </c>
      <c r="G47" s="32">
        <v>0.85397139854764215</v>
      </c>
      <c r="H47" s="32">
        <v>0.69537150495964062</v>
      </c>
      <c r="I47" s="32">
        <v>0.80914109527446898</v>
      </c>
      <c r="J47" s="32">
        <v>0.86280198986861645</v>
      </c>
    </row>
    <row r="48" spans="1:10" x14ac:dyDescent="0.25">
      <c r="A48" s="34" t="s">
        <v>372</v>
      </c>
      <c r="B48" s="32">
        <v>0.89932719342305678</v>
      </c>
      <c r="C48" s="32">
        <v>0.92671020372440938</v>
      </c>
      <c r="D48" s="32">
        <v>0.94925394652504969</v>
      </c>
      <c r="E48" s="32">
        <v>0.93675908153635601</v>
      </c>
      <c r="F48" s="32">
        <v>0.92435576070327385</v>
      </c>
      <c r="G48" s="32">
        <v>0.9470917098107865</v>
      </c>
      <c r="H48" s="32">
        <v>0.90065092999271568</v>
      </c>
      <c r="I48" s="32">
        <v>0.91386293335674473</v>
      </c>
      <c r="J48" s="32">
        <v>0.92808236177329839</v>
      </c>
    </row>
    <row r="49" spans="1:10" x14ac:dyDescent="0.25">
      <c r="A49" s="34" t="s">
        <v>373</v>
      </c>
      <c r="B49" s="32">
        <v>-4.1974829692191698E-2</v>
      </c>
      <c r="C49" s="32">
        <v>0.18347576106913463</v>
      </c>
      <c r="D49" s="32">
        <v>0.1562980833478031</v>
      </c>
      <c r="E49" s="32">
        <v>-1.0174860461536943E-2</v>
      </c>
      <c r="F49" s="32">
        <v>4.1684027017121816E-2</v>
      </c>
      <c r="G49" s="32">
        <v>-1.3418855560343269E-2</v>
      </c>
      <c r="H49" s="32">
        <v>-9.2155020273779073E-2</v>
      </c>
      <c r="I49" s="32">
        <v>9.9384830403942883E-3</v>
      </c>
      <c r="J49" s="32">
        <v>8.6229418547094303E-2</v>
      </c>
    </row>
    <row r="50" spans="1:10" ht="15.75" thickBot="1" x14ac:dyDescent="0.3">
      <c r="A50" s="449" t="s">
        <v>374</v>
      </c>
      <c r="B50" s="39">
        <v>2.6099525260049625</v>
      </c>
      <c r="C50" s="39">
        <v>0.45426834505434549</v>
      </c>
      <c r="D50" s="39">
        <v>0.64662605089805192</v>
      </c>
      <c r="E50" s="39">
        <v>1.3424635337845769</v>
      </c>
      <c r="F50" s="39">
        <v>1.2273239301291246</v>
      </c>
      <c r="G50" s="39">
        <v>1.6968561104808864</v>
      </c>
      <c r="H50" s="39">
        <v>2.0369650429826596</v>
      </c>
      <c r="I50" s="39">
        <v>1.5478537790792175</v>
      </c>
      <c r="J50" s="39">
        <v>0.95184284172159683</v>
      </c>
    </row>
    <row r="51" spans="1:10" ht="15.75" thickTop="1" x14ac:dyDescent="0.25">
      <c r="A51" s="779" t="s">
        <v>375</v>
      </c>
      <c r="B51" s="779"/>
      <c r="C51" s="779"/>
      <c r="D51" s="779"/>
      <c r="E51" s="779"/>
      <c r="F51" s="779"/>
      <c r="G51" s="779"/>
      <c r="H51" s="779"/>
      <c r="I51" s="779"/>
      <c r="J51" s="779"/>
    </row>
    <row r="52" spans="1:10" ht="48.75" customHeight="1" x14ac:dyDescent="0.25">
      <c r="A52" s="784" t="s">
        <v>376</v>
      </c>
      <c r="B52" s="784"/>
      <c r="C52" s="784"/>
      <c r="D52" s="784"/>
      <c r="E52" s="784"/>
      <c r="F52" s="784"/>
      <c r="G52" s="784"/>
      <c r="H52" s="784"/>
      <c r="I52" s="784"/>
      <c r="J52" s="784"/>
    </row>
    <row r="53" spans="1:10" ht="50.25" customHeight="1" x14ac:dyDescent="0.25">
      <c r="A53" s="784" t="s">
        <v>377</v>
      </c>
      <c r="B53" s="784"/>
      <c r="C53" s="784"/>
      <c r="D53" s="784"/>
      <c r="E53" s="784"/>
      <c r="F53" s="784"/>
      <c r="G53" s="784"/>
      <c r="H53" s="784"/>
      <c r="I53" s="784"/>
      <c r="J53" s="784"/>
    </row>
    <row r="54" spans="1:10" x14ac:dyDescent="0.25">
      <c r="A54" s="785" t="s">
        <v>378</v>
      </c>
      <c r="B54" s="785"/>
      <c r="C54" s="785"/>
      <c r="D54" s="785"/>
      <c r="E54" s="785"/>
      <c r="F54" s="785"/>
      <c r="G54" s="785"/>
      <c r="H54" s="785"/>
      <c r="I54" s="785"/>
      <c r="J54" s="785"/>
    </row>
    <row r="55" spans="1:10" x14ac:dyDescent="0.25">
      <c r="A55" s="785" t="s">
        <v>379</v>
      </c>
      <c r="B55" s="785"/>
      <c r="C55" s="785"/>
      <c r="D55" s="785"/>
      <c r="E55" s="785"/>
      <c r="F55" s="785"/>
      <c r="G55" s="785"/>
      <c r="H55" s="785"/>
      <c r="I55" s="785"/>
      <c r="J55" s="785"/>
    </row>
    <row r="56" spans="1:10" x14ac:dyDescent="0.25">
      <c r="A56" s="822" t="s">
        <v>891</v>
      </c>
      <c r="B56" s="822"/>
      <c r="C56" s="822"/>
      <c r="D56" s="822"/>
      <c r="E56" s="822"/>
      <c r="F56" s="822"/>
      <c r="G56" s="822"/>
      <c r="H56" s="822"/>
      <c r="I56" s="822"/>
      <c r="J56" s="822"/>
    </row>
    <row r="57" spans="1:10" ht="30" customHeight="1" x14ac:dyDescent="0.25">
      <c r="A57" s="527"/>
      <c r="B57" s="41" t="s">
        <v>956</v>
      </c>
      <c r="C57" s="41" t="s">
        <v>957</v>
      </c>
      <c r="D57" s="41" t="s">
        <v>958</v>
      </c>
      <c r="E57" s="41" t="s">
        <v>959</v>
      </c>
      <c r="F57" s="41" t="s">
        <v>960</v>
      </c>
      <c r="G57" s="41" t="s">
        <v>961</v>
      </c>
      <c r="H57" s="41" t="s">
        <v>962</v>
      </c>
      <c r="I57" s="41" t="s">
        <v>963</v>
      </c>
      <c r="J57" s="26" t="s">
        <v>8</v>
      </c>
    </row>
    <row r="58" spans="1:10" x14ac:dyDescent="0.25">
      <c r="A58" s="1"/>
      <c r="B58" s="1"/>
      <c r="C58" s="1"/>
      <c r="D58" s="1"/>
      <c r="E58" s="1"/>
      <c r="F58" s="1"/>
      <c r="G58" s="1"/>
      <c r="H58" s="1"/>
      <c r="I58" s="1"/>
      <c r="J58" s="1"/>
    </row>
    <row r="59" spans="1:10" x14ac:dyDescent="0.25">
      <c r="A59" s="528" t="s">
        <v>381</v>
      </c>
      <c r="B59" s="529"/>
      <c r="C59" s="529"/>
      <c r="D59" s="529"/>
      <c r="E59" s="529"/>
      <c r="F59" s="529"/>
      <c r="G59" s="529"/>
      <c r="H59" s="529"/>
      <c r="I59" s="529"/>
      <c r="J59" s="529"/>
    </row>
    <row r="60" spans="1:10" x14ac:dyDescent="0.25">
      <c r="A60" s="46" t="s">
        <v>382</v>
      </c>
      <c r="B60" s="32">
        <v>7.3889329289347633E-2</v>
      </c>
      <c r="C60" s="32">
        <v>0.14133838703192708</v>
      </c>
      <c r="D60" s="32">
        <v>9.8221712738943409E-2</v>
      </c>
      <c r="E60" s="32">
        <v>0.11872999727054705</v>
      </c>
      <c r="F60" s="32">
        <v>0.14325989692621463</v>
      </c>
      <c r="G60" s="32">
        <v>0.10294920157408897</v>
      </c>
      <c r="H60" s="32">
        <v>0.11958288611779844</v>
      </c>
      <c r="I60" s="32">
        <v>0.14406326927090107</v>
      </c>
      <c r="J60" s="32">
        <v>0.11928513053834836</v>
      </c>
    </row>
    <row r="61" spans="1:10" x14ac:dyDescent="0.25">
      <c r="A61" s="46" t="s">
        <v>383</v>
      </c>
      <c r="B61" s="32">
        <v>7.3893359745974177E-2</v>
      </c>
      <c r="C61" s="32">
        <v>0.13346739356606835</v>
      </c>
      <c r="D61" s="32">
        <v>0.10838055948653645</v>
      </c>
      <c r="E61" s="32">
        <v>0.12293914995046908</v>
      </c>
      <c r="F61" s="32">
        <v>0.1471353121081718</v>
      </c>
      <c r="G61" s="32">
        <v>9.6642510590545558E-2</v>
      </c>
      <c r="H61" s="32">
        <v>0.12220694305958908</v>
      </c>
      <c r="I61" s="32">
        <v>0.13749138000326511</v>
      </c>
      <c r="J61" s="32">
        <v>0.11758549152211574</v>
      </c>
    </row>
    <row r="62" spans="1:10" x14ac:dyDescent="0.25">
      <c r="A62" s="46" t="s">
        <v>384</v>
      </c>
      <c r="B62" s="32">
        <v>6.1338942496781984E-2</v>
      </c>
      <c r="C62" s="32">
        <v>0.12292971455123267</v>
      </c>
      <c r="D62" s="32">
        <v>9.8944929419818528E-2</v>
      </c>
      <c r="E62" s="32">
        <v>0.10816819014640772</v>
      </c>
      <c r="F62" s="32">
        <v>0.13082000700450111</v>
      </c>
      <c r="G62" s="32">
        <v>7.8357978471620238E-2</v>
      </c>
      <c r="H62" s="32">
        <v>0.12233440037045967</v>
      </c>
      <c r="I62" s="32">
        <v>0.10486626659894553</v>
      </c>
      <c r="J62" s="32">
        <v>0.10251313747884989</v>
      </c>
    </row>
    <row r="63" spans="1:10" x14ac:dyDescent="0.25">
      <c r="A63" s="46" t="s">
        <v>385</v>
      </c>
      <c r="B63" s="32">
        <v>8.510046362917318E-4</v>
      </c>
      <c r="C63" s="32">
        <v>2.1864738059673108E-2</v>
      </c>
      <c r="D63" s="32">
        <v>5.6713933175572932E-3</v>
      </c>
      <c r="E63" s="32">
        <v>-4.0281941593271909E-3</v>
      </c>
      <c r="F63" s="32">
        <v>1.8432697149212019E-2</v>
      </c>
      <c r="G63" s="32">
        <v>3.3086201042792493E-3</v>
      </c>
      <c r="H63" s="32">
        <v>8.4320490601039308E-4</v>
      </c>
      <c r="I63" s="32">
        <v>4.0742808863078774E-3</v>
      </c>
      <c r="J63" s="32">
        <v>1.0362652879426695E-2</v>
      </c>
    </row>
    <row r="64" spans="1:10" x14ac:dyDescent="0.25">
      <c r="A64" s="46" t="s">
        <v>386</v>
      </c>
      <c r="B64" s="32">
        <v>1.2251423706790699E-3</v>
      </c>
      <c r="C64" s="32">
        <v>1.3555135409686931E-2</v>
      </c>
      <c r="D64" s="32">
        <v>6.1680301533845834E-3</v>
      </c>
      <c r="E64" s="32">
        <v>3.027600797058835E-4</v>
      </c>
      <c r="F64" s="32">
        <v>1.845113870149085E-2</v>
      </c>
      <c r="G64" s="32">
        <v>2.9734753935834785E-3</v>
      </c>
      <c r="H64" s="32">
        <v>8.4320490601039308E-4</v>
      </c>
      <c r="I64" s="32">
        <v>4.485564141262866E-3</v>
      </c>
      <c r="J64" s="32">
        <v>7.918170402322287E-3</v>
      </c>
    </row>
    <row r="65" spans="1:10" x14ac:dyDescent="0.25">
      <c r="A65" s="46" t="s">
        <v>387</v>
      </c>
      <c r="B65" s="32">
        <v>1.2251423706790699E-3</v>
      </c>
      <c r="C65" s="32">
        <v>8.0185308010021633E-3</v>
      </c>
      <c r="D65" s="32">
        <v>6.1680301533845834E-3</v>
      </c>
      <c r="E65" s="32">
        <v>3.027600797058835E-4</v>
      </c>
      <c r="F65" s="32">
        <v>1.2771696771630687E-2</v>
      </c>
      <c r="G65" s="32">
        <v>2.9734753935834785E-3</v>
      </c>
      <c r="H65" s="32">
        <v>8.4320490601039308E-4</v>
      </c>
      <c r="I65" s="32">
        <v>4.485564141262866E-3</v>
      </c>
      <c r="J65" s="32">
        <v>5.8358788210182639E-3</v>
      </c>
    </row>
    <row r="66" spans="1:10" x14ac:dyDescent="0.25">
      <c r="A66" s="46" t="s">
        <v>388</v>
      </c>
      <c r="B66" s="32">
        <v>1.4961706667523823E-2</v>
      </c>
      <c r="C66" s="32">
        <v>5.3903789117219991E-2</v>
      </c>
      <c r="D66" s="32">
        <v>2.9063818112380062E-2</v>
      </c>
      <c r="E66" s="32">
        <v>1.7351094899494639E-3</v>
      </c>
      <c r="F66" s="32">
        <v>8.8757902029714314E-2</v>
      </c>
      <c r="G66" s="32">
        <v>3.4198856314680851E-2</v>
      </c>
      <c r="H66" s="32">
        <v>4.9790578789880103E-3</v>
      </c>
      <c r="I66" s="32">
        <v>3.576994957052914E-2</v>
      </c>
      <c r="J66" s="32">
        <v>4.0430819249237034E-2</v>
      </c>
    </row>
    <row r="67" spans="1:10" x14ac:dyDescent="0.25">
      <c r="A67" s="35" t="s">
        <v>389</v>
      </c>
      <c r="B67" s="25"/>
      <c r="C67" s="25"/>
      <c r="D67" s="25"/>
      <c r="E67" s="25"/>
      <c r="F67" s="25"/>
      <c r="G67" s="25"/>
      <c r="H67" s="25"/>
      <c r="I67" s="25"/>
      <c r="J67" s="25"/>
    </row>
    <row r="68" spans="1:10" x14ac:dyDescent="0.25">
      <c r="A68" s="46" t="s">
        <v>390</v>
      </c>
      <c r="B68" s="32">
        <v>0.11848809830214388</v>
      </c>
      <c r="C68" s="32">
        <v>0.18031890290849087</v>
      </c>
      <c r="D68" s="32">
        <v>0.13617951835458217</v>
      </c>
      <c r="E68" s="32">
        <v>0.1585281198857289</v>
      </c>
      <c r="F68" s="32">
        <v>0.19319530528021372</v>
      </c>
      <c r="G68" s="32">
        <v>0.15051710123589013</v>
      </c>
      <c r="H68" s="32">
        <v>0.15914197163778721</v>
      </c>
      <c r="I68" s="32">
        <v>0.18745265305765607</v>
      </c>
      <c r="J68" s="32">
        <v>0.16098930312824419</v>
      </c>
    </row>
    <row r="69" spans="1:10" x14ac:dyDescent="0.25">
      <c r="A69" s="46" t="s">
        <v>391</v>
      </c>
      <c r="B69" s="32">
        <v>-4.459876901279624E-2</v>
      </c>
      <c r="C69" s="32">
        <v>-3.8980515876563787E-2</v>
      </c>
      <c r="D69" s="32">
        <v>-3.7957805615638752E-2</v>
      </c>
      <c r="E69" s="32">
        <v>-3.9798122615181855E-2</v>
      </c>
      <c r="F69" s="32">
        <v>-4.9935408353999094E-2</v>
      </c>
      <c r="G69" s="32">
        <v>-4.7567899661801118E-2</v>
      </c>
      <c r="H69" s="32">
        <v>-3.955908551998881E-2</v>
      </c>
      <c r="I69" s="32">
        <v>-4.3389383786755005E-2</v>
      </c>
      <c r="J69" s="32">
        <v>-4.1704172589895838E-2</v>
      </c>
    </row>
    <row r="70" spans="1:10" x14ac:dyDescent="0.25">
      <c r="A70" s="46" t="s">
        <v>392</v>
      </c>
      <c r="B70" s="32">
        <v>5.3419062810744621E-2</v>
      </c>
      <c r="C70" s="32">
        <v>4.9485152392645601E-2</v>
      </c>
      <c r="D70" s="32">
        <v>5.0657760579412577E-2</v>
      </c>
      <c r="E70" s="32">
        <v>5.1536532308560812E-2</v>
      </c>
      <c r="F70" s="32">
        <v>6.3041276302697485E-2</v>
      </c>
      <c r="G70" s="32">
        <v>5.4973890039223663E-2</v>
      </c>
      <c r="H70" s="32">
        <v>5.2856932639822003E-2</v>
      </c>
      <c r="I70" s="32">
        <v>5.444448982439435E-2</v>
      </c>
      <c r="J70" s="32">
        <v>5.2447444256977907E-2</v>
      </c>
    </row>
    <row r="71" spans="1:10" x14ac:dyDescent="0.25">
      <c r="A71" s="46" t="s">
        <v>393</v>
      </c>
      <c r="B71" s="32">
        <v>3.7748821598253393E-4</v>
      </c>
      <c r="C71" s="32">
        <v>1.0552291975991384E-6</v>
      </c>
      <c r="D71" s="32">
        <v>3.7353531520221836E-4</v>
      </c>
      <c r="E71" s="32">
        <v>0</v>
      </c>
      <c r="F71" s="32">
        <v>0</v>
      </c>
      <c r="G71" s="32">
        <v>-5.4933643590383135E-4</v>
      </c>
      <c r="H71" s="32">
        <v>0</v>
      </c>
      <c r="I71" s="32">
        <v>0</v>
      </c>
      <c r="J71" s="32">
        <v>6.4808344358090579E-5</v>
      </c>
    </row>
    <row r="72" spans="1:10" x14ac:dyDescent="0.25">
      <c r="A72" s="46" t="s">
        <v>394</v>
      </c>
      <c r="B72" s="32">
        <v>-1.2554417249192205E-2</v>
      </c>
      <c r="C72" s="32">
        <v>-1.05376790148357E-2</v>
      </c>
      <c r="D72" s="32">
        <v>-9.4356300667179181E-3</v>
      </c>
      <c r="E72" s="32">
        <v>-1.4770959804061373E-2</v>
      </c>
      <c r="F72" s="32">
        <v>-1.6315305103670675E-2</v>
      </c>
      <c r="G72" s="32">
        <v>-1.8284532118925299E-2</v>
      </c>
      <c r="H72" s="32">
        <v>1.2745731087058441E-4</v>
      </c>
      <c r="I72" s="32">
        <v>-3.2625113404319554E-2</v>
      </c>
      <c r="J72" s="32">
        <v>-1.5072354043265849E-2</v>
      </c>
    </row>
    <row r="73" spans="1:10" x14ac:dyDescent="0.25">
      <c r="A73" s="46" t="s">
        <v>395</v>
      </c>
      <c r="B73" s="32">
        <v>4.0304566265465131E-6</v>
      </c>
      <c r="C73" s="32">
        <v>-7.8709934658587159E-3</v>
      </c>
      <c r="D73" s="32">
        <v>1.0158846747593051E-2</v>
      </c>
      <c r="E73" s="32">
        <v>4.209152679922017E-3</v>
      </c>
      <c r="F73" s="32">
        <v>3.8754151819571435E-3</v>
      </c>
      <c r="G73" s="32">
        <v>-6.3066909835434361E-3</v>
      </c>
      <c r="H73" s="32">
        <v>2.6240569417906368E-3</v>
      </c>
      <c r="I73" s="32">
        <v>-6.5718892676359872E-3</v>
      </c>
      <c r="J73" s="32">
        <v>-1.6996390162326391E-3</v>
      </c>
    </row>
    <row r="74" spans="1:10" x14ac:dyDescent="0.25">
      <c r="A74" s="46" t="s">
        <v>396</v>
      </c>
      <c r="B74" s="32">
        <v>-6.0487937860490254E-2</v>
      </c>
      <c r="C74" s="32">
        <v>-0.10106497649155956</v>
      </c>
      <c r="D74" s="32">
        <v>-9.3273536102261259E-2</v>
      </c>
      <c r="E74" s="32">
        <v>-0.11219638430573491</v>
      </c>
      <c r="F74" s="32">
        <v>-0.11238730985528909</v>
      </c>
      <c r="G74" s="32">
        <v>-7.5049358367340988E-2</v>
      </c>
      <c r="H74" s="32">
        <v>-0.12149119546444928</v>
      </c>
      <c r="I74" s="32">
        <v>-0.10079198571263766</v>
      </c>
      <c r="J74" s="32">
        <v>-9.2150484599423182E-2</v>
      </c>
    </row>
    <row r="75" spans="1:10" x14ac:dyDescent="0.25">
      <c r="A75" s="46" t="s">
        <v>397</v>
      </c>
      <c r="B75" s="32">
        <v>-3.3504815951958368E-6</v>
      </c>
      <c r="C75" s="32">
        <v>-8.3106578791837735E-3</v>
      </c>
      <c r="D75" s="32">
        <v>1.2310152062507308E-4</v>
      </c>
      <c r="E75" s="32">
        <v>4.3309542390330743E-3</v>
      </c>
      <c r="F75" s="32">
        <v>1.8441552278833595E-5</v>
      </c>
      <c r="G75" s="32">
        <v>2.1419172520806062E-4</v>
      </c>
      <c r="H75" s="32">
        <v>0</v>
      </c>
      <c r="I75" s="32">
        <v>4.1128325495498906E-4</v>
      </c>
      <c r="J75" s="32">
        <v>-2.5092908214624982E-3</v>
      </c>
    </row>
    <row r="76" spans="1:10" x14ac:dyDescent="0.25">
      <c r="A76" s="46" t="s">
        <v>398</v>
      </c>
      <c r="B76" s="32">
        <v>0.18485661370929793</v>
      </c>
      <c r="C76" s="32">
        <v>0.17069339088909885</v>
      </c>
      <c r="D76" s="32">
        <v>0.22428385633616374</v>
      </c>
      <c r="E76" s="32">
        <v>7.858932239793319E-2</v>
      </c>
      <c r="F76" s="32">
        <v>0.35052557218070135</v>
      </c>
      <c r="G76" s="32">
        <v>0.32595030355269372</v>
      </c>
      <c r="H76" s="32">
        <v>0.20282170389362683</v>
      </c>
      <c r="I76" s="32">
        <v>0.27762880238658721</v>
      </c>
      <c r="J76" s="32">
        <v>0.21699530665657116</v>
      </c>
    </row>
    <row r="77" spans="1:10" x14ac:dyDescent="0.25">
      <c r="A77" s="35" t="s">
        <v>399</v>
      </c>
      <c r="B77" s="25"/>
      <c r="C77" s="25"/>
      <c r="D77" s="25"/>
      <c r="E77" s="25"/>
      <c r="F77" s="25"/>
      <c r="G77" s="25"/>
      <c r="H77" s="25"/>
      <c r="I77" s="25"/>
      <c r="J77" s="25"/>
    </row>
    <row r="78" spans="1:10" x14ac:dyDescent="0.25">
      <c r="A78" s="46" t="s">
        <v>400</v>
      </c>
      <c r="B78" s="32">
        <v>0.15911498353671494</v>
      </c>
      <c r="C78" s="32">
        <v>0.22035247551259393</v>
      </c>
      <c r="D78" s="32">
        <v>0.17753709698993178</v>
      </c>
      <c r="E78" s="32">
        <v>0.23489383683478146</v>
      </c>
      <c r="F78" s="32">
        <v>0.22583378260323497</v>
      </c>
      <c r="G78" s="32">
        <v>0.23245030782572515</v>
      </c>
      <c r="H78" s="32">
        <v>0.22521093508041265</v>
      </c>
      <c r="I78" s="32">
        <v>0.19033818254372212</v>
      </c>
      <c r="J78" s="32">
        <v>0.20211377067879524</v>
      </c>
    </row>
    <row r="79" spans="1:10" x14ac:dyDescent="0.25">
      <c r="A79" s="46" t="s">
        <v>401</v>
      </c>
      <c r="B79" s="32">
        <v>0.14726633908532502</v>
      </c>
      <c r="C79" s="32">
        <v>0.10785663556412883</v>
      </c>
      <c r="D79" s="32">
        <v>0.16941099310169411</v>
      </c>
      <c r="E79" s="32">
        <v>0.18264116844077891</v>
      </c>
      <c r="F79" s="32">
        <v>0.12795243880880519</v>
      </c>
      <c r="G79" s="32">
        <v>0.1894162789504252</v>
      </c>
      <c r="H79" s="32">
        <v>0.14852999530331062</v>
      </c>
      <c r="I79" s="32">
        <v>0.13074247708107714</v>
      </c>
      <c r="J79" s="32">
        <v>0.14759387268760707</v>
      </c>
    </row>
    <row r="80" spans="1:10" x14ac:dyDescent="0.25">
      <c r="A80" s="46" t="s">
        <v>402</v>
      </c>
      <c r="B80" s="32">
        <v>0.99235816732337823</v>
      </c>
      <c r="C80" s="32">
        <v>0.10375709393002241</v>
      </c>
      <c r="D80" s="32">
        <v>6.2997233594209473E-2</v>
      </c>
      <c r="E80" s="32">
        <v>9.7623678266892611E-2</v>
      </c>
      <c r="F80" s="32">
        <v>8.860836118882795E-2</v>
      </c>
      <c r="G80" s="32">
        <v>0.11613432153932934</v>
      </c>
      <c r="H80" s="32">
        <v>2.4634030103458288E-2</v>
      </c>
      <c r="I80" s="32">
        <v>1.7796400167538144</v>
      </c>
      <c r="J80" s="32">
        <v>0.6153722037587338</v>
      </c>
    </row>
    <row r="81" spans="1:10" x14ac:dyDescent="0.25">
      <c r="A81" s="46" t="s">
        <v>403</v>
      </c>
      <c r="B81" s="32">
        <v>0.57543952343129401</v>
      </c>
      <c r="C81" s="32">
        <v>3.4921647226524827E-2</v>
      </c>
      <c r="D81" s="32">
        <v>7.4401727803511924E-2</v>
      </c>
      <c r="E81" s="32">
        <v>7.1463074028696574E-2</v>
      </c>
      <c r="F81" s="32">
        <v>5.2344662313196164E-2</v>
      </c>
      <c r="G81" s="32">
        <v>0.1850621614138461</v>
      </c>
      <c r="H81" s="32">
        <v>0</v>
      </c>
      <c r="I81" s="32">
        <v>0.14249920886303805</v>
      </c>
      <c r="J81" s="32">
        <v>0.14313906487926056</v>
      </c>
    </row>
    <row r="82" spans="1:10" x14ac:dyDescent="0.25">
      <c r="A82" s="46" t="s">
        <v>404</v>
      </c>
      <c r="B82" s="32">
        <v>6.6074987814070953E-4</v>
      </c>
      <c r="C82" s="32">
        <v>1.0389368078508918E-2</v>
      </c>
      <c r="D82" s="32">
        <v>2.7248703793196657E-2</v>
      </c>
      <c r="E82" s="32">
        <v>5.7190526949993055E-2</v>
      </c>
      <c r="F82" s="32">
        <v>2.5364011333883288E-2</v>
      </c>
      <c r="G82" s="32">
        <v>0</v>
      </c>
      <c r="H82" s="32">
        <v>0</v>
      </c>
      <c r="I82" s="32">
        <v>6.5724396546275928E-5</v>
      </c>
      <c r="J82" s="32">
        <v>1.432354938061747E-3</v>
      </c>
    </row>
    <row r="83" spans="1:10" x14ac:dyDescent="0.25">
      <c r="A83" s="46" t="s">
        <v>405</v>
      </c>
      <c r="B83" s="32">
        <v>1</v>
      </c>
      <c r="C83" s="32">
        <v>0.23409232991437309</v>
      </c>
      <c r="D83" s="32">
        <v>1.7801813807469029E-2</v>
      </c>
      <c r="E83" s="32">
        <v>4.4530991659624505E-4</v>
      </c>
      <c r="F83" s="32">
        <v>2.0609649668709797E-2</v>
      </c>
      <c r="G83" s="32">
        <v>0</v>
      </c>
      <c r="H83" s="32">
        <v>0</v>
      </c>
      <c r="I83" s="32">
        <v>0</v>
      </c>
      <c r="J83" s="32">
        <v>6.9282257895491722E-2</v>
      </c>
    </row>
    <row r="84" spans="1:10" x14ac:dyDescent="0.25">
      <c r="A84" s="46" t="s">
        <v>406</v>
      </c>
      <c r="B84" s="32">
        <v>1.0643519741856387E-3</v>
      </c>
      <c r="C84" s="32">
        <v>7.5412984737310521E-2</v>
      </c>
      <c r="D84" s="32">
        <v>2.5220801489918208E-2</v>
      </c>
      <c r="E84" s="32">
        <v>1.5120313106087352E-2</v>
      </c>
      <c r="F84" s="32">
        <v>2.2693815188367925E-2</v>
      </c>
      <c r="G84" s="32">
        <v>0</v>
      </c>
      <c r="H84" s="32">
        <v>0</v>
      </c>
      <c r="I84" s="32">
        <v>6.4434057267425895E-5</v>
      </c>
      <c r="J84" s="32">
        <v>4.5750247322080889E-3</v>
      </c>
    </row>
    <row r="85" spans="1:10" x14ac:dyDescent="0.25">
      <c r="A85" s="46" t="s">
        <v>407</v>
      </c>
      <c r="B85" s="32">
        <v>0</v>
      </c>
      <c r="C85" s="32">
        <v>0</v>
      </c>
      <c r="D85" s="32">
        <v>0</v>
      </c>
      <c r="E85" s="32">
        <v>0</v>
      </c>
      <c r="F85" s="32">
        <v>0</v>
      </c>
      <c r="G85" s="32">
        <v>0</v>
      </c>
      <c r="H85" s="32">
        <v>0</v>
      </c>
      <c r="I85" s="32">
        <v>0</v>
      </c>
      <c r="J85" s="32">
        <v>0</v>
      </c>
    </row>
    <row r="86" spans="1:10" x14ac:dyDescent="0.25">
      <c r="A86" s="46" t="s">
        <v>408</v>
      </c>
      <c r="B86" s="32">
        <v>3.9167687415154466E-2</v>
      </c>
      <c r="C86" s="32">
        <v>2.8481900792295185E-2</v>
      </c>
      <c r="D86" s="32">
        <v>2.9914666210469277E-2</v>
      </c>
      <c r="E86" s="32">
        <v>0</v>
      </c>
      <c r="F86" s="32">
        <v>2.8135363720286102E-2</v>
      </c>
      <c r="G86" s="32">
        <v>6.148024654996985E-2</v>
      </c>
      <c r="H86" s="32">
        <v>0</v>
      </c>
      <c r="I86" s="32">
        <v>2.0961883964023573E-2</v>
      </c>
      <c r="J86" s="32">
        <v>3.0129753649386977E-2</v>
      </c>
    </row>
    <row r="87" spans="1:10" x14ac:dyDescent="0.25">
      <c r="A87" s="46" t="s">
        <v>409</v>
      </c>
      <c r="B87" s="32">
        <v>5.8250994999116609E-2</v>
      </c>
      <c r="C87" s="32">
        <v>5.266574813395674E-2</v>
      </c>
      <c r="D87" s="32">
        <v>5.2414397730952238E-2</v>
      </c>
      <c r="E87" s="32">
        <v>0</v>
      </c>
      <c r="F87" s="32">
        <v>6.814289309578847E-2</v>
      </c>
      <c r="G87" s="32">
        <v>9.3449882531255579E-2</v>
      </c>
      <c r="H87" s="32">
        <v>0</v>
      </c>
      <c r="I87" s="32">
        <v>5.0000228301977409E-2</v>
      </c>
      <c r="J87" s="32">
        <v>5.7635988982938036E-2</v>
      </c>
    </row>
    <row r="88" spans="1:10" x14ac:dyDescent="0.25">
      <c r="A88" s="46" t="s">
        <v>410</v>
      </c>
      <c r="B88" s="32">
        <v>0</v>
      </c>
      <c r="C88" s="32">
        <v>0</v>
      </c>
      <c r="D88" s="32">
        <v>0</v>
      </c>
      <c r="E88" s="32">
        <v>0</v>
      </c>
      <c r="F88" s="32">
        <v>0</v>
      </c>
      <c r="G88" s="32">
        <v>0</v>
      </c>
      <c r="H88" s="32">
        <v>0</v>
      </c>
      <c r="I88" s="32">
        <v>0</v>
      </c>
      <c r="J88" s="32">
        <v>0</v>
      </c>
    </row>
    <row r="89" spans="1:10" x14ac:dyDescent="0.25">
      <c r="A89" s="46" t="s">
        <v>411</v>
      </c>
      <c r="B89" s="32">
        <v>0</v>
      </c>
      <c r="C89" s="32">
        <v>0</v>
      </c>
      <c r="D89" s="32">
        <v>0</v>
      </c>
      <c r="E89" s="32">
        <v>0</v>
      </c>
      <c r="F89" s="32">
        <v>0</v>
      </c>
      <c r="G89" s="32">
        <v>0</v>
      </c>
      <c r="H89" s="32">
        <v>0</v>
      </c>
      <c r="I89" s="32">
        <v>0</v>
      </c>
      <c r="J89" s="32">
        <v>0</v>
      </c>
    </row>
    <row r="90" spans="1:10" x14ac:dyDescent="0.25">
      <c r="A90" s="35" t="s">
        <v>412</v>
      </c>
      <c r="B90" s="25"/>
      <c r="C90" s="25"/>
      <c r="D90" s="25"/>
      <c r="E90" s="25"/>
      <c r="F90" s="25"/>
      <c r="G90" s="25"/>
      <c r="H90" s="25"/>
      <c r="I90" s="25"/>
      <c r="J90" s="25"/>
    </row>
    <row r="91" spans="1:10" x14ac:dyDescent="0.25">
      <c r="A91" s="35" t="s">
        <v>413</v>
      </c>
      <c r="B91" s="25"/>
      <c r="C91" s="25"/>
      <c r="D91" s="25"/>
      <c r="E91" s="25"/>
      <c r="F91" s="25"/>
      <c r="G91" s="25"/>
      <c r="H91" s="25"/>
      <c r="I91" s="25"/>
      <c r="J91" s="25"/>
    </row>
    <row r="92" spans="1:10" x14ac:dyDescent="0.25">
      <c r="A92" s="46" t="s">
        <v>414</v>
      </c>
      <c r="B92" s="32">
        <v>6.0487937860490254E-2</v>
      </c>
      <c r="C92" s="32">
        <v>0.10106497649155956</v>
      </c>
      <c r="D92" s="32">
        <v>9.3273536102261259E-2</v>
      </c>
      <c r="E92" s="32">
        <v>0.11219638430573491</v>
      </c>
      <c r="F92" s="32">
        <v>0.11238730985528909</v>
      </c>
      <c r="G92" s="32">
        <v>7.5049358367340988E-2</v>
      </c>
      <c r="H92" s="32">
        <v>0.12149119546444928</v>
      </c>
      <c r="I92" s="32">
        <v>0.10079198571263766</v>
      </c>
      <c r="J92" s="32">
        <v>9.2150484599423182E-2</v>
      </c>
    </row>
    <row r="93" spans="1:10" x14ac:dyDescent="0.25">
      <c r="A93" s="46" t="s">
        <v>415</v>
      </c>
      <c r="B93" s="32">
        <v>7.7522222650868625E-2</v>
      </c>
      <c r="C93" s="32">
        <v>0.1081183530428802</v>
      </c>
      <c r="D93" s="32">
        <v>0.11001215671458844</v>
      </c>
      <c r="E93" s="32">
        <v>0.1429025335462481</v>
      </c>
      <c r="F93" s="32">
        <v>0.13167122266561329</v>
      </c>
      <c r="G93" s="32">
        <v>8.7215540502600539E-2</v>
      </c>
      <c r="H93" s="32">
        <v>0.17358832050804951</v>
      </c>
      <c r="I93" s="32">
        <v>0.12183027078168249</v>
      </c>
      <c r="J93" s="32">
        <v>0.10650275554513706</v>
      </c>
    </row>
    <row r="94" spans="1:10" x14ac:dyDescent="0.25">
      <c r="A94" s="46" t="s">
        <v>416</v>
      </c>
      <c r="B94" s="32">
        <v>8.9407600434026152E-2</v>
      </c>
      <c r="C94" s="32">
        <v>0.11959703786536872</v>
      </c>
      <c r="D94" s="32">
        <v>0.12195127978936267</v>
      </c>
      <c r="E94" s="32">
        <v>0.15339140681045313</v>
      </c>
      <c r="F94" s="32">
        <v>0.12725182404797167</v>
      </c>
      <c r="G94" s="32">
        <v>0.11323155198460277</v>
      </c>
      <c r="H94" s="32">
        <v>0.29552845129049266</v>
      </c>
      <c r="I94" s="32">
        <v>0.12709770417705876</v>
      </c>
      <c r="J94" s="32">
        <v>0.1186015742280425</v>
      </c>
    </row>
    <row r="95" spans="1:10" x14ac:dyDescent="0.25">
      <c r="A95" s="46" t="s">
        <v>417</v>
      </c>
      <c r="B95" s="32">
        <v>0.66945566753132491</v>
      </c>
      <c r="C95" s="32">
        <v>0.42523882939764995</v>
      </c>
      <c r="D95" s="32">
        <v>0.65920167107162919</v>
      </c>
      <c r="E95" s="32">
        <v>0</v>
      </c>
      <c r="F95" s="32">
        <v>0.82227688969666857</v>
      </c>
      <c r="G95" s="32">
        <v>0.68662656098717545</v>
      </c>
      <c r="H95" s="32">
        <v>0</v>
      </c>
      <c r="I95" s="32">
        <v>0.88814500449887013</v>
      </c>
      <c r="J95" s="32">
        <v>0.589870393565888</v>
      </c>
    </row>
    <row r="96" spans="1:10" x14ac:dyDescent="0.25">
      <c r="A96" s="35" t="s">
        <v>418</v>
      </c>
      <c r="B96" s="25"/>
      <c r="C96" s="25"/>
      <c r="D96" s="25"/>
      <c r="E96" s="25"/>
      <c r="F96" s="25"/>
      <c r="G96" s="25"/>
      <c r="H96" s="25"/>
      <c r="I96" s="25"/>
      <c r="J96" s="25"/>
    </row>
    <row r="97" spans="1:10" x14ac:dyDescent="0.25">
      <c r="A97" s="46" t="s">
        <v>419</v>
      </c>
      <c r="B97" s="32">
        <v>0.65054101693235988</v>
      </c>
      <c r="C97" s="32">
        <v>0.74379612119753014</v>
      </c>
      <c r="D97" s="32">
        <v>0.61089236967797211</v>
      </c>
      <c r="E97" s="32">
        <v>0.61122334216158136</v>
      </c>
      <c r="F97" s="32">
        <v>0.6745821162499207</v>
      </c>
      <c r="G97" s="32">
        <v>0.59704477209841378</v>
      </c>
      <c r="H97" s="32">
        <v>0.69880972049374901</v>
      </c>
      <c r="I97" s="32">
        <v>0.59926195218592415</v>
      </c>
      <c r="J97" s="32">
        <v>0.66209997140210808</v>
      </c>
    </row>
    <row r="98" spans="1:10" x14ac:dyDescent="0.25">
      <c r="A98" s="46" t="s">
        <v>420</v>
      </c>
      <c r="B98" s="32">
        <v>3.4921090785922745E-2</v>
      </c>
      <c r="C98" s="32">
        <v>2.8101028641975789E-2</v>
      </c>
      <c r="D98" s="32">
        <v>9.6111679155851906E-2</v>
      </c>
      <c r="E98" s="32">
        <v>2.5997482817137086E-2</v>
      </c>
      <c r="F98" s="32">
        <v>3.3662223299323446E-2</v>
      </c>
      <c r="G98" s="32">
        <v>4.6362336034713347E-2</v>
      </c>
      <c r="H98" s="32">
        <v>6.0462048492409166E-2</v>
      </c>
      <c r="I98" s="32">
        <v>3.4151654338807257E-2</v>
      </c>
      <c r="J98" s="32">
        <v>4.7463664624803004E-2</v>
      </c>
    </row>
    <row r="99" spans="1:10" x14ac:dyDescent="0.25">
      <c r="A99" s="46" t="s">
        <v>421</v>
      </c>
      <c r="B99" s="32">
        <v>0.3145378922817173</v>
      </c>
      <c r="C99" s="32">
        <v>0.22810285016049411</v>
      </c>
      <c r="D99" s="32">
        <v>0.29299595116617599</v>
      </c>
      <c r="E99" s="32">
        <v>0.36277917502128154</v>
      </c>
      <c r="F99" s="32">
        <v>0.29175566045075579</v>
      </c>
      <c r="G99" s="32">
        <v>0.35659289186687299</v>
      </c>
      <c r="H99" s="32">
        <v>0.24072823101384191</v>
      </c>
      <c r="I99" s="32">
        <v>0.36658639347526861</v>
      </c>
      <c r="J99" s="32">
        <v>0.29043636397308892</v>
      </c>
    </row>
    <row r="100" spans="1:10" x14ac:dyDescent="0.25">
      <c r="A100" s="46" t="s">
        <v>422</v>
      </c>
      <c r="B100" s="32">
        <v>0.26335967454870235</v>
      </c>
      <c r="C100" s="32">
        <v>0.49088173013479214</v>
      </c>
      <c r="D100" s="32">
        <v>0.63279941357577574</v>
      </c>
      <c r="E100" s="32">
        <v>0.59772884358160516</v>
      </c>
      <c r="F100" s="32">
        <v>0.54669814226028846</v>
      </c>
      <c r="G100" s="32">
        <v>0.40912549255591824</v>
      </c>
      <c r="H100" s="32">
        <v>0.70918355718760939</v>
      </c>
      <c r="I100" s="32">
        <v>0.42799029659286453</v>
      </c>
      <c r="J100" s="32">
        <v>0.46775007365001653</v>
      </c>
    </row>
    <row r="101" spans="1:10" x14ac:dyDescent="0.25">
      <c r="A101" s="35" t="s">
        <v>423</v>
      </c>
      <c r="B101" s="25"/>
      <c r="C101" s="25"/>
      <c r="D101" s="25"/>
      <c r="E101" s="25"/>
      <c r="F101" s="25"/>
      <c r="G101" s="25"/>
      <c r="H101" s="25"/>
      <c r="I101" s="25"/>
      <c r="J101" s="25"/>
    </row>
    <row r="102" spans="1:10" x14ac:dyDescent="0.25">
      <c r="A102" s="34" t="s">
        <v>424</v>
      </c>
      <c r="B102" s="32">
        <v>6.4198278331509262E-2</v>
      </c>
      <c r="C102" s="32">
        <v>0.13101377800477529</v>
      </c>
      <c r="D102" s="32">
        <v>0.10587864056486844</v>
      </c>
      <c r="E102" s="32">
        <v>0.12248829523533053</v>
      </c>
      <c r="F102" s="32">
        <v>0.14713531210817177</v>
      </c>
      <c r="G102" s="32">
        <v>9.1240483598797939E-2</v>
      </c>
      <c r="H102" s="32">
        <v>0.12219139781359077</v>
      </c>
      <c r="I102" s="32">
        <v>0.1217474141192762</v>
      </c>
      <c r="J102" s="32">
        <v>0.11221825215709889</v>
      </c>
    </row>
    <row r="103" spans="1:10" x14ac:dyDescent="0.25">
      <c r="A103" s="34" t="s">
        <v>425</v>
      </c>
      <c r="B103" s="32">
        <v>6.3240341323384006E-2</v>
      </c>
      <c r="C103" s="32">
        <v>0.13887267197275049</v>
      </c>
      <c r="D103" s="32">
        <v>9.5462836216599428E-2</v>
      </c>
      <c r="E103" s="32">
        <v>0.11827914255540851</v>
      </c>
      <c r="F103" s="32">
        <v>0.14325989692621463</v>
      </c>
      <c r="G103" s="32">
        <v>9.754717458234137E-2</v>
      </c>
      <c r="H103" s="32">
        <v>0.11956734087180014</v>
      </c>
      <c r="I103" s="32">
        <v>0.12831393886574469</v>
      </c>
      <c r="J103" s="32">
        <v>0.11374351858681374</v>
      </c>
    </row>
    <row r="104" spans="1:10" x14ac:dyDescent="0.25">
      <c r="A104" s="13" t="s">
        <v>426</v>
      </c>
      <c r="B104" s="32">
        <v>6.8583198935887046E-2</v>
      </c>
      <c r="C104" s="32">
        <v>0.14934478121882713</v>
      </c>
      <c r="D104" s="32">
        <v>0.1158724435060734</v>
      </c>
      <c r="E104" s="32">
        <v>0.15939214375591426</v>
      </c>
      <c r="F104" s="32">
        <v>0.17348775362589483</v>
      </c>
      <c r="G104" s="32">
        <v>0.11808104951258599</v>
      </c>
      <c r="H104" s="32">
        <v>0.18731900884643771</v>
      </c>
      <c r="I104" s="32">
        <v>0.10770838977415076</v>
      </c>
      <c r="J104" s="32">
        <v>0.12499840228326345</v>
      </c>
    </row>
    <row r="105" spans="1:10" x14ac:dyDescent="0.25">
      <c r="A105" s="13" t="s">
        <v>427</v>
      </c>
      <c r="B105" s="32">
        <v>0.11445810997104336</v>
      </c>
      <c r="C105" s="32">
        <v>0.18831319759750742</v>
      </c>
      <c r="D105" s="32">
        <v>0.15357798826503327</v>
      </c>
      <c r="E105" s="32">
        <v>0.1991902663710961</v>
      </c>
      <c r="F105" s="32">
        <v>0.22342316197989393</v>
      </c>
      <c r="G105" s="32">
        <v>0.16564894917438711</v>
      </c>
      <c r="H105" s="32">
        <v>0.2268780943664265</v>
      </c>
      <c r="I105" s="32">
        <v>0.15141415505063308</v>
      </c>
      <c r="J105" s="32">
        <v>0.1668254420564407</v>
      </c>
    </row>
    <row r="106" spans="1:10" x14ac:dyDescent="0.25">
      <c r="A106" s="13" t="s">
        <v>428</v>
      </c>
      <c r="B106" s="32">
        <v>-4.587491103515632E-2</v>
      </c>
      <c r="C106" s="32">
        <v>-3.896841637868028E-2</v>
      </c>
      <c r="D106" s="32">
        <v>-3.7705544758959868E-2</v>
      </c>
      <c r="E106" s="32">
        <v>-3.9798122615181855E-2</v>
      </c>
      <c r="F106" s="32">
        <v>-4.9935408353999094E-2</v>
      </c>
      <c r="G106" s="32">
        <v>-4.7567899661801118E-2</v>
      </c>
      <c r="H106" s="32">
        <v>-3.955908551998881E-2</v>
      </c>
      <c r="I106" s="32">
        <v>-4.3705765276482324E-2</v>
      </c>
      <c r="J106" s="32">
        <v>-4.1827039773177248E-2</v>
      </c>
    </row>
    <row r="107" spans="1:10" x14ac:dyDescent="0.25">
      <c r="A107" s="13" t="s">
        <v>429</v>
      </c>
      <c r="B107" s="32">
        <v>-5.3428576125030278E-3</v>
      </c>
      <c r="C107" s="32">
        <v>-1.0472109246076652E-2</v>
      </c>
      <c r="D107" s="32">
        <v>-2.0409607289473962E-2</v>
      </c>
      <c r="E107" s="32">
        <v>-4.1113001200505754E-2</v>
      </c>
      <c r="F107" s="32">
        <v>-3.0227856699680176E-2</v>
      </c>
      <c r="G107" s="32">
        <v>-2.0533874930244611E-2</v>
      </c>
      <c r="H107" s="32">
        <v>-6.7751667974637525E-2</v>
      </c>
      <c r="I107" s="32">
        <v>2.0605549091593931E-2</v>
      </c>
      <c r="J107" s="32">
        <v>-1.1254883696449726E-2</v>
      </c>
    </row>
    <row r="108" spans="1:10" x14ac:dyDescent="0.25">
      <c r="A108" s="13" t="s">
        <v>430</v>
      </c>
      <c r="B108" s="32">
        <v>9.579370081252616E-4</v>
      </c>
      <c r="C108" s="32">
        <v>-7.8588939679752074E-3</v>
      </c>
      <c r="D108" s="32">
        <v>1.041580434826901E-2</v>
      </c>
      <c r="E108" s="32">
        <v>4.209152679922017E-3</v>
      </c>
      <c r="F108" s="32">
        <v>3.8754151819571435E-3</v>
      </c>
      <c r="G108" s="32">
        <v>-6.3066909835434361E-3</v>
      </c>
      <c r="H108" s="32">
        <v>2.6240569417906368E-3</v>
      </c>
      <c r="I108" s="32">
        <v>-6.5665247464684919E-3</v>
      </c>
      <c r="J108" s="32">
        <v>-1.525266429714842E-3</v>
      </c>
    </row>
    <row r="109" spans="1:10" x14ac:dyDescent="0.25">
      <c r="A109" s="35" t="s">
        <v>431</v>
      </c>
      <c r="B109" s="25"/>
      <c r="C109" s="25"/>
      <c r="D109" s="25"/>
      <c r="E109" s="25"/>
      <c r="F109" s="25"/>
      <c r="G109" s="25"/>
      <c r="H109" s="25"/>
      <c r="I109" s="25"/>
      <c r="J109" s="25"/>
    </row>
    <row r="110" spans="1:10" x14ac:dyDescent="0.25">
      <c r="A110" s="13" t="s">
        <v>424</v>
      </c>
      <c r="B110" s="32">
        <v>6.4198278331509262E-2</v>
      </c>
      <c r="C110" s="32">
        <v>0.13101377800477529</v>
      </c>
      <c r="D110" s="32">
        <v>0.10587864056486844</v>
      </c>
      <c r="E110" s="32">
        <v>0.12248829523533053</v>
      </c>
      <c r="F110" s="32">
        <v>0.14713531210817177</v>
      </c>
      <c r="G110" s="32">
        <v>9.1240483598797939E-2</v>
      </c>
      <c r="H110" s="32">
        <v>0.12219139781359077</v>
      </c>
      <c r="I110" s="32">
        <v>0.1217474141192762</v>
      </c>
      <c r="J110" s="32">
        <v>0.11221825215709889</v>
      </c>
    </row>
    <row r="111" spans="1:10" x14ac:dyDescent="0.25">
      <c r="A111" s="13" t="s">
        <v>432</v>
      </c>
      <c r="B111" s="32">
        <v>-1.1041931736190196E-3</v>
      </c>
      <c r="C111" s="32">
        <v>-8.0598644577755986E-3</v>
      </c>
      <c r="D111" s="32">
        <v>-6.4121210124590414E-3</v>
      </c>
      <c r="E111" s="32">
        <v>-1.4320105088922824E-2</v>
      </c>
      <c r="F111" s="32">
        <v>-1.6315305103670675E-2</v>
      </c>
      <c r="G111" s="32">
        <v>-1.2882505127177696E-2</v>
      </c>
      <c r="H111" s="32">
        <v>1.4300255686886969E-4</v>
      </c>
      <c r="I111" s="32">
        <v>-1.5839135340363006E-2</v>
      </c>
      <c r="J111" s="32">
        <v>-9.0848006228649841E-3</v>
      </c>
    </row>
    <row r="112" spans="1:10" x14ac:dyDescent="0.25">
      <c r="A112" s="13" t="s">
        <v>433</v>
      </c>
      <c r="B112" s="32">
        <v>-6.2218730011446913E-2</v>
      </c>
      <c r="C112" s="32">
        <v>-0.10106497649155956</v>
      </c>
      <c r="D112" s="32">
        <v>-9.3282640682469109E-2</v>
      </c>
      <c r="E112" s="32">
        <v>-0.11219638430573491</v>
      </c>
      <c r="F112" s="32">
        <v>-0.11238730985528909</v>
      </c>
      <c r="G112" s="32">
        <v>-7.5049358367340988E-2</v>
      </c>
      <c r="H112" s="32">
        <v>-0.12149119546444928</v>
      </c>
      <c r="I112" s="32">
        <v>-0.10167280119877477</v>
      </c>
      <c r="J112" s="32">
        <v>-9.2579734520560578E-2</v>
      </c>
    </row>
    <row r="113" spans="1:10" x14ac:dyDescent="0.25">
      <c r="A113" s="13" t="s">
        <v>434</v>
      </c>
      <c r="B113" s="32">
        <v>3.068962187084986E-8</v>
      </c>
      <c r="C113" s="32">
        <v>-8.952727769330298E-3</v>
      </c>
      <c r="D113" s="32">
        <v>-5.4430679337501406E-5</v>
      </c>
      <c r="E113" s="32">
        <v>0</v>
      </c>
      <c r="F113" s="32">
        <v>0</v>
      </c>
      <c r="G113" s="32">
        <v>7.0255025926290205E-5</v>
      </c>
      <c r="H113" s="32">
        <v>0</v>
      </c>
      <c r="I113" s="32">
        <v>3.9833070683113644E-4</v>
      </c>
      <c r="J113" s="32">
        <v>-2.8217197041519836E-3</v>
      </c>
    </row>
    <row r="114" spans="1:10" x14ac:dyDescent="0.25">
      <c r="A114" s="13" t="s">
        <v>435</v>
      </c>
      <c r="B114" s="32">
        <v>-3.477041359974592E-6</v>
      </c>
      <c r="C114" s="32">
        <v>6.4206989014652246E-4</v>
      </c>
      <c r="D114" s="32">
        <v>1.7754421610043179E-4</v>
      </c>
      <c r="E114" s="32">
        <v>4.3309542390330743E-3</v>
      </c>
      <c r="F114" s="32">
        <v>1.8441552278833595E-5</v>
      </c>
      <c r="G114" s="32">
        <v>1.4393669928177037E-4</v>
      </c>
      <c r="H114" s="32">
        <v>0</v>
      </c>
      <c r="I114" s="32">
        <v>1.6546729323795052E-5</v>
      </c>
      <c r="J114" s="32">
        <v>3.0074025303218301E-4</v>
      </c>
    </row>
    <row r="115" spans="1:10" x14ac:dyDescent="0.25">
      <c r="A115" s="13" t="s">
        <v>436</v>
      </c>
      <c r="B115" s="32">
        <v>3.7748821598253393E-4</v>
      </c>
      <c r="C115" s="32">
        <v>1.0552291975991384E-6</v>
      </c>
      <c r="D115" s="32">
        <v>3.7353531520221836E-4</v>
      </c>
      <c r="E115" s="32">
        <v>0</v>
      </c>
      <c r="F115" s="32">
        <v>0</v>
      </c>
      <c r="G115" s="32">
        <v>-5.4933643590383135E-4</v>
      </c>
      <c r="H115" s="32">
        <v>0</v>
      </c>
      <c r="I115" s="32">
        <v>0</v>
      </c>
      <c r="J115" s="32">
        <v>6.4808344358090579E-5</v>
      </c>
    </row>
    <row r="116" spans="1:10" x14ac:dyDescent="0.25">
      <c r="A116" s="503" t="s">
        <v>437</v>
      </c>
      <c r="B116" s="47">
        <v>1.2601983979462915E-3</v>
      </c>
      <c r="C116" s="47">
        <v>1.355513540968694E-2</v>
      </c>
      <c r="D116" s="47">
        <v>6.1686322247501936E-3</v>
      </c>
      <c r="E116" s="47">
        <v>3.0276007970587185E-4</v>
      </c>
      <c r="F116" s="47">
        <v>1.8451138701490871E-2</v>
      </c>
      <c r="G116" s="47">
        <v>2.9734753935834694E-3</v>
      </c>
      <c r="H116" s="47">
        <v>8.4320490601035979E-4</v>
      </c>
      <c r="I116" s="47">
        <v>4.5247632336485252E-3</v>
      </c>
      <c r="J116" s="47">
        <v>7.9550543539967915E-3</v>
      </c>
    </row>
    <row r="117" spans="1:10" ht="3.75" customHeight="1" thickBot="1" x14ac:dyDescent="0.3">
      <c r="A117" s="530"/>
      <c r="B117" s="531"/>
      <c r="C117" s="531"/>
      <c r="D117" s="531"/>
      <c r="E117" s="531"/>
      <c r="F117" s="531"/>
      <c r="G117" s="454"/>
      <c r="H117" s="454"/>
      <c r="I117" s="454"/>
      <c r="J117" s="454"/>
    </row>
    <row r="118" spans="1:10" ht="15.75" thickTop="1" x14ac:dyDescent="0.25">
      <c r="A118" s="837" t="s">
        <v>438</v>
      </c>
      <c r="B118" s="837"/>
      <c r="C118" s="837"/>
      <c r="D118" s="837"/>
      <c r="E118" s="837"/>
      <c r="F118" s="837"/>
      <c r="G118" s="837"/>
      <c r="H118" s="837"/>
      <c r="I118" s="837"/>
      <c r="J118" s="837"/>
    </row>
    <row r="119" spans="1:10" x14ac:dyDescent="0.25">
      <c r="A119" s="779" t="s">
        <v>439</v>
      </c>
      <c r="B119" s="779"/>
      <c r="C119" s="779"/>
      <c r="D119" s="779"/>
      <c r="E119" s="779"/>
      <c r="F119" s="779"/>
      <c r="G119" s="779"/>
      <c r="H119" s="779"/>
      <c r="I119" s="779"/>
      <c r="J119" s="779"/>
    </row>
    <row r="120" spans="1:10" x14ac:dyDescent="0.25">
      <c r="A120" s="779" t="s">
        <v>440</v>
      </c>
      <c r="B120" s="779"/>
      <c r="C120" s="779"/>
      <c r="D120" s="779"/>
      <c r="E120" s="779"/>
      <c r="F120" s="779"/>
      <c r="G120" s="779"/>
      <c r="H120" s="779"/>
      <c r="I120" s="779"/>
      <c r="J120" s="779"/>
    </row>
    <row r="121" spans="1:10" x14ac:dyDescent="0.25">
      <c r="A121" s="779" t="s">
        <v>441</v>
      </c>
      <c r="B121" s="779"/>
      <c r="C121" s="779"/>
      <c r="D121" s="779"/>
      <c r="E121" s="779"/>
      <c r="F121" s="779"/>
      <c r="G121" s="779"/>
      <c r="H121" s="779"/>
      <c r="I121" s="779"/>
      <c r="J121" s="779"/>
    </row>
    <row r="122" spans="1:10" x14ac:dyDescent="0.25">
      <c r="A122" s="779" t="s">
        <v>442</v>
      </c>
      <c r="B122" s="779"/>
      <c r="C122" s="779"/>
      <c r="D122" s="779"/>
      <c r="E122" s="779"/>
      <c r="F122" s="779"/>
      <c r="G122" s="779"/>
      <c r="H122" s="779"/>
      <c r="I122" s="779"/>
      <c r="J122" s="779"/>
    </row>
    <row r="123" spans="1:10" ht="27.75" customHeight="1" x14ac:dyDescent="0.25">
      <c r="A123" s="781" t="s">
        <v>443</v>
      </c>
      <c r="B123" s="781"/>
      <c r="C123" s="781"/>
      <c r="D123" s="781"/>
      <c r="E123" s="781"/>
      <c r="F123" s="781"/>
      <c r="G123" s="781"/>
      <c r="H123" s="781"/>
      <c r="I123" s="781"/>
      <c r="J123" s="781"/>
    </row>
    <row r="124" spans="1:10" x14ac:dyDescent="0.25">
      <c r="A124" s="779" t="s">
        <v>444</v>
      </c>
      <c r="B124" s="779"/>
      <c r="C124" s="779"/>
      <c r="D124" s="779"/>
      <c r="E124" s="779"/>
      <c r="F124" s="779"/>
      <c r="G124" s="779"/>
      <c r="H124" s="779"/>
      <c r="I124" s="779"/>
      <c r="J124" s="779"/>
    </row>
    <row r="125" spans="1:10" x14ac:dyDescent="0.25">
      <c r="A125" s="780" t="s">
        <v>445</v>
      </c>
      <c r="B125" s="780"/>
      <c r="C125" s="780"/>
      <c r="D125" s="780"/>
      <c r="E125" s="780"/>
      <c r="F125" s="780"/>
      <c r="G125" s="780"/>
      <c r="H125" s="780"/>
      <c r="I125" s="780"/>
      <c r="J125" s="780"/>
    </row>
    <row r="126" spans="1:10" ht="15.75" x14ac:dyDescent="0.25">
      <c r="A126" s="532"/>
      <c r="B126" s="1"/>
      <c r="C126" s="1"/>
      <c r="D126" s="1"/>
      <c r="E126" s="1"/>
      <c r="F126" s="1"/>
    </row>
  </sheetData>
  <mergeCells count="17">
    <mergeCell ref="A120:J120"/>
    <mergeCell ref="A1:J1"/>
    <mergeCell ref="A2:J2"/>
    <mergeCell ref="A3:J3"/>
    <mergeCell ref="A51:J51"/>
    <mergeCell ref="A52:J52"/>
    <mergeCell ref="A53:J53"/>
    <mergeCell ref="A54:J54"/>
    <mergeCell ref="A55:J55"/>
    <mergeCell ref="A56:J56"/>
    <mergeCell ref="A118:J118"/>
    <mergeCell ref="A119:J119"/>
    <mergeCell ref="A121:J121"/>
    <mergeCell ref="A122:J122"/>
    <mergeCell ref="A123:J123"/>
    <mergeCell ref="A124:J124"/>
    <mergeCell ref="A125:J12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B7A-1317-41AA-8F8B-123AC7762160}">
  <sheetPr codeName="Sheet43">
    <pageSetUpPr fitToPage="1"/>
  </sheetPr>
  <dimension ref="A1:AC85"/>
  <sheetViews>
    <sheetView zoomScaleNormal="100" workbookViewId="0">
      <selection activeCell="N9" sqref="N9"/>
    </sheetView>
  </sheetViews>
  <sheetFormatPr baseColWidth="10" defaultColWidth="9.140625" defaultRowHeight="18" x14ac:dyDescent="0.25"/>
  <cols>
    <col min="1" max="1" width="89.85546875" style="53" bestFit="1" customWidth="1"/>
    <col min="2" max="6" width="9.7109375" style="53" bestFit="1" customWidth="1"/>
    <col min="7" max="7" width="9.7109375" style="53" customWidth="1"/>
    <col min="8" max="8" width="10.7109375" style="53" bestFit="1" customWidth="1"/>
    <col min="9" max="11" width="10.7109375" style="53" customWidth="1"/>
    <col min="12" max="12" width="10.7109375" style="53" bestFit="1" customWidth="1"/>
    <col min="13" max="256" width="9.140625" style="53"/>
    <col min="257" max="257" width="89.85546875" style="53" bestFit="1" customWidth="1"/>
    <col min="258" max="262" width="9.7109375" style="53" bestFit="1" customWidth="1"/>
    <col min="263" max="263" width="9.7109375" style="53" customWidth="1"/>
    <col min="264" max="264" width="10.7109375" style="53" bestFit="1" customWidth="1"/>
    <col min="265" max="267" width="10.7109375" style="53" customWidth="1"/>
    <col min="268" max="268" width="10.7109375" style="53" bestFit="1" customWidth="1"/>
    <col min="269" max="512" width="9.140625" style="53"/>
    <col min="513" max="513" width="89.85546875" style="53" bestFit="1" customWidth="1"/>
    <col min="514" max="518" width="9.7109375" style="53" bestFit="1" customWidth="1"/>
    <col min="519" max="519" width="9.7109375" style="53" customWidth="1"/>
    <col min="520" max="520" width="10.7109375" style="53" bestFit="1" customWidth="1"/>
    <col min="521" max="523" width="10.7109375" style="53" customWidth="1"/>
    <col min="524" max="524" width="10.7109375" style="53" bestFit="1" customWidth="1"/>
    <col min="525" max="768" width="9.140625" style="53"/>
    <col min="769" max="769" width="89.85546875" style="53" bestFit="1" customWidth="1"/>
    <col min="770" max="774" width="9.7109375" style="53" bestFit="1" customWidth="1"/>
    <col min="775" max="775" width="9.7109375" style="53" customWidth="1"/>
    <col min="776" max="776" width="10.7109375" style="53" bestFit="1" customWidth="1"/>
    <col min="777" max="779" width="10.7109375" style="53" customWidth="1"/>
    <col min="780" max="780" width="10.7109375" style="53" bestFit="1" customWidth="1"/>
    <col min="781" max="1024" width="9.140625" style="53"/>
    <col min="1025" max="1025" width="89.85546875" style="53" bestFit="1" customWidth="1"/>
    <col min="1026" max="1030" width="9.7109375" style="53" bestFit="1" customWidth="1"/>
    <col min="1031" max="1031" width="9.7109375" style="53" customWidth="1"/>
    <col min="1032" max="1032" width="10.7109375" style="53" bestFit="1" customWidth="1"/>
    <col min="1033" max="1035" width="10.7109375" style="53" customWidth="1"/>
    <col min="1036" max="1036" width="10.7109375" style="53" bestFit="1" customWidth="1"/>
    <col min="1037" max="1280" width="9.140625" style="53"/>
    <col min="1281" max="1281" width="89.85546875" style="53" bestFit="1" customWidth="1"/>
    <col min="1282" max="1286" width="9.7109375" style="53" bestFit="1" customWidth="1"/>
    <col min="1287" max="1287" width="9.7109375" style="53" customWidth="1"/>
    <col min="1288" max="1288" width="10.7109375" style="53" bestFit="1" customWidth="1"/>
    <col min="1289" max="1291" width="10.7109375" style="53" customWidth="1"/>
    <col min="1292" max="1292" width="10.7109375" style="53" bestFit="1" customWidth="1"/>
    <col min="1293" max="1536" width="9.140625" style="53"/>
    <col min="1537" max="1537" width="89.85546875" style="53" bestFit="1" customWidth="1"/>
    <col min="1538" max="1542" width="9.7109375" style="53" bestFit="1" customWidth="1"/>
    <col min="1543" max="1543" width="9.7109375" style="53" customWidth="1"/>
    <col min="1544" max="1544" width="10.7109375" style="53" bestFit="1" customWidth="1"/>
    <col min="1545" max="1547" width="10.7109375" style="53" customWidth="1"/>
    <col min="1548" max="1548" width="10.7109375" style="53" bestFit="1" customWidth="1"/>
    <col min="1549" max="1792" width="9.140625" style="53"/>
    <col min="1793" max="1793" width="89.85546875" style="53" bestFit="1" customWidth="1"/>
    <col min="1794" max="1798" width="9.7109375" style="53" bestFit="1" customWidth="1"/>
    <col min="1799" max="1799" width="9.7109375" style="53" customWidth="1"/>
    <col min="1800" max="1800" width="10.7109375" style="53" bestFit="1" customWidth="1"/>
    <col min="1801" max="1803" width="10.7109375" style="53" customWidth="1"/>
    <col min="1804" max="1804" width="10.7109375" style="53" bestFit="1" customWidth="1"/>
    <col min="1805" max="2048" width="9.140625" style="53"/>
    <col min="2049" max="2049" width="89.85546875" style="53" bestFit="1" customWidth="1"/>
    <col min="2050" max="2054" width="9.7109375" style="53" bestFit="1" customWidth="1"/>
    <col min="2055" max="2055" width="9.7109375" style="53" customWidth="1"/>
    <col min="2056" max="2056" width="10.7109375" style="53" bestFit="1" customWidth="1"/>
    <col min="2057" max="2059" width="10.7109375" style="53" customWidth="1"/>
    <col min="2060" max="2060" width="10.7109375" style="53" bestFit="1" customWidth="1"/>
    <col min="2061" max="2304" width="9.140625" style="53"/>
    <col min="2305" max="2305" width="89.85546875" style="53" bestFit="1" customWidth="1"/>
    <col min="2306" max="2310" width="9.7109375" style="53" bestFit="1" customWidth="1"/>
    <col min="2311" max="2311" width="9.7109375" style="53" customWidth="1"/>
    <col min="2312" max="2312" width="10.7109375" style="53" bestFit="1" customWidth="1"/>
    <col min="2313" max="2315" width="10.7109375" style="53" customWidth="1"/>
    <col min="2316" max="2316" width="10.7109375" style="53" bestFit="1" customWidth="1"/>
    <col min="2317" max="2560" width="9.140625" style="53"/>
    <col min="2561" max="2561" width="89.85546875" style="53" bestFit="1" customWidth="1"/>
    <col min="2562" max="2566" width="9.7109375" style="53" bestFit="1" customWidth="1"/>
    <col min="2567" max="2567" width="9.7109375" style="53" customWidth="1"/>
    <col min="2568" max="2568" width="10.7109375" style="53" bestFit="1" customWidth="1"/>
    <col min="2569" max="2571" width="10.7109375" style="53" customWidth="1"/>
    <col min="2572" max="2572" width="10.7109375" style="53" bestFit="1" customWidth="1"/>
    <col min="2573" max="2816" width="9.140625" style="53"/>
    <col min="2817" max="2817" width="89.85546875" style="53" bestFit="1" customWidth="1"/>
    <col min="2818" max="2822" width="9.7109375" style="53" bestFit="1" customWidth="1"/>
    <col min="2823" max="2823" width="9.7109375" style="53" customWidth="1"/>
    <col min="2824" max="2824" width="10.7109375" style="53" bestFit="1" customWidth="1"/>
    <col min="2825" max="2827" width="10.7109375" style="53" customWidth="1"/>
    <col min="2828" max="2828" width="10.7109375" style="53" bestFit="1" customWidth="1"/>
    <col min="2829" max="3072" width="9.140625" style="53"/>
    <col min="3073" max="3073" width="89.85546875" style="53" bestFit="1" customWidth="1"/>
    <col min="3074" max="3078" width="9.7109375" style="53" bestFit="1" customWidth="1"/>
    <col min="3079" max="3079" width="9.7109375" style="53" customWidth="1"/>
    <col min="3080" max="3080" width="10.7109375" style="53" bestFit="1" customWidth="1"/>
    <col min="3081" max="3083" width="10.7109375" style="53" customWidth="1"/>
    <col min="3084" max="3084" width="10.7109375" style="53" bestFit="1" customWidth="1"/>
    <col min="3085" max="3328" width="9.140625" style="53"/>
    <col min="3329" max="3329" width="89.85546875" style="53" bestFit="1" customWidth="1"/>
    <col min="3330" max="3334" width="9.7109375" style="53" bestFit="1" customWidth="1"/>
    <col min="3335" max="3335" width="9.7109375" style="53" customWidth="1"/>
    <col min="3336" max="3336" width="10.7109375" style="53" bestFit="1" customWidth="1"/>
    <col min="3337" max="3339" width="10.7109375" style="53" customWidth="1"/>
    <col min="3340" max="3340" width="10.7109375" style="53" bestFit="1" customWidth="1"/>
    <col min="3341" max="3584" width="9.140625" style="53"/>
    <col min="3585" max="3585" width="89.85546875" style="53" bestFit="1" customWidth="1"/>
    <col min="3586" max="3590" width="9.7109375" style="53" bestFit="1" customWidth="1"/>
    <col min="3591" max="3591" width="9.7109375" style="53" customWidth="1"/>
    <col min="3592" max="3592" width="10.7109375" style="53" bestFit="1" customWidth="1"/>
    <col min="3593" max="3595" width="10.7109375" style="53" customWidth="1"/>
    <col min="3596" max="3596" width="10.7109375" style="53" bestFit="1" customWidth="1"/>
    <col min="3597" max="3840" width="9.140625" style="53"/>
    <col min="3841" max="3841" width="89.85546875" style="53" bestFit="1" customWidth="1"/>
    <col min="3842" max="3846" width="9.7109375" style="53" bestFit="1" customWidth="1"/>
    <col min="3847" max="3847" width="9.7109375" style="53" customWidth="1"/>
    <col min="3848" max="3848" width="10.7109375" style="53" bestFit="1" customWidth="1"/>
    <col min="3849" max="3851" width="10.7109375" style="53" customWidth="1"/>
    <col min="3852" max="3852" width="10.7109375" style="53" bestFit="1" customWidth="1"/>
    <col min="3853" max="4096" width="9.140625" style="53"/>
    <col min="4097" max="4097" width="89.85546875" style="53" bestFit="1" customWidth="1"/>
    <col min="4098" max="4102" width="9.7109375" style="53" bestFit="1" customWidth="1"/>
    <col min="4103" max="4103" width="9.7109375" style="53" customWidth="1"/>
    <col min="4104" max="4104" width="10.7109375" style="53" bestFit="1" customWidth="1"/>
    <col min="4105" max="4107" width="10.7109375" style="53" customWidth="1"/>
    <col min="4108" max="4108" width="10.7109375" style="53" bestFit="1" customWidth="1"/>
    <col min="4109" max="4352" width="9.140625" style="53"/>
    <col min="4353" max="4353" width="89.85546875" style="53" bestFit="1" customWidth="1"/>
    <col min="4354" max="4358" width="9.7109375" style="53" bestFit="1" customWidth="1"/>
    <col min="4359" max="4359" width="9.7109375" style="53" customWidth="1"/>
    <col min="4360" max="4360" width="10.7109375" style="53" bestFit="1" customWidth="1"/>
    <col min="4361" max="4363" width="10.7109375" style="53" customWidth="1"/>
    <col min="4364" max="4364" width="10.7109375" style="53" bestFit="1" customWidth="1"/>
    <col min="4365" max="4608" width="9.140625" style="53"/>
    <col min="4609" max="4609" width="89.85546875" style="53" bestFit="1" customWidth="1"/>
    <col min="4610" max="4614" width="9.7109375" style="53" bestFit="1" customWidth="1"/>
    <col min="4615" max="4615" width="9.7109375" style="53" customWidth="1"/>
    <col min="4616" max="4616" width="10.7109375" style="53" bestFit="1" customWidth="1"/>
    <col min="4617" max="4619" width="10.7109375" style="53" customWidth="1"/>
    <col min="4620" max="4620" width="10.7109375" style="53" bestFit="1" customWidth="1"/>
    <col min="4621" max="4864" width="9.140625" style="53"/>
    <col min="4865" max="4865" width="89.85546875" style="53" bestFit="1" customWidth="1"/>
    <col min="4866" max="4870" width="9.7109375" style="53" bestFit="1" customWidth="1"/>
    <col min="4871" max="4871" width="9.7109375" style="53" customWidth="1"/>
    <col min="4872" max="4872" width="10.7109375" style="53" bestFit="1" customWidth="1"/>
    <col min="4873" max="4875" width="10.7109375" style="53" customWidth="1"/>
    <col min="4876" max="4876" width="10.7109375" style="53" bestFit="1" customWidth="1"/>
    <col min="4877" max="5120" width="9.140625" style="53"/>
    <col min="5121" max="5121" width="89.85546875" style="53" bestFit="1" customWidth="1"/>
    <col min="5122" max="5126" width="9.7109375" style="53" bestFit="1" customWidth="1"/>
    <col min="5127" max="5127" width="9.7109375" style="53" customWidth="1"/>
    <col min="5128" max="5128" width="10.7109375" style="53" bestFit="1" customWidth="1"/>
    <col min="5129" max="5131" width="10.7109375" style="53" customWidth="1"/>
    <col min="5132" max="5132" width="10.7109375" style="53" bestFit="1" customWidth="1"/>
    <col min="5133" max="5376" width="9.140625" style="53"/>
    <col min="5377" max="5377" width="89.85546875" style="53" bestFit="1" customWidth="1"/>
    <col min="5378" max="5382" width="9.7109375" style="53" bestFit="1" customWidth="1"/>
    <col min="5383" max="5383" width="9.7109375" style="53" customWidth="1"/>
    <col min="5384" max="5384" width="10.7109375" style="53" bestFit="1" customWidth="1"/>
    <col min="5385" max="5387" width="10.7109375" style="53" customWidth="1"/>
    <col min="5388" max="5388" width="10.7109375" style="53" bestFit="1" customWidth="1"/>
    <col min="5389" max="5632" width="9.140625" style="53"/>
    <col min="5633" max="5633" width="89.85546875" style="53" bestFit="1" customWidth="1"/>
    <col min="5634" max="5638" width="9.7109375" style="53" bestFit="1" customWidth="1"/>
    <col min="5639" max="5639" width="9.7109375" style="53" customWidth="1"/>
    <col min="5640" max="5640" width="10.7109375" style="53" bestFit="1" customWidth="1"/>
    <col min="5641" max="5643" width="10.7109375" style="53" customWidth="1"/>
    <col min="5644" max="5644" width="10.7109375" style="53" bestFit="1" customWidth="1"/>
    <col min="5645" max="5888" width="9.140625" style="53"/>
    <col min="5889" max="5889" width="89.85546875" style="53" bestFit="1" customWidth="1"/>
    <col min="5890" max="5894" width="9.7109375" style="53" bestFit="1" customWidth="1"/>
    <col min="5895" max="5895" width="9.7109375" style="53" customWidth="1"/>
    <col min="5896" max="5896" width="10.7109375" style="53" bestFit="1" customWidth="1"/>
    <col min="5897" max="5899" width="10.7109375" style="53" customWidth="1"/>
    <col min="5900" max="5900" width="10.7109375" style="53" bestFit="1" customWidth="1"/>
    <col min="5901" max="6144" width="9.140625" style="53"/>
    <col min="6145" max="6145" width="89.85546875" style="53" bestFit="1" customWidth="1"/>
    <col min="6146" max="6150" width="9.7109375" style="53" bestFit="1" customWidth="1"/>
    <col min="6151" max="6151" width="9.7109375" style="53" customWidth="1"/>
    <col min="6152" max="6152" width="10.7109375" style="53" bestFit="1" customWidth="1"/>
    <col min="6153" max="6155" width="10.7109375" style="53" customWidth="1"/>
    <col min="6156" max="6156" width="10.7109375" style="53" bestFit="1" customWidth="1"/>
    <col min="6157" max="6400" width="9.140625" style="53"/>
    <col min="6401" max="6401" width="89.85546875" style="53" bestFit="1" customWidth="1"/>
    <col min="6402" max="6406" width="9.7109375" style="53" bestFit="1" customWidth="1"/>
    <col min="6407" max="6407" width="9.7109375" style="53" customWidth="1"/>
    <col min="6408" max="6408" width="10.7109375" style="53" bestFit="1" customWidth="1"/>
    <col min="6409" max="6411" width="10.7109375" style="53" customWidth="1"/>
    <col min="6412" max="6412" width="10.7109375" style="53" bestFit="1" customWidth="1"/>
    <col min="6413" max="6656" width="9.140625" style="53"/>
    <col min="6657" max="6657" width="89.85546875" style="53" bestFit="1" customWidth="1"/>
    <col min="6658" max="6662" width="9.7109375" style="53" bestFit="1" customWidth="1"/>
    <col min="6663" max="6663" width="9.7109375" style="53" customWidth="1"/>
    <col min="6664" max="6664" width="10.7109375" style="53" bestFit="1" customWidth="1"/>
    <col min="6665" max="6667" width="10.7109375" style="53" customWidth="1"/>
    <col min="6668" max="6668" width="10.7109375" style="53" bestFit="1" customWidth="1"/>
    <col min="6669" max="6912" width="9.140625" style="53"/>
    <col min="6913" max="6913" width="89.85546875" style="53" bestFit="1" customWidth="1"/>
    <col min="6914" max="6918" width="9.7109375" style="53" bestFit="1" customWidth="1"/>
    <col min="6919" max="6919" width="9.7109375" style="53" customWidth="1"/>
    <col min="6920" max="6920" width="10.7109375" style="53" bestFit="1" customWidth="1"/>
    <col min="6921" max="6923" width="10.7109375" style="53" customWidth="1"/>
    <col min="6924" max="6924" width="10.7109375" style="53" bestFit="1" customWidth="1"/>
    <col min="6925" max="7168" width="9.140625" style="53"/>
    <col min="7169" max="7169" width="89.85546875" style="53" bestFit="1" customWidth="1"/>
    <col min="7170" max="7174" width="9.7109375" style="53" bestFit="1" customWidth="1"/>
    <col min="7175" max="7175" width="9.7109375" style="53" customWidth="1"/>
    <col min="7176" max="7176" width="10.7109375" style="53" bestFit="1" customWidth="1"/>
    <col min="7177" max="7179" width="10.7109375" style="53" customWidth="1"/>
    <col min="7180" max="7180" width="10.7109375" style="53" bestFit="1" customWidth="1"/>
    <col min="7181" max="7424" width="9.140625" style="53"/>
    <col min="7425" max="7425" width="89.85546875" style="53" bestFit="1" customWidth="1"/>
    <col min="7426" max="7430" width="9.7109375" style="53" bestFit="1" customWidth="1"/>
    <col min="7431" max="7431" width="9.7109375" style="53" customWidth="1"/>
    <col min="7432" max="7432" width="10.7109375" style="53" bestFit="1" customWidth="1"/>
    <col min="7433" max="7435" width="10.7109375" style="53" customWidth="1"/>
    <col min="7436" max="7436" width="10.7109375" style="53" bestFit="1" customWidth="1"/>
    <col min="7437" max="7680" width="9.140625" style="53"/>
    <col min="7681" max="7681" width="89.85546875" style="53" bestFit="1" customWidth="1"/>
    <col min="7682" max="7686" width="9.7109375" style="53" bestFit="1" customWidth="1"/>
    <col min="7687" max="7687" width="9.7109375" style="53" customWidth="1"/>
    <col min="7688" max="7688" width="10.7109375" style="53" bestFit="1" customWidth="1"/>
    <col min="7689" max="7691" width="10.7109375" style="53" customWidth="1"/>
    <col min="7692" max="7692" width="10.7109375" style="53" bestFit="1" customWidth="1"/>
    <col min="7693" max="7936" width="9.140625" style="53"/>
    <col min="7937" max="7937" width="89.85546875" style="53" bestFit="1" customWidth="1"/>
    <col min="7938" max="7942" width="9.7109375" style="53" bestFit="1" customWidth="1"/>
    <col min="7943" max="7943" width="9.7109375" style="53" customWidth="1"/>
    <col min="7944" max="7944" width="10.7109375" style="53" bestFit="1" customWidth="1"/>
    <col min="7945" max="7947" width="10.7109375" style="53" customWidth="1"/>
    <col min="7948" max="7948" width="10.7109375" style="53" bestFit="1" customWidth="1"/>
    <col min="7949" max="8192" width="9.140625" style="53"/>
    <col min="8193" max="8193" width="89.85546875" style="53" bestFit="1" customWidth="1"/>
    <col min="8194" max="8198" width="9.7109375" style="53" bestFit="1" customWidth="1"/>
    <col min="8199" max="8199" width="9.7109375" style="53" customWidth="1"/>
    <col min="8200" max="8200" width="10.7109375" style="53" bestFit="1" customWidth="1"/>
    <col min="8201" max="8203" width="10.7109375" style="53" customWidth="1"/>
    <col min="8204" max="8204" width="10.7109375" style="53" bestFit="1" customWidth="1"/>
    <col min="8205" max="8448" width="9.140625" style="53"/>
    <col min="8449" max="8449" width="89.85546875" style="53" bestFit="1" customWidth="1"/>
    <col min="8450" max="8454" width="9.7109375" style="53" bestFit="1" customWidth="1"/>
    <col min="8455" max="8455" width="9.7109375" style="53" customWidth="1"/>
    <col min="8456" max="8456" width="10.7109375" style="53" bestFit="1" customWidth="1"/>
    <col min="8457" max="8459" width="10.7109375" style="53" customWidth="1"/>
    <col min="8460" max="8460" width="10.7109375" style="53" bestFit="1" customWidth="1"/>
    <col min="8461" max="8704" width="9.140625" style="53"/>
    <col min="8705" max="8705" width="89.85546875" style="53" bestFit="1" customWidth="1"/>
    <col min="8706" max="8710" width="9.7109375" style="53" bestFit="1" customWidth="1"/>
    <col min="8711" max="8711" width="9.7109375" style="53" customWidth="1"/>
    <col min="8712" max="8712" width="10.7109375" style="53" bestFit="1" customWidth="1"/>
    <col min="8713" max="8715" width="10.7109375" style="53" customWidth="1"/>
    <col min="8716" max="8716" width="10.7109375" style="53" bestFit="1" customWidth="1"/>
    <col min="8717" max="8960" width="9.140625" style="53"/>
    <col min="8961" max="8961" width="89.85546875" style="53" bestFit="1" customWidth="1"/>
    <col min="8962" max="8966" width="9.7109375" style="53" bestFit="1" customWidth="1"/>
    <col min="8967" max="8967" width="9.7109375" style="53" customWidth="1"/>
    <col min="8968" max="8968" width="10.7109375" style="53" bestFit="1" customWidth="1"/>
    <col min="8969" max="8971" width="10.7109375" style="53" customWidth="1"/>
    <col min="8972" max="8972" width="10.7109375" style="53" bestFit="1" customWidth="1"/>
    <col min="8973" max="9216" width="9.140625" style="53"/>
    <col min="9217" max="9217" width="89.85546875" style="53" bestFit="1" customWidth="1"/>
    <col min="9218" max="9222" width="9.7109375" style="53" bestFit="1" customWidth="1"/>
    <col min="9223" max="9223" width="9.7109375" style="53" customWidth="1"/>
    <col min="9224" max="9224" width="10.7109375" style="53" bestFit="1" customWidth="1"/>
    <col min="9225" max="9227" width="10.7109375" style="53" customWidth="1"/>
    <col min="9228" max="9228" width="10.7109375" style="53" bestFit="1" customWidth="1"/>
    <col min="9229" max="9472" width="9.140625" style="53"/>
    <col min="9473" max="9473" width="89.85546875" style="53" bestFit="1" customWidth="1"/>
    <col min="9474" max="9478" width="9.7109375" style="53" bestFit="1" customWidth="1"/>
    <col min="9479" max="9479" width="9.7109375" style="53" customWidth="1"/>
    <col min="9480" max="9480" width="10.7109375" style="53" bestFit="1" customWidth="1"/>
    <col min="9481" max="9483" width="10.7109375" style="53" customWidth="1"/>
    <col min="9484" max="9484" width="10.7109375" style="53" bestFit="1" customWidth="1"/>
    <col min="9485" max="9728" width="9.140625" style="53"/>
    <col min="9729" max="9729" width="89.85546875" style="53" bestFit="1" customWidth="1"/>
    <col min="9730" max="9734" width="9.7109375" style="53" bestFit="1" customWidth="1"/>
    <col min="9735" max="9735" width="9.7109375" style="53" customWidth="1"/>
    <col min="9736" max="9736" width="10.7109375" style="53" bestFit="1" customWidth="1"/>
    <col min="9737" max="9739" width="10.7109375" style="53" customWidth="1"/>
    <col min="9740" max="9740" width="10.7109375" style="53" bestFit="1" customWidth="1"/>
    <col min="9741" max="9984" width="9.140625" style="53"/>
    <col min="9985" max="9985" width="89.85546875" style="53" bestFit="1" customWidth="1"/>
    <col min="9986" max="9990" width="9.7109375" style="53" bestFit="1" customWidth="1"/>
    <col min="9991" max="9991" width="9.7109375" style="53" customWidth="1"/>
    <col min="9992" max="9992" width="10.7109375" style="53" bestFit="1" customWidth="1"/>
    <col min="9993" max="9995" width="10.7109375" style="53" customWidth="1"/>
    <col min="9996" max="9996" width="10.7109375" style="53" bestFit="1" customWidth="1"/>
    <col min="9997" max="10240" width="9.140625" style="53"/>
    <col min="10241" max="10241" width="89.85546875" style="53" bestFit="1" customWidth="1"/>
    <col min="10242" max="10246" width="9.7109375" style="53" bestFit="1" customWidth="1"/>
    <col min="10247" max="10247" width="9.7109375" style="53" customWidth="1"/>
    <col min="10248" max="10248" width="10.7109375" style="53" bestFit="1" customWidth="1"/>
    <col min="10249" max="10251" width="10.7109375" style="53" customWidth="1"/>
    <col min="10252" max="10252" width="10.7109375" style="53" bestFit="1" customWidth="1"/>
    <col min="10253" max="10496" width="9.140625" style="53"/>
    <col min="10497" max="10497" width="89.85546875" style="53" bestFit="1" customWidth="1"/>
    <col min="10498" max="10502" width="9.7109375" style="53" bestFit="1" customWidth="1"/>
    <col min="10503" max="10503" width="9.7109375" style="53" customWidth="1"/>
    <col min="10504" max="10504" width="10.7109375" style="53" bestFit="1" customWidth="1"/>
    <col min="10505" max="10507" width="10.7109375" style="53" customWidth="1"/>
    <col min="10508" max="10508" width="10.7109375" style="53" bestFit="1" customWidth="1"/>
    <col min="10509" max="10752" width="9.140625" style="53"/>
    <col min="10753" max="10753" width="89.85546875" style="53" bestFit="1" customWidth="1"/>
    <col min="10754" max="10758" width="9.7109375" style="53" bestFit="1" customWidth="1"/>
    <col min="10759" max="10759" width="9.7109375" style="53" customWidth="1"/>
    <col min="10760" max="10760" width="10.7109375" style="53" bestFit="1" customWidth="1"/>
    <col min="10761" max="10763" width="10.7109375" style="53" customWidth="1"/>
    <col min="10764" max="10764" width="10.7109375" style="53" bestFit="1" customWidth="1"/>
    <col min="10765" max="11008" width="9.140625" style="53"/>
    <col min="11009" max="11009" width="89.85546875" style="53" bestFit="1" customWidth="1"/>
    <col min="11010" max="11014" width="9.7109375" style="53" bestFit="1" customWidth="1"/>
    <col min="11015" max="11015" width="9.7109375" style="53" customWidth="1"/>
    <col min="11016" max="11016" width="10.7109375" style="53" bestFit="1" customWidth="1"/>
    <col min="11017" max="11019" width="10.7109375" style="53" customWidth="1"/>
    <col min="11020" max="11020" width="10.7109375" style="53" bestFit="1" customWidth="1"/>
    <col min="11021" max="11264" width="9.140625" style="53"/>
    <col min="11265" max="11265" width="89.85546875" style="53" bestFit="1" customWidth="1"/>
    <col min="11266" max="11270" width="9.7109375" style="53" bestFit="1" customWidth="1"/>
    <col min="11271" max="11271" width="9.7109375" style="53" customWidth="1"/>
    <col min="11272" max="11272" width="10.7109375" style="53" bestFit="1" customWidth="1"/>
    <col min="11273" max="11275" width="10.7109375" style="53" customWidth="1"/>
    <col min="11276" max="11276" width="10.7109375" style="53" bestFit="1" customWidth="1"/>
    <col min="11277" max="11520" width="9.140625" style="53"/>
    <col min="11521" max="11521" width="89.85546875" style="53" bestFit="1" customWidth="1"/>
    <col min="11522" max="11526" width="9.7109375" style="53" bestFit="1" customWidth="1"/>
    <col min="11527" max="11527" width="9.7109375" style="53" customWidth="1"/>
    <col min="11528" max="11528" width="10.7109375" style="53" bestFit="1" customWidth="1"/>
    <col min="11529" max="11531" width="10.7109375" style="53" customWidth="1"/>
    <col min="11532" max="11532" width="10.7109375" style="53" bestFit="1" customWidth="1"/>
    <col min="11533" max="11776" width="9.140625" style="53"/>
    <col min="11777" max="11777" width="89.85546875" style="53" bestFit="1" customWidth="1"/>
    <col min="11778" max="11782" width="9.7109375" style="53" bestFit="1" customWidth="1"/>
    <col min="11783" max="11783" width="9.7109375" style="53" customWidth="1"/>
    <col min="11784" max="11784" width="10.7109375" style="53" bestFit="1" customWidth="1"/>
    <col min="11785" max="11787" width="10.7109375" style="53" customWidth="1"/>
    <col min="11788" max="11788" width="10.7109375" style="53" bestFit="1" customWidth="1"/>
    <col min="11789" max="12032" width="9.140625" style="53"/>
    <col min="12033" max="12033" width="89.85546875" style="53" bestFit="1" customWidth="1"/>
    <col min="12034" max="12038" width="9.7109375" style="53" bestFit="1" customWidth="1"/>
    <col min="12039" max="12039" width="9.7109375" style="53" customWidth="1"/>
    <col min="12040" max="12040" width="10.7109375" style="53" bestFit="1" customWidth="1"/>
    <col min="12041" max="12043" width="10.7109375" style="53" customWidth="1"/>
    <col min="12044" max="12044" width="10.7109375" style="53" bestFit="1" customWidth="1"/>
    <col min="12045" max="12288" width="9.140625" style="53"/>
    <col min="12289" max="12289" width="89.85546875" style="53" bestFit="1" customWidth="1"/>
    <col min="12290" max="12294" width="9.7109375" style="53" bestFit="1" customWidth="1"/>
    <col min="12295" max="12295" width="9.7109375" style="53" customWidth="1"/>
    <col min="12296" max="12296" width="10.7109375" style="53" bestFit="1" customWidth="1"/>
    <col min="12297" max="12299" width="10.7109375" style="53" customWidth="1"/>
    <col min="12300" max="12300" width="10.7109375" style="53" bestFit="1" customWidth="1"/>
    <col min="12301" max="12544" width="9.140625" style="53"/>
    <col min="12545" max="12545" width="89.85546875" style="53" bestFit="1" customWidth="1"/>
    <col min="12546" max="12550" width="9.7109375" style="53" bestFit="1" customWidth="1"/>
    <col min="12551" max="12551" width="9.7109375" style="53" customWidth="1"/>
    <col min="12552" max="12552" width="10.7109375" style="53" bestFit="1" customWidth="1"/>
    <col min="12553" max="12555" width="10.7109375" style="53" customWidth="1"/>
    <col min="12556" max="12556" width="10.7109375" style="53" bestFit="1" customWidth="1"/>
    <col min="12557" max="12800" width="9.140625" style="53"/>
    <col min="12801" max="12801" width="89.85546875" style="53" bestFit="1" customWidth="1"/>
    <col min="12802" max="12806" width="9.7109375" style="53" bestFit="1" customWidth="1"/>
    <col min="12807" max="12807" width="9.7109375" style="53" customWidth="1"/>
    <col min="12808" max="12808" width="10.7109375" style="53" bestFit="1" customWidth="1"/>
    <col min="12809" max="12811" width="10.7109375" style="53" customWidth="1"/>
    <col min="12812" max="12812" width="10.7109375" style="53" bestFit="1" customWidth="1"/>
    <col min="12813" max="13056" width="9.140625" style="53"/>
    <col min="13057" max="13057" width="89.85546875" style="53" bestFit="1" customWidth="1"/>
    <col min="13058" max="13062" width="9.7109375" style="53" bestFit="1" customWidth="1"/>
    <col min="13063" max="13063" width="9.7109375" style="53" customWidth="1"/>
    <col min="13064" max="13064" width="10.7109375" style="53" bestFit="1" customWidth="1"/>
    <col min="13065" max="13067" width="10.7109375" style="53" customWidth="1"/>
    <col min="13068" max="13068" width="10.7109375" style="53" bestFit="1" customWidth="1"/>
    <col min="13069" max="13312" width="9.140625" style="53"/>
    <col min="13313" max="13313" width="89.85546875" style="53" bestFit="1" customWidth="1"/>
    <col min="13314" max="13318" width="9.7109375" style="53" bestFit="1" customWidth="1"/>
    <col min="13319" max="13319" width="9.7109375" style="53" customWidth="1"/>
    <col min="13320" max="13320" width="10.7109375" style="53" bestFit="1" customWidth="1"/>
    <col min="13321" max="13323" width="10.7109375" style="53" customWidth="1"/>
    <col min="13324" max="13324" width="10.7109375" style="53" bestFit="1" customWidth="1"/>
    <col min="13325" max="13568" width="9.140625" style="53"/>
    <col min="13569" max="13569" width="89.85546875" style="53" bestFit="1" customWidth="1"/>
    <col min="13570" max="13574" width="9.7109375" style="53" bestFit="1" customWidth="1"/>
    <col min="13575" max="13575" width="9.7109375" style="53" customWidth="1"/>
    <col min="13576" max="13576" width="10.7109375" style="53" bestFit="1" customWidth="1"/>
    <col min="13577" max="13579" width="10.7109375" style="53" customWidth="1"/>
    <col min="13580" max="13580" width="10.7109375" style="53" bestFit="1" customWidth="1"/>
    <col min="13581" max="13824" width="9.140625" style="53"/>
    <col min="13825" max="13825" width="89.85546875" style="53" bestFit="1" customWidth="1"/>
    <col min="13826" max="13830" width="9.7109375" style="53" bestFit="1" customWidth="1"/>
    <col min="13831" max="13831" width="9.7109375" style="53" customWidth="1"/>
    <col min="13832" max="13832" width="10.7109375" style="53" bestFit="1" customWidth="1"/>
    <col min="13833" max="13835" width="10.7109375" style="53" customWidth="1"/>
    <col min="13836" max="13836" width="10.7109375" style="53" bestFit="1" customWidth="1"/>
    <col min="13837" max="14080" width="9.140625" style="53"/>
    <col min="14081" max="14081" width="89.85546875" style="53" bestFit="1" customWidth="1"/>
    <col min="14082" max="14086" width="9.7109375" style="53" bestFit="1" customWidth="1"/>
    <col min="14087" max="14087" width="9.7109375" style="53" customWidth="1"/>
    <col min="14088" max="14088" width="10.7109375" style="53" bestFit="1" customWidth="1"/>
    <col min="14089" max="14091" width="10.7109375" style="53" customWidth="1"/>
    <col min="14092" max="14092" width="10.7109375" style="53" bestFit="1" customWidth="1"/>
    <col min="14093" max="14336" width="9.140625" style="53"/>
    <col min="14337" max="14337" width="89.85546875" style="53" bestFit="1" customWidth="1"/>
    <col min="14338" max="14342" width="9.7109375" style="53" bestFit="1" customWidth="1"/>
    <col min="14343" max="14343" width="9.7109375" style="53" customWidth="1"/>
    <col min="14344" max="14344" width="10.7109375" style="53" bestFit="1" customWidth="1"/>
    <col min="14345" max="14347" width="10.7109375" style="53" customWidth="1"/>
    <col min="14348" max="14348" width="10.7109375" style="53" bestFit="1" customWidth="1"/>
    <col min="14349" max="14592" width="9.140625" style="53"/>
    <col min="14593" max="14593" width="89.85546875" style="53" bestFit="1" customWidth="1"/>
    <col min="14594" max="14598" width="9.7109375" style="53" bestFit="1" customWidth="1"/>
    <col min="14599" max="14599" width="9.7109375" style="53" customWidth="1"/>
    <col min="14600" max="14600" width="10.7109375" style="53" bestFit="1" customWidth="1"/>
    <col min="14601" max="14603" width="10.7109375" style="53" customWidth="1"/>
    <col min="14604" max="14604" width="10.7109375" style="53" bestFit="1" customWidth="1"/>
    <col min="14605" max="14848" width="9.140625" style="53"/>
    <col min="14849" max="14849" width="89.85546875" style="53" bestFit="1" customWidth="1"/>
    <col min="14850" max="14854" width="9.7109375" style="53" bestFit="1" customWidth="1"/>
    <col min="14855" max="14855" width="9.7109375" style="53" customWidth="1"/>
    <col min="14856" max="14856" width="10.7109375" style="53" bestFit="1" customWidth="1"/>
    <col min="14857" max="14859" width="10.7109375" style="53" customWidth="1"/>
    <col min="14860" max="14860" width="10.7109375" style="53" bestFit="1" customWidth="1"/>
    <col min="14861" max="15104" width="9.140625" style="53"/>
    <col min="15105" max="15105" width="89.85546875" style="53" bestFit="1" customWidth="1"/>
    <col min="15106" max="15110" width="9.7109375" style="53" bestFit="1" customWidth="1"/>
    <col min="15111" max="15111" width="9.7109375" style="53" customWidth="1"/>
    <col min="15112" max="15112" width="10.7109375" style="53" bestFit="1" customWidth="1"/>
    <col min="15113" max="15115" width="10.7109375" style="53" customWidth="1"/>
    <col min="15116" max="15116" width="10.7109375" style="53" bestFit="1" customWidth="1"/>
    <col min="15117" max="15360" width="9.140625" style="53"/>
    <col min="15361" max="15361" width="89.85546875" style="53" bestFit="1" customWidth="1"/>
    <col min="15362" max="15366" width="9.7109375" style="53" bestFit="1" customWidth="1"/>
    <col min="15367" max="15367" width="9.7109375" style="53" customWidth="1"/>
    <col min="15368" max="15368" width="10.7109375" style="53" bestFit="1" customWidth="1"/>
    <col min="15369" max="15371" width="10.7109375" style="53" customWidth="1"/>
    <col min="15372" max="15372" width="10.7109375" style="53" bestFit="1" customWidth="1"/>
    <col min="15373" max="15616" width="9.140625" style="53"/>
    <col min="15617" max="15617" width="89.85546875" style="53" bestFit="1" customWidth="1"/>
    <col min="15618" max="15622" width="9.7109375" style="53" bestFit="1" customWidth="1"/>
    <col min="15623" max="15623" width="9.7109375" style="53" customWidth="1"/>
    <col min="15624" max="15624" width="10.7109375" style="53" bestFit="1" customWidth="1"/>
    <col min="15625" max="15627" width="10.7109375" style="53" customWidth="1"/>
    <col min="15628" max="15628" width="10.7109375" style="53" bestFit="1" customWidth="1"/>
    <col min="15629" max="15872" width="9.140625" style="53"/>
    <col min="15873" max="15873" width="89.85546875" style="53" bestFit="1" customWidth="1"/>
    <col min="15874" max="15878" width="9.7109375" style="53" bestFit="1" customWidth="1"/>
    <col min="15879" max="15879" width="9.7109375" style="53" customWidth="1"/>
    <col min="15880" max="15880" width="10.7109375" style="53" bestFit="1" customWidth="1"/>
    <col min="15881" max="15883" width="10.7109375" style="53" customWidth="1"/>
    <col min="15884" max="15884" width="10.7109375" style="53" bestFit="1" customWidth="1"/>
    <col min="15885" max="16128" width="9.140625" style="53"/>
    <col min="16129" max="16129" width="89.85546875" style="53" bestFit="1" customWidth="1"/>
    <col min="16130" max="16134" width="9.7109375" style="53" bestFit="1" customWidth="1"/>
    <col min="16135" max="16135" width="9.7109375" style="53" customWidth="1"/>
    <col min="16136" max="16136" width="10.7109375" style="53" bestFit="1" customWidth="1"/>
    <col min="16137" max="16139" width="10.7109375" style="53" customWidth="1"/>
    <col min="16140" max="16140" width="10.7109375" style="53" bestFit="1" customWidth="1"/>
    <col min="16141" max="16384" width="9.140625" style="53"/>
  </cols>
  <sheetData>
    <row r="1" spans="1:29" ht="30" customHeight="1" x14ac:dyDescent="0.25">
      <c r="A1" s="788" t="s">
        <v>955</v>
      </c>
      <c r="B1" s="788"/>
      <c r="C1" s="788"/>
      <c r="D1" s="788"/>
      <c r="E1" s="788"/>
      <c r="F1" s="788"/>
      <c r="G1" s="788"/>
      <c r="H1" s="788"/>
      <c r="I1" s="788"/>
      <c r="J1" s="788"/>
      <c r="K1" s="788"/>
      <c r="L1" s="788"/>
      <c r="M1" s="52"/>
      <c r="N1" s="52"/>
      <c r="O1" s="52"/>
      <c r="P1" s="52"/>
      <c r="Q1" s="52"/>
      <c r="R1" s="52"/>
      <c r="S1" s="52"/>
      <c r="T1" s="52"/>
      <c r="U1" s="52"/>
      <c r="V1" s="52"/>
      <c r="W1" s="52"/>
      <c r="X1" s="52"/>
      <c r="Y1" s="52"/>
      <c r="Z1" s="52"/>
      <c r="AA1" s="52"/>
      <c r="AB1" s="52"/>
      <c r="AC1" s="52"/>
    </row>
    <row r="2" spans="1:29" ht="15" customHeight="1" x14ac:dyDescent="0.25">
      <c r="A2" s="789" t="s">
        <v>446</v>
      </c>
      <c r="B2" s="789"/>
      <c r="C2" s="789"/>
      <c r="D2" s="789"/>
      <c r="E2" s="789"/>
      <c r="F2" s="789"/>
      <c r="G2" s="789"/>
      <c r="H2" s="789"/>
      <c r="I2" s="789"/>
      <c r="J2" s="789"/>
      <c r="K2" s="789"/>
      <c r="L2" s="789"/>
      <c r="M2" s="52"/>
      <c r="N2" s="52"/>
      <c r="O2" s="52"/>
      <c r="P2" s="52"/>
      <c r="Q2" s="52"/>
      <c r="R2" s="52"/>
      <c r="S2" s="52"/>
      <c r="T2" s="52"/>
      <c r="U2" s="52"/>
      <c r="V2" s="52"/>
      <c r="W2" s="52"/>
      <c r="X2" s="52"/>
      <c r="Y2" s="52"/>
      <c r="Z2" s="52"/>
      <c r="AA2" s="52"/>
      <c r="AB2" s="52"/>
      <c r="AC2" s="52"/>
    </row>
    <row r="3" spans="1:29" ht="30" customHeight="1" x14ac:dyDescent="0.25">
      <c r="A3" s="790" t="s">
        <v>3</v>
      </c>
      <c r="B3" s="790"/>
      <c r="C3" s="790"/>
      <c r="D3" s="790"/>
      <c r="E3" s="790"/>
      <c r="F3" s="790"/>
      <c r="G3" s="790"/>
      <c r="H3" s="790"/>
      <c r="I3" s="790"/>
      <c r="J3" s="790"/>
      <c r="K3" s="790"/>
      <c r="L3" s="790"/>
      <c r="M3" s="52"/>
      <c r="N3" s="52"/>
      <c r="O3" s="52"/>
      <c r="P3" s="52"/>
      <c r="Q3" s="52"/>
      <c r="R3" s="52"/>
      <c r="S3" s="52"/>
      <c r="T3" s="52"/>
      <c r="U3" s="52"/>
      <c r="V3" s="52"/>
      <c r="W3" s="52"/>
      <c r="X3" s="52"/>
      <c r="Y3" s="52"/>
      <c r="Z3" s="52"/>
      <c r="AA3" s="52"/>
      <c r="AB3" s="52"/>
      <c r="AC3" s="52"/>
    </row>
    <row r="4" spans="1:29" ht="3.75" customHeight="1" thickBot="1"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1:29" s="58" customFormat="1" ht="30" customHeight="1" thickTop="1" thickBot="1" x14ac:dyDescent="0.3">
      <c r="A5" s="54"/>
      <c r="B5" s="55" t="s">
        <v>449</v>
      </c>
      <c r="C5" s="55" t="s">
        <v>450</v>
      </c>
      <c r="D5" s="55" t="s">
        <v>451</v>
      </c>
      <c r="E5" s="55" t="s">
        <v>452</v>
      </c>
      <c r="F5" s="55" t="s">
        <v>453</v>
      </c>
      <c r="G5" s="55" t="s">
        <v>454</v>
      </c>
      <c r="H5" s="55" t="s">
        <v>455</v>
      </c>
      <c r="I5" s="55" t="s">
        <v>456</v>
      </c>
      <c r="J5" s="56" t="s">
        <v>457</v>
      </c>
      <c r="K5" s="55" t="s">
        <v>458</v>
      </c>
      <c r="L5" s="55" t="s">
        <v>459</v>
      </c>
      <c r="M5" s="57"/>
      <c r="N5" s="57"/>
      <c r="O5" s="57"/>
      <c r="P5" s="57"/>
      <c r="Q5" s="57"/>
      <c r="R5" s="57"/>
      <c r="S5" s="57"/>
      <c r="T5" s="57"/>
      <c r="U5" s="57"/>
      <c r="V5" s="57"/>
      <c r="W5" s="57"/>
      <c r="X5" s="57"/>
      <c r="Y5" s="57"/>
      <c r="Z5" s="57"/>
      <c r="AA5" s="57"/>
      <c r="AB5" s="57"/>
      <c r="AC5" s="57"/>
    </row>
    <row r="6" spans="1:29" ht="15" customHeight="1" thickTop="1" thickBot="1" x14ac:dyDescent="0.3">
      <c r="A6" s="59" t="s">
        <v>460</v>
      </c>
      <c r="B6" s="60">
        <v>4033457.8172399998</v>
      </c>
      <c r="C6" s="60">
        <v>4474596.6765600005</v>
      </c>
      <c r="D6" s="60">
        <v>5432872.0645200005</v>
      </c>
      <c r="E6" s="60">
        <v>6231244.4709200002</v>
      </c>
      <c r="F6" s="60">
        <v>7901964.2556099994</v>
      </c>
      <c r="G6" s="60">
        <v>9581779.4965799991</v>
      </c>
      <c r="H6" s="60">
        <v>10434812.486129999</v>
      </c>
      <c r="I6" s="60">
        <v>10498848.348299999</v>
      </c>
      <c r="J6" s="61">
        <v>10273559.98577</v>
      </c>
      <c r="K6" s="60">
        <v>10326959.808020005</v>
      </c>
      <c r="L6" s="60">
        <v>10434530.73755</v>
      </c>
      <c r="M6" s="52"/>
      <c r="N6" s="52"/>
      <c r="O6" s="52"/>
      <c r="P6" s="52"/>
      <c r="Q6" s="52"/>
      <c r="R6" s="52"/>
      <c r="S6" s="52"/>
      <c r="T6" s="52"/>
      <c r="U6" s="52"/>
      <c r="V6" s="52"/>
      <c r="W6" s="52"/>
      <c r="X6" s="52"/>
      <c r="Y6" s="52"/>
      <c r="Z6" s="52"/>
      <c r="AA6" s="52"/>
      <c r="AB6" s="52"/>
      <c r="AC6" s="52"/>
    </row>
    <row r="7" spans="1:29" s="65" customFormat="1" ht="15" customHeight="1" thickTop="1" x14ac:dyDescent="0.25">
      <c r="A7" s="62" t="s">
        <v>10</v>
      </c>
      <c r="B7" s="63">
        <v>167653.16861000002</v>
      </c>
      <c r="C7" s="63">
        <v>198970.63688999999</v>
      </c>
      <c r="D7" s="63">
        <v>229045.20624</v>
      </c>
      <c r="E7" s="63">
        <v>229137.53441999998</v>
      </c>
      <c r="F7" s="63">
        <v>434587.40337000001</v>
      </c>
      <c r="G7" s="63">
        <v>545176.59058000008</v>
      </c>
      <c r="H7" s="63">
        <v>573746.33739999996</v>
      </c>
      <c r="I7" s="63">
        <v>644735.52259000007</v>
      </c>
      <c r="J7" s="64">
        <v>697200.40907000005</v>
      </c>
      <c r="K7" s="63">
        <v>642501.76079999993</v>
      </c>
      <c r="L7" s="63">
        <v>782124.31494000007</v>
      </c>
      <c r="M7" s="52"/>
      <c r="N7" s="52"/>
      <c r="O7" s="52"/>
      <c r="P7" s="52"/>
      <c r="Q7" s="52"/>
      <c r="R7" s="52"/>
      <c r="S7" s="52"/>
      <c r="T7" s="52"/>
      <c r="U7" s="52"/>
      <c r="V7" s="52"/>
      <c r="W7" s="52"/>
      <c r="X7" s="52"/>
      <c r="Y7" s="52"/>
      <c r="Z7" s="52"/>
      <c r="AA7" s="52"/>
      <c r="AB7" s="52"/>
      <c r="AC7" s="52"/>
    </row>
    <row r="8" spans="1:29" s="65" customFormat="1" ht="15" customHeight="1" x14ac:dyDescent="0.25">
      <c r="A8" s="62" t="s">
        <v>19</v>
      </c>
      <c r="B8" s="63">
        <v>52894.738880000004</v>
      </c>
      <c r="C8" s="63">
        <v>60604.879860000001</v>
      </c>
      <c r="D8" s="63">
        <v>136397.93575999999</v>
      </c>
      <c r="E8" s="63">
        <v>79538.324200000003</v>
      </c>
      <c r="F8" s="63">
        <v>184966.36011000001</v>
      </c>
      <c r="G8" s="63">
        <v>228183.17246999999</v>
      </c>
      <c r="H8" s="63">
        <v>172867.4307</v>
      </c>
      <c r="I8" s="63">
        <v>344112.72126999998</v>
      </c>
      <c r="J8" s="64">
        <v>312767.70051</v>
      </c>
      <c r="K8" s="63">
        <v>299959.77677</v>
      </c>
      <c r="L8" s="63">
        <v>339330.15818999999</v>
      </c>
      <c r="M8" s="52"/>
      <c r="N8" s="52"/>
      <c r="O8" s="52"/>
      <c r="P8" s="52"/>
      <c r="Q8" s="52"/>
      <c r="R8" s="52"/>
      <c r="S8" s="52"/>
      <c r="T8" s="52"/>
      <c r="U8" s="52"/>
      <c r="V8" s="52"/>
      <c r="W8" s="52"/>
      <c r="X8" s="52"/>
      <c r="Y8" s="52"/>
      <c r="Z8" s="52"/>
      <c r="AA8" s="52"/>
      <c r="AB8" s="52"/>
      <c r="AC8" s="52"/>
    </row>
    <row r="9" spans="1:29" s="65" customFormat="1" ht="15" customHeight="1" x14ac:dyDescent="0.25">
      <c r="A9" s="62" t="s">
        <v>28</v>
      </c>
      <c r="B9" s="63">
        <v>3650795.88864</v>
      </c>
      <c r="C9" s="63">
        <v>4017883.3179899999</v>
      </c>
      <c r="D9" s="63">
        <v>4823990.2233999996</v>
      </c>
      <c r="E9" s="63">
        <v>5603732.0973699996</v>
      </c>
      <c r="F9" s="63">
        <v>6803438.93621</v>
      </c>
      <c r="G9" s="63">
        <v>7343778.2615600005</v>
      </c>
      <c r="H9" s="63">
        <v>8218822.4450500002</v>
      </c>
      <c r="I9" s="63">
        <v>8182236.0536700003</v>
      </c>
      <c r="J9" s="64">
        <v>7979527.5751899993</v>
      </c>
      <c r="K9" s="63">
        <v>8160983.3434400009</v>
      </c>
      <c r="L9" s="63">
        <v>8091028.373399999</v>
      </c>
      <c r="M9" s="52"/>
      <c r="N9" s="52"/>
      <c r="O9" s="52"/>
      <c r="P9" s="52"/>
      <c r="Q9" s="52"/>
      <c r="R9" s="52"/>
      <c r="S9" s="52"/>
      <c r="T9" s="52"/>
      <c r="U9" s="52"/>
      <c r="V9" s="52"/>
      <c r="W9" s="52"/>
      <c r="X9" s="52"/>
      <c r="Y9" s="52"/>
      <c r="Z9" s="52"/>
      <c r="AA9" s="52"/>
      <c r="AB9" s="52"/>
      <c r="AC9" s="52"/>
    </row>
    <row r="10" spans="1:29" s="65" customFormat="1" ht="15" customHeight="1" x14ac:dyDescent="0.25">
      <c r="A10" s="66" t="s">
        <v>461</v>
      </c>
      <c r="B10" s="63">
        <v>3699217.34485</v>
      </c>
      <c r="C10" s="63">
        <v>4071615.3467399999</v>
      </c>
      <c r="D10" s="63">
        <v>4910921.35513</v>
      </c>
      <c r="E10" s="63">
        <v>5683864.59241</v>
      </c>
      <c r="F10" s="63">
        <v>6334049.8495100001</v>
      </c>
      <c r="G10" s="63">
        <v>6920057.4871899998</v>
      </c>
      <c r="H10" s="63">
        <v>7865646.2810200006</v>
      </c>
      <c r="I10" s="63">
        <v>7892019.61558</v>
      </c>
      <c r="J10" s="64">
        <v>7683860.7017000001</v>
      </c>
      <c r="K10" s="63">
        <v>7874992.0051499996</v>
      </c>
      <c r="L10" s="63">
        <v>7807290.5499099987</v>
      </c>
      <c r="M10" s="52"/>
      <c r="N10" s="52"/>
      <c r="O10" s="52"/>
      <c r="P10" s="52"/>
      <c r="Q10" s="52"/>
      <c r="R10" s="52"/>
      <c r="S10" s="52"/>
      <c r="T10" s="52"/>
      <c r="U10" s="52"/>
      <c r="V10" s="52"/>
      <c r="W10" s="52"/>
      <c r="X10" s="52"/>
      <c r="Y10" s="52"/>
      <c r="Z10" s="52"/>
      <c r="AA10" s="52"/>
      <c r="AB10" s="52"/>
      <c r="AC10" s="52"/>
    </row>
    <row r="11" spans="1:29" s="65" customFormat="1" ht="15" customHeight="1" x14ac:dyDescent="0.25">
      <c r="A11" s="66" t="s">
        <v>462</v>
      </c>
      <c r="B11" s="63">
        <v>3637800.8045199998</v>
      </c>
      <c r="C11" s="63">
        <v>4001629.3086100002</v>
      </c>
      <c r="D11" s="63">
        <v>4834281.6162900003</v>
      </c>
      <c r="E11" s="63">
        <v>5565460.0044</v>
      </c>
      <c r="F11" s="63">
        <v>6209520.4820699999</v>
      </c>
      <c r="G11" s="63">
        <v>5988815.5118699996</v>
      </c>
      <c r="H11" s="63">
        <v>7076533.0847700005</v>
      </c>
      <c r="I11" s="63">
        <v>7180467.51774</v>
      </c>
      <c r="J11" s="64">
        <v>7002212.1218500007</v>
      </c>
      <c r="K11" s="63">
        <v>7235640.5328000002</v>
      </c>
      <c r="L11" s="63">
        <v>7175872.6883800002</v>
      </c>
      <c r="M11" s="52"/>
      <c r="N11" s="52"/>
      <c r="O11" s="52"/>
      <c r="P11" s="52"/>
      <c r="Q11" s="52"/>
      <c r="R11" s="52"/>
      <c r="S11" s="52"/>
      <c r="T11" s="52"/>
      <c r="U11" s="52"/>
      <c r="V11" s="52"/>
      <c r="W11" s="52"/>
      <c r="X11" s="52"/>
      <c r="Y11" s="52"/>
      <c r="Z11" s="52"/>
      <c r="AA11" s="52"/>
      <c r="AB11" s="52"/>
      <c r="AC11" s="52"/>
    </row>
    <row r="12" spans="1:29" s="65" customFormat="1" ht="15" customHeight="1" x14ac:dyDescent="0.25">
      <c r="A12" s="66" t="s">
        <v>463</v>
      </c>
      <c r="B12" s="63">
        <v>61416.540329999996</v>
      </c>
      <c r="C12" s="63">
        <v>69986.038130000001</v>
      </c>
      <c r="D12" s="63">
        <v>76639.738840000005</v>
      </c>
      <c r="E12" s="63">
        <v>118404.58801000001</v>
      </c>
      <c r="F12" s="63">
        <v>124529.36744</v>
      </c>
      <c r="G12" s="63">
        <v>931241.97532000009</v>
      </c>
      <c r="H12" s="63">
        <v>789113.19625000004</v>
      </c>
      <c r="I12" s="63">
        <v>711552.09784000006</v>
      </c>
      <c r="J12" s="64">
        <v>681648.57984999998</v>
      </c>
      <c r="K12" s="63">
        <v>639351.47234999994</v>
      </c>
      <c r="L12" s="63">
        <v>631417.86152999999</v>
      </c>
      <c r="M12" s="52"/>
      <c r="N12" s="52"/>
      <c r="O12" s="52"/>
      <c r="P12" s="52"/>
      <c r="Q12" s="52"/>
      <c r="R12" s="52"/>
      <c r="S12" s="52"/>
      <c r="T12" s="52"/>
      <c r="U12" s="52"/>
      <c r="V12" s="52"/>
      <c r="W12" s="52"/>
      <c r="X12" s="52"/>
      <c r="Y12" s="52"/>
      <c r="Z12" s="52"/>
      <c r="AA12" s="52"/>
      <c r="AB12" s="52"/>
      <c r="AC12" s="52"/>
    </row>
    <row r="13" spans="1:29" s="65" customFormat="1" ht="15" customHeight="1" x14ac:dyDescent="0.25">
      <c r="A13" s="66" t="s">
        <v>464</v>
      </c>
      <c r="B13" s="63">
        <v>30095.301649999998</v>
      </c>
      <c r="C13" s="63">
        <v>35620.276669999999</v>
      </c>
      <c r="D13" s="63">
        <v>44006.29305</v>
      </c>
      <c r="E13" s="63">
        <v>48912.301439999996</v>
      </c>
      <c r="F13" s="63">
        <v>18276.403050000001</v>
      </c>
      <c r="G13" s="63">
        <v>53528.510040000001</v>
      </c>
      <c r="H13" s="63">
        <v>78035.802420000007</v>
      </c>
      <c r="I13" s="63">
        <v>93724.681639999995</v>
      </c>
      <c r="J13" s="64">
        <v>116162.64959</v>
      </c>
      <c r="K13" s="63">
        <v>104907.72524999999</v>
      </c>
      <c r="L13" s="63">
        <v>113104.13509</v>
      </c>
      <c r="M13" s="52"/>
      <c r="N13" s="52"/>
      <c r="O13" s="52"/>
      <c r="P13" s="52"/>
      <c r="Q13" s="52"/>
      <c r="R13" s="52"/>
      <c r="S13" s="52"/>
      <c r="T13" s="52"/>
      <c r="U13" s="52"/>
      <c r="V13" s="52"/>
      <c r="W13" s="52"/>
      <c r="X13" s="52"/>
      <c r="Y13" s="52"/>
      <c r="Z13" s="52"/>
      <c r="AA13" s="52"/>
      <c r="AB13" s="52"/>
      <c r="AC13" s="52"/>
    </row>
    <row r="14" spans="1:29" s="65" customFormat="1" ht="15" customHeight="1" x14ac:dyDescent="0.25">
      <c r="A14" s="66" t="s">
        <v>465</v>
      </c>
      <c r="B14" s="63">
        <v>27758.771579999997</v>
      </c>
      <c r="C14" s="63">
        <v>33634.244119999996</v>
      </c>
      <c r="D14" s="63">
        <v>42132.066279999999</v>
      </c>
      <c r="E14" s="63">
        <v>45387.281329999998</v>
      </c>
      <c r="F14" s="63">
        <v>17433.83223</v>
      </c>
      <c r="G14" s="63">
        <v>42918.20534</v>
      </c>
      <c r="H14" s="63">
        <v>59156.182820000002</v>
      </c>
      <c r="I14" s="63">
        <v>70727.308620000011</v>
      </c>
      <c r="J14" s="64">
        <v>86140.690099999993</v>
      </c>
      <c r="K14" s="63">
        <v>74294.847289999991</v>
      </c>
      <c r="L14" s="63">
        <v>81040.786459999974</v>
      </c>
      <c r="M14" s="52"/>
      <c r="N14" s="52"/>
      <c r="O14" s="52"/>
      <c r="P14" s="52"/>
      <c r="Q14" s="52"/>
      <c r="R14" s="52"/>
      <c r="S14" s="52"/>
      <c r="T14" s="52"/>
      <c r="U14" s="52"/>
      <c r="V14" s="52"/>
      <c r="W14" s="52"/>
      <c r="X14" s="52"/>
      <c r="Y14" s="52"/>
      <c r="Z14" s="52"/>
      <c r="AA14" s="52"/>
      <c r="AB14" s="52"/>
      <c r="AC14" s="52"/>
    </row>
    <row r="15" spans="1:29" s="65" customFormat="1" ht="15" customHeight="1" x14ac:dyDescent="0.25">
      <c r="A15" s="66" t="s">
        <v>466</v>
      </c>
      <c r="B15" s="63">
        <v>2336.5300699999998</v>
      </c>
      <c r="C15" s="63">
        <v>1986.0325500000001</v>
      </c>
      <c r="D15" s="63">
        <v>1874.22677</v>
      </c>
      <c r="E15" s="63">
        <v>3525.0201099999999</v>
      </c>
      <c r="F15" s="63">
        <v>842.57081999999991</v>
      </c>
      <c r="G15" s="63">
        <v>10610.304699999999</v>
      </c>
      <c r="H15" s="63">
        <v>18879.619600000002</v>
      </c>
      <c r="I15" s="63">
        <v>22997.373019999999</v>
      </c>
      <c r="J15" s="64">
        <v>30021.959489999997</v>
      </c>
      <c r="K15" s="63">
        <v>30612.877960000005</v>
      </c>
      <c r="L15" s="63">
        <v>32063.348630000004</v>
      </c>
      <c r="M15" s="52"/>
      <c r="N15" s="52"/>
      <c r="O15" s="52"/>
      <c r="P15" s="52"/>
      <c r="Q15" s="52"/>
      <c r="R15" s="52"/>
      <c r="S15" s="52"/>
      <c r="T15" s="52"/>
      <c r="U15" s="52"/>
      <c r="V15" s="52"/>
      <c r="W15" s="52"/>
      <c r="X15" s="52"/>
      <c r="Y15" s="52"/>
      <c r="Z15" s="52"/>
      <c r="AA15" s="52"/>
      <c r="AB15" s="52"/>
      <c r="AC15" s="52"/>
    </row>
    <row r="16" spans="1:29" s="65" customFormat="1" ht="15" customHeight="1" x14ac:dyDescent="0.25">
      <c r="A16" s="66" t="s">
        <v>467</v>
      </c>
      <c r="B16" s="63">
        <v>38999.727869999995</v>
      </c>
      <c r="C16" s="63">
        <v>37554.837390000001</v>
      </c>
      <c r="D16" s="63">
        <v>50358.245619999994</v>
      </c>
      <c r="E16" s="63">
        <v>50482.565020000002</v>
      </c>
      <c r="F16" s="63">
        <v>43159.670239999999</v>
      </c>
      <c r="G16" s="63">
        <v>45977.541119999994</v>
      </c>
      <c r="H16" s="63">
        <v>78571.60742</v>
      </c>
      <c r="I16" s="63">
        <v>113729.46931</v>
      </c>
      <c r="J16" s="64">
        <v>124444.26309000001</v>
      </c>
      <c r="K16" s="63">
        <v>106783.46282999999</v>
      </c>
      <c r="L16" s="63">
        <v>102517.15731000001</v>
      </c>
      <c r="M16" s="52"/>
      <c r="N16" s="52"/>
      <c r="O16" s="52"/>
      <c r="P16" s="52"/>
      <c r="Q16" s="52"/>
      <c r="R16" s="52"/>
      <c r="S16" s="52"/>
      <c r="T16" s="52"/>
      <c r="U16" s="52"/>
      <c r="V16" s="52"/>
      <c r="W16" s="52"/>
      <c r="X16" s="52"/>
      <c r="Y16" s="52"/>
      <c r="Z16" s="52"/>
      <c r="AA16" s="52"/>
      <c r="AB16" s="52"/>
      <c r="AC16" s="52"/>
    </row>
    <row r="17" spans="1:29" s="65" customFormat="1" ht="15" customHeight="1" x14ac:dyDescent="0.25">
      <c r="A17" s="66" t="s">
        <v>468</v>
      </c>
      <c r="B17" s="63">
        <v>32562.236209999999</v>
      </c>
      <c r="C17" s="63">
        <v>32264.638589999999</v>
      </c>
      <c r="D17" s="63">
        <v>41378.485679999998</v>
      </c>
      <c r="E17" s="63">
        <v>42441.834490000001</v>
      </c>
      <c r="F17" s="63">
        <v>35553.579010000001</v>
      </c>
      <c r="G17" s="63">
        <v>36134.13809</v>
      </c>
      <c r="H17" s="63">
        <v>57203.369829999996</v>
      </c>
      <c r="I17" s="63">
        <v>78806.524609999993</v>
      </c>
      <c r="J17" s="64">
        <v>86902.892290000003</v>
      </c>
      <c r="K17" s="63">
        <v>74655.749489999987</v>
      </c>
      <c r="L17" s="63">
        <v>69947.254079999999</v>
      </c>
      <c r="M17" s="52"/>
      <c r="N17" s="52"/>
      <c r="O17" s="52"/>
      <c r="P17" s="52"/>
      <c r="Q17" s="52"/>
      <c r="R17" s="52"/>
      <c r="S17" s="52"/>
      <c r="T17" s="52"/>
      <c r="U17" s="52"/>
      <c r="V17" s="52"/>
      <c r="W17" s="52"/>
      <c r="X17" s="52"/>
      <c r="Y17" s="52"/>
      <c r="Z17" s="52"/>
      <c r="AA17" s="52"/>
      <c r="AB17" s="52"/>
      <c r="AC17" s="52"/>
    </row>
    <row r="18" spans="1:29" s="65" customFormat="1" ht="15" customHeight="1" x14ac:dyDescent="0.25">
      <c r="A18" s="66" t="s">
        <v>469</v>
      </c>
      <c r="B18" s="63">
        <v>6437.4916600000006</v>
      </c>
      <c r="C18" s="63">
        <v>5290.1988000000001</v>
      </c>
      <c r="D18" s="63">
        <v>8979.7599399999999</v>
      </c>
      <c r="E18" s="63">
        <v>8040.7305299999998</v>
      </c>
      <c r="F18" s="63">
        <v>7606.09123</v>
      </c>
      <c r="G18" s="63">
        <v>9843.4030299999995</v>
      </c>
      <c r="H18" s="63">
        <v>21368.237590000001</v>
      </c>
      <c r="I18" s="63">
        <v>34922.9447</v>
      </c>
      <c r="J18" s="64">
        <v>37541.370799999997</v>
      </c>
      <c r="K18" s="63">
        <v>32127.713339999998</v>
      </c>
      <c r="L18" s="63">
        <v>32569.903230000007</v>
      </c>
      <c r="M18" s="52"/>
      <c r="N18" s="52"/>
      <c r="O18" s="52"/>
      <c r="P18" s="52"/>
      <c r="Q18" s="52"/>
      <c r="R18" s="52"/>
      <c r="S18" s="52"/>
      <c r="T18" s="52"/>
      <c r="U18" s="52"/>
      <c r="V18" s="52"/>
      <c r="W18" s="52"/>
      <c r="X18" s="52"/>
      <c r="Y18" s="52"/>
      <c r="Z18" s="52"/>
      <c r="AA18" s="52"/>
      <c r="AB18" s="52"/>
      <c r="AC18" s="52"/>
    </row>
    <row r="19" spans="1:29" s="65" customFormat="1" ht="15" customHeight="1" x14ac:dyDescent="0.25">
      <c r="A19" s="66" t="s">
        <v>38</v>
      </c>
      <c r="B19" s="63">
        <v>62099.027649999996</v>
      </c>
      <c r="C19" s="63">
        <v>64549.689130000006</v>
      </c>
      <c r="D19" s="63">
        <v>74435.349170000001</v>
      </c>
      <c r="E19" s="63">
        <v>87059.976060000001</v>
      </c>
      <c r="F19" s="63">
        <v>659131.64682000002</v>
      </c>
      <c r="G19" s="63">
        <v>614684.82927999995</v>
      </c>
      <c r="H19" s="63">
        <v>538174.81886</v>
      </c>
      <c r="I19" s="63">
        <v>472487.37358999997</v>
      </c>
      <c r="J19" s="64">
        <v>464636.59664</v>
      </c>
      <c r="K19" s="63">
        <v>476060.79937999998</v>
      </c>
      <c r="L19" s="63">
        <v>482879.79048000003</v>
      </c>
      <c r="M19" s="52"/>
      <c r="N19" s="52"/>
      <c r="O19" s="52"/>
      <c r="P19" s="52"/>
      <c r="Q19" s="52"/>
      <c r="R19" s="52"/>
      <c r="S19" s="52"/>
      <c r="T19" s="52"/>
      <c r="U19" s="52"/>
      <c r="V19" s="52"/>
      <c r="W19" s="52"/>
      <c r="X19" s="52"/>
      <c r="Y19" s="52"/>
      <c r="Z19" s="52"/>
      <c r="AA19" s="52"/>
      <c r="AB19" s="52"/>
      <c r="AC19" s="52"/>
    </row>
    <row r="20" spans="1:29" s="65" customFormat="1" ht="15" customHeight="1" x14ac:dyDescent="0.25">
      <c r="A20" s="66" t="s">
        <v>470</v>
      </c>
      <c r="B20" s="63">
        <v>-179615.51337999999</v>
      </c>
      <c r="C20" s="63">
        <v>-191456.83194</v>
      </c>
      <c r="D20" s="63">
        <v>-255731.01957</v>
      </c>
      <c r="E20" s="63">
        <v>-266587.33756000001</v>
      </c>
      <c r="F20" s="63">
        <v>-251178.63341000001</v>
      </c>
      <c r="G20" s="63">
        <v>-290470.10606999998</v>
      </c>
      <c r="H20" s="63">
        <v>-341606.06466999999</v>
      </c>
      <c r="I20" s="63">
        <v>-389725.08645</v>
      </c>
      <c r="J20" s="64">
        <v>-409576.63582999998</v>
      </c>
      <c r="K20" s="63">
        <v>-401760.64916999999</v>
      </c>
      <c r="L20" s="63">
        <v>-414763.25939000002</v>
      </c>
      <c r="M20" s="52"/>
      <c r="N20" s="52"/>
      <c r="O20" s="52"/>
      <c r="P20" s="52"/>
      <c r="Q20" s="52"/>
      <c r="R20" s="52"/>
      <c r="S20" s="52"/>
      <c r="T20" s="52"/>
      <c r="U20" s="52"/>
      <c r="V20" s="52"/>
      <c r="W20" s="52"/>
      <c r="X20" s="52"/>
      <c r="Y20" s="52"/>
      <c r="Z20" s="52"/>
      <c r="AA20" s="52"/>
      <c r="AB20" s="52"/>
      <c r="AC20" s="52"/>
    </row>
    <row r="21" spans="1:29" s="65" customFormat="1" ht="15" customHeight="1" x14ac:dyDescent="0.25">
      <c r="A21" s="62" t="s">
        <v>68</v>
      </c>
      <c r="B21" s="63">
        <v>37145.192350000005</v>
      </c>
      <c r="C21" s="63">
        <v>40798.39849</v>
      </c>
      <c r="D21" s="63">
        <v>53844.791979999995</v>
      </c>
      <c r="E21" s="63">
        <v>64462.572959999998</v>
      </c>
      <c r="F21" s="63">
        <v>72009.969870000001</v>
      </c>
      <c r="G21" s="63">
        <v>76659.866190000001</v>
      </c>
      <c r="H21" s="63">
        <v>69851.534540000008</v>
      </c>
      <c r="I21" s="63">
        <v>77500.515310000003</v>
      </c>
      <c r="J21" s="64">
        <v>63647.586659999994</v>
      </c>
      <c r="K21" s="63">
        <v>68189.738659999988</v>
      </c>
      <c r="L21" s="63">
        <v>75631.589049999995</v>
      </c>
      <c r="M21" s="52"/>
      <c r="N21" s="52"/>
      <c r="O21" s="52"/>
      <c r="P21" s="52"/>
      <c r="Q21" s="52"/>
      <c r="R21" s="52"/>
      <c r="S21" s="52"/>
      <c r="T21" s="52"/>
      <c r="U21" s="52"/>
      <c r="V21" s="52"/>
      <c r="W21" s="52"/>
      <c r="X21" s="52"/>
      <c r="Y21" s="52"/>
      <c r="Z21" s="52"/>
      <c r="AA21" s="52"/>
      <c r="AB21" s="52"/>
      <c r="AC21" s="52"/>
    </row>
    <row r="22" spans="1:29" s="65" customFormat="1" ht="15" customHeight="1" x14ac:dyDescent="0.25">
      <c r="A22" s="62" t="s">
        <v>74</v>
      </c>
      <c r="B22" s="63">
        <v>989.4274200000001</v>
      </c>
      <c r="C22" s="63">
        <v>912.89164000000005</v>
      </c>
      <c r="D22" s="63">
        <v>1062.1120600000002</v>
      </c>
      <c r="E22" s="63">
        <v>2877.1207100000001</v>
      </c>
      <c r="F22" s="63">
        <v>637.98235</v>
      </c>
      <c r="G22" s="63">
        <v>664.51229000000001</v>
      </c>
      <c r="H22" s="63">
        <v>878.26316000000008</v>
      </c>
      <c r="I22" s="63">
        <v>943.36964</v>
      </c>
      <c r="J22" s="64">
        <v>1855.8837599999999</v>
      </c>
      <c r="K22" s="63">
        <v>1648.8295899999989</v>
      </c>
      <c r="L22" s="63">
        <v>1645.6547999999998</v>
      </c>
      <c r="M22" s="52"/>
      <c r="N22" s="52"/>
      <c r="O22" s="52"/>
      <c r="P22" s="52"/>
      <c r="Q22" s="52"/>
      <c r="R22" s="52"/>
      <c r="S22" s="52"/>
      <c r="T22" s="52"/>
      <c r="U22" s="52"/>
      <c r="V22" s="52"/>
      <c r="W22" s="52"/>
      <c r="X22" s="52"/>
      <c r="Y22" s="52"/>
      <c r="Z22" s="52"/>
      <c r="AA22" s="52"/>
      <c r="AB22" s="52"/>
      <c r="AC22" s="52"/>
    </row>
    <row r="23" spans="1:29" s="65" customFormat="1" ht="15" customHeight="1" x14ac:dyDescent="0.25">
      <c r="A23" s="62" t="s">
        <v>471</v>
      </c>
      <c r="B23" s="63">
        <v>13457.860859999999</v>
      </c>
      <c r="C23" s="63">
        <v>24624.93823</v>
      </c>
      <c r="D23" s="63">
        <v>33323.506090000003</v>
      </c>
      <c r="E23" s="63">
        <v>52974.815950000004</v>
      </c>
      <c r="F23" s="63">
        <v>213182.56372000001</v>
      </c>
      <c r="G23" s="63">
        <v>1202678.12249</v>
      </c>
      <c r="H23" s="63">
        <v>1185592.16793</v>
      </c>
      <c r="I23" s="63">
        <v>1037082.18536</v>
      </c>
      <c r="J23" s="64">
        <v>1011705.7655399999</v>
      </c>
      <c r="K23" s="63">
        <v>947203.09242000012</v>
      </c>
      <c r="L23" s="63">
        <v>948567.93949000002</v>
      </c>
      <c r="M23" s="52"/>
      <c r="N23" s="52"/>
      <c r="O23" s="52"/>
      <c r="P23" s="52"/>
      <c r="Q23" s="52"/>
      <c r="R23" s="52"/>
      <c r="S23" s="52"/>
      <c r="T23" s="52"/>
      <c r="U23" s="52"/>
      <c r="V23" s="52"/>
      <c r="W23" s="52"/>
      <c r="X23" s="52"/>
      <c r="Y23" s="52"/>
      <c r="Z23" s="52"/>
      <c r="AA23" s="52"/>
      <c r="AB23" s="52"/>
      <c r="AC23" s="52"/>
    </row>
    <row r="24" spans="1:29" s="65" customFormat="1" ht="15" customHeight="1" x14ac:dyDescent="0.25">
      <c r="A24" s="62" t="s">
        <v>84</v>
      </c>
      <c r="B24" s="63">
        <v>93378.84852</v>
      </c>
      <c r="C24" s="63">
        <v>110883.16448000001</v>
      </c>
      <c r="D24" s="63">
        <v>127605.06381000001</v>
      </c>
      <c r="E24" s="63">
        <v>170249.22097999998</v>
      </c>
      <c r="F24" s="63">
        <v>160427.28587999998</v>
      </c>
      <c r="G24" s="63">
        <v>157049.12966999999</v>
      </c>
      <c r="H24" s="63">
        <v>178584.03883</v>
      </c>
      <c r="I24" s="63">
        <v>178972.65340000001</v>
      </c>
      <c r="J24" s="64">
        <v>174893.75305999999</v>
      </c>
      <c r="K24" s="63">
        <v>169917.70085000002</v>
      </c>
      <c r="L24" s="63">
        <v>165557.90940999999</v>
      </c>
      <c r="M24" s="52"/>
      <c r="N24" s="52"/>
      <c r="O24" s="52"/>
      <c r="P24" s="52"/>
      <c r="Q24" s="52"/>
      <c r="R24" s="52"/>
      <c r="S24" s="52"/>
      <c r="T24" s="52"/>
      <c r="U24" s="52"/>
      <c r="V24" s="52"/>
      <c r="W24" s="52"/>
      <c r="X24" s="52"/>
      <c r="Y24" s="52"/>
      <c r="Z24" s="52"/>
      <c r="AA24" s="52"/>
      <c r="AB24" s="52"/>
      <c r="AC24" s="52"/>
    </row>
    <row r="25" spans="1:29" s="65" customFormat="1" ht="15" customHeight="1" x14ac:dyDescent="0.25">
      <c r="A25" s="62" t="s">
        <v>472</v>
      </c>
      <c r="B25" s="63">
        <v>17142.69196</v>
      </c>
      <c r="C25" s="63">
        <v>19918.448980000001</v>
      </c>
      <c r="D25" s="63">
        <v>27603.225180000001</v>
      </c>
      <c r="E25" s="63">
        <v>28272.784329999999</v>
      </c>
      <c r="F25" s="63">
        <v>32713.754100000002</v>
      </c>
      <c r="G25" s="63">
        <v>27589.841329999999</v>
      </c>
      <c r="H25" s="63">
        <v>34470.268520000005</v>
      </c>
      <c r="I25" s="63">
        <v>33265.327059999996</v>
      </c>
      <c r="J25" s="64">
        <v>31961.311980000002</v>
      </c>
      <c r="K25" s="63">
        <v>36555.565490000001</v>
      </c>
      <c r="L25" s="63">
        <v>30644.798269999999</v>
      </c>
      <c r="M25" s="52"/>
      <c r="N25" s="52"/>
      <c r="O25" s="52"/>
      <c r="P25" s="52"/>
      <c r="Q25" s="52"/>
      <c r="R25" s="52"/>
      <c r="S25" s="52"/>
      <c r="T25" s="52"/>
      <c r="U25" s="52"/>
      <c r="V25" s="52"/>
      <c r="W25" s="52"/>
      <c r="X25" s="52"/>
      <c r="Y25" s="52"/>
      <c r="Z25" s="52"/>
      <c r="AA25" s="52"/>
      <c r="AB25" s="52"/>
      <c r="AC25" s="52"/>
    </row>
    <row r="26" spans="1:29" s="67" customFormat="1" ht="15" customHeight="1" thickBot="1" x14ac:dyDescent="0.3">
      <c r="A26" s="62" t="s">
        <v>100</v>
      </c>
      <c r="B26" s="63">
        <v>0</v>
      </c>
      <c r="C26" s="63">
        <v>0</v>
      </c>
      <c r="D26" s="63">
        <v>0</v>
      </c>
      <c r="E26" s="63">
        <v>0</v>
      </c>
      <c r="F26" s="63">
        <v>0</v>
      </c>
      <c r="G26" s="63">
        <v>0</v>
      </c>
      <c r="H26" s="63">
        <v>0</v>
      </c>
      <c r="I26" s="63">
        <v>0</v>
      </c>
      <c r="J26" s="64">
        <v>0</v>
      </c>
      <c r="K26" s="63">
        <v>0</v>
      </c>
      <c r="L26" s="63">
        <v>0</v>
      </c>
      <c r="M26" s="52"/>
      <c r="N26" s="52"/>
      <c r="O26" s="52"/>
      <c r="P26" s="52"/>
      <c r="Q26" s="52"/>
      <c r="R26" s="52"/>
      <c r="S26" s="52"/>
      <c r="T26" s="52"/>
      <c r="U26" s="52"/>
      <c r="V26" s="52"/>
      <c r="W26" s="52"/>
      <c r="X26" s="52"/>
      <c r="Y26" s="52"/>
      <c r="Z26" s="52"/>
      <c r="AA26" s="52"/>
      <c r="AB26" s="52"/>
      <c r="AC26" s="52"/>
    </row>
    <row r="27" spans="1:29" ht="15" customHeight="1" thickTop="1" thickBot="1" x14ac:dyDescent="0.3">
      <c r="A27" s="59" t="s">
        <v>473</v>
      </c>
      <c r="B27" s="60">
        <v>3162034.3268400002</v>
      </c>
      <c r="C27" s="60">
        <v>3542495.1760500004</v>
      </c>
      <c r="D27" s="60">
        <v>4303495.4396200003</v>
      </c>
      <c r="E27" s="60">
        <v>4951125.1679499997</v>
      </c>
      <c r="F27" s="60">
        <v>6572587.8021999998</v>
      </c>
      <c r="G27" s="60">
        <v>8235986.3786499994</v>
      </c>
      <c r="H27" s="60">
        <v>9016444.043610001</v>
      </c>
      <c r="I27" s="60">
        <v>9037507.8740300015</v>
      </c>
      <c r="J27" s="61">
        <v>8807208.8634799998</v>
      </c>
      <c r="K27" s="60">
        <v>8828178.0067200009</v>
      </c>
      <c r="L27" s="60">
        <v>8922591.1949399989</v>
      </c>
      <c r="M27" s="52"/>
      <c r="N27" s="52"/>
      <c r="O27" s="52"/>
      <c r="P27" s="52"/>
      <c r="Q27" s="52"/>
      <c r="R27" s="52"/>
      <c r="S27" s="52"/>
      <c r="T27" s="52"/>
      <c r="U27" s="52"/>
      <c r="V27" s="52"/>
      <c r="W27" s="52"/>
      <c r="X27" s="52"/>
      <c r="Y27" s="52"/>
      <c r="Z27" s="52"/>
      <c r="AA27" s="52"/>
      <c r="AB27" s="52"/>
      <c r="AC27" s="52"/>
    </row>
    <row r="28" spans="1:29" s="65" customFormat="1" ht="15" customHeight="1" thickTop="1" x14ac:dyDescent="0.25">
      <c r="A28" s="62" t="s">
        <v>474</v>
      </c>
      <c r="B28" s="63">
        <v>294.24556999999999</v>
      </c>
      <c r="C28" s="63">
        <v>342.54304999999999</v>
      </c>
      <c r="D28" s="63">
        <v>235.81457999999998</v>
      </c>
      <c r="E28" s="63">
        <v>188.90720999999999</v>
      </c>
      <c r="F28" s="63">
        <v>2697.0132100000001</v>
      </c>
      <c r="G28" s="63">
        <v>218795.19500000001</v>
      </c>
      <c r="H28" s="63">
        <v>1082598.2287699999</v>
      </c>
      <c r="I28" s="63">
        <v>948109.25002000004</v>
      </c>
      <c r="J28" s="64">
        <v>944337.17558000004</v>
      </c>
      <c r="K28" s="63">
        <v>1780656.5631300001</v>
      </c>
      <c r="L28" s="63">
        <v>1577827.2148999998</v>
      </c>
      <c r="M28" s="52"/>
      <c r="N28" s="52"/>
      <c r="O28" s="52"/>
      <c r="P28" s="52"/>
      <c r="Q28" s="52"/>
      <c r="R28" s="52"/>
      <c r="S28" s="52"/>
      <c r="T28" s="52"/>
      <c r="U28" s="52"/>
      <c r="V28" s="52"/>
      <c r="W28" s="52"/>
      <c r="X28" s="52"/>
      <c r="Y28" s="52"/>
      <c r="Z28" s="52"/>
      <c r="AA28" s="52"/>
      <c r="AB28" s="52"/>
      <c r="AC28" s="52"/>
    </row>
    <row r="29" spans="1:29" s="65" customFormat="1" ht="15" customHeight="1" x14ac:dyDescent="0.25">
      <c r="A29" s="66" t="s">
        <v>475</v>
      </c>
      <c r="B29" s="63">
        <v>294.24556999999999</v>
      </c>
      <c r="C29" s="63">
        <v>342.54304999999999</v>
      </c>
      <c r="D29" s="63">
        <v>235.81457999999998</v>
      </c>
      <c r="E29" s="63">
        <v>188.90720999999999</v>
      </c>
      <c r="F29" s="63">
        <v>113.66438000000001</v>
      </c>
      <c r="G29" s="63">
        <v>93.094880000000003</v>
      </c>
      <c r="H29" s="63">
        <v>957.70365000000004</v>
      </c>
      <c r="I29" s="63">
        <v>2231.6353599999998</v>
      </c>
      <c r="J29" s="64">
        <v>531.72329000000002</v>
      </c>
      <c r="K29" s="63">
        <v>103.13771000000001</v>
      </c>
      <c r="L29" s="63">
        <v>819.35501000000011</v>
      </c>
      <c r="M29" s="52"/>
      <c r="N29" s="52"/>
      <c r="O29" s="52"/>
      <c r="P29" s="52"/>
      <c r="Q29" s="52"/>
      <c r="R29" s="52"/>
      <c r="S29" s="52"/>
      <c r="T29" s="52"/>
      <c r="U29" s="52"/>
      <c r="V29" s="52"/>
      <c r="W29" s="52"/>
      <c r="X29" s="52"/>
      <c r="Y29" s="52"/>
      <c r="Z29" s="52"/>
      <c r="AA29" s="52"/>
      <c r="AB29" s="52"/>
      <c r="AC29" s="52"/>
    </row>
    <row r="30" spans="1:29" s="65" customFormat="1" ht="15" customHeight="1" x14ac:dyDescent="0.25">
      <c r="A30" s="66" t="s">
        <v>476</v>
      </c>
      <c r="B30" s="63">
        <v>0</v>
      </c>
      <c r="C30" s="63">
        <v>0</v>
      </c>
      <c r="D30" s="63">
        <v>0</v>
      </c>
      <c r="E30" s="63">
        <v>0</v>
      </c>
      <c r="F30" s="63">
        <v>86.106020000000001</v>
      </c>
      <c r="G30" s="63">
        <v>55099.786570000004</v>
      </c>
      <c r="H30" s="63">
        <v>321520.93037999998</v>
      </c>
      <c r="I30" s="63">
        <v>498059.15883999999</v>
      </c>
      <c r="J30" s="64">
        <v>529359.41460000002</v>
      </c>
      <c r="K30" s="63">
        <v>670745.05943000002</v>
      </c>
      <c r="L30" s="63">
        <v>741302.47653999995</v>
      </c>
      <c r="M30" s="52"/>
      <c r="N30" s="52"/>
      <c r="O30" s="52"/>
      <c r="P30" s="52"/>
      <c r="Q30" s="52"/>
      <c r="R30" s="52"/>
      <c r="S30" s="52"/>
      <c r="T30" s="52"/>
      <c r="U30" s="52"/>
      <c r="V30" s="52"/>
      <c r="W30" s="52"/>
      <c r="X30" s="52"/>
      <c r="Y30" s="52"/>
      <c r="Z30" s="52"/>
      <c r="AA30" s="52"/>
      <c r="AB30" s="52"/>
      <c r="AC30" s="52"/>
    </row>
    <row r="31" spans="1:29" s="65" customFormat="1" ht="15" customHeight="1" x14ac:dyDescent="0.25">
      <c r="A31" s="66" t="s">
        <v>477</v>
      </c>
      <c r="B31" s="63">
        <v>0</v>
      </c>
      <c r="C31" s="63">
        <v>0</v>
      </c>
      <c r="D31" s="63">
        <v>0</v>
      </c>
      <c r="E31" s="63">
        <v>0</v>
      </c>
      <c r="F31" s="63">
        <v>2493.38</v>
      </c>
      <c r="G31" s="63">
        <v>32880.391100000001</v>
      </c>
      <c r="H31" s="63">
        <v>55853.521500000003</v>
      </c>
      <c r="I31" s="63">
        <v>62879.54219</v>
      </c>
      <c r="J31" s="64">
        <v>60400.752780000003</v>
      </c>
      <c r="K31" s="63">
        <v>81807.831040000005</v>
      </c>
      <c r="L31" s="63">
        <v>82815.386539999992</v>
      </c>
      <c r="M31" s="52"/>
      <c r="N31" s="52"/>
      <c r="O31" s="52"/>
      <c r="P31" s="52"/>
      <c r="Q31" s="52"/>
      <c r="R31" s="52"/>
      <c r="S31" s="52"/>
      <c r="T31" s="52"/>
      <c r="U31" s="52"/>
      <c r="V31" s="52"/>
      <c r="W31" s="52"/>
      <c r="X31" s="52"/>
      <c r="Y31" s="52"/>
      <c r="Z31" s="52"/>
      <c r="AA31" s="52"/>
      <c r="AB31" s="52"/>
      <c r="AC31" s="52"/>
    </row>
    <row r="32" spans="1:29" s="65" customFormat="1" ht="15" customHeight="1" x14ac:dyDescent="0.25">
      <c r="A32" s="66" t="s">
        <v>478</v>
      </c>
      <c r="B32" s="63">
        <v>0</v>
      </c>
      <c r="C32" s="63">
        <v>0</v>
      </c>
      <c r="D32" s="63">
        <v>0</v>
      </c>
      <c r="E32" s="63">
        <v>0</v>
      </c>
      <c r="F32" s="63">
        <v>0</v>
      </c>
      <c r="G32" s="63">
        <v>0.76036999999999999</v>
      </c>
      <c r="H32" s="63">
        <v>821.25189999999998</v>
      </c>
      <c r="I32" s="63">
        <v>844.45620999999994</v>
      </c>
      <c r="J32" s="64">
        <v>1140.01412</v>
      </c>
      <c r="K32" s="63">
        <v>4130.0840900000003</v>
      </c>
      <c r="L32" s="63">
        <v>16542.909339999998</v>
      </c>
      <c r="M32" s="52"/>
      <c r="N32" s="52"/>
      <c r="O32" s="52"/>
      <c r="P32" s="52"/>
      <c r="Q32" s="52"/>
      <c r="R32" s="52"/>
      <c r="S32" s="52"/>
      <c r="T32" s="52"/>
      <c r="U32" s="52"/>
      <c r="V32" s="52"/>
      <c r="W32" s="52"/>
      <c r="X32" s="52"/>
      <c r="Y32" s="52"/>
      <c r="Z32" s="52"/>
      <c r="AA32" s="52"/>
      <c r="AB32" s="52"/>
      <c r="AC32" s="52"/>
    </row>
    <row r="33" spans="1:29" s="65" customFormat="1" ht="15" customHeight="1" x14ac:dyDescent="0.25">
      <c r="A33" s="66" t="s">
        <v>479</v>
      </c>
      <c r="B33" s="63">
        <v>0</v>
      </c>
      <c r="C33" s="63">
        <v>0</v>
      </c>
      <c r="D33" s="63">
        <v>0</v>
      </c>
      <c r="E33" s="63">
        <v>0</v>
      </c>
      <c r="F33" s="63">
        <v>0</v>
      </c>
      <c r="G33" s="63">
        <v>129408.17202</v>
      </c>
      <c r="H33" s="63">
        <v>683637.05327000003</v>
      </c>
      <c r="I33" s="63">
        <v>375653.51629</v>
      </c>
      <c r="J33" s="64">
        <v>344960.98979000002</v>
      </c>
      <c r="K33" s="63">
        <v>973397.19559000013</v>
      </c>
      <c r="L33" s="63">
        <v>708433.07740000007</v>
      </c>
      <c r="M33" s="52"/>
      <c r="N33" s="52"/>
      <c r="O33" s="52"/>
      <c r="P33" s="52"/>
      <c r="Q33" s="52"/>
      <c r="R33" s="52"/>
      <c r="S33" s="52"/>
      <c r="T33" s="52"/>
      <c r="U33" s="52"/>
      <c r="V33" s="52"/>
      <c r="W33" s="52"/>
      <c r="X33" s="52"/>
      <c r="Y33" s="52"/>
      <c r="Z33" s="52"/>
      <c r="AA33" s="52"/>
      <c r="AB33" s="52"/>
      <c r="AC33" s="52"/>
    </row>
    <row r="34" spans="1:29" s="65" customFormat="1" ht="15" customHeight="1" x14ac:dyDescent="0.25">
      <c r="A34" s="66" t="s">
        <v>480</v>
      </c>
      <c r="B34" s="63">
        <v>0</v>
      </c>
      <c r="C34" s="63">
        <v>0</v>
      </c>
      <c r="D34" s="63">
        <v>0</v>
      </c>
      <c r="E34" s="63">
        <v>0</v>
      </c>
      <c r="F34" s="63">
        <v>3.8628100000000001</v>
      </c>
      <c r="G34" s="63">
        <v>1312.9900600000001</v>
      </c>
      <c r="H34" s="63">
        <v>19807.768070000002</v>
      </c>
      <c r="I34" s="63">
        <v>8440.9411300000011</v>
      </c>
      <c r="J34" s="64">
        <v>7944.2809999999999</v>
      </c>
      <c r="K34" s="63">
        <v>50473.255270000001</v>
      </c>
      <c r="L34" s="63">
        <v>27914.010070000004</v>
      </c>
      <c r="M34" s="52"/>
      <c r="N34" s="52"/>
      <c r="O34" s="52"/>
      <c r="P34" s="52"/>
      <c r="Q34" s="52"/>
      <c r="R34" s="52"/>
      <c r="S34" s="52"/>
      <c r="T34" s="52"/>
      <c r="U34" s="52"/>
      <c r="V34" s="52"/>
      <c r="W34" s="52"/>
      <c r="X34" s="52"/>
      <c r="Y34" s="52"/>
      <c r="Z34" s="52"/>
      <c r="AA34" s="52"/>
      <c r="AB34" s="52"/>
      <c r="AC34" s="52"/>
    </row>
    <row r="35" spans="1:29" s="65" customFormat="1" ht="15" customHeight="1" x14ac:dyDescent="0.25">
      <c r="A35" s="62" t="s">
        <v>481</v>
      </c>
      <c r="B35" s="63">
        <v>0</v>
      </c>
      <c r="C35" s="63">
        <v>0</v>
      </c>
      <c r="D35" s="63">
        <v>0</v>
      </c>
      <c r="E35" s="63">
        <v>0</v>
      </c>
      <c r="F35" s="63">
        <v>373.82026000000002</v>
      </c>
      <c r="G35" s="63">
        <v>0</v>
      </c>
      <c r="H35" s="63">
        <v>0</v>
      </c>
      <c r="I35" s="63">
        <v>26.93562</v>
      </c>
      <c r="J35" s="64">
        <v>13.323780000000001</v>
      </c>
      <c r="K35" s="63">
        <v>26.111440000000002</v>
      </c>
      <c r="L35" s="63">
        <v>30.311640000000001</v>
      </c>
      <c r="M35" s="52"/>
      <c r="N35" s="52"/>
      <c r="O35" s="52"/>
      <c r="P35" s="52"/>
      <c r="Q35" s="52"/>
      <c r="R35" s="52"/>
      <c r="S35" s="52"/>
      <c r="T35" s="52"/>
      <c r="U35" s="52"/>
      <c r="V35" s="52"/>
      <c r="W35" s="52"/>
      <c r="X35" s="52"/>
      <c r="Y35" s="52"/>
      <c r="Z35" s="52"/>
      <c r="AA35" s="52"/>
      <c r="AB35" s="52"/>
      <c r="AC35" s="52"/>
    </row>
    <row r="36" spans="1:29" s="65" customFormat="1" ht="15" customHeight="1" x14ac:dyDescent="0.25">
      <c r="A36" s="62" t="s">
        <v>482</v>
      </c>
      <c r="B36" s="63">
        <v>2953569.32039</v>
      </c>
      <c r="C36" s="63">
        <v>3283430.8400599998</v>
      </c>
      <c r="D36" s="63">
        <v>3948086.0904099997</v>
      </c>
      <c r="E36" s="63">
        <v>4380989.3709399998</v>
      </c>
      <c r="F36" s="63">
        <v>4198076.3662600005</v>
      </c>
      <c r="G36" s="63">
        <v>5540758.1034799991</v>
      </c>
      <c r="H36" s="63">
        <v>5703533.4702399997</v>
      </c>
      <c r="I36" s="63">
        <v>5279982.2512299996</v>
      </c>
      <c r="J36" s="64">
        <v>5058964.8390899999</v>
      </c>
      <c r="K36" s="63">
        <v>5003204.1323200008</v>
      </c>
      <c r="L36" s="63">
        <v>4863885.9249400003</v>
      </c>
      <c r="M36" s="52"/>
      <c r="N36" s="52"/>
      <c r="O36" s="52"/>
      <c r="P36" s="52"/>
      <c r="Q36" s="52"/>
      <c r="R36" s="52"/>
      <c r="S36" s="52"/>
      <c r="T36" s="52"/>
      <c r="U36" s="52"/>
      <c r="V36" s="52"/>
      <c r="W36" s="52"/>
      <c r="X36" s="52"/>
      <c r="Y36" s="52"/>
      <c r="Z36" s="52"/>
      <c r="AA36" s="52"/>
      <c r="AB36" s="52"/>
      <c r="AC36" s="52"/>
    </row>
    <row r="37" spans="1:29" s="65" customFormat="1" ht="15" customHeight="1" x14ac:dyDescent="0.25">
      <c r="A37" s="62" t="s">
        <v>483</v>
      </c>
      <c r="B37" s="63">
        <v>130956.26829000001</v>
      </c>
      <c r="C37" s="63">
        <v>158501.36709000001</v>
      </c>
      <c r="D37" s="63">
        <v>209383.23475999999</v>
      </c>
      <c r="E37" s="63">
        <v>257386.67238</v>
      </c>
      <c r="F37" s="63">
        <v>269879.69416000001</v>
      </c>
      <c r="G37" s="63">
        <v>193753.85512999998</v>
      </c>
      <c r="H37" s="63">
        <v>250515.79528999998</v>
      </c>
      <c r="I37" s="63">
        <v>225301.69900999998</v>
      </c>
      <c r="J37" s="64">
        <v>235131.02554</v>
      </c>
      <c r="K37" s="63">
        <v>205930.57238</v>
      </c>
      <c r="L37" s="63">
        <v>215498.52877999999</v>
      </c>
      <c r="M37" s="52"/>
      <c r="N37" s="52"/>
      <c r="O37" s="52"/>
      <c r="P37" s="52"/>
      <c r="Q37" s="52"/>
      <c r="R37" s="52"/>
      <c r="S37" s="52"/>
      <c r="T37" s="52"/>
      <c r="U37" s="52"/>
      <c r="V37" s="52"/>
      <c r="W37" s="52"/>
      <c r="X37" s="52"/>
      <c r="Y37" s="52"/>
      <c r="Z37" s="52"/>
      <c r="AA37" s="52"/>
      <c r="AB37" s="52"/>
      <c r="AC37" s="52"/>
    </row>
    <row r="38" spans="1:29" s="65" customFormat="1" ht="15" customHeight="1" x14ac:dyDescent="0.25">
      <c r="A38" s="62" t="s">
        <v>145</v>
      </c>
      <c r="B38" s="63">
        <v>42236.150090000003</v>
      </c>
      <c r="C38" s="63">
        <v>53454.892319999999</v>
      </c>
      <c r="D38" s="63">
        <v>77776.618989999988</v>
      </c>
      <c r="E38" s="63">
        <v>91027.669420000006</v>
      </c>
      <c r="F38" s="63">
        <v>104886.95666</v>
      </c>
      <c r="G38" s="63">
        <v>112257.44953</v>
      </c>
      <c r="H38" s="63">
        <v>162269.50881999999</v>
      </c>
      <c r="I38" s="63">
        <v>156496.18458999999</v>
      </c>
      <c r="J38" s="64">
        <v>160257.19336999999</v>
      </c>
      <c r="K38" s="63">
        <v>170001.92223999999</v>
      </c>
      <c r="L38" s="63">
        <v>179060.15820999999</v>
      </c>
      <c r="M38" s="52"/>
      <c r="N38" s="52"/>
      <c r="O38" s="52"/>
      <c r="P38" s="52"/>
      <c r="Q38" s="52"/>
      <c r="R38" s="52"/>
      <c r="S38" s="52"/>
      <c r="T38" s="52"/>
      <c r="U38" s="52"/>
      <c r="V38" s="52"/>
      <c r="W38" s="52"/>
      <c r="X38" s="52"/>
      <c r="Y38" s="52"/>
      <c r="Z38" s="52"/>
      <c r="AA38" s="52"/>
      <c r="AB38" s="52"/>
      <c r="AC38" s="52"/>
    </row>
    <row r="39" spans="1:29" s="65" customFormat="1" ht="15" customHeight="1" x14ac:dyDescent="0.25">
      <c r="A39" s="62" t="s">
        <v>152</v>
      </c>
      <c r="B39" s="63">
        <v>3544.6462799999999</v>
      </c>
      <c r="C39" s="63">
        <v>0</v>
      </c>
      <c r="D39" s="63">
        <v>33810.927499999998</v>
      </c>
      <c r="E39" s="63">
        <v>191279.02999000001</v>
      </c>
      <c r="F39" s="63">
        <v>1973898.14934</v>
      </c>
      <c r="G39" s="63">
        <v>2121958.5817999998</v>
      </c>
      <c r="H39" s="63">
        <v>1743274.0814799999</v>
      </c>
      <c r="I39" s="63">
        <v>1922680.2747500001</v>
      </c>
      <c r="J39" s="64">
        <v>1760957.33901</v>
      </c>
      <c r="K39" s="63">
        <v>1593894.8553599999</v>
      </c>
      <c r="L39" s="63">
        <v>2007973.4839199998</v>
      </c>
      <c r="M39" s="52"/>
      <c r="N39" s="52"/>
      <c r="O39" s="52"/>
      <c r="P39" s="52"/>
      <c r="Q39" s="52"/>
      <c r="R39" s="52"/>
      <c r="S39" s="52"/>
      <c r="T39" s="52"/>
      <c r="U39" s="52"/>
      <c r="V39" s="52"/>
      <c r="W39" s="52"/>
      <c r="X39" s="52"/>
      <c r="Y39" s="52"/>
      <c r="Z39" s="52"/>
      <c r="AA39" s="52"/>
      <c r="AB39" s="52"/>
      <c r="AC39" s="52"/>
    </row>
    <row r="40" spans="1:29" s="65" customFormat="1" ht="15" customHeight="1" x14ac:dyDescent="0.25">
      <c r="A40" s="62" t="s">
        <v>484</v>
      </c>
      <c r="B40" s="63">
        <v>31433.696219999998</v>
      </c>
      <c r="C40" s="63">
        <v>46765.533530000001</v>
      </c>
      <c r="D40" s="63">
        <v>34202.753380000002</v>
      </c>
      <c r="E40" s="63">
        <v>30253.518010000003</v>
      </c>
      <c r="F40" s="63">
        <v>22775.802309999999</v>
      </c>
      <c r="G40" s="63">
        <v>48463.19371</v>
      </c>
      <c r="H40" s="63">
        <v>71955.981889999995</v>
      </c>
      <c r="I40" s="63">
        <v>83033.450629999992</v>
      </c>
      <c r="J40" s="64">
        <v>83980.265159999995</v>
      </c>
      <c r="K40" s="63">
        <v>74463.849849999999</v>
      </c>
      <c r="L40" s="63">
        <v>78315.572550000012</v>
      </c>
      <c r="M40" s="52"/>
      <c r="N40" s="52"/>
      <c r="O40" s="52"/>
      <c r="P40" s="52"/>
      <c r="Q40" s="52"/>
      <c r="R40" s="52"/>
      <c r="S40" s="52"/>
      <c r="T40" s="52"/>
      <c r="U40" s="52"/>
      <c r="V40" s="52"/>
      <c r="W40" s="52"/>
      <c r="X40" s="52"/>
      <c r="Y40" s="52"/>
      <c r="Z40" s="52"/>
      <c r="AA40" s="52"/>
      <c r="AB40" s="52"/>
      <c r="AC40" s="52"/>
    </row>
    <row r="41" spans="1:29" s="67" customFormat="1" ht="15" customHeight="1" thickBot="1" x14ac:dyDescent="0.3">
      <c r="A41" s="62" t="s">
        <v>126</v>
      </c>
      <c r="B41" s="63">
        <v>0</v>
      </c>
      <c r="C41" s="63">
        <v>0</v>
      </c>
      <c r="D41" s="63">
        <v>0</v>
      </c>
      <c r="E41" s="63">
        <v>0</v>
      </c>
      <c r="F41" s="63">
        <v>0</v>
      </c>
      <c r="G41" s="63">
        <v>0</v>
      </c>
      <c r="H41" s="63">
        <v>2296.97712</v>
      </c>
      <c r="I41" s="63">
        <v>421877.82818000001</v>
      </c>
      <c r="J41" s="64">
        <v>563567.70195000002</v>
      </c>
      <c r="K41" s="63">
        <v>0</v>
      </c>
      <c r="L41" s="63">
        <v>0</v>
      </c>
      <c r="M41" s="52"/>
      <c r="N41" s="52"/>
      <c r="O41" s="52"/>
      <c r="P41" s="52"/>
      <c r="Q41" s="52"/>
      <c r="R41" s="52"/>
      <c r="S41" s="52"/>
      <c r="T41" s="52"/>
      <c r="U41" s="52"/>
      <c r="V41" s="52"/>
      <c r="W41" s="52"/>
      <c r="X41" s="52"/>
      <c r="Y41" s="52"/>
      <c r="Z41" s="52"/>
      <c r="AA41" s="52"/>
      <c r="AB41" s="52"/>
      <c r="AC41" s="52"/>
    </row>
    <row r="42" spans="1:29" ht="15" customHeight="1" thickTop="1" thickBot="1" x14ac:dyDescent="0.3">
      <c r="A42" s="59" t="s">
        <v>485</v>
      </c>
      <c r="B42" s="60">
        <v>871423.49040000001</v>
      </c>
      <c r="C42" s="60">
        <v>932101.50051000004</v>
      </c>
      <c r="D42" s="60">
        <v>1129376.6249000002</v>
      </c>
      <c r="E42" s="60">
        <v>1280119.3029400001</v>
      </c>
      <c r="F42" s="60">
        <v>1329376.4534200002</v>
      </c>
      <c r="G42" s="60">
        <v>1345793.11794</v>
      </c>
      <c r="H42" s="60">
        <v>1418368.44252</v>
      </c>
      <c r="I42" s="60">
        <v>1461340.4742699999</v>
      </c>
      <c r="J42" s="61">
        <v>1466351.12246</v>
      </c>
      <c r="K42" s="60">
        <v>1498781.8014700001</v>
      </c>
      <c r="L42" s="60">
        <v>1511939.5427999997</v>
      </c>
      <c r="M42" s="52"/>
      <c r="N42" s="52"/>
      <c r="O42" s="52"/>
      <c r="P42" s="52"/>
      <c r="Q42" s="52"/>
      <c r="R42" s="52"/>
      <c r="S42" s="52"/>
      <c r="T42" s="52"/>
      <c r="U42" s="52"/>
      <c r="V42" s="52"/>
      <c r="W42" s="52"/>
      <c r="X42" s="52"/>
      <c r="Y42" s="52"/>
      <c r="Z42" s="52"/>
      <c r="AA42" s="52"/>
      <c r="AB42" s="52"/>
      <c r="AC42" s="52"/>
    </row>
    <row r="43" spans="1:29" s="65" customFormat="1" ht="15" customHeight="1" thickTop="1" x14ac:dyDescent="0.25">
      <c r="A43" s="62" t="s">
        <v>167</v>
      </c>
      <c r="B43" s="63">
        <v>754985.15498999995</v>
      </c>
      <c r="C43" s="63">
        <v>817483.82941999997</v>
      </c>
      <c r="D43" s="63">
        <v>989765.58779999998</v>
      </c>
      <c r="E43" s="63">
        <v>1102032.50523</v>
      </c>
      <c r="F43" s="63">
        <v>1174735.3027899999</v>
      </c>
      <c r="G43" s="63">
        <v>1215512.5841199998</v>
      </c>
      <c r="H43" s="63">
        <v>1255084.6971500001</v>
      </c>
      <c r="I43" s="63">
        <v>1310621.0605299999</v>
      </c>
      <c r="J43" s="64">
        <v>1337737.8458499999</v>
      </c>
      <c r="K43" s="63">
        <v>1330354.6885499998</v>
      </c>
      <c r="L43" s="63">
        <v>1330354.6885499998</v>
      </c>
      <c r="M43" s="52"/>
      <c r="N43" s="52"/>
      <c r="O43" s="52"/>
      <c r="P43" s="52"/>
      <c r="Q43" s="52"/>
      <c r="R43" s="52"/>
      <c r="S43" s="52"/>
      <c r="T43" s="52"/>
      <c r="U43" s="52"/>
      <c r="V43" s="52"/>
      <c r="W43" s="52"/>
      <c r="X43" s="52"/>
      <c r="Y43" s="52"/>
      <c r="Z43" s="52"/>
      <c r="AA43" s="52"/>
      <c r="AB43" s="52"/>
      <c r="AC43" s="52"/>
    </row>
    <row r="44" spans="1:29" s="65" customFormat="1" ht="15" customHeight="1" x14ac:dyDescent="0.25">
      <c r="A44" s="62" t="s">
        <v>171</v>
      </c>
      <c r="B44" s="63">
        <v>2880.52144</v>
      </c>
      <c r="C44" s="63">
        <v>2880.52144</v>
      </c>
      <c r="D44" s="63">
        <v>2880.52144</v>
      </c>
      <c r="E44" s="63">
        <v>24036.31695</v>
      </c>
      <c r="F44" s="63">
        <v>21128.33814</v>
      </c>
      <c r="G44" s="63">
        <v>18727.438120000003</v>
      </c>
      <c r="H44" s="63">
        <v>7243.1701199999998</v>
      </c>
      <c r="I44" s="63">
        <v>5185.1701199999998</v>
      </c>
      <c r="J44" s="64">
        <v>5185.1701199999998</v>
      </c>
      <c r="K44" s="63">
        <v>5415.7313400000003</v>
      </c>
      <c r="L44" s="63">
        <v>3357.7313399999998</v>
      </c>
      <c r="M44" s="52"/>
      <c r="N44" s="52"/>
      <c r="O44" s="52"/>
      <c r="P44" s="52"/>
      <c r="Q44" s="52"/>
      <c r="R44" s="52"/>
      <c r="S44" s="52"/>
      <c r="T44" s="52"/>
      <c r="U44" s="52"/>
      <c r="V44" s="52"/>
      <c r="W44" s="52"/>
      <c r="X44" s="52"/>
      <c r="Y44" s="52"/>
      <c r="Z44" s="52"/>
      <c r="AA44" s="52"/>
      <c r="AB44" s="52"/>
      <c r="AC44" s="52"/>
    </row>
    <row r="45" spans="1:29" s="65" customFormat="1" ht="15" customHeight="1" x14ac:dyDescent="0.25">
      <c r="A45" s="62" t="s">
        <v>175</v>
      </c>
      <c r="B45" s="63">
        <v>0</v>
      </c>
      <c r="C45" s="63">
        <v>0</v>
      </c>
      <c r="D45" s="63">
        <v>0</v>
      </c>
      <c r="E45" s="63">
        <v>0</v>
      </c>
      <c r="F45" s="63">
        <v>0</v>
      </c>
      <c r="G45" s="63">
        <v>0</v>
      </c>
      <c r="H45" s="63">
        <v>0</v>
      </c>
      <c r="I45" s="63">
        <v>0</v>
      </c>
      <c r="J45" s="64">
        <v>0</v>
      </c>
      <c r="K45" s="63">
        <v>0</v>
      </c>
      <c r="L45" s="63">
        <v>0</v>
      </c>
      <c r="M45" s="52"/>
      <c r="N45" s="52"/>
      <c r="O45" s="52"/>
      <c r="P45" s="52"/>
      <c r="Q45" s="52"/>
      <c r="R45" s="52"/>
      <c r="S45" s="52"/>
      <c r="T45" s="52"/>
      <c r="U45" s="52"/>
      <c r="V45" s="52"/>
      <c r="W45" s="52"/>
      <c r="X45" s="52"/>
      <c r="Y45" s="52"/>
      <c r="Z45" s="52"/>
      <c r="AA45" s="52"/>
      <c r="AB45" s="52"/>
      <c r="AC45" s="52"/>
    </row>
    <row r="46" spans="1:29" s="65" customFormat="1" ht="15" customHeight="1" x14ac:dyDescent="0.25">
      <c r="A46" s="62" t="s">
        <v>486</v>
      </c>
      <c r="B46" s="63">
        <v>43052.662880000003</v>
      </c>
      <c r="C46" s="63">
        <v>51066.139729999995</v>
      </c>
      <c r="D46" s="63">
        <v>65722.340649999998</v>
      </c>
      <c r="E46" s="63">
        <v>81108.213470000002</v>
      </c>
      <c r="F46" s="63">
        <v>107983.31731</v>
      </c>
      <c r="G46" s="63">
        <v>116959.98092</v>
      </c>
      <c r="H46" s="63">
        <v>122246.24523999999</v>
      </c>
      <c r="I46" s="63">
        <v>134968.04084999999</v>
      </c>
      <c r="J46" s="64">
        <v>141482.06478000002</v>
      </c>
      <c r="K46" s="63">
        <v>143373.88487000001</v>
      </c>
      <c r="L46" s="63">
        <v>143629.29240000001</v>
      </c>
      <c r="M46" s="52"/>
      <c r="N46" s="52"/>
      <c r="O46" s="52"/>
      <c r="P46" s="52"/>
      <c r="Q46" s="52"/>
      <c r="R46" s="52"/>
      <c r="S46" s="52"/>
      <c r="T46" s="52"/>
      <c r="U46" s="52"/>
      <c r="V46" s="52"/>
      <c r="W46" s="52"/>
      <c r="X46" s="52"/>
      <c r="Y46" s="52"/>
      <c r="Z46" s="52"/>
      <c r="AA46" s="52"/>
      <c r="AB46" s="52"/>
      <c r="AC46" s="52"/>
    </row>
    <row r="47" spans="1:29" s="65" customFormat="1" ht="15" customHeight="1" x14ac:dyDescent="0.25">
      <c r="A47" s="62" t="s">
        <v>181</v>
      </c>
      <c r="B47" s="63">
        <v>70505.151089999999</v>
      </c>
      <c r="C47" s="63">
        <v>60671.009920000004</v>
      </c>
      <c r="D47" s="63">
        <v>71008.175010000006</v>
      </c>
      <c r="E47" s="63">
        <v>72942.267290000003</v>
      </c>
      <c r="F47" s="63">
        <v>25529.495179999998</v>
      </c>
      <c r="G47" s="63">
        <v>-5406.8852200000001</v>
      </c>
      <c r="H47" s="63">
        <v>33794.330009999998</v>
      </c>
      <c r="I47" s="63">
        <v>10566.20277</v>
      </c>
      <c r="J47" s="64">
        <v>-18053.958289999999</v>
      </c>
      <c r="K47" s="63">
        <v>19637.496710000007</v>
      </c>
      <c r="L47" s="63">
        <v>34597.830510000007</v>
      </c>
      <c r="M47" s="52"/>
      <c r="N47" s="52"/>
      <c r="O47" s="52"/>
      <c r="P47" s="52"/>
      <c r="Q47" s="52"/>
      <c r="R47" s="52"/>
      <c r="S47" s="52"/>
      <c r="T47" s="52"/>
      <c r="U47" s="52"/>
      <c r="V47" s="52"/>
      <c r="W47" s="52"/>
      <c r="X47" s="52"/>
      <c r="Y47" s="52"/>
      <c r="Z47" s="52"/>
      <c r="AA47" s="52"/>
      <c r="AB47" s="52"/>
      <c r="AC47" s="52"/>
    </row>
    <row r="48" spans="1:29" s="65" customFormat="1" ht="15" customHeight="1" x14ac:dyDescent="0.25">
      <c r="A48" s="66" t="s">
        <v>487</v>
      </c>
      <c r="B48" s="63">
        <v>2499.93145</v>
      </c>
      <c r="C48" s="63">
        <v>0</v>
      </c>
      <c r="D48" s="63">
        <v>-3872.1011200000003</v>
      </c>
      <c r="E48" s="63">
        <v>-25174.512149999999</v>
      </c>
      <c r="F48" s="63">
        <v>-22635.634100000003</v>
      </c>
      <c r="G48" s="63">
        <v>-15513.55083</v>
      </c>
      <c r="H48" s="63">
        <v>-29296.262920000001</v>
      </c>
      <c r="I48" s="63">
        <v>-29812.831420000002</v>
      </c>
      <c r="J48" s="64">
        <v>-26845.642010000003</v>
      </c>
      <c r="K48" s="63">
        <v>-17966.597979999995</v>
      </c>
      <c r="L48" s="63">
        <v>19382.089199999999</v>
      </c>
      <c r="M48" s="52"/>
      <c r="N48" s="52"/>
      <c r="O48" s="52"/>
      <c r="P48" s="52"/>
      <c r="Q48" s="52"/>
      <c r="R48" s="52"/>
      <c r="S48" s="52"/>
      <c r="T48" s="52"/>
      <c r="U48" s="52"/>
      <c r="V48" s="52"/>
      <c r="W48" s="52"/>
      <c r="X48" s="52"/>
      <c r="Y48" s="52"/>
      <c r="Z48" s="52"/>
      <c r="AA48" s="52"/>
      <c r="AB48" s="52"/>
      <c r="AC48" s="52"/>
    </row>
    <row r="49" spans="1:29" s="67" customFormat="1" ht="15" customHeight="1" thickBot="1" x14ac:dyDescent="0.3">
      <c r="A49" s="66" t="s">
        <v>488</v>
      </c>
      <c r="B49" s="63">
        <v>68005.219639999996</v>
      </c>
      <c r="C49" s="63">
        <v>60671.009920000004</v>
      </c>
      <c r="D49" s="63">
        <v>74880.276129999998</v>
      </c>
      <c r="E49" s="63">
        <v>98116.779439999998</v>
      </c>
      <c r="F49" s="63">
        <v>48165.129280000001</v>
      </c>
      <c r="G49" s="63">
        <v>10106.66561</v>
      </c>
      <c r="H49" s="63">
        <v>63090.592929999999</v>
      </c>
      <c r="I49" s="63">
        <v>40379.034189999998</v>
      </c>
      <c r="J49" s="64">
        <v>8791.6837200000009</v>
      </c>
      <c r="K49" s="63">
        <v>37604.094690000005</v>
      </c>
      <c r="L49" s="63">
        <v>15215.741310000001</v>
      </c>
      <c r="M49" s="52"/>
      <c r="N49" s="52"/>
      <c r="O49" s="52"/>
      <c r="P49" s="52"/>
      <c r="Q49" s="52"/>
      <c r="R49" s="52"/>
      <c r="S49" s="52"/>
      <c r="T49" s="52"/>
      <c r="U49" s="52"/>
      <c r="V49" s="52"/>
      <c r="W49" s="52"/>
      <c r="X49" s="52"/>
      <c r="Y49" s="52"/>
      <c r="Z49" s="52"/>
      <c r="AA49" s="52"/>
      <c r="AB49" s="52"/>
      <c r="AC49" s="52"/>
    </row>
    <row r="50" spans="1:29" ht="15" customHeight="1" thickTop="1" thickBot="1" x14ac:dyDescent="0.3">
      <c r="A50" s="59" t="s">
        <v>489</v>
      </c>
      <c r="B50" s="60">
        <v>4033457.8172399998</v>
      </c>
      <c r="C50" s="60">
        <v>4474596.6765600005</v>
      </c>
      <c r="D50" s="60">
        <v>5432872.0645200005</v>
      </c>
      <c r="E50" s="60">
        <v>6231244.4708900005</v>
      </c>
      <c r="F50" s="60">
        <v>7901964.25562</v>
      </c>
      <c r="G50" s="60">
        <v>9581779.4965899996</v>
      </c>
      <c r="H50" s="60">
        <v>10434812.486129999</v>
      </c>
      <c r="I50" s="60">
        <v>10498848.348299999</v>
      </c>
      <c r="J50" s="61">
        <v>10273559.98594</v>
      </c>
      <c r="K50" s="60">
        <v>10326959.808190001</v>
      </c>
      <c r="L50" s="60">
        <v>10434530.737739999</v>
      </c>
      <c r="M50" s="52"/>
      <c r="N50" s="52"/>
      <c r="O50" s="52"/>
      <c r="P50" s="52"/>
      <c r="Q50" s="52"/>
      <c r="R50" s="52"/>
      <c r="S50" s="52"/>
      <c r="T50" s="52"/>
      <c r="U50" s="52"/>
      <c r="V50" s="52"/>
      <c r="W50" s="52"/>
      <c r="X50" s="52"/>
      <c r="Y50" s="52"/>
      <c r="Z50" s="52"/>
      <c r="AA50" s="52"/>
      <c r="AB50" s="52"/>
      <c r="AC50" s="52"/>
    </row>
    <row r="51" spans="1:29" s="65" customFormat="1" ht="15" customHeight="1" thickTop="1" x14ac:dyDescent="0.25">
      <c r="A51" s="68" t="s">
        <v>490</v>
      </c>
      <c r="B51" s="63">
        <v>0</v>
      </c>
      <c r="C51" s="63">
        <v>0</v>
      </c>
      <c r="D51" s="63">
        <v>804.84282999999994</v>
      </c>
      <c r="E51" s="63">
        <v>905.41243999999995</v>
      </c>
      <c r="F51" s="63">
        <v>905.41243999999995</v>
      </c>
      <c r="G51" s="63">
        <v>14896.94081</v>
      </c>
      <c r="H51" s="63">
        <v>15696.06639</v>
      </c>
      <c r="I51" s="63">
        <v>14562.17251</v>
      </c>
      <c r="J51" s="64">
        <v>14562.17251</v>
      </c>
      <c r="K51" s="63">
        <v>41811.355349999991</v>
      </c>
      <c r="L51" s="63">
        <v>54898.588369999998</v>
      </c>
      <c r="M51" s="52"/>
      <c r="N51" s="52"/>
      <c r="O51" s="52"/>
      <c r="P51" s="52"/>
      <c r="Q51" s="52"/>
      <c r="R51" s="52"/>
      <c r="S51" s="52"/>
      <c r="T51" s="52"/>
      <c r="U51" s="52"/>
      <c r="V51" s="52"/>
      <c r="W51" s="52"/>
      <c r="X51" s="52"/>
      <c r="Y51" s="52"/>
      <c r="Z51" s="52"/>
      <c r="AA51" s="52"/>
      <c r="AB51" s="52"/>
      <c r="AC51" s="52"/>
    </row>
    <row r="52" spans="1:29" s="67" customFormat="1" ht="15" customHeight="1" x14ac:dyDescent="0.25">
      <c r="A52" s="66" t="s">
        <v>491</v>
      </c>
      <c r="B52" s="63">
        <v>0</v>
      </c>
      <c r="C52" s="63">
        <v>0</v>
      </c>
      <c r="D52" s="63">
        <v>0</v>
      </c>
      <c r="E52" s="63">
        <v>0</v>
      </c>
      <c r="F52" s="63">
        <v>0</v>
      </c>
      <c r="G52" s="63">
        <v>0</v>
      </c>
      <c r="H52" s="63">
        <v>0</v>
      </c>
      <c r="I52" s="63">
        <v>0</v>
      </c>
      <c r="J52" s="64">
        <v>0</v>
      </c>
      <c r="K52" s="63">
        <v>0</v>
      </c>
      <c r="L52" s="63">
        <v>0</v>
      </c>
      <c r="M52" s="52"/>
      <c r="N52" s="52"/>
      <c r="O52" s="52"/>
      <c r="P52" s="52"/>
      <c r="Q52" s="52"/>
      <c r="R52" s="52"/>
      <c r="S52" s="52"/>
      <c r="T52" s="52"/>
      <c r="U52" s="52"/>
      <c r="V52" s="52"/>
      <c r="W52" s="52"/>
      <c r="X52" s="52"/>
      <c r="Y52" s="52"/>
      <c r="Z52" s="52"/>
      <c r="AA52" s="52"/>
      <c r="AB52" s="52"/>
      <c r="AC52" s="52"/>
    </row>
    <row r="53" spans="1:29" s="67" customFormat="1" ht="15" customHeight="1" x14ac:dyDescent="0.25">
      <c r="A53" s="66" t="s">
        <v>492</v>
      </c>
      <c r="B53" s="63">
        <v>0</v>
      </c>
      <c r="C53" s="63">
        <v>0</v>
      </c>
      <c r="D53" s="63">
        <v>0</v>
      </c>
      <c r="E53" s="63">
        <v>0</v>
      </c>
      <c r="F53" s="63">
        <v>0</v>
      </c>
      <c r="G53" s="63">
        <v>0</v>
      </c>
      <c r="H53" s="63">
        <v>0</v>
      </c>
      <c r="I53" s="63">
        <v>0</v>
      </c>
      <c r="J53" s="64">
        <v>0</v>
      </c>
      <c r="K53" s="63">
        <v>27991.074820000002</v>
      </c>
      <c r="L53" s="63">
        <v>41078.307840000001</v>
      </c>
      <c r="M53" s="52"/>
      <c r="N53" s="52"/>
      <c r="O53" s="52"/>
      <c r="P53" s="52"/>
      <c r="Q53" s="52"/>
      <c r="R53" s="52"/>
      <c r="S53" s="52"/>
      <c r="T53" s="52"/>
      <c r="U53" s="52"/>
      <c r="V53" s="52"/>
      <c r="W53" s="52"/>
      <c r="X53" s="52"/>
      <c r="Y53" s="52"/>
      <c r="Z53" s="52"/>
      <c r="AA53" s="52"/>
      <c r="AB53" s="52"/>
      <c r="AC53" s="52"/>
    </row>
    <row r="54" spans="1:29" s="67" customFormat="1" ht="15" customHeight="1" x14ac:dyDescent="0.25">
      <c r="A54" s="66" t="s">
        <v>493</v>
      </c>
      <c r="B54" s="63">
        <v>0</v>
      </c>
      <c r="C54" s="63">
        <v>0</v>
      </c>
      <c r="D54" s="63">
        <v>0</v>
      </c>
      <c r="E54" s="63">
        <v>0</v>
      </c>
      <c r="F54" s="63">
        <v>0</v>
      </c>
      <c r="G54" s="63">
        <v>0</v>
      </c>
      <c r="H54" s="63">
        <v>0</v>
      </c>
      <c r="I54" s="63">
        <v>0</v>
      </c>
      <c r="J54" s="64">
        <v>0</v>
      </c>
      <c r="K54" s="63">
        <v>0</v>
      </c>
      <c r="L54" s="63">
        <v>0</v>
      </c>
      <c r="M54" s="52"/>
      <c r="N54" s="52"/>
      <c r="O54" s="52"/>
      <c r="P54" s="52"/>
      <c r="Q54" s="52"/>
      <c r="R54" s="52"/>
      <c r="S54" s="52"/>
      <c r="T54" s="52"/>
      <c r="U54" s="52"/>
      <c r="V54" s="52"/>
      <c r="W54" s="52"/>
      <c r="X54" s="52"/>
      <c r="Y54" s="52"/>
      <c r="Z54" s="52"/>
      <c r="AA54" s="52"/>
      <c r="AB54" s="52"/>
      <c r="AC54" s="52"/>
    </row>
    <row r="55" spans="1:29" s="67" customFormat="1" ht="15" customHeight="1" x14ac:dyDescent="0.25">
      <c r="A55" s="66" t="s">
        <v>494</v>
      </c>
      <c r="B55" s="63">
        <v>0</v>
      </c>
      <c r="C55" s="63">
        <v>0</v>
      </c>
      <c r="D55" s="63">
        <v>0</v>
      </c>
      <c r="E55" s="63">
        <v>0</v>
      </c>
      <c r="F55" s="63">
        <v>0</v>
      </c>
      <c r="G55" s="63">
        <v>0</v>
      </c>
      <c r="H55" s="63">
        <v>0</v>
      </c>
      <c r="I55" s="63">
        <v>0</v>
      </c>
      <c r="J55" s="64">
        <v>0</v>
      </c>
      <c r="K55" s="63">
        <v>0</v>
      </c>
      <c r="L55" s="63">
        <v>0</v>
      </c>
      <c r="M55" s="52"/>
      <c r="N55" s="52"/>
      <c r="O55" s="52"/>
      <c r="P55" s="52"/>
      <c r="Q55" s="52"/>
      <c r="R55" s="52"/>
      <c r="S55" s="52"/>
      <c r="T55" s="52"/>
      <c r="U55" s="52"/>
      <c r="V55" s="52"/>
      <c r="W55" s="52"/>
      <c r="X55" s="52"/>
      <c r="Y55" s="52"/>
      <c r="Z55" s="52"/>
      <c r="AA55" s="52"/>
      <c r="AB55" s="52"/>
      <c r="AC55" s="52"/>
    </row>
    <row r="56" spans="1:29" s="67" customFormat="1" ht="15" customHeight="1" x14ac:dyDescent="0.25">
      <c r="A56" s="66" t="s">
        <v>495</v>
      </c>
      <c r="B56" s="63">
        <v>0</v>
      </c>
      <c r="C56" s="63">
        <v>0</v>
      </c>
      <c r="D56" s="63">
        <v>804.84282999999994</v>
      </c>
      <c r="E56" s="63">
        <v>905.41243999999995</v>
      </c>
      <c r="F56" s="63">
        <v>905.41243999999995</v>
      </c>
      <c r="G56" s="63">
        <v>14896.94081</v>
      </c>
      <c r="H56" s="63">
        <v>15696.06639</v>
      </c>
      <c r="I56" s="63">
        <v>14562.17251</v>
      </c>
      <c r="J56" s="64">
        <v>14562.17251</v>
      </c>
      <c r="K56" s="63">
        <v>13820.28053</v>
      </c>
      <c r="L56" s="63">
        <v>13820.28053</v>
      </c>
      <c r="M56" s="52"/>
      <c r="N56" s="52"/>
      <c r="O56" s="52"/>
      <c r="P56" s="52"/>
      <c r="Q56" s="52"/>
      <c r="R56" s="52"/>
      <c r="S56" s="52"/>
      <c r="T56" s="52"/>
      <c r="U56" s="52"/>
      <c r="V56" s="52"/>
      <c r="W56" s="52"/>
      <c r="X56" s="52"/>
      <c r="Y56" s="52"/>
      <c r="Z56" s="52"/>
      <c r="AA56" s="52"/>
      <c r="AB56" s="52"/>
      <c r="AC56" s="52"/>
    </row>
    <row r="57" spans="1:29" s="67" customFormat="1" ht="15" customHeight="1" x14ac:dyDescent="0.25">
      <c r="A57" s="62" t="s">
        <v>496</v>
      </c>
      <c r="B57" s="63">
        <v>4894074.6201599995</v>
      </c>
      <c r="C57" s="63">
        <v>6153867.5195699995</v>
      </c>
      <c r="D57" s="63">
        <v>6287396.8164600004</v>
      </c>
      <c r="E57" s="63">
        <v>8682354.6926000006</v>
      </c>
      <c r="F57" s="63">
        <v>8952864.1272400003</v>
      </c>
      <c r="G57" s="63">
        <v>9489469.8861699998</v>
      </c>
      <c r="H57" s="63">
        <v>9911396.9378200006</v>
      </c>
      <c r="I57" s="63">
        <v>10593518.94283</v>
      </c>
      <c r="J57" s="64">
        <v>10775619.204120001</v>
      </c>
      <c r="K57" s="63">
        <v>11220273.584399998</v>
      </c>
      <c r="L57" s="63">
        <v>11371422.691900002</v>
      </c>
      <c r="M57" s="52"/>
      <c r="N57" s="52"/>
      <c r="O57" s="52"/>
      <c r="P57" s="52"/>
      <c r="Q57" s="52"/>
      <c r="R57" s="52"/>
      <c r="S57" s="52"/>
      <c r="T57" s="52"/>
      <c r="U57" s="52"/>
      <c r="V57" s="52"/>
      <c r="W57" s="52"/>
      <c r="X57" s="52"/>
      <c r="Y57" s="52"/>
      <c r="Z57" s="52"/>
      <c r="AA57" s="52"/>
      <c r="AB57" s="52"/>
      <c r="AC57" s="52"/>
    </row>
    <row r="58" spans="1:29" x14ac:dyDescent="0.25">
      <c r="A58" s="69" t="s">
        <v>497</v>
      </c>
      <c r="B58" s="70">
        <v>798147.99959999998</v>
      </c>
      <c r="C58" s="70">
        <v>854236.13709000009</v>
      </c>
      <c r="D58" s="70">
        <v>1101134.18689</v>
      </c>
      <c r="E58" s="70">
        <v>1262600.2797699999</v>
      </c>
      <c r="F58" s="70">
        <v>1159088.2856300001</v>
      </c>
      <c r="G58" s="70">
        <v>1224081.39808</v>
      </c>
      <c r="H58" s="70">
        <v>1536498.3663299999</v>
      </c>
      <c r="I58" s="70">
        <v>1673024.1520799999</v>
      </c>
      <c r="J58" s="71">
        <v>421272.95149000001</v>
      </c>
      <c r="K58" s="70">
        <v>1671602.7994299999</v>
      </c>
      <c r="L58" s="70">
        <v>419743.39516000007</v>
      </c>
      <c r="M58" s="52"/>
      <c r="N58" s="52"/>
      <c r="O58" s="52"/>
      <c r="P58" s="52"/>
      <c r="Q58" s="52"/>
      <c r="R58" s="52"/>
      <c r="S58" s="52"/>
      <c r="T58" s="52"/>
      <c r="U58" s="52"/>
      <c r="V58" s="52"/>
      <c r="W58" s="52"/>
      <c r="X58" s="52"/>
      <c r="Y58" s="52"/>
      <c r="Z58" s="52"/>
      <c r="AA58" s="52"/>
      <c r="AB58" s="52"/>
      <c r="AC58" s="52"/>
    </row>
    <row r="59" spans="1:29" ht="15" customHeight="1" x14ac:dyDescent="0.25">
      <c r="A59" s="66" t="s">
        <v>498</v>
      </c>
      <c r="B59" s="63">
        <v>-179026.93430000002</v>
      </c>
      <c r="C59" s="63">
        <v>-181000.85099000001</v>
      </c>
      <c r="D59" s="63">
        <v>-225234.72203</v>
      </c>
      <c r="E59" s="63">
        <v>-262751.36200999998</v>
      </c>
      <c r="F59" s="63">
        <v>-306525.27294</v>
      </c>
      <c r="G59" s="63">
        <v>-381024.20204</v>
      </c>
      <c r="H59" s="63">
        <v>-416101.17019999999</v>
      </c>
      <c r="I59" s="63">
        <v>-423890.97604000004</v>
      </c>
      <c r="J59" s="64">
        <v>-108148.15205</v>
      </c>
      <c r="K59" s="63">
        <v>430202.96828000003</v>
      </c>
      <c r="L59" s="63">
        <v>108734.24914000001</v>
      </c>
      <c r="M59" s="52"/>
      <c r="N59" s="52"/>
      <c r="O59" s="52"/>
      <c r="P59" s="52"/>
      <c r="Q59" s="52"/>
      <c r="R59" s="52"/>
      <c r="S59" s="52"/>
      <c r="T59" s="52"/>
      <c r="U59" s="52"/>
      <c r="V59" s="52"/>
      <c r="W59" s="52"/>
      <c r="X59" s="52"/>
      <c r="Y59" s="52"/>
      <c r="Z59" s="52"/>
      <c r="AA59" s="52"/>
      <c r="AB59" s="52"/>
      <c r="AC59" s="52"/>
    </row>
    <row r="60" spans="1:29" ht="15" customHeight="1" x14ac:dyDescent="0.25">
      <c r="A60" s="62" t="s">
        <v>499</v>
      </c>
      <c r="B60" s="63">
        <v>619121.0652999999</v>
      </c>
      <c r="C60" s="63">
        <v>673235.28610000003</v>
      </c>
      <c r="D60" s="63">
        <v>875899.46486000007</v>
      </c>
      <c r="E60" s="63">
        <v>999848.91775999998</v>
      </c>
      <c r="F60" s="63">
        <v>852563.01269</v>
      </c>
      <c r="G60" s="63">
        <v>843057.19603999995</v>
      </c>
      <c r="H60" s="63">
        <v>1120397.1961300001</v>
      </c>
      <c r="I60" s="63">
        <v>1249133.17604</v>
      </c>
      <c r="J60" s="64">
        <v>313124.79943999997</v>
      </c>
      <c r="K60" s="63">
        <v>1241399.83115</v>
      </c>
      <c r="L60" s="63">
        <v>311009.14602000004</v>
      </c>
      <c r="M60" s="52"/>
      <c r="N60" s="52"/>
      <c r="O60" s="52"/>
      <c r="P60" s="52"/>
      <c r="Q60" s="52"/>
      <c r="R60" s="52"/>
      <c r="S60" s="52"/>
      <c r="T60" s="52"/>
      <c r="U60" s="52"/>
      <c r="V60" s="52"/>
      <c r="W60" s="52"/>
      <c r="X60" s="52"/>
      <c r="Y60" s="52"/>
      <c r="Z60" s="52"/>
      <c r="AA60" s="52"/>
      <c r="AB60" s="52"/>
      <c r="AC60" s="52"/>
    </row>
    <row r="61" spans="1:29" ht="15" customHeight="1" x14ac:dyDescent="0.25">
      <c r="A61" s="72" t="s">
        <v>500</v>
      </c>
      <c r="B61" s="63">
        <v>26658.72078</v>
      </c>
      <c r="C61" s="63">
        <v>30707.047979999999</v>
      </c>
      <c r="D61" s="63">
        <v>36115.45433</v>
      </c>
      <c r="E61" s="63">
        <v>39645.167999999998</v>
      </c>
      <c r="F61" s="63">
        <v>36189.795579999998</v>
      </c>
      <c r="G61" s="63">
        <v>35228.070220000001</v>
      </c>
      <c r="H61" s="63">
        <v>37055.942840000003</v>
      </c>
      <c r="I61" s="63">
        <v>48052.083639999997</v>
      </c>
      <c r="J61" s="64">
        <v>10962.233340000001</v>
      </c>
      <c r="K61" s="63">
        <v>82053.347979999991</v>
      </c>
      <c r="L61" s="63">
        <v>21991.078979999998</v>
      </c>
      <c r="M61" s="52"/>
      <c r="N61" s="52"/>
      <c r="O61" s="52"/>
      <c r="P61" s="52"/>
      <c r="Q61" s="52"/>
      <c r="R61" s="52"/>
      <c r="S61" s="52"/>
      <c r="T61" s="52"/>
      <c r="U61" s="52"/>
      <c r="V61" s="52"/>
      <c r="W61" s="52"/>
      <c r="X61" s="52"/>
      <c r="Y61" s="52"/>
      <c r="Z61" s="52"/>
      <c r="AA61" s="52"/>
      <c r="AB61" s="52"/>
      <c r="AC61" s="52"/>
    </row>
    <row r="62" spans="1:29" ht="15" customHeight="1" x14ac:dyDescent="0.25">
      <c r="A62" s="66" t="s">
        <v>501</v>
      </c>
      <c r="B62" s="63">
        <v>-19541.875510000002</v>
      </c>
      <c r="C62" s="63">
        <v>-17897.221430000001</v>
      </c>
      <c r="D62" s="63">
        <v>-25668.53944</v>
      </c>
      <c r="E62" s="63">
        <v>-32309.356820000001</v>
      </c>
      <c r="F62" s="63">
        <v>-34876.357219999998</v>
      </c>
      <c r="G62" s="63">
        <v>-27314.336340000002</v>
      </c>
      <c r="H62" s="63">
        <v>-35588.837079999998</v>
      </c>
      <c r="I62" s="63">
        <v>-76148.523419999998</v>
      </c>
      <c r="J62" s="64">
        <v>-14918.802210000002</v>
      </c>
      <c r="K62" s="63">
        <v>152993.18466</v>
      </c>
      <c r="L62" s="63">
        <v>26422.505400000002</v>
      </c>
      <c r="M62" s="52"/>
      <c r="N62" s="52"/>
      <c r="O62" s="52"/>
      <c r="P62" s="52"/>
      <c r="Q62" s="52"/>
      <c r="R62" s="52"/>
      <c r="S62" s="52"/>
      <c r="T62" s="52"/>
      <c r="U62" s="52"/>
      <c r="V62" s="52"/>
      <c r="W62" s="52"/>
      <c r="X62" s="52"/>
      <c r="Y62" s="52"/>
      <c r="Z62" s="52"/>
      <c r="AA62" s="52"/>
      <c r="AB62" s="52"/>
      <c r="AC62" s="52"/>
    </row>
    <row r="63" spans="1:29" ht="15" customHeight="1" x14ac:dyDescent="0.25">
      <c r="A63" s="73" t="s">
        <v>502</v>
      </c>
      <c r="B63" s="63">
        <v>626237.91057000007</v>
      </c>
      <c r="C63" s="63">
        <v>686045.11265000002</v>
      </c>
      <c r="D63" s="63">
        <v>886346.37974999996</v>
      </c>
      <c r="E63" s="63">
        <v>1007184.7289400001</v>
      </c>
      <c r="F63" s="63">
        <v>853876.45104999992</v>
      </c>
      <c r="G63" s="63">
        <v>850970.92991999991</v>
      </c>
      <c r="H63" s="63">
        <v>1121864.30189</v>
      </c>
      <c r="I63" s="63">
        <v>1221036.7362599999</v>
      </c>
      <c r="J63" s="64">
        <v>309168.23057000001</v>
      </c>
      <c r="K63" s="63">
        <v>1170459.99447</v>
      </c>
      <c r="L63" s="63">
        <v>306577.71960000001</v>
      </c>
      <c r="M63" s="52"/>
      <c r="N63" s="52"/>
      <c r="O63" s="52"/>
      <c r="P63" s="52"/>
      <c r="Q63" s="52"/>
      <c r="R63" s="52"/>
      <c r="S63" s="52"/>
      <c r="T63" s="52"/>
      <c r="U63" s="52"/>
      <c r="V63" s="52"/>
      <c r="W63" s="52"/>
      <c r="X63" s="52"/>
      <c r="Y63" s="52"/>
      <c r="Z63" s="52"/>
      <c r="AA63" s="52"/>
      <c r="AB63" s="52"/>
      <c r="AC63" s="52"/>
    </row>
    <row r="64" spans="1:29" ht="15" customHeight="1" x14ac:dyDescent="0.25">
      <c r="A64" s="72" t="s">
        <v>503</v>
      </c>
      <c r="B64" s="63">
        <v>279325.6459</v>
      </c>
      <c r="C64" s="63">
        <v>281893.38447000005</v>
      </c>
      <c r="D64" s="63">
        <v>342752.37552999996</v>
      </c>
      <c r="E64" s="63">
        <v>278523.58954000002</v>
      </c>
      <c r="F64" s="63">
        <v>257746.31447000001</v>
      </c>
      <c r="G64" s="63">
        <v>132040.87423000002</v>
      </c>
      <c r="H64" s="63">
        <v>198361.86318000001</v>
      </c>
      <c r="I64" s="63">
        <v>257116.92251</v>
      </c>
      <c r="J64" s="64">
        <v>99844.699619999999</v>
      </c>
      <c r="K64" s="63">
        <v>360731.30154000001</v>
      </c>
      <c r="L64" s="63">
        <v>85519.695009999996</v>
      </c>
      <c r="M64" s="52"/>
      <c r="N64" s="52"/>
      <c r="O64" s="52"/>
      <c r="P64" s="52"/>
      <c r="Q64" s="52"/>
      <c r="R64" s="52"/>
      <c r="S64" s="52"/>
      <c r="T64" s="52"/>
      <c r="U64" s="52"/>
      <c r="V64" s="52"/>
      <c r="W64" s="52"/>
      <c r="X64" s="52"/>
      <c r="Y64" s="52"/>
      <c r="Z64" s="52"/>
      <c r="AA64" s="52"/>
      <c r="AB64" s="52"/>
      <c r="AC64" s="52"/>
    </row>
    <row r="65" spans="1:29" ht="15" customHeight="1" x14ac:dyDescent="0.25">
      <c r="A65" s="72" t="s">
        <v>504</v>
      </c>
      <c r="B65" s="63">
        <v>-341995.56542</v>
      </c>
      <c r="C65" s="63">
        <v>-351883.66342</v>
      </c>
      <c r="D65" s="63">
        <v>-430812.26555000001</v>
      </c>
      <c r="E65" s="63">
        <v>-355472.11443000002</v>
      </c>
      <c r="F65" s="63">
        <v>-323580.17786</v>
      </c>
      <c r="G65" s="63">
        <v>-215524.60389</v>
      </c>
      <c r="H65" s="63">
        <v>-392864.00052</v>
      </c>
      <c r="I65" s="63">
        <v>-505993.80524000002</v>
      </c>
      <c r="J65" s="64">
        <v>-166343.67049000002</v>
      </c>
      <c r="K65" s="63">
        <v>574061.61628999992</v>
      </c>
      <c r="L65" s="63">
        <v>124817.46782000001</v>
      </c>
      <c r="M65" s="52"/>
      <c r="N65" s="52"/>
      <c r="O65" s="52"/>
      <c r="P65" s="52"/>
      <c r="Q65" s="52"/>
      <c r="R65" s="52"/>
      <c r="S65" s="52"/>
      <c r="T65" s="52"/>
      <c r="U65" s="52"/>
      <c r="V65" s="52"/>
      <c r="W65" s="52"/>
      <c r="X65" s="52"/>
      <c r="Y65" s="52"/>
      <c r="Z65" s="52"/>
      <c r="AA65" s="52"/>
      <c r="AB65" s="52"/>
      <c r="AC65" s="52"/>
    </row>
    <row r="66" spans="1:29" ht="15" customHeight="1" x14ac:dyDescent="0.25">
      <c r="A66" s="62" t="s">
        <v>505</v>
      </c>
      <c r="B66" s="63">
        <v>563567.99104999995</v>
      </c>
      <c r="C66" s="63">
        <v>616054.83370000008</v>
      </c>
      <c r="D66" s="63">
        <v>798286.48973000003</v>
      </c>
      <c r="E66" s="63">
        <v>930236.20404999994</v>
      </c>
      <c r="F66" s="63">
        <v>788042.58765999996</v>
      </c>
      <c r="G66" s="63">
        <v>767487.20025999995</v>
      </c>
      <c r="H66" s="63">
        <v>927362.16454999999</v>
      </c>
      <c r="I66" s="63">
        <v>972159.85352999996</v>
      </c>
      <c r="J66" s="64">
        <v>242669.2597</v>
      </c>
      <c r="K66" s="63">
        <v>957129.67972000025</v>
      </c>
      <c r="L66" s="63">
        <v>267279.94678999996</v>
      </c>
      <c r="M66" s="52"/>
      <c r="N66" s="52"/>
      <c r="O66" s="52"/>
      <c r="P66" s="52"/>
      <c r="Q66" s="52"/>
      <c r="R66" s="52"/>
      <c r="S66" s="52"/>
      <c r="T66" s="52"/>
      <c r="U66" s="52"/>
      <c r="V66" s="52"/>
      <c r="W66" s="52"/>
      <c r="X66" s="52"/>
      <c r="Y66" s="52"/>
      <c r="Z66" s="52"/>
      <c r="AA66" s="52"/>
      <c r="AB66" s="52"/>
      <c r="AC66" s="52"/>
    </row>
    <row r="67" spans="1:29" ht="15" customHeight="1" x14ac:dyDescent="0.25">
      <c r="A67" s="66" t="s">
        <v>506</v>
      </c>
      <c r="B67" s="63">
        <v>-454359.52593</v>
      </c>
      <c r="C67" s="63">
        <v>-507631.47766000003</v>
      </c>
      <c r="D67" s="63">
        <v>-651504.03161000006</v>
      </c>
      <c r="E67" s="63">
        <v>-729456.94159000006</v>
      </c>
      <c r="F67" s="63">
        <v>-702440.50465999998</v>
      </c>
      <c r="G67" s="63">
        <v>-724500.14249</v>
      </c>
      <c r="H67" s="63">
        <v>-809995.3001799999</v>
      </c>
      <c r="I67" s="63">
        <v>-887264.12624999997</v>
      </c>
      <c r="J67" s="64">
        <v>-232302.30503999998</v>
      </c>
      <c r="K67" s="63">
        <v>901176.82277000009</v>
      </c>
      <c r="L67" s="63">
        <v>240261.66037</v>
      </c>
      <c r="M67" s="52"/>
      <c r="N67" s="52"/>
      <c r="O67" s="52"/>
      <c r="P67" s="52"/>
      <c r="Q67" s="52"/>
      <c r="R67" s="52"/>
      <c r="S67" s="52"/>
      <c r="T67" s="52"/>
      <c r="U67" s="52"/>
      <c r="V67" s="52"/>
      <c r="W67" s="52"/>
      <c r="X67" s="52"/>
      <c r="Y67" s="52"/>
      <c r="Z67" s="52"/>
      <c r="AA67" s="52"/>
      <c r="AB67" s="52"/>
      <c r="AC67" s="52"/>
    </row>
    <row r="68" spans="1:29" ht="15" customHeight="1" x14ac:dyDescent="0.25">
      <c r="A68" s="73" t="s">
        <v>507</v>
      </c>
      <c r="B68" s="63">
        <v>109208.46512000001</v>
      </c>
      <c r="C68" s="63">
        <v>108423.35604000001</v>
      </c>
      <c r="D68" s="63">
        <v>146782.45812</v>
      </c>
      <c r="E68" s="63">
        <v>200779.26246</v>
      </c>
      <c r="F68" s="63">
        <v>85602.082999999999</v>
      </c>
      <c r="G68" s="63">
        <v>42987.057770000007</v>
      </c>
      <c r="H68" s="63">
        <v>117366.86437000001</v>
      </c>
      <c r="I68" s="63">
        <v>84895.727280000006</v>
      </c>
      <c r="J68" s="64">
        <v>10366.954659999999</v>
      </c>
      <c r="K68" s="63">
        <v>55952.856950000161</v>
      </c>
      <c r="L68" s="63">
        <v>27018.28641999996</v>
      </c>
      <c r="M68" s="52"/>
      <c r="N68" s="52"/>
      <c r="O68" s="52"/>
      <c r="P68" s="52"/>
      <c r="Q68" s="52"/>
      <c r="R68" s="52"/>
      <c r="S68" s="52"/>
      <c r="T68" s="52"/>
      <c r="U68" s="52"/>
      <c r="V68" s="52"/>
      <c r="W68" s="52"/>
      <c r="X68" s="52"/>
      <c r="Y68" s="52"/>
      <c r="Z68" s="52"/>
      <c r="AA68" s="52"/>
      <c r="AB68" s="52"/>
      <c r="AC68" s="52"/>
    </row>
    <row r="69" spans="1:29" ht="15" customHeight="1" x14ac:dyDescent="0.25">
      <c r="A69" s="73" t="s">
        <v>508</v>
      </c>
      <c r="B69" s="63">
        <v>306.38585</v>
      </c>
      <c r="C69" s="63">
        <v>26.748139999999999</v>
      </c>
      <c r="D69" s="63">
        <v>-4.8061400000000001</v>
      </c>
      <c r="E69" s="63">
        <v>31.566890000000001</v>
      </c>
      <c r="F69" s="63">
        <v>35.59675</v>
      </c>
      <c r="G69" s="63">
        <v>15.807799999999999</v>
      </c>
      <c r="H69" s="63">
        <v>18.451740000000001</v>
      </c>
      <c r="I69" s="63">
        <v>13.06781</v>
      </c>
      <c r="J69" s="64">
        <v>1.641</v>
      </c>
      <c r="K69" s="63">
        <v>60.286600000000007</v>
      </c>
      <c r="L69" s="63">
        <v>355.78231</v>
      </c>
      <c r="M69" s="52"/>
      <c r="N69" s="52"/>
      <c r="O69" s="52"/>
      <c r="P69" s="52"/>
      <c r="Q69" s="52"/>
      <c r="R69" s="52"/>
      <c r="S69" s="52"/>
      <c r="T69" s="52"/>
      <c r="U69" s="52"/>
      <c r="V69" s="52"/>
      <c r="W69" s="52"/>
      <c r="X69" s="52"/>
      <c r="Y69" s="52"/>
      <c r="Z69" s="52"/>
      <c r="AA69" s="52"/>
      <c r="AB69" s="52"/>
      <c r="AC69" s="52"/>
    </row>
    <row r="70" spans="1:29" ht="15" customHeight="1" x14ac:dyDescent="0.25">
      <c r="A70" s="74" t="s">
        <v>509</v>
      </c>
      <c r="B70" s="63">
        <v>306.25893000000002</v>
      </c>
      <c r="C70" s="63">
        <v>26.424209999999999</v>
      </c>
      <c r="D70" s="63">
        <v>-5.0344499999999996</v>
      </c>
      <c r="E70" s="63">
        <v>31.518999999999998</v>
      </c>
      <c r="F70" s="63">
        <v>35.560430000000004</v>
      </c>
      <c r="G70" s="63">
        <v>15.790959999999998</v>
      </c>
      <c r="H70" s="63">
        <v>18.451520000000002</v>
      </c>
      <c r="I70" s="63">
        <v>13.06781</v>
      </c>
      <c r="J70" s="64">
        <v>1.641</v>
      </c>
      <c r="K70" s="63">
        <v>58.33135</v>
      </c>
      <c r="L70" s="63">
        <v>12.652839999999999</v>
      </c>
      <c r="M70" s="52"/>
      <c r="N70" s="52"/>
      <c r="O70" s="52"/>
      <c r="P70" s="52"/>
      <c r="Q70" s="52"/>
      <c r="R70" s="52"/>
      <c r="S70" s="52"/>
      <c r="T70" s="52"/>
      <c r="U70" s="52"/>
      <c r="V70" s="52"/>
      <c r="W70" s="52"/>
      <c r="X70" s="52"/>
      <c r="Y70" s="52"/>
      <c r="Z70" s="52"/>
      <c r="AA70" s="52"/>
      <c r="AB70" s="52"/>
      <c r="AC70" s="52"/>
    </row>
    <row r="71" spans="1:29" ht="15" customHeight="1" x14ac:dyDescent="0.25">
      <c r="A71" s="74" t="s">
        <v>510</v>
      </c>
      <c r="B71" s="63">
        <v>0.12692000000000001</v>
      </c>
      <c r="C71" s="63">
        <v>0.32393</v>
      </c>
      <c r="D71" s="63">
        <v>0.22831000000000001</v>
      </c>
      <c r="E71" s="63">
        <v>4.7890000000000002E-2</v>
      </c>
      <c r="F71" s="63">
        <v>3.6319999999999998E-2</v>
      </c>
      <c r="G71" s="63">
        <v>1.6840000000000001E-2</v>
      </c>
      <c r="H71" s="63">
        <v>2.2000000000000001E-4</v>
      </c>
      <c r="I71" s="63">
        <v>0</v>
      </c>
      <c r="J71" s="64">
        <v>0</v>
      </c>
      <c r="K71" s="63">
        <v>1.9552499999999999</v>
      </c>
      <c r="L71" s="63">
        <v>343.12947000000003</v>
      </c>
      <c r="M71" s="52"/>
      <c r="N71" s="52"/>
      <c r="O71" s="52"/>
      <c r="P71" s="52"/>
      <c r="Q71" s="52"/>
      <c r="R71" s="52"/>
      <c r="S71" s="52"/>
      <c r="T71" s="52"/>
      <c r="U71" s="52"/>
      <c r="V71" s="52"/>
      <c r="W71" s="52"/>
      <c r="X71" s="52"/>
      <c r="Y71" s="52"/>
      <c r="Z71" s="52"/>
      <c r="AA71" s="52"/>
      <c r="AB71" s="52"/>
      <c r="AC71" s="52"/>
    </row>
    <row r="72" spans="1:29" ht="15" customHeight="1" x14ac:dyDescent="0.25">
      <c r="A72" s="62" t="s">
        <v>511</v>
      </c>
      <c r="B72" s="63">
        <v>-143.40394000000001</v>
      </c>
      <c r="C72" s="63">
        <v>-327.61212</v>
      </c>
      <c r="D72" s="63">
        <v>-1177.0200300000001</v>
      </c>
      <c r="E72" s="63">
        <v>-0.13904</v>
      </c>
      <c r="F72" s="63">
        <v>-4.3377299999999996</v>
      </c>
      <c r="G72" s="63">
        <v>212.68557000000001</v>
      </c>
      <c r="H72" s="63">
        <v>717.13481999999999</v>
      </c>
      <c r="I72" s="63">
        <v>-204.66982999999999</v>
      </c>
      <c r="J72" s="64">
        <v>97.864000000000004</v>
      </c>
      <c r="K72" s="63">
        <v>-226.65985999999998</v>
      </c>
      <c r="L72" s="63">
        <v>186.80913000000001</v>
      </c>
      <c r="M72" s="52"/>
      <c r="N72" s="52"/>
      <c r="O72" s="52"/>
      <c r="P72" s="52"/>
      <c r="Q72" s="52"/>
      <c r="R72" s="52"/>
      <c r="S72" s="52"/>
      <c r="T72" s="52"/>
      <c r="U72" s="52"/>
      <c r="V72" s="52"/>
      <c r="W72" s="52"/>
      <c r="X72" s="52"/>
      <c r="Y72" s="52"/>
      <c r="Z72" s="52"/>
      <c r="AA72" s="52"/>
      <c r="AB72" s="52"/>
      <c r="AC72" s="52"/>
    </row>
    <row r="73" spans="1:29" ht="15" customHeight="1" x14ac:dyDescent="0.25">
      <c r="A73" s="62" t="s">
        <v>512</v>
      </c>
      <c r="B73" s="63">
        <v>-143.40394000000001</v>
      </c>
      <c r="C73" s="63">
        <v>-327.61212</v>
      </c>
      <c r="D73" s="63">
        <v>-1177.0200300000001</v>
      </c>
      <c r="E73" s="63">
        <v>-0.13904</v>
      </c>
      <c r="F73" s="63">
        <v>-4.3377299999999996</v>
      </c>
      <c r="G73" s="63">
        <v>212.68644</v>
      </c>
      <c r="H73" s="63">
        <v>79.102910000000008</v>
      </c>
      <c r="I73" s="63">
        <v>-4.9349699999999999</v>
      </c>
      <c r="J73" s="64">
        <v>-1.16774</v>
      </c>
      <c r="K73" s="63">
        <v>-86.457849999999993</v>
      </c>
      <c r="L73" s="63">
        <v>186.80913000000001</v>
      </c>
      <c r="M73" s="52"/>
      <c r="N73" s="52"/>
      <c r="O73" s="52"/>
      <c r="P73" s="52"/>
      <c r="Q73" s="52"/>
      <c r="R73" s="52"/>
      <c r="S73" s="52"/>
      <c r="T73" s="52"/>
      <c r="U73" s="52"/>
      <c r="V73" s="52"/>
      <c r="W73" s="52"/>
      <c r="X73" s="52"/>
      <c r="Y73" s="52"/>
      <c r="Z73" s="52"/>
      <c r="AA73" s="52"/>
      <c r="AB73" s="52"/>
      <c r="AC73" s="52"/>
    </row>
    <row r="74" spans="1:29" ht="15" customHeight="1" x14ac:dyDescent="0.25">
      <c r="A74" s="66" t="s">
        <v>513</v>
      </c>
      <c r="B74" s="63">
        <v>0</v>
      </c>
      <c r="C74" s="63">
        <v>0</v>
      </c>
      <c r="D74" s="63">
        <v>0</v>
      </c>
      <c r="E74" s="63">
        <v>0</v>
      </c>
      <c r="F74" s="63">
        <v>0</v>
      </c>
      <c r="G74" s="63">
        <v>-8.7000000000000001E-4</v>
      </c>
      <c r="H74" s="63">
        <v>638.03191000000004</v>
      </c>
      <c r="I74" s="63">
        <v>-199.73486</v>
      </c>
      <c r="J74" s="64">
        <v>99.031739999999999</v>
      </c>
      <c r="K74" s="63">
        <v>-140.20201</v>
      </c>
      <c r="L74" s="63">
        <v>0</v>
      </c>
      <c r="M74" s="52"/>
      <c r="N74" s="52"/>
      <c r="O74" s="52"/>
      <c r="P74" s="52"/>
      <c r="Q74" s="52"/>
      <c r="R74" s="52"/>
      <c r="S74" s="52"/>
      <c r="T74" s="52"/>
      <c r="U74" s="52"/>
      <c r="V74" s="52"/>
      <c r="W74" s="52"/>
      <c r="X74" s="52"/>
      <c r="Y74" s="52"/>
      <c r="Z74" s="52"/>
      <c r="AA74" s="52"/>
      <c r="AB74" s="52"/>
      <c r="AC74" s="52"/>
    </row>
    <row r="75" spans="1:29" ht="15" customHeight="1" x14ac:dyDescent="0.25">
      <c r="A75" s="62" t="s">
        <v>514</v>
      </c>
      <c r="B75" s="63">
        <v>109371.44703</v>
      </c>
      <c r="C75" s="63">
        <v>108122.49206</v>
      </c>
      <c r="D75" s="63">
        <v>145600.63194999998</v>
      </c>
      <c r="E75" s="63">
        <v>200810.69031000001</v>
      </c>
      <c r="F75" s="63">
        <v>85633.342019999996</v>
      </c>
      <c r="G75" s="63">
        <v>43215.551140000003</v>
      </c>
      <c r="H75" s="63">
        <v>118102.45093000001</v>
      </c>
      <c r="I75" s="63">
        <v>84704.125260000001</v>
      </c>
      <c r="J75" s="64">
        <v>10466.45966</v>
      </c>
      <c r="K75" s="63">
        <v>56239.803410000161</v>
      </c>
      <c r="L75" s="63">
        <v>27187.259600000027</v>
      </c>
      <c r="M75" s="52"/>
      <c r="N75" s="52"/>
      <c r="O75" s="52"/>
      <c r="P75" s="52"/>
      <c r="Q75" s="52"/>
      <c r="R75" s="52"/>
      <c r="S75" s="52"/>
      <c r="T75" s="52"/>
      <c r="U75" s="52"/>
      <c r="V75" s="52"/>
      <c r="W75" s="52"/>
      <c r="X75" s="52"/>
      <c r="Y75" s="52"/>
      <c r="Z75" s="52"/>
      <c r="AA75" s="52"/>
      <c r="AB75" s="52"/>
      <c r="AC75" s="52"/>
    </row>
    <row r="76" spans="1:29" ht="15" customHeight="1" x14ac:dyDescent="0.25">
      <c r="A76" s="75" t="s">
        <v>515</v>
      </c>
      <c r="B76" s="63">
        <v>3337.3301099999999</v>
      </c>
      <c r="C76" s="63">
        <v>2037.3966699999999</v>
      </c>
      <c r="D76" s="63">
        <v>-1449.3150500000002</v>
      </c>
      <c r="E76" s="63">
        <v>-5291.6878499999993</v>
      </c>
      <c r="F76" s="63">
        <v>5985.9975800000002</v>
      </c>
      <c r="G76" s="63">
        <v>-1134.88509</v>
      </c>
      <c r="H76" s="63">
        <v>9045.9273400000002</v>
      </c>
      <c r="I76" s="63">
        <v>-6847.1352999999999</v>
      </c>
      <c r="J76" s="64">
        <v>-511.07539000000003</v>
      </c>
      <c r="K76" s="63">
        <v>-3908.7662599999981</v>
      </c>
      <c r="L76" s="63">
        <v>-7322.8883700000006</v>
      </c>
      <c r="M76" s="52"/>
      <c r="N76" s="52"/>
      <c r="O76" s="52"/>
      <c r="P76" s="52"/>
      <c r="Q76" s="52"/>
      <c r="R76" s="52"/>
      <c r="S76" s="52"/>
      <c r="T76" s="52"/>
      <c r="U76" s="52"/>
      <c r="V76" s="52"/>
      <c r="W76" s="52"/>
      <c r="X76" s="52"/>
      <c r="Y76" s="52"/>
      <c r="Z76" s="52"/>
      <c r="AA76" s="52"/>
      <c r="AB76" s="52"/>
      <c r="AC76" s="52"/>
    </row>
    <row r="77" spans="1:29" ht="15" customHeight="1" x14ac:dyDescent="0.25">
      <c r="A77" s="73" t="s">
        <v>516</v>
      </c>
      <c r="B77" s="63">
        <v>112708.77714000001</v>
      </c>
      <c r="C77" s="63">
        <v>110159.88873000001</v>
      </c>
      <c r="D77" s="63">
        <v>144151.31690000001</v>
      </c>
      <c r="E77" s="63">
        <v>195519.00246000002</v>
      </c>
      <c r="F77" s="63">
        <v>91619.339599999992</v>
      </c>
      <c r="G77" s="63">
        <v>42080.66605</v>
      </c>
      <c r="H77" s="63">
        <v>127148.37827</v>
      </c>
      <c r="I77" s="63">
        <v>77856.989959999992</v>
      </c>
      <c r="J77" s="64">
        <v>9955.3842699999987</v>
      </c>
      <c r="K77" s="63">
        <v>52331.037150000164</v>
      </c>
      <c r="L77" s="63">
        <v>19864.371230000026</v>
      </c>
      <c r="M77" s="52"/>
      <c r="N77" s="52"/>
      <c r="O77" s="52"/>
      <c r="P77" s="52"/>
      <c r="Q77" s="52"/>
      <c r="R77" s="52"/>
      <c r="S77" s="52"/>
      <c r="T77" s="52"/>
      <c r="U77" s="52"/>
      <c r="V77" s="52"/>
      <c r="W77" s="52"/>
      <c r="X77" s="52"/>
      <c r="Y77" s="52"/>
      <c r="Z77" s="52"/>
      <c r="AA77" s="52"/>
      <c r="AB77" s="52"/>
      <c r="AC77" s="52"/>
    </row>
    <row r="78" spans="1:29" ht="15" customHeight="1" x14ac:dyDescent="0.25">
      <c r="A78" s="72" t="s">
        <v>517</v>
      </c>
      <c r="B78" s="63">
        <v>-117.80033999999999</v>
      </c>
      <c r="C78" s="63">
        <v>1256.30432</v>
      </c>
      <c r="D78" s="63">
        <v>1252.03746</v>
      </c>
      <c r="E78" s="63">
        <v>1494.43941</v>
      </c>
      <c r="F78" s="63">
        <v>-353.96939000000003</v>
      </c>
      <c r="G78" s="63">
        <v>-13665.143699999999</v>
      </c>
      <c r="H78" s="63">
        <v>359.08681999999999</v>
      </c>
      <c r="I78" s="63">
        <v>756.19740000000002</v>
      </c>
      <c r="J78" s="64">
        <v>127.00042999999999</v>
      </c>
      <c r="K78" s="63">
        <v>2201.6794799999989</v>
      </c>
      <c r="L78" s="63">
        <v>780.47699</v>
      </c>
      <c r="M78" s="52"/>
      <c r="N78" s="52"/>
      <c r="O78" s="52"/>
      <c r="P78" s="52"/>
      <c r="Q78" s="52"/>
      <c r="R78" s="52"/>
      <c r="S78" s="52"/>
      <c r="T78" s="52"/>
      <c r="U78" s="52"/>
      <c r="V78" s="52"/>
      <c r="W78" s="52"/>
      <c r="X78" s="52"/>
      <c r="Y78" s="52"/>
      <c r="Z78" s="52"/>
      <c r="AA78" s="52"/>
      <c r="AB78" s="52"/>
      <c r="AC78" s="52"/>
    </row>
    <row r="79" spans="1:29" ht="15" customHeight="1" x14ac:dyDescent="0.25">
      <c r="A79" s="62" t="s">
        <v>518</v>
      </c>
      <c r="B79" s="63">
        <v>112590.9768</v>
      </c>
      <c r="C79" s="63">
        <v>111416.19305</v>
      </c>
      <c r="D79" s="63">
        <v>145403.35436000003</v>
      </c>
      <c r="E79" s="63">
        <v>197013.44187000001</v>
      </c>
      <c r="F79" s="63">
        <v>91265.370209999994</v>
      </c>
      <c r="G79" s="63">
        <v>28415.522350000003</v>
      </c>
      <c r="H79" s="63">
        <v>127507.46509</v>
      </c>
      <c r="I79" s="63">
        <v>78613.187359999996</v>
      </c>
      <c r="J79" s="64">
        <v>10082.384699999999</v>
      </c>
      <c r="K79" s="63">
        <v>54532.716630000163</v>
      </c>
      <c r="L79" s="63">
        <v>20644.848220000029</v>
      </c>
      <c r="M79" s="52"/>
      <c r="N79" s="52"/>
      <c r="O79" s="52"/>
      <c r="P79" s="52"/>
      <c r="Q79" s="52"/>
      <c r="R79" s="52"/>
      <c r="S79" s="52"/>
      <c r="T79" s="52"/>
      <c r="U79" s="52"/>
      <c r="V79" s="52"/>
      <c r="W79" s="52"/>
      <c r="X79" s="52"/>
      <c r="Y79" s="52"/>
      <c r="Z79" s="52"/>
      <c r="AA79" s="52"/>
      <c r="AB79" s="52"/>
      <c r="AC79" s="52"/>
    </row>
    <row r="80" spans="1:29" ht="15" customHeight="1" x14ac:dyDescent="0.25">
      <c r="A80" s="72" t="s">
        <v>519</v>
      </c>
      <c r="B80" s="63">
        <v>0</v>
      </c>
      <c r="C80" s="63">
        <v>0</v>
      </c>
      <c r="D80" s="63">
        <v>0</v>
      </c>
      <c r="E80" s="63">
        <v>0</v>
      </c>
      <c r="F80" s="63">
        <v>0</v>
      </c>
      <c r="G80" s="63">
        <v>0</v>
      </c>
      <c r="H80" s="63">
        <v>0</v>
      </c>
      <c r="I80" s="63">
        <v>0</v>
      </c>
      <c r="J80" s="64">
        <v>0</v>
      </c>
      <c r="K80" s="63">
        <v>0</v>
      </c>
      <c r="L80" s="63">
        <v>0</v>
      </c>
      <c r="M80" s="52"/>
      <c r="N80" s="52"/>
      <c r="O80" s="52"/>
      <c r="P80" s="52"/>
      <c r="Q80" s="52"/>
      <c r="R80" s="52"/>
      <c r="S80" s="52"/>
      <c r="T80" s="52"/>
      <c r="U80" s="52"/>
      <c r="V80" s="52"/>
      <c r="W80" s="52"/>
      <c r="X80" s="52"/>
      <c r="Y80" s="52"/>
      <c r="Z80" s="52"/>
      <c r="AA80" s="52"/>
      <c r="AB80" s="52"/>
      <c r="AC80" s="52"/>
    </row>
    <row r="81" spans="1:29" ht="15" customHeight="1" x14ac:dyDescent="0.25">
      <c r="A81" s="62" t="s">
        <v>520</v>
      </c>
      <c r="B81" s="63">
        <v>112590.9768</v>
      </c>
      <c r="C81" s="63">
        <v>111416.19305</v>
      </c>
      <c r="D81" s="63">
        <v>145403.35436000003</v>
      </c>
      <c r="E81" s="63">
        <v>197013.44187000001</v>
      </c>
      <c r="F81" s="63">
        <v>91265.370209999994</v>
      </c>
      <c r="G81" s="63">
        <v>28415.522350000003</v>
      </c>
      <c r="H81" s="63">
        <v>127507.46509</v>
      </c>
      <c r="I81" s="63">
        <v>78613.187359999996</v>
      </c>
      <c r="J81" s="64">
        <v>10082.384699999999</v>
      </c>
      <c r="K81" s="63">
        <v>54532.716630000163</v>
      </c>
      <c r="L81" s="63">
        <v>20644.848220000029</v>
      </c>
      <c r="M81" s="52"/>
      <c r="N81" s="52"/>
      <c r="O81" s="52"/>
      <c r="P81" s="52"/>
      <c r="Q81" s="52"/>
      <c r="R81" s="52"/>
      <c r="S81" s="52"/>
      <c r="T81" s="52"/>
      <c r="U81" s="52"/>
      <c r="V81" s="52"/>
      <c r="W81" s="52"/>
      <c r="X81" s="52"/>
      <c r="Y81" s="52"/>
      <c r="Z81" s="52"/>
      <c r="AA81" s="52"/>
      <c r="AB81" s="52"/>
      <c r="AC81" s="52"/>
    </row>
    <row r="82" spans="1:29" ht="15" customHeight="1" thickBot="1" x14ac:dyDescent="0.3">
      <c r="A82" s="72" t="s">
        <v>521</v>
      </c>
      <c r="B82" s="63">
        <v>-44585.757159999994</v>
      </c>
      <c r="C82" s="63">
        <v>-50745.183130000005</v>
      </c>
      <c r="D82" s="63">
        <v>-70523.078239999988</v>
      </c>
      <c r="E82" s="63">
        <v>-98896.662400000001</v>
      </c>
      <c r="F82" s="63">
        <v>-43100.240819999999</v>
      </c>
      <c r="G82" s="63">
        <v>-18308.856460000003</v>
      </c>
      <c r="H82" s="63">
        <v>-64416.871780000001</v>
      </c>
      <c r="I82" s="63">
        <v>-38234.153429999998</v>
      </c>
      <c r="J82" s="64">
        <v>-1290.7011</v>
      </c>
      <c r="K82" s="63">
        <v>16928.621939999997</v>
      </c>
      <c r="L82" s="63">
        <v>5429.1069100000004</v>
      </c>
      <c r="M82" s="52"/>
      <c r="N82" s="52"/>
      <c r="O82" s="52"/>
      <c r="P82" s="52"/>
      <c r="Q82" s="52"/>
      <c r="R82" s="52"/>
      <c r="S82" s="52"/>
      <c r="T82" s="52"/>
      <c r="U82" s="52"/>
      <c r="V82" s="52"/>
      <c r="W82" s="52"/>
      <c r="X82" s="52"/>
      <c r="Y82" s="52"/>
      <c r="Z82" s="52"/>
      <c r="AA82" s="52"/>
      <c r="AB82" s="52"/>
      <c r="AC82" s="52"/>
    </row>
    <row r="83" spans="1:29" ht="15" customHeight="1" thickTop="1" thickBot="1" x14ac:dyDescent="0.3">
      <c r="A83" s="59" t="s">
        <v>522</v>
      </c>
      <c r="B83" s="60">
        <v>68005.219639999996</v>
      </c>
      <c r="C83" s="60">
        <v>60671.009920000004</v>
      </c>
      <c r="D83" s="60">
        <v>74880.27612000001</v>
      </c>
      <c r="E83" s="60">
        <v>98116.779469999994</v>
      </c>
      <c r="F83" s="60">
        <v>48165.129390000002</v>
      </c>
      <c r="G83" s="60">
        <v>10106.66589</v>
      </c>
      <c r="H83" s="60">
        <v>63090.593310000004</v>
      </c>
      <c r="I83" s="60">
        <v>40379.033929999998</v>
      </c>
      <c r="J83" s="61">
        <v>8791.6836000000003</v>
      </c>
      <c r="K83" s="60">
        <v>37604.094690000165</v>
      </c>
      <c r="L83" s="60">
        <v>15215.741310000025</v>
      </c>
      <c r="M83" s="52"/>
      <c r="N83" s="52"/>
      <c r="O83" s="52"/>
      <c r="P83" s="52"/>
      <c r="Q83" s="52"/>
      <c r="R83" s="52"/>
      <c r="S83" s="52"/>
      <c r="T83" s="52"/>
      <c r="U83" s="52"/>
      <c r="V83" s="52"/>
      <c r="W83" s="52"/>
      <c r="X83" s="52"/>
      <c r="Y83" s="52"/>
      <c r="Z83" s="52"/>
      <c r="AA83" s="52"/>
      <c r="AB83" s="52"/>
      <c r="AC83" s="52"/>
    </row>
    <row r="84" spans="1:29" ht="3.75" customHeight="1" thickTop="1" thickBot="1" x14ac:dyDescent="0.3">
      <c r="A84" s="76"/>
      <c r="B84" s="77"/>
      <c r="C84" s="77"/>
      <c r="D84" s="77"/>
      <c r="E84" s="77"/>
      <c r="F84" s="77"/>
      <c r="G84" s="77"/>
      <c r="H84" s="77"/>
      <c r="I84" s="77"/>
      <c r="J84" s="77"/>
      <c r="K84" s="77"/>
      <c r="L84" s="77"/>
      <c r="M84" s="52"/>
      <c r="N84" s="52"/>
      <c r="O84" s="52"/>
      <c r="P84" s="52"/>
      <c r="Q84" s="52"/>
      <c r="R84" s="52"/>
      <c r="S84" s="52"/>
      <c r="T84" s="52"/>
      <c r="U84" s="52"/>
      <c r="V84" s="52"/>
      <c r="W84" s="52"/>
      <c r="X84" s="52"/>
      <c r="Y84" s="52"/>
      <c r="Z84" s="52"/>
      <c r="AA84" s="52"/>
      <c r="AB84" s="52"/>
      <c r="AC84" s="52"/>
    </row>
    <row r="85" spans="1:29" ht="15" customHeight="1" thickTop="1" x14ac:dyDescent="0.25">
      <c r="A85" s="78"/>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51A6-0D4C-481E-9CC4-34E74242CFDA}">
  <sheetPr codeName="Hoja24">
    <pageSetUpPr fitToPage="1"/>
  </sheetPr>
  <dimension ref="A1:O58"/>
  <sheetViews>
    <sheetView topLeftCell="C1" zoomScaleNormal="100" workbookViewId="0">
      <selection activeCell="C1" sqref="C1:N1"/>
    </sheetView>
  </sheetViews>
  <sheetFormatPr baseColWidth="10" defaultColWidth="9.140625" defaultRowHeight="12.75" x14ac:dyDescent="0.2"/>
  <cols>
    <col min="1" max="1" width="3" style="80" hidden="1" customWidth="1"/>
    <col min="2" max="2" width="6" style="80" hidden="1" customWidth="1"/>
    <col min="3" max="3" width="81.5703125" style="80" customWidth="1"/>
    <col min="4" max="5" width="10.5703125" style="80" customWidth="1"/>
    <col min="6" max="8" width="11.28515625" style="80" customWidth="1"/>
    <col min="9" max="9" width="10.5703125" style="80" customWidth="1"/>
    <col min="10" max="10" width="9.28515625" style="80" bestFit="1" customWidth="1"/>
    <col min="11" max="13" width="9.28515625" style="80" customWidth="1"/>
    <col min="14" max="14" width="9.28515625" style="80" bestFit="1" customWidth="1"/>
    <col min="15" max="256" width="9.140625" style="80"/>
    <col min="257" max="258" width="0" style="80" hidden="1" customWidth="1"/>
    <col min="259" max="259" width="81.5703125" style="80" customWidth="1"/>
    <col min="260" max="261" width="10.5703125" style="80" customWidth="1"/>
    <col min="262" max="264" width="11.28515625" style="80" customWidth="1"/>
    <col min="265" max="265" width="10.5703125" style="80" customWidth="1"/>
    <col min="266" max="266" width="9.28515625" style="80" bestFit="1" customWidth="1"/>
    <col min="267" max="269" width="9.28515625" style="80" customWidth="1"/>
    <col min="270" max="270" width="9.28515625" style="80" bestFit="1" customWidth="1"/>
    <col min="271" max="512" width="9.140625" style="80"/>
    <col min="513" max="514" width="0" style="80" hidden="1" customWidth="1"/>
    <col min="515" max="515" width="81.5703125" style="80" customWidth="1"/>
    <col min="516" max="517" width="10.5703125" style="80" customWidth="1"/>
    <col min="518" max="520" width="11.28515625" style="80" customWidth="1"/>
    <col min="521" max="521" width="10.5703125" style="80" customWidth="1"/>
    <col min="522" max="522" width="9.28515625" style="80" bestFit="1" customWidth="1"/>
    <col min="523" max="525" width="9.28515625" style="80" customWidth="1"/>
    <col min="526" max="526" width="9.28515625" style="80" bestFit="1" customWidth="1"/>
    <col min="527" max="768" width="9.140625" style="80"/>
    <col min="769" max="770" width="0" style="80" hidden="1" customWidth="1"/>
    <col min="771" max="771" width="81.5703125" style="80" customWidth="1"/>
    <col min="772" max="773" width="10.5703125" style="80" customWidth="1"/>
    <col min="774" max="776" width="11.28515625" style="80" customWidth="1"/>
    <col min="777" max="777" width="10.5703125" style="80" customWidth="1"/>
    <col min="778" max="778" width="9.28515625" style="80" bestFit="1" customWidth="1"/>
    <col min="779" max="781" width="9.28515625" style="80" customWidth="1"/>
    <col min="782" max="782" width="9.28515625" style="80" bestFit="1" customWidth="1"/>
    <col min="783" max="1024" width="9.140625" style="80"/>
    <col min="1025" max="1026" width="0" style="80" hidden="1" customWidth="1"/>
    <col min="1027" max="1027" width="81.5703125" style="80" customWidth="1"/>
    <col min="1028" max="1029" width="10.5703125" style="80" customWidth="1"/>
    <col min="1030" max="1032" width="11.28515625" style="80" customWidth="1"/>
    <col min="1033" max="1033" width="10.5703125" style="80" customWidth="1"/>
    <col min="1034" max="1034" width="9.28515625" style="80" bestFit="1" customWidth="1"/>
    <col min="1035" max="1037" width="9.28515625" style="80" customWidth="1"/>
    <col min="1038" max="1038" width="9.28515625" style="80" bestFit="1" customWidth="1"/>
    <col min="1039" max="1280" width="9.140625" style="80"/>
    <col min="1281" max="1282" width="0" style="80" hidden="1" customWidth="1"/>
    <col min="1283" max="1283" width="81.5703125" style="80" customWidth="1"/>
    <col min="1284" max="1285" width="10.5703125" style="80" customWidth="1"/>
    <col min="1286" max="1288" width="11.28515625" style="80" customWidth="1"/>
    <col min="1289" max="1289" width="10.5703125" style="80" customWidth="1"/>
    <col min="1290" max="1290" width="9.28515625" style="80" bestFit="1" customWidth="1"/>
    <col min="1291" max="1293" width="9.28515625" style="80" customWidth="1"/>
    <col min="1294" max="1294" width="9.28515625" style="80" bestFit="1" customWidth="1"/>
    <col min="1295" max="1536" width="9.140625" style="80"/>
    <col min="1537" max="1538" width="0" style="80" hidden="1" customWidth="1"/>
    <col min="1539" max="1539" width="81.5703125" style="80" customWidth="1"/>
    <col min="1540" max="1541" width="10.5703125" style="80" customWidth="1"/>
    <col min="1542" max="1544" width="11.28515625" style="80" customWidth="1"/>
    <col min="1545" max="1545" width="10.5703125" style="80" customWidth="1"/>
    <col min="1546" max="1546" width="9.28515625" style="80" bestFit="1" customWidth="1"/>
    <col min="1547" max="1549" width="9.28515625" style="80" customWidth="1"/>
    <col min="1550" max="1550" width="9.28515625" style="80" bestFit="1" customWidth="1"/>
    <col min="1551" max="1792" width="9.140625" style="80"/>
    <col min="1793" max="1794" width="0" style="80" hidden="1" customWidth="1"/>
    <col min="1795" max="1795" width="81.5703125" style="80" customWidth="1"/>
    <col min="1796" max="1797" width="10.5703125" style="80" customWidth="1"/>
    <col min="1798" max="1800" width="11.28515625" style="80" customWidth="1"/>
    <col min="1801" max="1801" width="10.5703125" style="80" customWidth="1"/>
    <col min="1802" max="1802" width="9.28515625" style="80" bestFit="1" customWidth="1"/>
    <col min="1803" max="1805" width="9.28515625" style="80" customWidth="1"/>
    <col min="1806" max="1806" width="9.28515625" style="80" bestFit="1" customWidth="1"/>
    <col min="1807" max="2048" width="9.140625" style="80"/>
    <col min="2049" max="2050" width="0" style="80" hidden="1" customWidth="1"/>
    <col min="2051" max="2051" width="81.5703125" style="80" customWidth="1"/>
    <col min="2052" max="2053" width="10.5703125" style="80" customWidth="1"/>
    <col min="2054" max="2056" width="11.28515625" style="80" customWidth="1"/>
    <col min="2057" max="2057" width="10.5703125" style="80" customWidth="1"/>
    <col min="2058" max="2058" width="9.28515625" style="80" bestFit="1" customWidth="1"/>
    <col min="2059" max="2061" width="9.28515625" style="80" customWidth="1"/>
    <col min="2062" max="2062" width="9.28515625" style="80" bestFit="1" customWidth="1"/>
    <col min="2063" max="2304" width="9.140625" style="80"/>
    <col min="2305" max="2306" width="0" style="80" hidden="1" customWidth="1"/>
    <col min="2307" max="2307" width="81.5703125" style="80" customWidth="1"/>
    <col min="2308" max="2309" width="10.5703125" style="80" customWidth="1"/>
    <col min="2310" max="2312" width="11.28515625" style="80" customWidth="1"/>
    <col min="2313" max="2313" width="10.5703125" style="80" customWidth="1"/>
    <col min="2314" max="2314" width="9.28515625" style="80" bestFit="1" customWidth="1"/>
    <col min="2315" max="2317" width="9.28515625" style="80" customWidth="1"/>
    <col min="2318" max="2318" width="9.28515625" style="80" bestFit="1" customWidth="1"/>
    <col min="2319" max="2560" width="9.140625" style="80"/>
    <col min="2561" max="2562" width="0" style="80" hidden="1" customWidth="1"/>
    <col min="2563" max="2563" width="81.5703125" style="80" customWidth="1"/>
    <col min="2564" max="2565" width="10.5703125" style="80" customWidth="1"/>
    <col min="2566" max="2568" width="11.28515625" style="80" customWidth="1"/>
    <col min="2569" max="2569" width="10.5703125" style="80" customWidth="1"/>
    <col min="2570" max="2570" width="9.28515625" style="80" bestFit="1" customWidth="1"/>
    <col min="2571" max="2573" width="9.28515625" style="80" customWidth="1"/>
    <col min="2574" max="2574" width="9.28515625" style="80" bestFit="1" customWidth="1"/>
    <col min="2575" max="2816" width="9.140625" style="80"/>
    <col min="2817" max="2818" width="0" style="80" hidden="1" customWidth="1"/>
    <col min="2819" max="2819" width="81.5703125" style="80" customWidth="1"/>
    <col min="2820" max="2821" width="10.5703125" style="80" customWidth="1"/>
    <col min="2822" max="2824" width="11.28515625" style="80" customWidth="1"/>
    <col min="2825" max="2825" width="10.5703125" style="80" customWidth="1"/>
    <col min="2826" max="2826" width="9.28515625" style="80" bestFit="1" customWidth="1"/>
    <col min="2827" max="2829" width="9.28515625" style="80" customWidth="1"/>
    <col min="2830" max="2830" width="9.28515625" style="80" bestFit="1" customWidth="1"/>
    <col min="2831" max="3072" width="9.140625" style="80"/>
    <col min="3073" max="3074" width="0" style="80" hidden="1" customWidth="1"/>
    <col min="3075" max="3075" width="81.5703125" style="80" customWidth="1"/>
    <col min="3076" max="3077" width="10.5703125" style="80" customWidth="1"/>
    <col min="3078" max="3080" width="11.28515625" style="80" customWidth="1"/>
    <col min="3081" max="3081" width="10.5703125" style="80" customWidth="1"/>
    <col min="3082" max="3082" width="9.28515625" style="80" bestFit="1" customWidth="1"/>
    <col min="3083" max="3085" width="9.28515625" style="80" customWidth="1"/>
    <col min="3086" max="3086" width="9.28515625" style="80" bestFit="1" customWidth="1"/>
    <col min="3087" max="3328" width="9.140625" style="80"/>
    <col min="3329" max="3330" width="0" style="80" hidden="1" customWidth="1"/>
    <col min="3331" max="3331" width="81.5703125" style="80" customWidth="1"/>
    <col min="3332" max="3333" width="10.5703125" style="80" customWidth="1"/>
    <col min="3334" max="3336" width="11.28515625" style="80" customWidth="1"/>
    <col min="3337" max="3337" width="10.5703125" style="80" customWidth="1"/>
    <col min="3338" max="3338" width="9.28515625" style="80" bestFit="1" customWidth="1"/>
    <col min="3339" max="3341" width="9.28515625" style="80" customWidth="1"/>
    <col min="3342" max="3342" width="9.28515625" style="80" bestFit="1" customWidth="1"/>
    <col min="3343" max="3584" width="9.140625" style="80"/>
    <col min="3585" max="3586" width="0" style="80" hidden="1" customWidth="1"/>
    <col min="3587" max="3587" width="81.5703125" style="80" customWidth="1"/>
    <col min="3588" max="3589" width="10.5703125" style="80" customWidth="1"/>
    <col min="3590" max="3592" width="11.28515625" style="80" customWidth="1"/>
    <col min="3593" max="3593" width="10.5703125" style="80" customWidth="1"/>
    <col min="3594" max="3594" width="9.28515625" style="80" bestFit="1" customWidth="1"/>
    <col min="3595" max="3597" width="9.28515625" style="80" customWidth="1"/>
    <col min="3598" max="3598" width="9.28515625" style="80" bestFit="1" customWidth="1"/>
    <col min="3599" max="3840" width="9.140625" style="80"/>
    <col min="3841" max="3842" width="0" style="80" hidden="1" customWidth="1"/>
    <col min="3843" max="3843" width="81.5703125" style="80" customWidth="1"/>
    <col min="3844" max="3845" width="10.5703125" style="80" customWidth="1"/>
    <col min="3846" max="3848" width="11.28515625" style="80" customWidth="1"/>
    <col min="3849" max="3849" width="10.5703125" style="80" customWidth="1"/>
    <col min="3850" max="3850" width="9.28515625" style="80" bestFit="1" customWidth="1"/>
    <col min="3851" max="3853" width="9.28515625" style="80" customWidth="1"/>
    <col min="3854" max="3854" width="9.28515625" style="80" bestFit="1" customWidth="1"/>
    <col min="3855" max="4096" width="9.140625" style="80"/>
    <col min="4097" max="4098" width="0" style="80" hidden="1" customWidth="1"/>
    <col min="4099" max="4099" width="81.5703125" style="80" customWidth="1"/>
    <col min="4100" max="4101" width="10.5703125" style="80" customWidth="1"/>
    <col min="4102" max="4104" width="11.28515625" style="80" customWidth="1"/>
    <col min="4105" max="4105" width="10.5703125" style="80" customWidth="1"/>
    <col min="4106" max="4106" width="9.28515625" style="80" bestFit="1" customWidth="1"/>
    <col min="4107" max="4109" width="9.28515625" style="80" customWidth="1"/>
    <col min="4110" max="4110" width="9.28515625" style="80" bestFit="1" customWidth="1"/>
    <col min="4111" max="4352" width="9.140625" style="80"/>
    <col min="4353" max="4354" width="0" style="80" hidden="1" customWidth="1"/>
    <col min="4355" max="4355" width="81.5703125" style="80" customWidth="1"/>
    <col min="4356" max="4357" width="10.5703125" style="80" customWidth="1"/>
    <col min="4358" max="4360" width="11.28515625" style="80" customWidth="1"/>
    <col min="4361" max="4361" width="10.5703125" style="80" customWidth="1"/>
    <col min="4362" max="4362" width="9.28515625" style="80" bestFit="1" customWidth="1"/>
    <col min="4363" max="4365" width="9.28515625" style="80" customWidth="1"/>
    <col min="4366" max="4366" width="9.28515625" style="80" bestFit="1" customWidth="1"/>
    <col min="4367" max="4608" width="9.140625" style="80"/>
    <col min="4609" max="4610" width="0" style="80" hidden="1" customWidth="1"/>
    <col min="4611" max="4611" width="81.5703125" style="80" customWidth="1"/>
    <col min="4612" max="4613" width="10.5703125" style="80" customWidth="1"/>
    <col min="4614" max="4616" width="11.28515625" style="80" customWidth="1"/>
    <col min="4617" max="4617" width="10.5703125" style="80" customWidth="1"/>
    <col min="4618" max="4618" width="9.28515625" style="80" bestFit="1" customWidth="1"/>
    <col min="4619" max="4621" width="9.28515625" style="80" customWidth="1"/>
    <col min="4622" max="4622" width="9.28515625" style="80" bestFit="1" customWidth="1"/>
    <col min="4623" max="4864" width="9.140625" style="80"/>
    <col min="4865" max="4866" width="0" style="80" hidden="1" customWidth="1"/>
    <col min="4867" max="4867" width="81.5703125" style="80" customWidth="1"/>
    <col min="4868" max="4869" width="10.5703125" style="80" customWidth="1"/>
    <col min="4870" max="4872" width="11.28515625" style="80" customWidth="1"/>
    <col min="4873" max="4873" width="10.5703125" style="80" customWidth="1"/>
    <col min="4874" max="4874" width="9.28515625" style="80" bestFit="1" customWidth="1"/>
    <col min="4875" max="4877" width="9.28515625" style="80" customWidth="1"/>
    <col min="4878" max="4878" width="9.28515625" style="80" bestFit="1" customWidth="1"/>
    <col min="4879" max="5120" width="9.140625" style="80"/>
    <col min="5121" max="5122" width="0" style="80" hidden="1" customWidth="1"/>
    <col min="5123" max="5123" width="81.5703125" style="80" customWidth="1"/>
    <col min="5124" max="5125" width="10.5703125" style="80" customWidth="1"/>
    <col min="5126" max="5128" width="11.28515625" style="80" customWidth="1"/>
    <col min="5129" max="5129" width="10.5703125" style="80" customWidth="1"/>
    <col min="5130" max="5130" width="9.28515625" style="80" bestFit="1" customWidth="1"/>
    <col min="5131" max="5133" width="9.28515625" style="80" customWidth="1"/>
    <col min="5134" max="5134" width="9.28515625" style="80" bestFit="1" customWidth="1"/>
    <col min="5135" max="5376" width="9.140625" style="80"/>
    <col min="5377" max="5378" width="0" style="80" hidden="1" customWidth="1"/>
    <col min="5379" max="5379" width="81.5703125" style="80" customWidth="1"/>
    <col min="5380" max="5381" width="10.5703125" style="80" customWidth="1"/>
    <col min="5382" max="5384" width="11.28515625" style="80" customWidth="1"/>
    <col min="5385" max="5385" width="10.5703125" style="80" customWidth="1"/>
    <col min="5386" max="5386" width="9.28515625" style="80" bestFit="1" customWidth="1"/>
    <col min="5387" max="5389" width="9.28515625" style="80" customWidth="1"/>
    <col min="5390" max="5390" width="9.28515625" style="80" bestFit="1" customWidth="1"/>
    <col min="5391" max="5632" width="9.140625" style="80"/>
    <col min="5633" max="5634" width="0" style="80" hidden="1" customWidth="1"/>
    <col min="5635" max="5635" width="81.5703125" style="80" customWidth="1"/>
    <col min="5636" max="5637" width="10.5703125" style="80" customWidth="1"/>
    <col min="5638" max="5640" width="11.28515625" style="80" customWidth="1"/>
    <col min="5641" max="5641" width="10.5703125" style="80" customWidth="1"/>
    <col min="5642" max="5642" width="9.28515625" style="80" bestFit="1" customWidth="1"/>
    <col min="5643" max="5645" width="9.28515625" style="80" customWidth="1"/>
    <col min="5646" max="5646" width="9.28515625" style="80" bestFit="1" customWidth="1"/>
    <col min="5647" max="5888" width="9.140625" style="80"/>
    <col min="5889" max="5890" width="0" style="80" hidden="1" customWidth="1"/>
    <col min="5891" max="5891" width="81.5703125" style="80" customWidth="1"/>
    <col min="5892" max="5893" width="10.5703125" style="80" customWidth="1"/>
    <col min="5894" max="5896" width="11.28515625" style="80" customWidth="1"/>
    <col min="5897" max="5897" width="10.5703125" style="80" customWidth="1"/>
    <col min="5898" max="5898" width="9.28515625" style="80" bestFit="1" customWidth="1"/>
    <col min="5899" max="5901" width="9.28515625" style="80" customWidth="1"/>
    <col min="5902" max="5902" width="9.28515625" style="80" bestFit="1" customWidth="1"/>
    <col min="5903" max="6144" width="9.140625" style="80"/>
    <col min="6145" max="6146" width="0" style="80" hidden="1" customWidth="1"/>
    <col min="6147" max="6147" width="81.5703125" style="80" customWidth="1"/>
    <col min="6148" max="6149" width="10.5703125" style="80" customWidth="1"/>
    <col min="6150" max="6152" width="11.28515625" style="80" customWidth="1"/>
    <col min="6153" max="6153" width="10.5703125" style="80" customWidth="1"/>
    <col min="6154" max="6154" width="9.28515625" style="80" bestFit="1" customWidth="1"/>
    <col min="6155" max="6157" width="9.28515625" style="80" customWidth="1"/>
    <col min="6158" max="6158" width="9.28515625" style="80" bestFit="1" customWidth="1"/>
    <col min="6159" max="6400" width="9.140625" style="80"/>
    <col min="6401" max="6402" width="0" style="80" hidden="1" customWidth="1"/>
    <col min="6403" max="6403" width="81.5703125" style="80" customWidth="1"/>
    <col min="6404" max="6405" width="10.5703125" style="80" customWidth="1"/>
    <col min="6406" max="6408" width="11.28515625" style="80" customWidth="1"/>
    <col min="6409" max="6409" width="10.5703125" style="80" customWidth="1"/>
    <col min="6410" max="6410" width="9.28515625" style="80" bestFit="1" customWidth="1"/>
    <col min="6411" max="6413" width="9.28515625" style="80" customWidth="1"/>
    <col min="6414" max="6414" width="9.28515625" style="80" bestFit="1" customWidth="1"/>
    <col min="6415" max="6656" width="9.140625" style="80"/>
    <col min="6657" max="6658" width="0" style="80" hidden="1" customWidth="1"/>
    <col min="6659" max="6659" width="81.5703125" style="80" customWidth="1"/>
    <col min="6660" max="6661" width="10.5703125" style="80" customWidth="1"/>
    <col min="6662" max="6664" width="11.28515625" style="80" customWidth="1"/>
    <col min="6665" max="6665" width="10.5703125" style="80" customWidth="1"/>
    <col min="6666" max="6666" width="9.28515625" style="80" bestFit="1" customWidth="1"/>
    <col min="6667" max="6669" width="9.28515625" style="80" customWidth="1"/>
    <col min="6670" max="6670" width="9.28515625" style="80" bestFit="1" customWidth="1"/>
    <col min="6671" max="6912" width="9.140625" style="80"/>
    <col min="6913" max="6914" width="0" style="80" hidden="1" customWidth="1"/>
    <col min="6915" max="6915" width="81.5703125" style="80" customWidth="1"/>
    <col min="6916" max="6917" width="10.5703125" style="80" customWidth="1"/>
    <col min="6918" max="6920" width="11.28515625" style="80" customWidth="1"/>
    <col min="6921" max="6921" width="10.5703125" style="80" customWidth="1"/>
    <col min="6922" max="6922" width="9.28515625" style="80" bestFit="1" customWidth="1"/>
    <col min="6923" max="6925" width="9.28515625" style="80" customWidth="1"/>
    <col min="6926" max="6926" width="9.28515625" style="80" bestFit="1" customWidth="1"/>
    <col min="6927" max="7168" width="9.140625" style="80"/>
    <col min="7169" max="7170" width="0" style="80" hidden="1" customWidth="1"/>
    <col min="7171" max="7171" width="81.5703125" style="80" customWidth="1"/>
    <col min="7172" max="7173" width="10.5703125" style="80" customWidth="1"/>
    <col min="7174" max="7176" width="11.28515625" style="80" customWidth="1"/>
    <col min="7177" max="7177" width="10.5703125" style="80" customWidth="1"/>
    <col min="7178" max="7178" width="9.28515625" style="80" bestFit="1" customWidth="1"/>
    <col min="7179" max="7181" width="9.28515625" style="80" customWidth="1"/>
    <col min="7182" max="7182" width="9.28515625" style="80" bestFit="1" customWidth="1"/>
    <col min="7183" max="7424" width="9.140625" style="80"/>
    <col min="7425" max="7426" width="0" style="80" hidden="1" customWidth="1"/>
    <col min="7427" max="7427" width="81.5703125" style="80" customWidth="1"/>
    <col min="7428" max="7429" width="10.5703125" style="80" customWidth="1"/>
    <col min="7430" max="7432" width="11.28515625" style="80" customWidth="1"/>
    <col min="7433" max="7433" width="10.5703125" style="80" customWidth="1"/>
    <col min="7434" max="7434" width="9.28515625" style="80" bestFit="1" customWidth="1"/>
    <col min="7435" max="7437" width="9.28515625" style="80" customWidth="1"/>
    <col min="7438" max="7438" width="9.28515625" style="80" bestFit="1" customWidth="1"/>
    <col min="7439" max="7680" width="9.140625" style="80"/>
    <col min="7681" max="7682" width="0" style="80" hidden="1" customWidth="1"/>
    <col min="7683" max="7683" width="81.5703125" style="80" customWidth="1"/>
    <col min="7684" max="7685" width="10.5703125" style="80" customWidth="1"/>
    <col min="7686" max="7688" width="11.28515625" style="80" customWidth="1"/>
    <col min="7689" max="7689" width="10.5703125" style="80" customWidth="1"/>
    <col min="7690" max="7690" width="9.28515625" style="80" bestFit="1" customWidth="1"/>
    <col min="7691" max="7693" width="9.28515625" style="80" customWidth="1"/>
    <col min="7694" max="7694" width="9.28515625" style="80" bestFit="1" customWidth="1"/>
    <col min="7695" max="7936" width="9.140625" style="80"/>
    <col min="7937" max="7938" width="0" style="80" hidden="1" customWidth="1"/>
    <col min="7939" max="7939" width="81.5703125" style="80" customWidth="1"/>
    <col min="7940" max="7941" width="10.5703125" style="80" customWidth="1"/>
    <col min="7942" max="7944" width="11.28515625" style="80" customWidth="1"/>
    <col min="7945" max="7945" width="10.5703125" style="80" customWidth="1"/>
    <col min="7946" max="7946" width="9.28515625" style="80" bestFit="1" customWidth="1"/>
    <col min="7947" max="7949" width="9.28515625" style="80" customWidth="1"/>
    <col min="7950" max="7950" width="9.28515625" style="80" bestFit="1" customWidth="1"/>
    <col min="7951" max="8192" width="9.140625" style="80"/>
    <col min="8193" max="8194" width="0" style="80" hidden="1" customWidth="1"/>
    <col min="8195" max="8195" width="81.5703125" style="80" customWidth="1"/>
    <col min="8196" max="8197" width="10.5703125" style="80" customWidth="1"/>
    <col min="8198" max="8200" width="11.28515625" style="80" customWidth="1"/>
    <col min="8201" max="8201" width="10.5703125" style="80" customWidth="1"/>
    <col min="8202" max="8202" width="9.28515625" style="80" bestFit="1" customWidth="1"/>
    <col min="8203" max="8205" width="9.28515625" style="80" customWidth="1"/>
    <col min="8206" max="8206" width="9.28515625" style="80" bestFit="1" customWidth="1"/>
    <col min="8207" max="8448" width="9.140625" style="80"/>
    <col min="8449" max="8450" width="0" style="80" hidden="1" customWidth="1"/>
    <col min="8451" max="8451" width="81.5703125" style="80" customWidth="1"/>
    <col min="8452" max="8453" width="10.5703125" style="80" customWidth="1"/>
    <col min="8454" max="8456" width="11.28515625" style="80" customWidth="1"/>
    <col min="8457" max="8457" width="10.5703125" style="80" customWidth="1"/>
    <col min="8458" max="8458" width="9.28515625" style="80" bestFit="1" customWidth="1"/>
    <col min="8459" max="8461" width="9.28515625" style="80" customWidth="1"/>
    <col min="8462" max="8462" width="9.28515625" style="80" bestFit="1" customWidth="1"/>
    <col min="8463" max="8704" width="9.140625" style="80"/>
    <col min="8705" max="8706" width="0" style="80" hidden="1" customWidth="1"/>
    <col min="8707" max="8707" width="81.5703125" style="80" customWidth="1"/>
    <col min="8708" max="8709" width="10.5703125" style="80" customWidth="1"/>
    <col min="8710" max="8712" width="11.28515625" style="80" customWidth="1"/>
    <col min="8713" max="8713" width="10.5703125" style="80" customWidth="1"/>
    <col min="8714" max="8714" width="9.28515625" style="80" bestFit="1" customWidth="1"/>
    <col min="8715" max="8717" width="9.28515625" style="80" customWidth="1"/>
    <col min="8718" max="8718" width="9.28515625" style="80" bestFit="1" customWidth="1"/>
    <col min="8719" max="8960" width="9.140625" style="80"/>
    <col min="8961" max="8962" width="0" style="80" hidden="1" customWidth="1"/>
    <col min="8963" max="8963" width="81.5703125" style="80" customWidth="1"/>
    <col min="8964" max="8965" width="10.5703125" style="80" customWidth="1"/>
    <col min="8966" max="8968" width="11.28515625" style="80" customWidth="1"/>
    <col min="8969" max="8969" width="10.5703125" style="80" customWidth="1"/>
    <col min="8970" max="8970" width="9.28515625" style="80" bestFit="1" customWidth="1"/>
    <col min="8971" max="8973" width="9.28515625" style="80" customWidth="1"/>
    <col min="8974" max="8974" width="9.28515625" style="80" bestFit="1" customWidth="1"/>
    <col min="8975" max="9216" width="9.140625" style="80"/>
    <col min="9217" max="9218" width="0" style="80" hidden="1" customWidth="1"/>
    <col min="9219" max="9219" width="81.5703125" style="80" customWidth="1"/>
    <col min="9220" max="9221" width="10.5703125" style="80" customWidth="1"/>
    <col min="9222" max="9224" width="11.28515625" style="80" customWidth="1"/>
    <col min="9225" max="9225" width="10.5703125" style="80" customWidth="1"/>
    <col min="9226" max="9226" width="9.28515625" style="80" bestFit="1" customWidth="1"/>
    <col min="9227" max="9229" width="9.28515625" style="80" customWidth="1"/>
    <col min="9230" max="9230" width="9.28515625" style="80" bestFit="1" customWidth="1"/>
    <col min="9231" max="9472" width="9.140625" style="80"/>
    <col min="9473" max="9474" width="0" style="80" hidden="1" customWidth="1"/>
    <col min="9475" max="9475" width="81.5703125" style="80" customWidth="1"/>
    <col min="9476" max="9477" width="10.5703125" style="80" customWidth="1"/>
    <col min="9478" max="9480" width="11.28515625" style="80" customWidth="1"/>
    <col min="9481" max="9481" width="10.5703125" style="80" customWidth="1"/>
    <col min="9482" max="9482" width="9.28515625" style="80" bestFit="1" customWidth="1"/>
    <col min="9483" max="9485" width="9.28515625" style="80" customWidth="1"/>
    <col min="9486" max="9486" width="9.28515625" style="80" bestFit="1" customWidth="1"/>
    <col min="9487" max="9728" width="9.140625" style="80"/>
    <col min="9729" max="9730" width="0" style="80" hidden="1" customWidth="1"/>
    <col min="9731" max="9731" width="81.5703125" style="80" customWidth="1"/>
    <col min="9732" max="9733" width="10.5703125" style="80" customWidth="1"/>
    <col min="9734" max="9736" width="11.28515625" style="80" customWidth="1"/>
    <col min="9737" max="9737" width="10.5703125" style="80" customWidth="1"/>
    <col min="9738" max="9738" width="9.28515625" style="80" bestFit="1" customWidth="1"/>
    <col min="9739" max="9741" width="9.28515625" style="80" customWidth="1"/>
    <col min="9742" max="9742" width="9.28515625" style="80" bestFit="1" customWidth="1"/>
    <col min="9743" max="9984" width="9.140625" style="80"/>
    <col min="9985" max="9986" width="0" style="80" hidden="1" customWidth="1"/>
    <col min="9987" max="9987" width="81.5703125" style="80" customWidth="1"/>
    <col min="9988" max="9989" width="10.5703125" style="80" customWidth="1"/>
    <col min="9990" max="9992" width="11.28515625" style="80" customWidth="1"/>
    <col min="9993" max="9993" width="10.5703125" style="80" customWidth="1"/>
    <col min="9994" max="9994" width="9.28515625" style="80" bestFit="1" customWidth="1"/>
    <col min="9995" max="9997" width="9.28515625" style="80" customWidth="1"/>
    <col min="9998" max="9998" width="9.28515625" style="80" bestFit="1" customWidth="1"/>
    <col min="9999" max="10240" width="9.140625" style="80"/>
    <col min="10241" max="10242" width="0" style="80" hidden="1" customWidth="1"/>
    <col min="10243" max="10243" width="81.5703125" style="80" customWidth="1"/>
    <col min="10244" max="10245" width="10.5703125" style="80" customWidth="1"/>
    <col min="10246" max="10248" width="11.28515625" style="80" customWidth="1"/>
    <col min="10249" max="10249" width="10.5703125" style="80" customWidth="1"/>
    <col min="10250" max="10250" width="9.28515625" style="80" bestFit="1" customWidth="1"/>
    <col min="10251" max="10253" width="9.28515625" style="80" customWidth="1"/>
    <col min="10254" max="10254" width="9.28515625" style="80" bestFit="1" customWidth="1"/>
    <col min="10255" max="10496" width="9.140625" style="80"/>
    <col min="10497" max="10498" width="0" style="80" hidden="1" customWidth="1"/>
    <col min="10499" max="10499" width="81.5703125" style="80" customWidth="1"/>
    <col min="10500" max="10501" width="10.5703125" style="80" customWidth="1"/>
    <col min="10502" max="10504" width="11.28515625" style="80" customWidth="1"/>
    <col min="10505" max="10505" width="10.5703125" style="80" customWidth="1"/>
    <col min="10506" max="10506" width="9.28515625" style="80" bestFit="1" customWidth="1"/>
    <col min="10507" max="10509" width="9.28515625" style="80" customWidth="1"/>
    <col min="10510" max="10510" width="9.28515625" style="80" bestFit="1" customWidth="1"/>
    <col min="10511" max="10752" width="9.140625" style="80"/>
    <col min="10753" max="10754" width="0" style="80" hidden="1" customWidth="1"/>
    <col min="10755" max="10755" width="81.5703125" style="80" customWidth="1"/>
    <col min="10756" max="10757" width="10.5703125" style="80" customWidth="1"/>
    <col min="10758" max="10760" width="11.28515625" style="80" customWidth="1"/>
    <col min="10761" max="10761" width="10.5703125" style="80" customWidth="1"/>
    <col min="10762" max="10762" width="9.28515625" style="80" bestFit="1" customWidth="1"/>
    <col min="10763" max="10765" width="9.28515625" style="80" customWidth="1"/>
    <col min="10766" max="10766" width="9.28515625" style="80" bestFit="1" customWidth="1"/>
    <col min="10767" max="11008" width="9.140625" style="80"/>
    <col min="11009" max="11010" width="0" style="80" hidden="1" customWidth="1"/>
    <col min="11011" max="11011" width="81.5703125" style="80" customWidth="1"/>
    <col min="11012" max="11013" width="10.5703125" style="80" customWidth="1"/>
    <col min="11014" max="11016" width="11.28515625" style="80" customWidth="1"/>
    <col min="11017" max="11017" width="10.5703125" style="80" customWidth="1"/>
    <col min="11018" max="11018" width="9.28515625" style="80" bestFit="1" customWidth="1"/>
    <col min="11019" max="11021" width="9.28515625" style="80" customWidth="1"/>
    <col min="11022" max="11022" width="9.28515625" style="80" bestFit="1" customWidth="1"/>
    <col min="11023" max="11264" width="9.140625" style="80"/>
    <col min="11265" max="11266" width="0" style="80" hidden="1" customWidth="1"/>
    <col min="11267" max="11267" width="81.5703125" style="80" customWidth="1"/>
    <col min="11268" max="11269" width="10.5703125" style="80" customWidth="1"/>
    <col min="11270" max="11272" width="11.28515625" style="80" customWidth="1"/>
    <col min="11273" max="11273" width="10.5703125" style="80" customWidth="1"/>
    <col min="11274" max="11274" width="9.28515625" style="80" bestFit="1" customWidth="1"/>
    <col min="11275" max="11277" width="9.28515625" style="80" customWidth="1"/>
    <col min="11278" max="11278" width="9.28515625" style="80" bestFit="1" customWidth="1"/>
    <col min="11279" max="11520" width="9.140625" style="80"/>
    <col min="11521" max="11522" width="0" style="80" hidden="1" customWidth="1"/>
    <col min="11523" max="11523" width="81.5703125" style="80" customWidth="1"/>
    <col min="11524" max="11525" width="10.5703125" style="80" customWidth="1"/>
    <col min="11526" max="11528" width="11.28515625" style="80" customWidth="1"/>
    <col min="11529" max="11529" width="10.5703125" style="80" customWidth="1"/>
    <col min="11530" max="11530" width="9.28515625" style="80" bestFit="1" customWidth="1"/>
    <col min="11531" max="11533" width="9.28515625" style="80" customWidth="1"/>
    <col min="11534" max="11534" width="9.28515625" style="80" bestFit="1" customWidth="1"/>
    <col min="11535" max="11776" width="9.140625" style="80"/>
    <col min="11777" max="11778" width="0" style="80" hidden="1" customWidth="1"/>
    <col min="11779" max="11779" width="81.5703125" style="80" customWidth="1"/>
    <col min="11780" max="11781" width="10.5703125" style="80" customWidth="1"/>
    <col min="11782" max="11784" width="11.28515625" style="80" customWidth="1"/>
    <col min="11785" max="11785" width="10.5703125" style="80" customWidth="1"/>
    <col min="11786" max="11786" width="9.28515625" style="80" bestFit="1" customWidth="1"/>
    <col min="11787" max="11789" width="9.28515625" style="80" customWidth="1"/>
    <col min="11790" max="11790" width="9.28515625" style="80" bestFit="1" customWidth="1"/>
    <col min="11791" max="12032" width="9.140625" style="80"/>
    <col min="12033" max="12034" width="0" style="80" hidden="1" customWidth="1"/>
    <col min="12035" max="12035" width="81.5703125" style="80" customWidth="1"/>
    <col min="12036" max="12037" width="10.5703125" style="80" customWidth="1"/>
    <col min="12038" max="12040" width="11.28515625" style="80" customWidth="1"/>
    <col min="12041" max="12041" width="10.5703125" style="80" customWidth="1"/>
    <col min="12042" max="12042" width="9.28515625" style="80" bestFit="1" customWidth="1"/>
    <col min="12043" max="12045" width="9.28515625" style="80" customWidth="1"/>
    <col min="12046" max="12046" width="9.28515625" style="80" bestFit="1" customWidth="1"/>
    <col min="12047" max="12288" width="9.140625" style="80"/>
    <col min="12289" max="12290" width="0" style="80" hidden="1" customWidth="1"/>
    <col min="12291" max="12291" width="81.5703125" style="80" customWidth="1"/>
    <col min="12292" max="12293" width="10.5703125" style="80" customWidth="1"/>
    <col min="12294" max="12296" width="11.28515625" style="80" customWidth="1"/>
    <col min="12297" max="12297" width="10.5703125" style="80" customWidth="1"/>
    <col min="12298" max="12298" width="9.28515625" style="80" bestFit="1" customWidth="1"/>
    <col min="12299" max="12301" width="9.28515625" style="80" customWidth="1"/>
    <col min="12302" max="12302" width="9.28515625" style="80" bestFit="1" customWidth="1"/>
    <col min="12303" max="12544" width="9.140625" style="80"/>
    <col min="12545" max="12546" width="0" style="80" hidden="1" customWidth="1"/>
    <col min="12547" max="12547" width="81.5703125" style="80" customWidth="1"/>
    <col min="12548" max="12549" width="10.5703125" style="80" customWidth="1"/>
    <col min="12550" max="12552" width="11.28515625" style="80" customWidth="1"/>
    <col min="12553" max="12553" width="10.5703125" style="80" customWidth="1"/>
    <col min="12554" max="12554" width="9.28515625" style="80" bestFit="1" customWidth="1"/>
    <col min="12555" max="12557" width="9.28515625" style="80" customWidth="1"/>
    <col min="12558" max="12558" width="9.28515625" style="80" bestFit="1" customWidth="1"/>
    <col min="12559" max="12800" width="9.140625" style="80"/>
    <col min="12801" max="12802" width="0" style="80" hidden="1" customWidth="1"/>
    <col min="12803" max="12803" width="81.5703125" style="80" customWidth="1"/>
    <col min="12804" max="12805" width="10.5703125" style="80" customWidth="1"/>
    <col min="12806" max="12808" width="11.28515625" style="80" customWidth="1"/>
    <col min="12809" max="12809" width="10.5703125" style="80" customWidth="1"/>
    <col min="12810" max="12810" width="9.28515625" style="80" bestFit="1" customWidth="1"/>
    <col min="12811" max="12813" width="9.28515625" style="80" customWidth="1"/>
    <col min="12814" max="12814" width="9.28515625" style="80" bestFit="1" customWidth="1"/>
    <col min="12815" max="13056" width="9.140625" style="80"/>
    <col min="13057" max="13058" width="0" style="80" hidden="1" customWidth="1"/>
    <col min="13059" max="13059" width="81.5703125" style="80" customWidth="1"/>
    <col min="13060" max="13061" width="10.5703125" style="80" customWidth="1"/>
    <col min="13062" max="13064" width="11.28515625" style="80" customWidth="1"/>
    <col min="13065" max="13065" width="10.5703125" style="80" customWidth="1"/>
    <col min="13066" max="13066" width="9.28515625" style="80" bestFit="1" customWidth="1"/>
    <col min="13067" max="13069" width="9.28515625" style="80" customWidth="1"/>
    <col min="13070" max="13070" width="9.28515625" style="80" bestFit="1" customWidth="1"/>
    <col min="13071" max="13312" width="9.140625" style="80"/>
    <col min="13313" max="13314" width="0" style="80" hidden="1" customWidth="1"/>
    <col min="13315" max="13315" width="81.5703125" style="80" customWidth="1"/>
    <col min="13316" max="13317" width="10.5703125" style="80" customWidth="1"/>
    <col min="13318" max="13320" width="11.28515625" style="80" customWidth="1"/>
    <col min="13321" max="13321" width="10.5703125" style="80" customWidth="1"/>
    <col min="13322" max="13322" width="9.28515625" style="80" bestFit="1" customWidth="1"/>
    <col min="13323" max="13325" width="9.28515625" style="80" customWidth="1"/>
    <col min="13326" max="13326" width="9.28515625" style="80" bestFit="1" customWidth="1"/>
    <col min="13327" max="13568" width="9.140625" style="80"/>
    <col min="13569" max="13570" width="0" style="80" hidden="1" customWidth="1"/>
    <col min="13571" max="13571" width="81.5703125" style="80" customWidth="1"/>
    <col min="13572" max="13573" width="10.5703125" style="80" customWidth="1"/>
    <col min="13574" max="13576" width="11.28515625" style="80" customWidth="1"/>
    <col min="13577" max="13577" width="10.5703125" style="80" customWidth="1"/>
    <col min="13578" max="13578" width="9.28515625" style="80" bestFit="1" customWidth="1"/>
    <col min="13579" max="13581" width="9.28515625" style="80" customWidth="1"/>
    <col min="13582" max="13582" width="9.28515625" style="80" bestFit="1" customWidth="1"/>
    <col min="13583" max="13824" width="9.140625" style="80"/>
    <col min="13825" max="13826" width="0" style="80" hidden="1" customWidth="1"/>
    <col min="13827" max="13827" width="81.5703125" style="80" customWidth="1"/>
    <col min="13828" max="13829" width="10.5703125" style="80" customWidth="1"/>
    <col min="13830" max="13832" width="11.28515625" style="80" customWidth="1"/>
    <col min="13833" max="13833" width="10.5703125" style="80" customWidth="1"/>
    <col min="13834" max="13834" width="9.28515625" style="80" bestFit="1" customWidth="1"/>
    <col min="13835" max="13837" width="9.28515625" style="80" customWidth="1"/>
    <col min="13838" max="13838" width="9.28515625" style="80" bestFit="1" customWidth="1"/>
    <col min="13839" max="14080" width="9.140625" style="80"/>
    <col min="14081" max="14082" width="0" style="80" hidden="1" customWidth="1"/>
    <col min="14083" max="14083" width="81.5703125" style="80" customWidth="1"/>
    <col min="14084" max="14085" width="10.5703125" style="80" customWidth="1"/>
    <col min="14086" max="14088" width="11.28515625" style="80" customWidth="1"/>
    <col min="14089" max="14089" width="10.5703125" style="80" customWidth="1"/>
    <col min="14090" max="14090" width="9.28515625" style="80" bestFit="1" customWidth="1"/>
    <col min="14091" max="14093" width="9.28515625" style="80" customWidth="1"/>
    <col min="14094" max="14094" width="9.28515625" style="80" bestFit="1" customWidth="1"/>
    <col min="14095" max="14336" width="9.140625" style="80"/>
    <col min="14337" max="14338" width="0" style="80" hidden="1" customWidth="1"/>
    <col min="14339" max="14339" width="81.5703125" style="80" customWidth="1"/>
    <col min="14340" max="14341" width="10.5703125" style="80" customWidth="1"/>
    <col min="14342" max="14344" width="11.28515625" style="80" customWidth="1"/>
    <col min="14345" max="14345" width="10.5703125" style="80" customWidth="1"/>
    <col min="14346" max="14346" width="9.28515625" style="80" bestFit="1" customWidth="1"/>
    <col min="14347" max="14349" width="9.28515625" style="80" customWidth="1"/>
    <col min="14350" max="14350" width="9.28515625" style="80" bestFit="1" customWidth="1"/>
    <col min="14351" max="14592" width="9.140625" style="80"/>
    <col min="14593" max="14594" width="0" style="80" hidden="1" customWidth="1"/>
    <col min="14595" max="14595" width="81.5703125" style="80" customWidth="1"/>
    <col min="14596" max="14597" width="10.5703125" style="80" customWidth="1"/>
    <col min="14598" max="14600" width="11.28515625" style="80" customWidth="1"/>
    <col min="14601" max="14601" width="10.5703125" style="80" customWidth="1"/>
    <col min="14602" max="14602" width="9.28515625" style="80" bestFit="1" customWidth="1"/>
    <col min="14603" max="14605" width="9.28515625" style="80" customWidth="1"/>
    <col min="14606" max="14606" width="9.28515625" style="80" bestFit="1" customWidth="1"/>
    <col min="14607" max="14848" width="9.140625" style="80"/>
    <col min="14849" max="14850" width="0" style="80" hidden="1" customWidth="1"/>
    <col min="14851" max="14851" width="81.5703125" style="80" customWidth="1"/>
    <col min="14852" max="14853" width="10.5703125" style="80" customWidth="1"/>
    <col min="14854" max="14856" width="11.28515625" style="80" customWidth="1"/>
    <col min="14857" max="14857" width="10.5703125" style="80" customWidth="1"/>
    <col min="14858" max="14858" width="9.28515625" style="80" bestFit="1" customWidth="1"/>
    <col min="14859" max="14861" width="9.28515625" style="80" customWidth="1"/>
    <col min="14862" max="14862" width="9.28515625" style="80" bestFit="1" customWidth="1"/>
    <col min="14863" max="15104" width="9.140625" style="80"/>
    <col min="15105" max="15106" width="0" style="80" hidden="1" customWidth="1"/>
    <col min="15107" max="15107" width="81.5703125" style="80" customWidth="1"/>
    <col min="15108" max="15109" width="10.5703125" style="80" customWidth="1"/>
    <col min="15110" max="15112" width="11.28515625" style="80" customWidth="1"/>
    <col min="15113" max="15113" width="10.5703125" style="80" customWidth="1"/>
    <col min="15114" max="15114" width="9.28515625" style="80" bestFit="1" customWidth="1"/>
    <col min="15115" max="15117" width="9.28515625" style="80" customWidth="1"/>
    <col min="15118" max="15118" width="9.28515625" style="80" bestFit="1" customWidth="1"/>
    <col min="15119" max="15360" width="9.140625" style="80"/>
    <col min="15361" max="15362" width="0" style="80" hidden="1" customWidth="1"/>
    <col min="15363" max="15363" width="81.5703125" style="80" customWidth="1"/>
    <col min="15364" max="15365" width="10.5703125" style="80" customWidth="1"/>
    <col min="15366" max="15368" width="11.28515625" style="80" customWidth="1"/>
    <col min="15369" max="15369" width="10.5703125" style="80" customWidth="1"/>
    <col min="15370" max="15370" width="9.28515625" style="80" bestFit="1" customWidth="1"/>
    <col min="15371" max="15373" width="9.28515625" style="80" customWidth="1"/>
    <col min="15374" max="15374" width="9.28515625" style="80" bestFit="1" customWidth="1"/>
    <col min="15375" max="15616" width="9.140625" style="80"/>
    <col min="15617" max="15618" width="0" style="80" hidden="1" customWidth="1"/>
    <col min="15619" max="15619" width="81.5703125" style="80" customWidth="1"/>
    <col min="15620" max="15621" width="10.5703125" style="80" customWidth="1"/>
    <col min="15622" max="15624" width="11.28515625" style="80" customWidth="1"/>
    <col min="15625" max="15625" width="10.5703125" style="80" customWidth="1"/>
    <col min="15626" max="15626" width="9.28515625" style="80" bestFit="1" customWidth="1"/>
    <col min="15627" max="15629" width="9.28515625" style="80" customWidth="1"/>
    <col min="15630" max="15630" width="9.28515625" style="80" bestFit="1" customWidth="1"/>
    <col min="15631" max="15872" width="9.140625" style="80"/>
    <col min="15873" max="15874" width="0" style="80" hidden="1" customWidth="1"/>
    <col min="15875" max="15875" width="81.5703125" style="80" customWidth="1"/>
    <col min="15876" max="15877" width="10.5703125" style="80" customWidth="1"/>
    <col min="15878" max="15880" width="11.28515625" style="80" customWidth="1"/>
    <col min="15881" max="15881" width="10.5703125" style="80" customWidth="1"/>
    <col min="15882" max="15882" width="9.28515625" style="80" bestFit="1" customWidth="1"/>
    <col min="15883" max="15885" width="9.28515625" style="80" customWidth="1"/>
    <col min="15886" max="15886" width="9.28515625" style="80" bestFit="1" customWidth="1"/>
    <col min="15887" max="16128" width="9.140625" style="80"/>
    <col min="16129" max="16130" width="0" style="80" hidden="1" customWidth="1"/>
    <col min="16131" max="16131" width="81.5703125" style="80" customWidth="1"/>
    <col min="16132" max="16133" width="10.5703125" style="80" customWidth="1"/>
    <col min="16134" max="16136" width="11.28515625" style="80" customWidth="1"/>
    <col min="16137" max="16137" width="10.5703125" style="80" customWidth="1"/>
    <col min="16138" max="16138" width="9.28515625" style="80" bestFit="1" customWidth="1"/>
    <col min="16139" max="16141" width="9.28515625" style="80" customWidth="1"/>
    <col min="16142" max="16142" width="9.28515625" style="80" bestFit="1" customWidth="1"/>
    <col min="16143" max="16384" width="9.140625" style="80"/>
  </cols>
  <sheetData>
    <row r="1" spans="1:14" ht="15" customHeight="1" x14ac:dyDescent="0.2">
      <c r="A1" s="641"/>
      <c r="B1" s="641"/>
      <c r="C1" s="794"/>
      <c r="D1" s="794"/>
      <c r="E1" s="794"/>
      <c r="F1" s="794"/>
      <c r="G1" s="794"/>
      <c r="H1" s="794"/>
      <c r="I1" s="794"/>
      <c r="J1" s="794"/>
      <c r="K1" s="794"/>
      <c r="L1" s="794"/>
      <c r="M1" s="794"/>
      <c r="N1" s="794"/>
    </row>
    <row r="2" spans="1:14" ht="18" x14ac:dyDescent="0.2">
      <c r="A2" s="789" t="s">
        <v>955</v>
      </c>
      <c r="B2" s="789"/>
      <c r="C2" s="789"/>
      <c r="D2" s="789"/>
      <c r="E2" s="789"/>
      <c r="F2" s="789"/>
      <c r="G2" s="789"/>
      <c r="H2" s="789"/>
      <c r="I2" s="789"/>
      <c r="J2" s="789"/>
      <c r="K2" s="789"/>
      <c r="L2" s="789"/>
      <c r="M2" s="789"/>
      <c r="N2" s="789"/>
    </row>
    <row r="3" spans="1:14" ht="15" customHeight="1" x14ac:dyDescent="0.2">
      <c r="A3" s="641"/>
      <c r="B3" s="641"/>
      <c r="C3" s="789" t="s">
        <v>523</v>
      </c>
      <c r="D3" s="789"/>
      <c r="E3" s="789"/>
      <c r="F3" s="789"/>
      <c r="G3" s="789"/>
      <c r="H3" s="789"/>
      <c r="I3" s="789"/>
      <c r="J3" s="789"/>
      <c r="K3" s="789"/>
      <c r="L3" s="789"/>
      <c r="M3" s="789"/>
      <c r="N3" s="789"/>
    </row>
    <row r="4" spans="1:14" ht="15" customHeight="1" x14ac:dyDescent="0.2">
      <c r="A4" s="795"/>
      <c r="B4" s="789"/>
      <c r="C4" s="789"/>
      <c r="D4" s="789"/>
      <c r="E4" s="789"/>
      <c r="F4" s="789"/>
      <c r="G4" s="789"/>
      <c r="H4" s="789"/>
      <c r="I4" s="789"/>
      <c r="J4" s="789"/>
      <c r="K4" s="789"/>
      <c r="L4" s="789"/>
      <c r="M4" s="789"/>
      <c r="N4" s="789"/>
    </row>
    <row r="5" spans="1:14" s="83" customFormat="1" ht="15" customHeight="1" thickBot="1" x14ac:dyDescent="0.25">
      <c r="A5" s="81"/>
      <c r="B5" s="82"/>
      <c r="C5" s="82"/>
      <c r="D5" s="82"/>
      <c r="E5" s="82"/>
      <c r="F5" s="82"/>
      <c r="G5" s="82"/>
      <c r="H5" s="82"/>
      <c r="I5" s="82"/>
      <c r="J5" s="82"/>
      <c r="K5" s="82"/>
      <c r="L5" s="82"/>
      <c r="M5" s="82"/>
      <c r="N5" s="82"/>
    </row>
    <row r="6" spans="1:14" s="86" customFormat="1" ht="30" customHeight="1" thickTop="1" thickBot="1" x14ac:dyDescent="0.3">
      <c r="A6" s="52"/>
      <c r="B6" s="52"/>
      <c r="C6" s="84"/>
      <c r="D6" s="55" t="s">
        <v>449</v>
      </c>
      <c r="E6" s="55" t="s">
        <v>450</v>
      </c>
      <c r="F6" s="55" t="s">
        <v>451</v>
      </c>
      <c r="G6" s="85" t="s">
        <v>452</v>
      </c>
      <c r="H6" s="85" t="s">
        <v>453</v>
      </c>
      <c r="I6" s="85" t="s">
        <v>454</v>
      </c>
      <c r="J6" s="85" t="s">
        <v>455</v>
      </c>
      <c r="K6" s="85" t="s">
        <v>456</v>
      </c>
      <c r="L6" s="85" t="s">
        <v>457</v>
      </c>
      <c r="M6" s="85" t="s">
        <v>458</v>
      </c>
      <c r="N6" s="85" t="s">
        <v>459</v>
      </c>
    </row>
    <row r="7" spans="1:14" ht="15" customHeight="1" thickTop="1" thickBot="1" x14ac:dyDescent="0.25">
      <c r="A7" s="52"/>
      <c r="B7" s="52"/>
      <c r="C7" s="52"/>
      <c r="D7" s="52"/>
      <c r="E7" s="52"/>
      <c r="F7" s="52"/>
      <c r="G7" s="52"/>
      <c r="H7" s="52"/>
      <c r="I7" s="52"/>
      <c r="J7" s="52"/>
      <c r="K7" s="52"/>
      <c r="L7" s="52"/>
      <c r="M7" s="52"/>
      <c r="N7" s="52"/>
    </row>
    <row r="8" spans="1:14" s="91" customFormat="1" ht="15" customHeight="1" thickTop="1" thickBot="1" x14ac:dyDescent="0.3">
      <c r="A8" s="52"/>
      <c r="B8" s="87"/>
      <c r="C8" s="88" t="s">
        <v>331</v>
      </c>
      <c r="D8" s="89"/>
      <c r="E8" s="89"/>
      <c r="F8" s="89"/>
      <c r="G8" s="90"/>
      <c r="H8" s="90"/>
      <c r="I8" s="90"/>
      <c r="J8" s="90"/>
      <c r="K8" s="90"/>
      <c r="L8" s="90"/>
      <c r="M8" s="90"/>
      <c r="N8" s="90"/>
    </row>
    <row r="9" spans="1:14" ht="15" customHeight="1" thickTop="1" x14ac:dyDescent="0.2">
      <c r="A9" s="52" t="s">
        <v>524</v>
      </c>
      <c r="B9" s="92" t="s">
        <v>525</v>
      </c>
      <c r="C9" s="93" t="s">
        <v>526</v>
      </c>
      <c r="D9" s="94">
        <v>4.1599999999999998E-2</v>
      </c>
      <c r="E9" s="94">
        <v>4.4499999999999998E-2</v>
      </c>
      <c r="F9" s="94">
        <v>4.2200000000000001E-2</v>
      </c>
      <c r="G9" s="94">
        <v>3.6799999999999999E-2</v>
      </c>
      <c r="H9" s="94">
        <v>5.5E-2</v>
      </c>
      <c r="I9" s="94">
        <v>5.6899999999999999E-2</v>
      </c>
      <c r="J9" s="94">
        <v>5.5E-2</v>
      </c>
      <c r="K9" s="94">
        <v>6.1400000000000003E-2</v>
      </c>
      <c r="L9" s="94">
        <v>6.7900000000000002E-2</v>
      </c>
      <c r="M9" s="94">
        <v>6.2215964111821918E-2</v>
      </c>
      <c r="N9" s="94">
        <v>7.4999999999999997E-2</v>
      </c>
    </row>
    <row r="10" spans="1:14" ht="15" customHeight="1" thickBot="1" x14ac:dyDescent="0.25">
      <c r="A10" s="52" t="s">
        <v>524</v>
      </c>
      <c r="B10" s="92" t="s">
        <v>527</v>
      </c>
      <c r="C10" s="93" t="s">
        <v>528</v>
      </c>
      <c r="D10" s="94">
        <v>0.90510000000000002</v>
      </c>
      <c r="E10" s="94">
        <v>0.89790000000000003</v>
      </c>
      <c r="F10" s="94">
        <v>0.88790000000000002</v>
      </c>
      <c r="G10" s="94">
        <v>0.89929999999999999</v>
      </c>
      <c r="H10" s="94">
        <v>0.86099999999999999</v>
      </c>
      <c r="I10" s="94">
        <v>0.76639999999999997</v>
      </c>
      <c r="J10" s="94">
        <v>0.78759999999999997</v>
      </c>
      <c r="K10" s="94">
        <v>0.77929999999999999</v>
      </c>
      <c r="L10" s="94">
        <v>0.77669999999999995</v>
      </c>
      <c r="M10" s="94">
        <v>0.79026000828454013</v>
      </c>
      <c r="N10" s="94">
        <v>0.77539999999999998</v>
      </c>
    </row>
    <row r="11" spans="1:14" s="96" customFormat="1" ht="15" customHeight="1" thickTop="1" thickBot="1" x14ac:dyDescent="0.25">
      <c r="A11" s="52"/>
      <c r="B11" s="87"/>
      <c r="C11" s="88" t="s">
        <v>334</v>
      </c>
      <c r="D11" s="89"/>
      <c r="E11" s="89"/>
      <c r="F11" s="89"/>
      <c r="G11" s="90"/>
      <c r="H11" s="90"/>
      <c r="I11" s="90"/>
      <c r="J11" s="90"/>
      <c r="K11" s="90"/>
      <c r="L11" s="90"/>
      <c r="M11" s="95"/>
      <c r="N11" s="95"/>
    </row>
    <row r="12" spans="1:14" s="86" customFormat="1" ht="15" customHeight="1" thickTop="1" x14ac:dyDescent="0.25">
      <c r="A12" s="52" t="s">
        <v>524</v>
      </c>
      <c r="B12" s="92" t="s">
        <v>529</v>
      </c>
      <c r="C12" s="93" t="s">
        <v>530</v>
      </c>
      <c r="D12" s="94">
        <v>1E-4</v>
      </c>
      <c r="E12" s="94">
        <v>1E-4</v>
      </c>
      <c r="F12" s="94">
        <v>0</v>
      </c>
      <c r="G12" s="94">
        <v>0</v>
      </c>
      <c r="H12" s="94">
        <v>2.9999999999999997E-4</v>
      </c>
      <c r="I12" s="94">
        <v>2.2800000000000001E-2</v>
      </c>
      <c r="J12" s="94">
        <v>0.1037</v>
      </c>
      <c r="K12" s="94">
        <v>9.0300000000000005E-2</v>
      </c>
      <c r="L12" s="94">
        <v>9.1899999999999996E-2</v>
      </c>
      <c r="M12" s="94">
        <v>0.17242795519721249</v>
      </c>
      <c r="N12" s="94">
        <v>0.1512</v>
      </c>
    </row>
    <row r="13" spans="1:14" s="98" customFormat="1" ht="15" customHeight="1" x14ac:dyDescent="0.25">
      <c r="A13" s="52" t="s">
        <v>524</v>
      </c>
      <c r="B13" s="92" t="s">
        <v>531</v>
      </c>
      <c r="C13" s="93" t="s">
        <v>532</v>
      </c>
      <c r="D13" s="94">
        <v>1E-4</v>
      </c>
      <c r="E13" s="94">
        <v>1E-4</v>
      </c>
      <c r="F13" s="94">
        <v>0</v>
      </c>
      <c r="G13" s="94">
        <v>0</v>
      </c>
      <c r="H13" s="94">
        <v>2.9999999999999997E-4</v>
      </c>
      <c r="I13" s="94">
        <v>2.2800000000000001E-2</v>
      </c>
      <c r="J13" s="94">
        <v>0.104</v>
      </c>
      <c r="K13" s="94">
        <v>0.1305</v>
      </c>
      <c r="L13" s="94">
        <v>0.14680000000000001</v>
      </c>
      <c r="M13" s="94">
        <v>0.17242795519721249</v>
      </c>
      <c r="N13" s="94">
        <v>0.1512</v>
      </c>
    </row>
    <row r="14" spans="1:14" s="98" customFormat="1" ht="15" customHeight="1" x14ac:dyDescent="0.25">
      <c r="A14" s="52"/>
      <c r="B14" s="92"/>
      <c r="C14" s="93" t="s">
        <v>533</v>
      </c>
      <c r="D14" s="94">
        <v>0.73229999999999995</v>
      </c>
      <c r="E14" s="94">
        <v>0.73380000000000001</v>
      </c>
      <c r="F14" s="94">
        <v>0.72670000000000001</v>
      </c>
      <c r="G14" s="94">
        <v>0.70309999999999995</v>
      </c>
      <c r="H14" s="94">
        <v>0.53129999999999999</v>
      </c>
      <c r="I14" s="94">
        <v>0.57830000000000004</v>
      </c>
      <c r="J14" s="94">
        <v>0.54659999999999997</v>
      </c>
      <c r="K14" s="94">
        <v>0.50290000000000001</v>
      </c>
      <c r="L14" s="94">
        <v>0.4924</v>
      </c>
      <c r="M14" s="94">
        <v>0.48447986873659638</v>
      </c>
      <c r="N14" s="94">
        <v>0.46610000000000001</v>
      </c>
    </row>
    <row r="15" spans="1:14" s="98" customFormat="1" ht="15" customHeight="1" thickBot="1" x14ac:dyDescent="0.3">
      <c r="A15" s="52" t="s">
        <v>524</v>
      </c>
      <c r="B15" s="92" t="s">
        <v>534</v>
      </c>
      <c r="C15" s="93" t="s">
        <v>535</v>
      </c>
      <c r="D15" s="94">
        <v>7.7999999999999996E-3</v>
      </c>
      <c r="E15" s="94">
        <v>1.0500000000000001E-2</v>
      </c>
      <c r="F15" s="94">
        <v>6.3E-3</v>
      </c>
      <c r="G15" s="94">
        <v>4.8999999999999998E-3</v>
      </c>
      <c r="H15" s="94">
        <v>2.8999999999999998E-3</v>
      </c>
      <c r="I15" s="94">
        <v>5.1000000000000004E-3</v>
      </c>
      <c r="J15" s="94">
        <v>6.8999999999999999E-3</v>
      </c>
      <c r="K15" s="94">
        <v>7.9000000000000008E-3</v>
      </c>
      <c r="L15" s="94">
        <v>8.2000000000000007E-3</v>
      </c>
      <c r="M15" s="94">
        <v>7.2106264799195723E-3</v>
      </c>
      <c r="N15" s="94">
        <v>7.4999999999999997E-3</v>
      </c>
    </row>
    <row r="16" spans="1:14" s="96" customFormat="1" ht="15" customHeight="1" thickTop="1" thickBot="1" x14ac:dyDescent="0.25">
      <c r="A16" s="52"/>
      <c r="B16" s="87"/>
      <c r="C16" s="88" t="s">
        <v>536</v>
      </c>
      <c r="D16" s="89"/>
      <c r="E16" s="89"/>
      <c r="F16" s="89"/>
      <c r="G16" s="90"/>
      <c r="H16" s="90"/>
      <c r="I16" s="90"/>
      <c r="J16" s="90"/>
      <c r="K16" s="90"/>
      <c r="L16" s="90"/>
      <c r="M16" s="95"/>
      <c r="N16" s="95"/>
    </row>
    <row r="17" spans="1:14" s="86" customFormat="1" ht="15" customHeight="1" thickTop="1" x14ac:dyDescent="0.25">
      <c r="A17" s="52" t="s">
        <v>524</v>
      </c>
      <c r="B17" s="92" t="s">
        <v>537</v>
      </c>
      <c r="C17" s="93" t="s">
        <v>538</v>
      </c>
      <c r="D17" s="94">
        <v>0</v>
      </c>
      <c r="E17" s="94">
        <v>0</v>
      </c>
      <c r="F17" s="94">
        <v>0</v>
      </c>
      <c r="G17" s="94">
        <v>0</v>
      </c>
      <c r="H17" s="94">
        <v>0</v>
      </c>
      <c r="I17" s="94">
        <v>0.60750000000000004</v>
      </c>
      <c r="J17" s="94">
        <v>0.85429999999999995</v>
      </c>
      <c r="K17" s="94">
        <v>0.81789999999999996</v>
      </c>
      <c r="L17" s="94">
        <v>0.81679999999999997</v>
      </c>
      <c r="M17" s="94">
        <v>0.7317834066088249</v>
      </c>
      <c r="N17" s="94">
        <v>0.66379999999999995</v>
      </c>
    </row>
    <row r="18" spans="1:14" s="98" customFormat="1" ht="15" customHeight="1" x14ac:dyDescent="0.25">
      <c r="A18" s="52" t="s">
        <v>524</v>
      </c>
      <c r="B18" s="92" t="s">
        <v>539</v>
      </c>
      <c r="C18" s="93" t="s">
        <v>540</v>
      </c>
      <c r="D18" s="94">
        <v>0</v>
      </c>
      <c r="E18" s="94">
        <v>0</v>
      </c>
      <c r="F18" s="94">
        <v>0</v>
      </c>
      <c r="G18" s="94">
        <v>0</v>
      </c>
      <c r="H18" s="94">
        <v>1</v>
      </c>
      <c r="I18" s="94">
        <v>0.39250000000000002</v>
      </c>
      <c r="J18" s="94">
        <v>0.1457</v>
      </c>
      <c r="K18" s="94">
        <v>0.18210000000000001</v>
      </c>
      <c r="L18" s="94">
        <v>0.1832</v>
      </c>
      <c r="M18" s="94">
        <v>0.2682165933911751</v>
      </c>
      <c r="N18" s="94">
        <v>0.3362</v>
      </c>
    </row>
    <row r="19" spans="1:14" s="98" customFormat="1" ht="15" customHeight="1" thickBot="1" x14ac:dyDescent="0.3">
      <c r="A19" s="52" t="s">
        <v>524</v>
      </c>
      <c r="B19" s="92" t="s">
        <v>541</v>
      </c>
      <c r="C19" s="93" t="s">
        <v>542</v>
      </c>
      <c r="D19" s="99">
        <v>0</v>
      </c>
      <c r="E19" s="99">
        <v>0</v>
      </c>
      <c r="F19" s="99">
        <v>0</v>
      </c>
      <c r="G19" s="99">
        <v>0</v>
      </c>
      <c r="H19" s="99">
        <v>424.75020000000001</v>
      </c>
      <c r="I19" s="99">
        <v>499.2833</v>
      </c>
      <c r="J19" s="99">
        <v>631.14430000000004</v>
      </c>
      <c r="K19" s="99">
        <v>453.58100000000002</v>
      </c>
      <c r="L19" s="99">
        <v>480.64870000000002</v>
      </c>
      <c r="M19" s="100">
        <v>527.53676414113465</v>
      </c>
      <c r="N19" s="100">
        <v>479</v>
      </c>
    </row>
    <row r="20" spans="1:14" s="96" customFormat="1" ht="15" customHeight="1" thickTop="1" thickBot="1" x14ac:dyDescent="0.25">
      <c r="A20" s="52"/>
      <c r="B20" s="87"/>
      <c r="C20" s="88" t="s">
        <v>543</v>
      </c>
      <c r="D20" s="89"/>
      <c r="E20" s="89"/>
      <c r="F20" s="89"/>
      <c r="G20" s="90"/>
      <c r="H20" s="90"/>
      <c r="I20" s="90"/>
      <c r="J20" s="90"/>
      <c r="K20" s="90"/>
      <c r="L20" s="90"/>
      <c r="M20" s="101"/>
      <c r="N20" s="101"/>
    </row>
    <row r="21" spans="1:14" s="86" customFormat="1" ht="15" customHeight="1" thickTop="1" x14ac:dyDescent="0.25">
      <c r="A21" s="52" t="s">
        <v>524</v>
      </c>
      <c r="B21" s="92" t="s">
        <v>544</v>
      </c>
      <c r="C21" s="93" t="s">
        <v>545</v>
      </c>
      <c r="D21" s="94">
        <v>0.98170000000000002</v>
      </c>
      <c r="E21" s="94">
        <v>0.98229999999999995</v>
      </c>
      <c r="F21" s="94">
        <v>0.98109999999999997</v>
      </c>
      <c r="G21" s="94">
        <v>0.98280000000000001</v>
      </c>
      <c r="H21" s="94">
        <v>0.99039999999999995</v>
      </c>
      <c r="I21" s="94">
        <v>0.98580000000000001</v>
      </c>
      <c r="J21" s="94">
        <v>0.98050000000000004</v>
      </c>
      <c r="K21" s="94">
        <v>0.97440000000000004</v>
      </c>
      <c r="L21" s="94">
        <v>0.96960000000000002</v>
      </c>
      <c r="M21" s="94">
        <v>0.97382224788313432</v>
      </c>
      <c r="N21" s="94">
        <v>0.97309999999999997</v>
      </c>
    </row>
    <row r="22" spans="1:14" s="98" customFormat="1" ht="15" customHeight="1" x14ac:dyDescent="0.25">
      <c r="A22" s="52" t="s">
        <v>524</v>
      </c>
      <c r="B22" s="92" t="s">
        <v>546</v>
      </c>
      <c r="C22" s="93" t="s">
        <v>547</v>
      </c>
      <c r="D22" s="94">
        <v>1.8599999999999998E-2</v>
      </c>
      <c r="E22" s="94">
        <v>1.8599999999999998E-2</v>
      </c>
      <c r="F22" s="94">
        <v>1.7500000000000002E-2</v>
      </c>
      <c r="G22" s="94">
        <v>2.2499999999999999E-2</v>
      </c>
      <c r="H22" s="94">
        <v>2.0799999999999999E-2</v>
      </c>
      <c r="I22" s="94">
        <v>0.1356</v>
      </c>
      <c r="J22" s="94">
        <v>0.10340000000000001</v>
      </c>
      <c r="K22" s="94">
        <v>9.5000000000000001E-2</v>
      </c>
      <c r="L22" s="94">
        <v>9.4500000000000001E-2</v>
      </c>
      <c r="M22" s="94">
        <v>8.6820770255693555E-2</v>
      </c>
      <c r="N22" s="94">
        <v>8.6800000000000002E-2</v>
      </c>
    </row>
    <row r="23" spans="1:14" s="98" customFormat="1" ht="15" customHeight="1" x14ac:dyDescent="0.25">
      <c r="A23" s="52" t="s">
        <v>524</v>
      </c>
      <c r="B23" s="92" t="s">
        <v>548</v>
      </c>
      <c r="C23" s="93" t="s">
        <v>549</v>
      </c>
      <c r="D23" s="94">
        <v>1.83E-2</v>
      </c>
      <c r="E23" s="94">
        <v>1.77E-2</v>
      </c>
      <c r="F23" s="94">
        <v>1.89E-2</v>
      </c>
      <c r="G23" s="94">
        <v>1.72E-2</v>
      </c>
      <c r="H23" s="94">
        <v>9.5999999999999992E-3</v>
      </c>
      <c r="I23" s="94">
        <v>1.4200000000000001E-2</v>
      </c>
      <c r="J23" s="94">
        <v>1.95E-2</v>
      </c>
      <c r="K23" s="94">
        <v>2.5600000000000001E-2</v>
      </c>
      <c r="L23" s="94">
        <v>3.04E-2</v>
      </c>
      <c r="M23" s="94">
        <v>2.6177752116865838E-2</v>
      </c>
      <c r="N23" s="94">
        <v>2.69E-2</v>
      </c>
    </row>
    <row r="24" spans="1:14" s="98" customFormat="1" ht="15" customHeight="1" x14ac:dyDescent="0.25">
      <c r="A24" s="52" t="s">
        <v>524</v>
      </c>
      <c r="B24" s="92" t="s">
        <v>550</v>
      </c>
      <c r="C24" s="93" t="s">
        <v>551</v>
      </c>
      <c r="D24" s="94">
        <v>1.66E-2</v>
      </c>
      <c r="E24" s="94">
        <v>1.72E-2</v>
      </c>
      <c r="F24" s="94">
        <v>1.5599999999999999E-2</v>
      </c>
      <c r="G24" s="94">
        <v>2.0799999999999999E-2</v>
      </c>
      <c r="H24" s="94">
        <v>1.9699999999999999E-2</v>
      </c>
      <c r="I24" s="94">
        <v>0.1346</v>
      </c>
      <c r="J24" s="94">
        <v>0.1003</v>
      </c>
      <c r="K24" s="94">
        <v>9.0200000000000002E-2</v>
      </c>
      <c r="L24" s="94">
        <v>8.8700000000000001E-2</v>
      </c>
      <c r="M24" s="94">
        <v>8.1187570975549447E-2</v>
      </c>
      <c r="N24" s="94">
        <v>8.09E-2</v>
      </c>
    </row>
    <row r="25" spans="1:14" s="98" customFormat="1" ht="15" customHeight="1" x14ac:dyDescent="0.25">
      <c r="A25" s="52" t="s">
        <v>524</v>
      </c>
      <c r="B25" s="92" t="s">
        <v>552</v>
      </c>
      <c r="C25" s="93" t="s">
        <v>858</v>
      </c>
      <c r="D25" s="94">
        <v>0.125</v>
      </c>
      <c r="E25" s="94">
        <v>9.4200000000000006E-2</v>
      </c>
      <c r="F25" s="94">
        <v>0.1241</v>
      </c>
      <c r="G25" s="94">
        <v>8.8999999999999996E-2</v>
      </c>
      <c r="H25" s="94">
        <v>6.3500000000000001E-2</v>
      </c>
      <c r="I25" s="94">
        <v>2.1499999999999998E-2</v>
      </c>
      <c r="J25" s="94">
        <v>4.8500000000000001E-2</v>
      </c>
      <c r="K25" s="94">
        <v>7.5300000000000006E-2</v>
      </c>
      <c r="L25" s="94">
        <v>9.0200000000000002E-2</v>
      </c>
      <c r="M25" s="94">
        <v>8.9362342274355661E-2</v>
      </c>
      <c r="N25" s="94">
        <v>9.2899999999999996E-2</v>
      </c>
    </row>
    <row r="26" spans="1:14" s="98" customFormat="1" ht="15" customHeight="1" x14ac:dyDescent="0.25">
      <c r="A26" s="52" t="s">
        <v>524</v>
      </c>
      <c r="B26" s="92" t="s">
        <v>554</v>
      </c>
      <c r="C26" s="93" t="s">
        <v>555</v>
      </c>
      <c r="D26" s="94">
        <v>1.6500000000000001E-2</v>
      </c>
      <c r="E26" s="94">
        <v>1.5599999999999999E-2</v>
      </c>
      <c r="F26" s="94">
        <v>1.49E-2</v>
      </c>
      <c r="G26" s="94">
        <v>1.5100000000000001E-2</v>
      </c>
      <c r="H26" s="94">
        <v>0.1031</v>
      </c>
      <c r="I26" s="94">
        <v>8.7599999999999997E-2</v>
      </c>
      <c r="J26" s="94">
        <v>6.7100000000000007E-2</v>
      </c>
      <c r="K26" s="94">
        <v>5.8299999999999998E-2</v>
      </c>
      <c r="L26" s="94">
        <v>5.8599999999999999E-2</v>
      </c>
      <c r="M26" s="94">
        <v>5.8869722975984522E-2</v>
      </c>
      <c r="N26" s="94">
        <v>6.0199999999999997E-2</v>
      </c>
    </row>
    <row r="27" spans="1:14" s="98" customFormat="1" ht="15" customHeight="1" x14ac:dyDescent="0.25">
      <c r="A27" s="52" t="s">
        <v>524</v>
      </c>
      <c r="B27" s="92" t="s">
        <v>556</v>
      </c>
      <c r="C27" s="93" t="s">
        <v>557</v>
      </c>
      <c r="D27" s="94">
        <v>5.0299999999999997E-2</v>
      </c>
      <c r="E27" s="94">
        <v>4.9200000000000001E-2</v>
      </c>
      <c r="F27" s="94">
        <v>5.5E-2</v>
      </c>
      <c r="G27" s="94">
        <v>4.9700000000000001E-2</v>
      </c>
      <c r="H27" s="94">
        <v>4.3799999999999999E-2</v>
      </c>
      <c r="I27" s="94">
        <v>4.5999999999999999E-2</v>
      </c>
      <c r="J27" s="94">
        <v>5.0999999999999997E-2</v>
      </c>
      <c r="K27" s="94">
        <v>5.4300000000000001E-2</v>
      </c>
      <c r="L27" s="94">
        <v>5.8000000000000003E-2</v>
      </c>
      <c r="M27" s="94">
        <v>5.5872434502968582E-2</v>
      </c>
      <c r="N27" s="94">
        <v>5.79E-2</v>
      </c>
    </row>
    <row r="28" spans="1:14" s="98" customFormat="1" ht="15" customHeight="1" x14ac:dyDescent="0.25">
      <c r="A28" s="52" t="s">
        <v>524</v>
      </c>
      <c r="B28" s="92" t="s">
        <v>558</v>
      </c>
      <c r="C28" s="93" t="s">
        <v>559</v>
      </c>
      <c r="D28" s="94">
        <v>0.97360000000000002</v>
      </c>
      <c r="E28" s="94">
        <v>0.97309999999999997</v>
      </c>
      <c r="F28" s="94">
        <v>0.97260000000000002</v>
      </c>
      <c r="G28" s="94">
        <v>0.97509999999999997</v>
      </c>
      <c r="H28" s="94">
        <v>0.98580000000000001</v>
      </c>
      <c r="I28" s="94">
        <v>0.97760000000000002</v>
      </c>
      <c r="J28" s="94">
        <v>0.96540000000000004</v>
      </c>
      <c r="K28" s="94">
        <v>0.94810000000000005</v>
      </c>
      <c r="L28" s="94">
        <v>0.9395</v>
      </c>
      <c r="M28" s="94">
        <v>0.9539308863613104</v>
      </c>
      <c r="N28" s="94">
        <v>0.94830000000000003</v>
      </c>
    </row>
    <row r="29" spans="1:14" s="98" customFormat="1" ht="15" customHeight="1" x14ac:dyDescent="0.25">
      <c r="A29" s="52" t="s">
        <v>524</v>
      </c>
      <c r="B29" s="92" t="s">
        <v>560</v>
      </c>
      <c r="C29" s="93" t="s">
        <v>561</v>
      </c>
      <c r="D29" s="94">
        <v>7.9000000000000008E-3</v>
      </c>
      <c r="E29" s="94">
        <v>8.5000000000000006E-3</v>
      </c>
      <c r="F29" s="94">
        <v>7.4999999999999997E-3</v>
      </c>
      <c r="G29" s="94">
        <v>6.7000000000000002E-3</v>
      </c>
      <c r="H29" s="94">
        <v>8.0000000000000004E-4</v>
      </c>
      <c r="I29" s="94">
        <v>4.7000000000000002E-3</v>
      </c>
      <c r="J29" s="94">
        <v>1.12E-2</v>
      </c>
      <c r="K29" s="94">
        <v>2.2100000000000002E-2</v>
      </c>
      <c r="L29" s="94">
        <v>2.5899999999999999E-2</v>
      </c>
      <c r="M29" s="94">
        <v>1.5961601578814551E-2</v>
      </c>
      <c r="N29" s="94">
        <v>2.0799999999999999E-2</v>
      </c>
    </row>
    <row r="30" spans="1:14" s="98" customFormat="1" ht="15" customHeight="1" x14ac:dyDescent="0.25">
      <c r="A30" s="52" t="s">
        <v>524</v>
      </c>
      <c r="B30" s="92" t="s">
        <v>562</v>
      </c>
      <c r="C30" s="93" t="s">
        <v>563</v>
      </c>
      <c r="D30" s="94">
        <v>2.5999999999999999E-3</v>
      </c>
      <c r="E30" s="94">
        <v>2.8999999999999998E-3</v>
      </c>
      <c r="F30" s="94">
        <v>1.8E-3</v>
      </c>
      <c r="G30" s="94">
        <v>1.8E-3</v>
      </c>
      <c r="H30" s="94">
        <v>3.0000000000000001E-3</v>
      </c>
      <c r="I30" s="94">
        <v>1.6999999999999999E-3</v>
      </c>
      <c r="J30" s="94">
        <v>2.0999999999999999E-3</v>
      </c>
      <c r="K30" s="94">
        <v>4.0000000000000001E-3</v>
      </c>
      <c r="L30" s="94">
        <v>5.3E-3</v>
      </c>
      <c r="M30" s="94">
        <v>7.8254359168035761E-3</v>
      </c>
      <c r="N30" s="94">
        <v>7.1999999999999998E-3</v>
      </c>
    </row>
    <row r="31" spans="1:14" s="98" customFormat="1" ht="15" customHeight="1" x14ac:dyDescent="0.25">
      <c r="A31" s="52" t="s">
        <v>524</v>
      </c>
      <c r="B31" s="92" t="s">
        <v>564</v>
      </c>
      <c r="C31" s="93" t="s">
        <v>565</v>
      </c>
      <c r="D31" s="94">
        <v>8.9999999999999998E-4</v>
      </c>
      <c r="E31" s="94">
        <v>8.9999999999999998E-4</v>
      </c>
      <c r="F31" s="94">
        <v>8.9999999999999998E-4</v>
      </c>
      <c r="G31" s="94">
        <v>8.9999999999999998E-4</v>
      </c>
      <c r="H31" s="94">
        <v>1E-4</v>
      </c>
      <c r="I31" s="94">
        <v>8.9999999999999998E-4</v>
      </c>
      <c r="J31" s="94">
        <v>1.1000000000000001E-3</v>
      </c>
      <c r="K31" s="94">
        <v>3.2000000000000002E-3</v>
      </c>
      <c r="L31" s="94">
        <v>3.3999999999999998E-3</v>
      </c>
      <c r="M31" s="94">
        <v>2.050937849606152E-3</v>
      </c>
      <c r="N31" s="94">
        <v>1.6000000000000001E-3</v>
      </c>
    </row>
    <row r="32" spans="1:14" s="98" customFormat="1" ht="15" customHeight="1" x14ac:dyDescent="0.25">
      <c r="A32" s="52" t="s">
        <v>524</v>
      </c>
      <c r="B32" s="92" t="s">
        <v>566</v>
      </c>
      <c r="C32" s="93" t="s">
        <v>567</v>
      </c>
      <c r="D32" s="94">
        <v>1.5E-3</v>
      </c>
      <c r="E32" s="94">
        <v>1.4E-3</v>
      </c>
      <c r="F32" s="94">
        <v>1.2999999999999999E-3</v>
      </c>
      <c r="G32" s="94">
        <v>1.5E-3</v>
      </c>
      <c r="H32" s="94">
        <v>2.0000000000000001E-4</v>
      </c>
      <c r="I32" s="94">
        <v>1.1000000000000001E-3</v>
      </c>
      <c r="J32" s="94">
        <v>1.1999999999999999E-3</v>
      </c>
      <c r="K32" s="94">
        <v>2.0999999999999999E-3</v>
      </c>
      <c r="L32" s="94">
        <v>3.0999999999999999E-3</v>
      </c>
      <c r="M32" s="94">
        <v>2.5677488070218611E-3</v>
      </c>
      <c r="N32" s="94">
        <v>2.5999999999999999E-3</v>
      </c>
    </row>
    <row r="33" spans="1:14" s="98" customFormat="1" ht="15" customHeight="1" thickBot="1" x14ac:dyDescent="0.3">
      <c r="A33" s="52" t="s">
        <v>524</v>
      </c>
      <c r="B33" s="93" t="s">
        <v>568</v>
      </c>
      <c r="C33" s="93" t="s">
        <v>569</v>
      </c>
      <c r="D33" s="94">
        <v>1.35E-2</v>
      </c>
      <c r="E33" s="94">
        <v>1.3299999999999999E-2</v>
      </c>
      <c r="F33" s="94">
        <v>1.5699999999999999E-2</v>
      </c>
      <c r="G33" s="94">
        <v>1.37E-2</v>
      </c>
      <c r="H33" s="94">
        <v>9.9000000000000008E-3</v>
      </c>
      <c r="I33" s="94">
        <v>1.1900000000000001E-2</v>
      </c>
      <c r="J33" s="94">
        <v>1.7100000000000001E-2</v>
      </c>
      <c r="K33" s="94">
        <v>1.8700000000000001E-2</v>
      </c>
      <c r="L33" s="94">
        <v>2.1000000000000001E-2</v>
      </c>
      <c r="M33" s="94">
        <v>1.5963163348946048E-2</v>
      </c>
      <c r="N33" s="94">
        <v>1.78E-2</v>
      </c>
    </row>
    <row r="34" spans="1:14" s="96" customFormat="1" ht="15" customHeight="1" thickTop="1" thickBot="1" x14ac:dyDescent="0.25">
      <c r="A34" s="52"/>
      <c r="B34" s="87"/>
      <c r="C34" s="88" t="s">
        <v>357</v>
      </c>
      <c r="D34" s="89"/>
      <c r="E34" s="89"/>
      <c r="F34" s="89"/>
      <c r="G34" s="90"/>
      <c r="H34" s="90"/>
      <c r="I34" s="90"/>
      <c r="J34" s="90"/>
      <c r="K34" s="90"/>
      <c r="L34" s="90"/>
      <c r="M34" s="95"/>
      <c r="N34" s="95"/>
    </row>
    <row r="35" spans="1:14" s="86" customFormat="1" ht="15" customHeight="1" thickTop="1" x14ac:dyDescent="0.25">
      <c r="A35" s="52" t="s">
        <v>524</v>
      </c>
      <c r="B35" s="92" t="s">
        <v>570</v>
      </c>
      <c r="C35" s="93" t="s">
        <v>571</v>
      </c>
      <c r="D35" s="94">
        <v>569.77300000000002</v>
      </c>
      <c r="E35" s="94">
        <v>580.86320000000001</v>
      </c>
      <c r="F35" s="94">
        <v>971.29369999999994</v>
      </c>
      <c r="G35" s="94">
        <v>1212.9634000000001</v>
      </c>
      <c r="H35" s="94">
        <v>1281.7026000000001</v>
      </c>
      <c r="I35" s="94">
        <v>9.6891999999999996</v>
      </c>
      <c r="J35" s="94">
        <v>1.7602</v>
      </c>
      <c r="K35" s="94">
        <v>1.2316</v>
      </c>
      <c r="L35" s="94">
        <v>1.2563</v>
      </c>
      <c r="M35" s="94">
        <v>0.94944245324625909</v>
      </c>
      <c r="N35" s="94">
        <v>1.0431999999999999</v>
      </c>
    </row>
    <row r="36" spans="1:14" s="98" customFormat="1" ht="15" customHeight="1" x14ac:dyDescent="0.25">
      <c r="A36" s="52" t="s">
        <v>524</v>
      </c>
      <c r="B36" s="92" t="s">
        <v>572</v>
      </c>
      <c r="C36" s="93" t="s">
        <v>573</v>
      </c>
      <c r="D36" s="94">
        <v>749.53689999999995</v>
      </c>
      <c r="E36" s="94">
        <v>757.78949999999998</v>
      </c>
      <c r="F36" s="94">
        <v>1549.7055</v>
      </c>
      <c r="G36" s="94">
        <v>1634.0078000000001</v>
      </c>
      <c r="H36" s="94">
        <v>1827.2128</v>
      </c>
      <c r="I36" s="94">
        <v>13.7445</v>
      </c>
      <c r="J36" s="94">
        <v>2.2905000000000002</v>
      </c>
      <c r="K36" s="94">
        <v>1.8889</v>
      </c>
      <c r="L36" s="94">
        <v>1.8199000000000001</v>
      </c>
      <c r="M36" s="94">
        <v>1.3927012327663371</v>
      </c>
      <c r="N36" s="94">
        <v>1.4957</v>
      </c>
    </row>
    <row r="37" spans="1:14" s="98" customFormat="1" ht="15" customHeight="1" x14ac:dyDescent="0.25">
      <c r="A37" s="52" t="s">
        <v>524</v>
      </c>
      <c r="B37" s="92" t="s">
        <v>574</v>
      </c>
      <c r="C37" s="93" t="s">
        <v>575</v>
      </c>
      <c r="D37" s="94">
        <v>6.9800000000000001E-2</v>
      </c>
      <c r="E37" s="94">
        <v>7.3300000000000004E-2</v>
      </c>
      <c r="F37" s="94">
        <v>8.5599999999999996E-2</v>
      </c>
      <c r="G37" s="94">
        <v>6.4699999999999994E-2</v>
      </c>
      <c r="H37" s="94">
        <v>0.1275</v>
      </c>
      <c r="I37" s="94">
        <v>0.1215</v>
      </c>
      <c r="J37" s="94">
        <v>9.9900000000000003E-2</v>
      </c>
      <c r="K37" s="94">
        <v>0.1363</v>
      </c>
      <c r="L37" s="94">
        <v>0.1406</v>
      </c>
      <c r="M37" s="94">
        <v>0.12746695748039163</v>
      </c>
      <c r="N37" s="94">
        <v>0.1583</v>
      </c>
    </row>
    <row r="38" spans="1:14" s="98" customFormat="1" ht="15" customHeight="1" x14ac:dyDescent="0.25">
      <c r="A38" s="52" t="s">
        <v>524</v>
      </c>
      <c r="B38" s="92" t="s">
        <v>576</v>
      </c>
      <c r="C38" s="93" t="s">
        <v>577</v>
      </c>
      <c r="D38" s="94">
        <v>5.4699999999999999E-2</v>
      </c>
      <c r="E38" s="94">
        <v>5.8000000000000003E-2</v>
      </c>
      <c r="F38" s="94">
        <v>6.7299999999999999E-2</v>
      </c>
      <c r="G38" s="94">
        <v>4.9500000000000002E-2</v>
      </c>
      <c r="H38" s="94">
        <v>7.8399999999999997E-2</v>
      </c>
      <c r="I38" s="94">
        <v>8.0699999999999994E-2</v>
      </c>
      <c r="J38" s="94">
        <v>7.1599999999999997E-2</v>
      </c>
      <c r="K38" s="94">
        <v>9.4200000000000006E-2</v>
      </c>
      <c r="L38" s="94">
        <v>9.8299999999999998E-2</v>
      </c>
      <c r="M38" s="94">
        <v>9.1262245141893197E-2</v>
      </c>
      <c r="N38" s="94">
        <v>0.1075</v>
      </c>
    </row>
    <row r="39" spans="1:14" s="98" customFormat="1" ht="15" customHeight="1" thickBot="1" x14ac:dyDescent="0.3">
      <c r="A39" s="52" t="s">
        <v>524</v>
      </c>
      <c r="B39" s="92" t="s">
        <v>578</v>
      </c>
      <c r="C39" s="13" t="s">
        <v>579</v>
      </c>
      <c r="D39" s="94">
        <v>0.74419999999999997</v>
      </c>
      <c r="E39" s="94">
        <v>0.82989999999999997</v>
      </c>
      <c r="F39" s="94">
        <v>0.90200000000000002</v>
      </c>
      <c r="G39" s="94">
        <v>0.4637</v>
      </c>
      <c r="H39" s="94">
        <v>0.61670000000000003</v>
      </c>
      <c r="I39" s="94">
        <v>0.69620000000000004</v>
      </c>
      <c r="J39" s="94">
        <v>0.48830000000000001</v>
      </c>
      <c r="K39" s="94">
        <v>0.54349999999999998</v>
      </c>
      <c r="L39" s="94">
        <v>0.58879999999999999</v>
      </c>
      <c r="M39" s="94">
        <v>0.49086472639430523</v>
      </c>
      <c r="N39" s="94">
        <v>0.66410000000000002</v>
      </c>
    </row>
    <row r="40" spans="1:14" s="96" customFormat="1" ht="15" customHeight="1" thickTop="1" thickBot="1" x14ac:dyDescent="0.25">
      <c r="A40" s="52"/>
      <c r="B40" s="87"/>
      <c r="C40" s="88" t="s">
        <v>363</v>
      </c>
      <c r="D40" s="89"/>
      <c r="E40" s="89"/>
      <c r="F40" s="89"/>
      <c r="G40" s="90"/>
      <c r="H40" s="90"/>
      <c r="I40" s="90"/>
      <c r="J40" s="90"/>
      <c r="K40" s="90"/>
      <c r="L40" s="90"/>
      <c r="M40" s="95"/>
      <c r="N40" s="95"/>
    </row>
    <row r="41" spans="1:14" s="86" customFormat="1" ht="15" customHeight="1" thickTop="1" x14ac:dyDescent="0.25">
      <c r="A41" s="52" t="s">
        <v>524</v>
      </c>
      <c r="B41" s="92" t="s">
        <v>580</v>
      </c>
      <c r="C41" s="93" t="s">
        <v>581</v>
      </c>
      <c r="D41" s="94">
        <v>0.2167</v>
      </c>
      <c r="E41" s="94">
        <v>0.20830000000000001</v>
      </c>
      <c r="F41" s="94">
        <v>0.21379999999999999</v>
      </c>
      <c r="G41" s="94">
        <v>0.2346</v>
      </c>
      <c r="H41" s="94">
        <v>0.38519999999999999</v>
      </c>
      <c r="I41" s="94">
        <v>0.33560000000000001</v>
      </c>
      <c r="J41" s="94">
        <v>0.2838</v>
      </c>
      <c r="K41" s="94">
        <v>0.309</v>
      </c>
      <c r="L41" s="94">
        <v>0.3009</v>
      </c>
      <c r="M41" s="94">
        <v>0.14513291707652756</v>
      </c>
      <c r="N41" s="94">
        <v>0.1449</v>
      </c>
    </row>
    <row r="42" spans="1:14" s="98" customFormat="1" ht="15" customHeight="1" x14ac:dyDescent="0.25">
      <c r="A42" s="52" t="s">
        <v>524</v>
      </c>
      <c r="B42" s="92" t="s">
        <v>582</v>
      </c>
      <c r="C42" s="93" t="s">
        <v>583</v>
      </c>
      <c r="D42" s="94">
        <v>0.2167</v>
      </c>
      <c r="E42" s="94">
        <v>0.20830000000000001</v>
      </c>
      <c r="F42" s="94">
        <v>0.21379999999999999</v>
      </c>
      <c r="G42" s="94">
        <v>0.2346</v>
      </c>
      <c r="H42" s="94">
        <v>0.38519999999999999</v>
      </c>
      <c r="I42" s="94">
        <v>0.33500000000000002</v>
      </c>
      <c r="J42" s="94">
        <v>0.28339999999999999</v>
      </c>
      <c r="K42" s="94">
        <v>0.30859999999999999</v>
      </c>
      <c r="L42" s="94">
        <v>0.30049999999999999</v>
      </c>
      <c r="M42" s="94">
        <v>0.14454767858748596</v>
      </c>
      <c r="N42" s="94">
        <v>0.14410000000000001</v>
      </c>
    </row>
    <row r="43" spans="1:14" s="98" customFormat="1" ht="15" customHeight="1" x14ac:dyDescent="0.25">
      <c r="A43" s="52" t="s">
        <v>524</v>
      </c>
      <c r="B43" s="92" t="s">
        <v>584</v>
      </c>
      <c r="C43" s="93" t="s">
        <v>585</v>
      </c>
      <c r="D43" s="94">
        <v>7.9100000000000004E-2</v>
      </c>
      <c r="E43" s="94">
        <v>7.85E-2</v>
      </c>
      <c r="F43" s="94">
        <v>8.1199999999999994E-2</v>
      </c>
      <c r="G43" s="94">
        <v>6.8000000000000005E-2</v>
      </c>
      <c r="H43" s="94">
        <v>2.0199999999999999E-2</v>
      </c>
      <c r="I43" s="94">
        <v>3.09E-2</v>
      </c>
      <c r="J43" s="94">
        <v>5.2900000000000003E-2</v>
      </c>
      <c r="K43" s="94">
        <v>6.3899999999999998E-2</v>
      </c>
      <c r="L43" s="94">
        <v>7.7799999999999994E-2</v>
      </c>
      <c r="M43" s="94">
        <v>0.14124216605270629</v>
      </c>
      <c r="N43" s="94">
        <v>0.1426</v>
      </c>
    </row>
    <row r="44" spans="1:14" s="98" customFormat="1" ht="15" customHeight="1" x14ac:dyDescent="0.25">
      <c r="A44" s="52" t="s">
        <v>524</v>
      </c>
      <c r="B44" s="92" t="s">
        <v>586</v>
      </c>
      <c r="C44" s="93" t="s">
        <v>587</v>
      </c>
      <c r="D44" s="94">
        <v>0.01</v>
      </c>
      <c r="E44" s="94">
        <v>7.7999999999999996E-3</v>
      </c>
      <c r="F44" s="94">
        <v>9.2999999999999992E-3</v>
      </c>
      <c r="G44" s="94">
        <v>7.9000000000000008E-3</v>
      </c>
      <c r="H44" s="94">
        <v>2.8E-3</v>
      </c>
      <c r="I44" s="94">
        <v>6.4000000000000003E-3</v>
      </c>
      <c r="J44" s="94">
        <v>1.3599999999999999E-2</v>
      </c>
      <c r="K44" s="94">
        <v>1.7899999999999999E-2</v>
      </c>
      <c r="L44" s="94">
        <v>2.1899999999999999E-2</v>
      </c>
      <c r="M44" s="94">
        <v>4.186105758587691E-2</v>
      </c>
      <c r="N44" s="94">
        <v>4.2700000000000002E-2</v>
      </c>
    </row>
    <row r="45" spans="1:14" s="98" customFormat="1" ht="15" customHeight="1" x14ac:dyDescent="0.25">
      <c r="A45" s="52" t="s">
        <v>524</v>
      </c>
      <c r="B45" s="92" t="s">
        <v>588</v>
      </c>
      <c r="C45" s="93" t="s">
        <v>589</v>
      </c>
      <c r="D45" s="94">
        <v>2.1000000000000001E-2</v>
      </c>
      <c r="E45" s="94">
        <v>2.1999999999999999E-2</v>
      </c>
      <c r="F45" s="94">
        <v>1.84E-2</v>
      </c>
      <c r="G45" s="94">
        <v>1.5900000000000001E-2</v>
      </c>
      <c r="H45" s="94">
        <v>3.0000000000000001E-3</v>
      </c>
      <c r="I45" s="94">
        <v>1.0500000000000001E-2</v>
      </c>
      <c r="J45" s="94">
        <v>1.6E-2</v>
      </c>
      <c r="K45" s="94">
        <v>2.2200000000000001E-2</v>
      </c>
      <c r="L45" s="94">
        <v>2.8299999999999999E-2</v>
      </c>
      <c r="M45" s="94">
        <v>5.8313283457458252E-2</v>
      </c>
      <c r="N45" s="94">
        <v>5.3400000000000003E-2</v>
      </c>
    </row>
    <row r="46" spans="1:14" s="98" customFormat="1" ht="15" customHeight="1" thickBot="1" x14ac:dyDescent="0.3">
      <c r="A46" s="52" t="s">
        <v>524</v>
      </c>
      <c r="B46" s="92" t="s">
        <v>590</v>
      </c>
      <c r="C46" s="93" t="s">
        <v>591</v>
      </c>
      <c r="D46" s="94">
        <v>0.21240000000000001</v>
      </c>
      <c r="E46" s="94">
        <v>0.21659999999999999</v>
      </c>
      <c r="F46" s="94">
        <v>0.21440000000000001</v>
      </c>
      <c r="G46" s="94">
        <v>0.20749999999999999</v>
      </c>
      <c r="H46" s="94">
        <v>0.1885</v>
      </c>
      <c r="I46" s="94">
        <v>0.1807</v>
      </c>
      <c r="J46" s="94">
        <v>0.17449999999999999</v>
      </c>
      <c r="K46" s="94">
        <v>0.17949999999999999</v>
      </c>
      <c r="L46" s="94">
        <v>0.183</v>
      </c>
      <c r="M46" s="94">
        <v>0.18372108429204884</v>
      </c>
      <c r="N46" s="94">
        <v>0.1855</v>
      </c>
    </row>
    <row r="47" spans="1:14" s="91" customFormat="1" ht="15" customHeight="1" thickTop="1" thickBot="1" x14ac:dyDescent="0.3">
      <c r="A47" s="52"/>
      <c r="B47" s="87"/>
      <c r="C47" s="88" t="s">
        <v>592</v>
      </c>
      <c r="D47" s="89"/>
      <c r="E47" s="89"/>
      <c r="F47" s="89"/>
      <c r="G47" s="90"/>
      <c r="H47" s="90"/>
      <c r="I47" s="90"/>
      <c r="J47" s="90"/>
      <c r="K47" s="90"/>
      <c r="L47" s="90"/>
      <c r="M47" s="95"/>
      <c r="N47" s="95"/>
    </row>
    <row r="48" spans="1:14" s="86" customFormat="1" ht="15" customHeight="1" thickTop="1" x14ac:dyDescent="0.25">
      <c r="A48" s="52" t="s">
        <v>524</v>
      </c>
      <c r="B48" s="92" t="s">
        <v>593</v>
      </c>
      <c r="C48" s="93" t="s">
        <v>594</v>
      </c>
      <c r="D48" s="94">
        <v>0.92500000000000004</v>
      </c>
      <c r="E48" s="94">
        <v>0.92069999999999996</v>
      </c>
      <c r="F48" s="94">
        <v>0.92749999999999999</v>
      </c>
      <c r="G48" s="94">
        <v>0.9264</v>
      </c>
      <c r="H48" s="94">
        <v>0.8468</v>
      </c>
      <c r="I48" s="94">
        <v>0.8659</v>
      </c>
      <c r="J48" s="94">
        <v>0.87729999999999997</v>
      </c>
      <c r="K48" s="94">
        <v>0.875</v>
      </c>
      <c r="L48" s="94">
        <v>0.8679</v>
      </c>
      <c r="M48" s="94">
        <v>0.87436843254850805</v>
      </c>
      <c r="N48" s="94">
        <v>0.86280000000000001</v>
      </c>
    </row>
    <row r="49" spans="1:15" s="98" customFormat="1" ht="15" customHeight="1" x14ac:dyDescent="0.25">
      <c r="A49" s="52" t="s">
        <v>524</v>
      </c>
      <c r="B49" s="92" t="s">
        <v>595</v>
      </c>
      <c r="C49" s="93" t="s">
        <v>596</v>
      </c>
      <c r="D49" s="94">
        <v>0.91120000000000001</v>
      </c>
      <c r="E49" s="94">
        <v>0.91120000000000001</v>
      </c>
      <c r="F49" s="94">
        <v>0.90569999999999995</v>
      </c>
      <c r="G49" s="94">
        <v>0.89800000000000002</v>
      </c>
      <c r="H49" s="94">
        <v>0.91190000000000004</v>
      </c>
      <c r="I49" s="94">
        <v>0.93540000000000001</v>
      </c>
      <c r="J49" s="94">
        <v>0.92910000000000004</v>
      </c>
      <c r="K49" s="94">
        <v>0.93279999999999996</v>
      </c>
      <c r="L49" s="94">
        <v>0.92949999999999999</v>
      </c>
      <c r="M49" s="94">
        <v>0.93052893576456375</v>
      </c>
      <c r="N49" s="94">
        <v>0.92810000000000004</v>
      </c>
    </row>
    <row r="50" spans="1:15" s="98" customFormat="1" ht="15" customHeight="1" x14ac:dyDescent="0.25">
      <c r="A50" s="52" t="s">
        <v>524</v>
      </c>
      <c r="B50" s="92" t="s">
        <v>597</v>
      </c>
      <c r="C50" s="93" t="s">
        <v>598</v>
      </c>
      <c r="D50" s="94">
        <v>0.29499999999999998</v>
      </c>
      <c r="E50" s="94">
        <v>0.27629999999999999</v>
      </c>
      <c r="F50" s="94">
        <v>0.29270000000000002</v>
      </c>
      <c r="G50" s="94">
        <v>0.29830000000000001</v>
      </c>
      <c r="H50" s="94">
        <v>0.11650000000000001</v>
      </c>
      <c r="I50" s="94">
        <v>7.6600000000000001E-2</v>
      </c>
      <c r="J50" s="94">
        <v>9.2399999999999996E-2</v>
      </c>
      <c r="K50" s="94">
        <v>8.9399999999999993E-2</v>
      </c>
      <c r="L50" s="94">
        <v>8.8900000000000007E-2</v>
      </c>
      <c r="M50" s="94">
        <v>9.8420875633753124E-2</v>
      </c>
      <c r="N50" s="94">
        <v>8.6199999999999999E-2</v>
      </c>
    </row>
    <row r="51" spans="1:15" s="98" customFormat="1" ht="15" customHeight="1" x14ac:dyDescent="0.25">
      <c r="A51" s="52" t="s">
        <v>524</v>
      </c>
      <c r="B51" s="92" t="s">
        <v>599</v>
      </c>
      <c r="C51" s="93" t="s">
        <v>600</v>
      </c>
      <c r="D51" s="94">
        <v>0.34589999999999999</v>
      </c>
      <c r="E51" s="94">
        <v>0.38069999999999998</v>
      </c>
      <c r="F51" s="94">
        <v>0.33910000000000001</v>
      </c>
      <c r="G51" s="94">
        <v>0.31380000000000002</v>
      </c>
      <c r="H51" s="94">
        <v>0.39760000000000001</v>
      </c>
      <c r="I51" s="94">
        <v>0.40039999999999998</v>
      </c>
      <c r="J51" s="94">
        <v>0.43309999999999998</v>
      </c>
      <c r="K51" s="94">
        <v>0.4052</v>
      </c>
      <c r="L51" s="94">
        <v>0.43969999999999998</v>
      </c>
      <c r="M51" s="94">
        <v>0.86913583586508281</v>
      </c>
      <c r="N51" s="94">
        <v>0.95179999999999998</v>
      </c>
    </row>
    <row r="52" spans="1:15" ht="3.75" customHeight="1" thickBot="1" x14ac:dyDescent="0.25">
      <c r="A52" s="52"/>
      <c r="B52" s="52"/>
      <c r="C52" s="76"/>
      <c r="D52" s="76"/>
      <c r="E52" s="76"/>
      <c r="F52" s="76"/>
      <c r="G52" s="76"/>
      <c r="H52" s="76"/>
      <c r="I52" s="76"/>
      <c r="J52" s="76"/>
      <c r="K52" s="76"/>
      <c r="L52" s="76"/>
      <c r="M52" s="76"/>
      <c r="N52" s="76"/>
    </row>
    <row r="53" spans="1:15" ht="15" customHeight="1" thickTop="1" x14ac:dyDescent="0.2">
      <c r="A53" s="52" t="s">
        <v>601</v>
      </c>
      <c r="B53" s="93" t="s">
        <v>601</v>
      </c>
      <c r="C53" s="796" t="s">
        <v>375</v>
      </c>
      <c r="D53" s="796"/>
      <c r="E53" s="796"/>
      <c r="F53" s="796"/>
      <c r="G53" s="796"/>
      <c r="H53" s="796"/>
      <c r="I53" s="796"/>
      <c r="J53" s="796"/>
      <c r="K53" s="796"/>
      <c r="L53" s="796"/>
      <c r="M53" s="796"/>
      <c r="N53" s="796"/>
    </row>
    <row r="54" spans="1:15" ht="51.75" customHeight="1" x14ac:dyDescent="0.2">
      <c r="A54" s="52"/>
      <c r="B54" s="52"/>
      <c r="C54" s="791" t="s">
        <v>602</v>
      </c>
      <c r="D54" s="791"/>
      <c r="E54" s="791"/>
      <c r="F54" s="791"/>
      <c r="G54" s="791"/>
      <c r="H54" s="791"/>
      <c r="I54" s="791"/>
      <c r="J54" s="791"/>
      <c r="K54" s="791"/>
      <c r="L54" s="791"/>
      <c r="M54" s="791"/>
      <c r="N54" s="791"/>
    </row>
    <row r="55" spans="1:15" ht="48" customHeight="1" x14ac:dyDescent="0.2">
      <c r="A55" s="52"/>
      <c r="B55" s="52"/>
      <c r="C55" s="791" t="s">
        <v>603</v>
      </c>
      <c r="D55" s="791"/>
      <c r="E55" s="791"/>
      <c r="F55" s="791"/>
      <c r="G55" s="791"/>
      <c r="H55" s="791"/>
      <c r="I55" s="791"/>
      <c r="J55" s="791"/>
      <c r="K55" s="791"/>
      <c r="L55" s="791"/>
      <c r="M55" s="791"/>
      <c r="N55" s="791"/>
    </row>
    <row r="56" spans="1:15" ht="15" customHeight="1" x14ac:dyDescent="0.2">
      <c r="A56" s="52"/>
      <c r="B56" s="52"/>
      <c r="C56" s="792" t="s">
        <v>604</v>
      </c>
      <c r="D56" s="792"/>
      <c r="E56" s="792"/>
      <c r="F56" s="792"/>
      <c r="G56" s="792"/>
      <c r="H56" s="792"/>
      <c r="I56" s="792"/>
      <c r="J56" s="792"/>
      <c r="K56" s="792"/>
      <c r="L56" s="792"/>
      <c r="M56" s="792"/>
      <c r="N56" s="792"/>
    </row>
    <row r="57" spans="1:15" ht="15" customHeight="1" x14ac:dyDescent="0.2">
      <c r="A57" s="52"/>
      <c r="B57" s="52"/>
      <c r="C57" s="792" t="s">
        <v>379</v>
      </c>
      <c r="D57" s="792"/>
      <c r="E57" s="792"/>
      <c r="F57" s="792"/>
      <c r="G57" s="792"/>
      <c r="H57" s="792"/>
      <c r="I57" s="792"/>
      <c r="J57" s="792"/>
      <c r="K57" s="792"/>
      <c r="L57" s="792"/>
      <c r="M57" s="792"/>
      <c r="N57" s="792"/>
    </row>
    <row r="58" spans="1:15" ht="26.25" customHeight="1" x14ac:dyDescent="0.2">
      <c r="A58" s="52"/>
      <c r="B58" s="52"/>
      <c r="C58" s="825" t="s">
        <v>605</v>
      </c>
      <c r="D58" s="825"/>
      <c r="E58" s="825"/>
      <c r="F58" s="825"/>
      <c r="G58" s="825"/>
      <c r="H58" s="825"/>
      <c r="I58" s="825"/>
      <c r="J58" s="825"/>
      <c r="K58" s="825"/>
      <c r="L58" s="825"/>
      <c r="M58" s="825"/>
      <c r="N58" s="825"/>
      <c r="O58" s="533"/>
    </row>
  </sheetData>
  <mergeCells count="10">
    <mergeCell ref="C55:N55"/>
    <mergeCell ref="C56:N56"/>
    <mergeCell ref="C57:N57"/>
    <mergeCell ref="C58:N58"/>
    <mergeCell ref="C1:N1"/>
    <mergeCell ref="A2:N2"/>
    <mergeCell ref="C3:N3"/>
    <mergeCell ref="A4:N4"/>
    <mergeCell ref="C53:N53"/>
    <mergeCell ref="C54:N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27A3E-888C-4B88-8DDE-029E9FB62A33}">
  <sheetPr codeName="Sheet44">
    <pageSetUpPr fitToPage="1"/>
  </sheetPr>
  <dimension ref="A1:N76"/>
  <sheetViews>
    <sheetView topLeftCell="C1" zoomScaleNormal="100" workbookViewId="0">
      <selection activeCell="P12" sqref="P12"/>
    </sheetView>
  </sheetViews>
  <sheetFormatPr baseColWidth="10" defaultColWidth="9.140625" defaultRowHeight="12.75" x14ac:dyDescent="0.2"/>
  <cols>
    <col min="1" max="2" width="9.140625" style="80" hidden="1" customWidth="1"/>
    <col min="3" max="3" width="90.28515625" style="102" customWidth="1"/>
    <col min="4" max="7" width="9" style="102" customWidth="1"/>
    <col min="8" max="8" width="10.5703125" style="102" customWidth="1"/>
    <col min="9" max="14" width="9" style="102" customWidth="1"/>
    <col min="15" max="256" width="9.140625" style="102"/>
    <col min="257" max="258" width="0" style="102" hidden="1" customWidth="1"/>
    <col min="259" max="259" width="90.28515625" style="102" customWidth="1"/>
    <col min="260" max="263" width="9" style="102" customWidth="1"/>
    <col min="264" max="264" width="10.5703125" style="102" customWidth="1"/>
    <col min="265" max="270" width="9" style="102" customWidth="1"/>
    <col min="271" max="512" width="9.140625" style="102"/>
    <col min="513" max="514" width="0" style="102" hidden="1" customWidth="1"/>
    <col min="515" max="515" width="90.28515625" style="102" customWidth="1"/>
    <col min="516" max="519" width="9" style="102" customWidth="1"/>
    <col min="520" max="520" width="10.5703125" style="102" customWidth="1"/>
    <col min="521" max="526" width="9" style="102" customWidth="1"/>
    <col min="527" max="768" width="9.140625" style="102"/>
    <col min="769" max="770" width="0" style="102" hidden="1" customWidth="1"/>
    <col min="771" max="771" width="90.28515625" style="102" customWidth="1"/>
    <col min="772" max="775" width="9" style="102" customWidth="1"/>
    <col min="776" max="776" width="10.5703125" style="102" customWidth="1"/>
    <col min="777" max="782" width="9" style="102" customWidth="1"/>
    <col min="783" max="1024" width="9.140625" style="102"/>
    <col min="1025" max="1026" width="0" style="102" hidden="1" customWidth="1"/>
    <col min="1027" max="1027" width="90.28515625" style="102" customWidth="1"/>
    <col min="1028" max="1031" width="9" style="102" customWidth="1"/>
    <col min="1032" max="1032" width="10.5703125" style="102" customWidth="1"/>
    <col min="1033" max="1038" width="9" style="102" customWidth="1"/>
    <col min="1039" max="1280" width="9.140625" style="102"/>
    <col min="1281" max="1282" width="0" style="102" hidden="1" customWidth="1"/>
    <col min="1283" max="1283" width="90.28515625" style="102" customWidth="1"/>
    <col min="1284" max="1287" width="9" style="102" customWidth="1"/>
    <col min="1288" max="1288" width="10.5703125" style="102" customWidth="1"/>
    <col min="1289" max="1294" width="9" style="102" customWidth="1"/>
    <col min="1295" max="1536" width="9.140625" style="102"/>
    <col min="1537" max="1538" width="0" style="102" hidden="1" customWidth="1"/>
    <col min="1539" max="1539" width="90.28515625" style="102" customWidth="1"/>
    <col min="1540" max="1543" width="9" style="102" customWidth="1"/>
    <col min="1544" max="1544" width="10.5703125" style="102" customWidth="1"/>
    <col min="1545" max="1550" width="9" style="102" customWidth="1"/>
    <col min="1551" max="1792" width="9.140625" style="102"/>
    <col min="1793" max="1794" width="0" style="102" hidden="1" customWidth="1"/>
    <col min="1795" max="1795" width="90.28515625" style="102" customWidth="1"/>
    <col min="1796" max="1799" width="9" style="102" customWidth="1"/>
    <col min="1800" max="1800" width="10.5703125" style="102" customWidth="1"/>
    <col min="1801" max="1806" width="9" style="102" customWidth="1"/>
    <col min="1807" max="2048" width="9.140625" style="102"/>
    <col min="2049" max="2050" width="0" style="102" hidden="1" customWidth="1"/>
    <col min="2051" max="2051" width="90.28515625" style="102" customWidth="1"/>
    <col min="2052" max="2055" width="9" style="102" customWidth="1"/>
    <col min="2056" max="2056" width="10.5703125" style="102" customWidth="1"/>
    <col min="2057" max="2062" width="9" style="102" customWidth="1"/>
    <col min="2063" max="2304" width="9.140625" style="102"/>
    <col min="2305" max="2306" width="0" style="102" hidden="1" customWidth="1"/>
    <col min="2307" max="2307" width="90.28515625" style="102" customWidth="1"/>
    <col min="2308" max="2311" width="9" style="102" customWidth="1"/>
    <col min="2312" max="2312" width="10.5703125" style="102" customWidth="1"/>
    <col min="2313" max="2318" width="9" style="102" customWidth="1"/>
    <col min="2319" max="2560" width="9.140625" style="102"/>
    <col min="2561" max="2562" width="0" style="102" hidden="1" customWidth="1"/>
    <col min="2563" max="2563" width="90.28515625" style="102" customWidth="1"/>
    <col min="2564" max="2567" width="9" style="102" customWidth="1"/>
    <col min="2568" max="2568" width="10.5703125" style="102" customWidth="1"/>
    <col min="2569" max="2574" width="9" style="102" customWidth="1"/>
    <col min="2575" max="2816" width="9.140625" style="102"/>
    <col min="2817" max="2818" width="0" style="102" hidden="1" customWidth="1"/>
    <col min="2819" max="2819" width="90.28515625" style="102" customWidth="1"/>
    <col min="2820" max="2823" width="9" style="102" customWidth="1"/>
    <col min="2824" max="2824" width="10.5703125" style="102" customWidth="1"/>
    <col min="2825" max="2830" width="9" style="102" customWidth="1"/>
    <col min="2831" max="3072" width="9.140625" style="102"/>
    <col min="3073" max="3074" width="0" style="102" hidden="1" customWidth="1"/>
    <col min="3075" max="3075" width="90.28515625" style="102" customWidth="1"/>
    <col min="3076" max="3079" width="9" style="102" customWidth="1"/>
    <col min="3080" max="3080" width="10.5703125" style="102" customWidth="1"/>
    <col min="3081" max="3086" width="9" style="102" customWidth="1"/>
    <col min="3087" max="3328" width="9.140625" style="102"/>
    <col min="3329" max="3330" width="0" style="102" hidden="1" customWidth="1"/>
    <col min="3331" max="3331" width="90.28515625" style="102" customWidth="1"/>
    <col min="3332" max="3335" width="9" style="102" customWidth="1"/>
    <col min="3336" max="3336" width="10.5703125" style="102" customWidth="1"/>
    <col min="3337" max="3342" width="9" style="102" customWidth="1"/>
    <col min="3343" max="3584" width="9.140625" style="102"/>
    <col min="3585" max="3586" width="0" style="102" hidden="1" customWidth="1"/>
    <col min="3587" max="3587" width="90.28515625" style="102" customWidth="1"/>
    <col min="3588" max="3591" width="9" style="102" customWidth="1"/>
    <col min="3592" max="3592" width="10.5703125" style="102" customWidth="1"/>
    <col min="3593" max="3598" width="9" style="102" customWidth="1"/>
    <col min="3599" max="3840" width="9.140625" style="102"/>
    <col min="3841" max="3842" width="0" style="102" hidden="1" customWidth="1"/>
    <col min="3843" max="3843" width="90.28515625" style="102" customWidth="1"/>
    <col min="3844" max="3847" width="9" style="102" customWidth="1"/>
    <col min="3848" max="3848" width="10.5703125" style="102" customWidth="1"/>
    <col min="3849" max="3854" width="9" style="102" customWidth="1"/>
    <col min="3855" max="4096" width="9.140625" style="102"/>
    <col min="4097" max="4098" width="0" style="102" hidden="1" customWidth="1"/>
    <col min="4099" max="4099" width="90.28515625" style="102" customWidth="1"/>
    <col min="4100" max="4103" width="9" style="102" customWidth="1"/>
    <col min="4104" max="4104" width="10.5703125" style="102" customWidth="1"/>
    <col min="4105" max="4110" width="9" style="102" customWidth="1"/>
    <col min="4111" max="4352" width="9.140625" style="102"/>
    <col min="4353" max="4354" width="0" style="102" hidden="1" customWidth="1"/>
    <col min="4355" max="4355" width="90.28515625" style="102" customWidth="1"/>
    <col min="4356" max="4359" width="9" style="102" customWidth="1"/>
    <col min="4360" max="4360" width="10.5703125" style="102" customWidth="1"/>
    <col min="4361" max="4366" width="9" style="102" customWidth="1"/>
    <col min="4367" max="4608" width="9.140625" style="102"/>
    <col min="4609" max="4610" width="0" style="102" hidden="1" customWidth="1"/>
    <col min="4611" max="4611" width="90.28515625" style="102" customWidth="1"/>
    <col min="4612" max="4615" width="9" style="102" customWidth="1"/>
    <col min="4616" max="4616" width="10.5703125" style="102" customWidth="1"/>
    <col min="4617" max="4622" width="9" style="102" customWidth="1"/>
    <col min="4623" max="4864" width="9.140625" style="102"/>
    <col min="4865" max="4866" width="0" style="102" hidden="1" customWidth="1"/>
    <col min="4867" max="4867" width="90.28515625" style="102" customWidth="1"/>
    <col min="4868" max="4871" width="9" style="102" customWidth="1"/>
    <col min="4872" max="4872" width="10.5703125" style="102" customWidth="1"/>
    <col min="4873" max="4878" width="9" style="102" customWidth="1"/>
    <col min="4879" max="5120" width="9.140625" style="102"/>
    <col min="5121" max="5122" width="0" style="102" hidden="1" customWidth="1"/>
    <col min="5123" max="5123" width="90.28515625" style="102" customWidth="1"/>
    <col min="5124" max="5127" width="9" style="102" customWidth="1"/>
    <col min="5128" max="5128" width="10.5703125" style="102" customWidth="1"/>
    <col min="5129" max="5134" width="9" style="102" customWidth="1"/>
    <col min="5135" max="5376" width="9.140625" style="102"/>
    <col min="5377" max="5378" width="0" style="102" hidden="1" customWidth="1"/>
    <col min="5379" max="5379" width="90.28515625" style="102" customWidth="1"/>
    <col min="5380" max="5383" width="9" style="102" customWidth="1"/>
    <col min="5384" max="5384" width="10.5703125" style="102" customWidth="1"/>
    <col min="5385" max="5390" width="9" style="102" customWidth="1"/>
    <col min="5391" max="5632" width="9.140625" style="102"/>
    <col min="5633" max="5634" width="0" style="102" hidden="1" customWidth="1"/>
    <col min="5635" max="5635" width="90.28515625" style="102" customWidth="1"/>
    <col min="5636" max="5639" width="9" style="102" customWidth="1"/>
    <col min="5640" max="5640" width="10.5703125" style="102" customWidth="1"/>
    <col min="5641" max="5646" width="9" style="102" customWidth="1"/>
    <col min="5647" max="5888" width="9.140625" style="102"/>
    <col min="5889" max="5890" width="0" style="102" hidden="1" customWidth="1"/>
    <col min="5891" max="5891" width="90.28515625" style="102" customWidth="1"/>
    <col min="5892" max="5895" width="9" style="102" customWidth="1"/>
    <col min="5896" max="5896" width="10.5703125" style="102" customWidth="1"/>
    <col min="5897" max="5902" width="9" style="102" customWidth="1"/>
    <col min="5903" max="6144" width="9.140625" style="102"/>
    <col min="6145" max="6146" width="0" style="102" hidden="1" customWidth="1"/>
    <col min="6147" max="6147" width="90.28515625" style="102" customWidth="1"/>
    <col min="6148" max="6151" width="9" style="102" customWidth="1"/>
    <col min="6152" max="6152" width="10.5703125" style="102" customWidth="1"/>
    <col min="6153" max="6158" width="9" style="102" customWidth="1"/>
    <col min="6159" max="6400" width="9.140625" style="102"/>
    <col min="6401" max="6402" width="0" style="102" hidden="1" customWidth="1"/>
    <col min="6403" max="6403" width="90.28515625" style="102" customWidth="1"/>
    <col min="6404" max="6407" width="9" style="102" customWidth="1"/>
    <col min="6408" max="6408" width="10.5703125" style="102" customWidth="1"/>
    <col min="6409" max="6414" width="9" style="102" customWidth="1"/>
    <col min="6415" max="6656" width="9.140625" style="102"/>
    <col min="6657" max="6658" width="0" style="102" hidden="1" customWidth="1"/>
    <col min="6659" max="6659" width="90.28515625" style="102" customWidth="1"/>
    <col min="6660" max="6663" width="9" style="102" customWidth="1"/>
    <col min="6664" max="6664" width="10.5703125" style="102" customWidth="1"/>
    <col min="6665" max="6670" width="9" style="102" customWidth="1"/>
    <col min="6671" max="6912" width="9.140625" style="102"/>
    <col min="6913" max="6914" width="0" style="102" hidden="1" customWidth="1"/>
    <col min="6915" max="6915" width="90.28515625" style="102" customWidth="1"/>
    <col min="6916" max="6919" width="9" style="102" customWidth="1"/>
    <col min="6920" max="6920" width="10.5703125" style="102" customWidth="1"/>
    <col min="6921" max="6926" width="9" style="102" customWidth="1"/>
    <col min="6927" max="7168" width="9.140625" style="102"/>
    <col min="7169" max="7170" width="0" style="102" hidden="1" customWidth="1"/>
    <col min="7171" max="7171" width="90.28515625" style="102" customWidth="1"/>
    <col min="7172" max="7175" width="9" style="102" customWidth="1"/>
    <col min="7176" max="7176" width="10.5703125" style="102" customWidth="1"/>
    <col min="7177" max="7182" width="9" style="102" customWidth="1"/>
    <col min="7183" max="7424" width="9.140625" style="102"/>
    <col min="7425" max="7426" width="0" style="102" hidden="1" customWidth="1"/>
    <col min="7427" max="7427" width="90.28515625" style="102" customWidth="1"/>
    <col min="7428" max="7431" width="9" style="102" customWidth="1"/>
    <col min="7432" max="7432" width="10.5703125" style="102" customWidth="1"/>
    <col min="7433" max="7438" width="9" style="102" customWidth="1"/>
    <col min="7439" max="7680" width="9.140625" style="102"/>
    <col min="7681" max="7682" width="0" style="102" hidden="1" customWidth="1"/>
    <col min="7683" max="7683" width="90.28515625" style="102" customWidth="1"/>
    <col min="7684" max="7687" width="9" style="102" customWidth="1"/>
    <col min="7688" max="7688" width="10.5703125" style="102" customWidth="1"/>
    <col min="7689" max="7694" width="9" style="102" customWidth="1"/>
    <col min="7695" max="7936" width="9.140625" style="102"/>
    <col min="7937" max="7938" width="0" style="102" hidden="1" customWidth="1"/>
    <col min="7939" max="7939" width="90.28515625" style="102" customWidth="1"/>
    <col min="7940" max="7943" width="9" style="102" customWidth="1"/>
    <col min="7944" max="7944" width="10.5703125" style="102" customWidth="1"/>
    <col min="7945" max="7950" width="9" style="102" customWidth="1"/>
    <col min="7951" max="8192" width="9.140625" style="102"/>
    <col min="8193" max="8194" width="0" style="102" hidden="1" customWidth="1"/>
    <col min="8195" max="8195" width="90.28515625" style="102" customWidth="1"/>
    <col min="8196" max="8199" width="9" style="102" customWidth="1"/>
    <col min="8200" max="8200" width="10.5703125" style="102" customWidth="1"/>
    <col min="8201" max="8206" width="9" style="102" customWidth="1"/>
    <col min="8207" max="8448" width="9.140625" style="102"/>
    <col min="8449" max="8450" width="0" style="102" hidden="1" customWidth="1"/>
    <col min="8451" max="8451" width="90.28515625" style="102" customWidth="1"/>
    <col min="8452" max="8455" width="9" style="102" customWidth="1"/>
    <col min="8456" max="8456" width="10.5703125" style="102" customWidth="1"/>
    <col min="8457" max="8462" width="9" style="102" customWidth="1"/>
    <col min="8463" max="8704" width="9.140625" style="102"/>
    <col min="8705" max="8706" width="0" style="102" hidden="1" customWidth="1"/>
    <col min="8707" max="8707" width="90.28515625" style="102" customWidth="1"/>
    <col min="8708" max="8711" width="9" style="102" customWidth="1"/>
    <col min="8712" max="8712" width="10.5703125" style="102" customWidth="1"/>
    <col min="8713" max="8718" width="9" style="102" customWidth="1"/>
    <col min="8719" max="8960" width="9.140625" style="102"/>
    <col min="8961" max="8962" width="0" style="102" hidden="1" customWidth="1"/>
    <col min="8963" max="8963" width="90.28515625" style="102" customWidth="1"/>
    <col min="8964" max="8967" width="9" style="102" customWidth="1"/>
    <col min="8968" max="8968" width="10.5703125" style="102" customWidth="1"/>
    <col min="8969" max="8974" width="9" style="102" customWidth="1"/>
    <col min="8975" max="9216" width="9.140625" style="102"/>
    <col min="9217" max="9218" width="0" style="102" hidden="1" customWidth="1"/>
    <col min="9219" max="9219" width="90.28515625" style="102" customWidth="1"/>
    <col min="9220" max="9223" width="9" style="102" customWidth="1"/>
    <col min="9224" max="9224" width="10.5703125" style="102" customWidth="1"/>
    <col min="9225" max="9230" width="9" style="102" customWidth="1"/>
    <col min="9231" max="9472" width="9.140625" style="102"/>
    <col min="9473" max="9474" width="0" style="102" hidden="1" customWidth="1"/>
    <col min="9475" max="9475" width="90.28515625" style="102" customWidth="1"/>
    <col min="9476" max="9479" width="9" style="102" customWidth="1"/>
    <col min="9480" max="9480" width="10.5703125" style="102" customWidth="1"/>
    <col min="9481" max="9486" width="9" style="102" customWidth="1"/>
    <col min="9487" max="9728" width="9.140625" style="102"/>
    <col min="9729" max="9730" width="0" style="102" hidden="1" customWidth="1"/>
    <col min="9731" max="9731" width="90.28515625" style="102" customWidth="1"/>
    <col min="9732" max="9735" width="9" style="102" customWidth="1"/>
    <col min="9736" max="9736" width="10.5703125" style="102" customWidth="1"/>
    <col min="9737" max="9742" width="9" style="102" customWidth="1"/>
    <col min="9743" max="9984" width="9.140625" style="102"/>
    <col min="9985" max="9986" width="0" style="102" hidden="1" customWidth="1"/>
    <col min="9987" max="9987" width="90.28515625" style="102" customWidth="1"/>
    <col min="9988" max="9991" width="9" style="102" customWidth="1"/>
    <col min="9992" max="9992" width="10.5703125" style="102" customWidth="1"/>
    <col min="9993" max="9998" width="9" style="102" customWidth="1"/>
    <col min="9999" max="10240" width="9.140625" style="102"/>
    <col min="10241" max="10242" width="0" style="102" hidden="1" customWidth="1"/>
    <col min="10243" max="10243" width="90.28515625" style="102" customWidth="1"/>
    <col min="10244" max="10247" width="9" style="102" customWidth="1"/>
    <col min="10248" max="10248" width="10.5703125" style="102" customWidth="1"/>
    <col min="10249" max="10254" width="9" style="102" customWidth="1"/>
    <col min="10255" max="10496" width="9.140625" style="102"/>
    <col min="10497" max="10498" width="0" style="102" hidden="1" customWidth="1"/>
    <col min="10499" max="10499" width="90.28515625" style="102" customWidth="1"/>
    <col min="10500" max="10503" width="9" style="102" customWidth="1"/>
    <col min="10504" max="10504" width="10.5703125" style="102" customWidth="1"/>
    <col min="10505" max="10510" width="9" style="102" customWidth="1"/>
    <col min="10511" max="10752" width="9.140625" style="102"/>
    <col min="10753" max="10754" width="0" style="102" hidden="1" customWidth="1"/>
    <col min="10755" max="10755" width="90.28515625" style="102" customWidth="1"/>
    <col min="10756" max="10759" width="9" style="102" customWidth="1"/>
    <col min="10760" max="10760" width="10.5703125" style="102" customWidth="1"/>
    <col min="10761" max="10766" width="9" style="102" customWidth="1"/>
    <col min="10767" max="11008" width="9.140625" style="102"/>
    <col min="11009" max="11010" width="0" style="102" hidden="1" customWidth="1"/>
    <col min="11011" max="11011" width="90.28515625" style="102" customWidth="1"/>
    <col min="11012" max="11015" width="9" style="102" customWidth="1"/>
    <col min="11016" max="11016" width="10.5703125" style="102" customWidth="1"/>
    <col min="11017" max="11022" width="9" style="102" customWidth="1"/>
    <col min="11023" max="11264" width="9.140625" style="102"/>
    <col min="11265" max="11266" width="0" style="102" hidden="1" customWidth="1"/>
    <col min="11267" max="11267" width="90.28515625" style="102" customWidth="1"/>
    <col min="11268" max="11271" width="9" style="102" customWidth="1"/>
    <col min="11272" max="11272" width="10.5703125" style="102" customWidth="1"/>
    <col min="11273" max="11278" width="9" style="102" customWidth="1"/>
    <col min="11279" max="11520" width="9.140625" style="102"/>
    <col min="11521" max="11522" width="0" style="102" hidden="1" customWidth="1"/>
    <col min="11523" max="11523" width="90.28515625" style="102" customWidth="1"/>
    <col min="11524" max="11527" width="9" style="102" customWidth="1"/>
    <col min="11528" max="11528" width="10.5703125" style="102" customWidth="1"/>
    <col min="11529" max="11534" width="9" style="102" customWidth="1"/>
    <col min="11535" max="11776" width="9.140625" style="102"/>
    <col min="11777" max="11778" width="0" style="102" hidden="1" customWidth="1"/>
    <col min="11779" max="11779" width="90.28515625" style="102" customWidth="1"/>
    <col min="11780" max="11783" width="9" style="102" customWidth="1"/>
    <col min="11784" max="11784" width="10.5703125" style="102" customWidth="1"/>
    <col min="11785" max="11790" width="9" style="102" customWidth="1"/>
    <col min="11791" max="12032" width="9.140625" style="102"/>
    <col min="12033" max="12034" width="0" style="102" hidden="1" customWidth="1"/>
    <col min="12035" max="12035" width="90.28515625" style="102" customWidth="1"/>
    <col min="12036" max="12039" width="9" style="102" customWidth="1"/>
    <col min="12040" max="12040" width="10.5703125" style="102" customWidth="1"/>
    <col min="12041" max="12046" width="9" style="102" customWidth="1"/>
    <col min="12047" max="12288" width="9.140625" style="102"/>
    <col min="12289" max="12290" width="0" style="102" hidden="1" customWidth="1"/>
    <col min="12291" max="12291" width="90.28515625" style="102" customWidth="1"/>
    <col min="12292" max="12295" width="9" style="102" customWidth="1"/>
    <col min="12296" max="12296" width="10.5703125" style="102" customWidth="1"/>
    <col min="12297" max="12302" width="9" style="102" customWidth="1"/>
    <col min="12303" max="12544" width="9.140625" style="102"/>
    <col min="12545" max="12546" width="0" style="102" hidden="1" customWidth="1"/>
    <col min="12547" max="12547" width="90.28515625" style="102" customWidth="1"/>
    <col min="12548" max="12551" width="9" style="102" customWidth="1"/>
    <col min="12552" max="12552" width="10.5703125" style="102" customWidth="1"/>
    <col min="12553" max="12558" width="9" style="102" customWidth="1"/>
    <col min="12559" max="12800" width="9.140625" style="102"/>
    <col min="12801" max="12802" width="0" style="102" hidden="1" customWidth="1"/>
    <col min="12803" max="12803" width="90.28515625" style="102" customWidth="1"/>
    <col min="12804" max="12807" width="9" style="102" customWidth="1"/>
    <col min="12808" max="12808" width="10.5703125" style="102" customWidth="1"/>
    <col min="12809" max="12814" width="9" style="102" customWidth="1"/>
    <col min="12815" max="13056" width="9.140625" style="102"/>
    <col min="13057" max="13058" width="0" style="102" hidden="1" customWidth="1"/>
    <col min="13059" max="13059" width="90.28515625" style="102" customWidth="1"/>
    <col min="13060" max="13063" width="9" style="102" customWidth="1"/>
    <col min="13064" max="13064" width="10.5703125" style="102" customWidth="1"/>
    <col min="13065" max="13070" width="9" style="102" customWidth="1"/>
    <col min="13071" max="13312" width="9.140625" style="102"/>
    <col min="13313" max="13314" width="0" style="102" hidden="1" customWidth="1"/>
    <col min="13315" max="13315" width="90.28515625" style="102" customWidth="1"/>
    <col min="13316" max="13319" width="9" style="102" customWidth="1"/>
    <col min="13320" max="13320" width="10.5703125" style="102" customWidth="1"/>
    <col min="13321" max="13326" width="9" style="102" customWidth="1"/>
    <col min="13327" max="13568" width="9.140625" style="102"/>
    <col min="13569" max="13570" width="0" style="102" hidden="1" customWidth="1"/>
    <col min="13571" max="13571" width="90.28515625" style="102" customWidth="1"/>
    <col min="13572" max="13575" width="9" style="102" customWidth="1"/>
    <col min="13576" max="13576" width="10.5703125" style="102" customWidth="1"/>
    <col min="13577" max="13582" width="9" style="102" customWidth="1"/>
    <col min="13583" max="13824" width="9.140625" style="102"/>
    <col min="13825" max="13826" width="0" style="102" hidden="1" customWidth="1"/>
    <col min="13827" max="13827" width="90.28515625" style="102" customWidth="1"/>
    <col min="13828" max="13831" width="9" style="102" customWidth="1"/>
    <col min="13832" max="13832" width="10.5703125" style="102" customWidth="1"/>
    <col min="13833" max="13838" width="9" style="102" customWidth="1"/>
    <col min="13839" max="14080" width="9.140625" style="102"/>
    <col min="14081" max="14082" width="0" style="102" hidden="1" customWidth="1"/>
    <col min="14083" max="14083" width="90.28515625" style="102" customWidth="1"/>
    <col min="14084" max="14087" width="9" style="102" customWidth="1"/>
    <col min="14088" max="14088" width="10.5703125" style="102" customWidth="1"/>
    <col min="14089" max="14094" width="9" style="102" customWidth="1"/>
    <col min="14095" max="14336" width="9.140625" style="102"/>
    <col min="14337" max="14338" width="0" style="102" hidden="1" customWidth="1"/>
    <col min="14339" max="14339" width="90.28515625" style="102" customWidth="1"/>
    <col min="14340" max="14343" width="9" style="102" customWidth="1"/>
    <col min="14344" max="14344" width="10.5703125" style="102" customWidth="1"/>
    <col min="14345" max="14350" width="9" style="102" customWidth="1"/>
    <col min="14351" max="14592" width="9.140625" style="102"/>
    <col min="14593" max="14594" width="0" style="102" hidden="1" customWidth="1"/>
    <col min="14595" max="14595" width="90.28515625" style="102" customWidth="1"/>
    <col min="14596" max="14599" width="9" style="102" customWidth="1"/>
    <col min="14600" max="14600" width="10.5703125" style="102" customWidth="1"/>
    <col min="14601" max="14606" width="9" style="102" customWidth="1"/>
    <col min="14607" max="14848" width="9.140625" style="102"/>
    <col min="14849" max="14850" width="0" style="102" hidden="1" customWidth="1"/>
    <col min="14851" max="14851" width="90.28515625" style="102" customWidth="1"/>
    <col min="14852" max="14855" width="9" style="102" customWidth="1"/>
    <col min="14856" max="14856" width="10.5703125" style="102" customWidth="1"/>
    <col min="14857" max="14862" width="9" style="102" customWidth="1"/>
    <col min="14863" max="15104" width="9.140625" style="102"/>
    <col min="15105" max="15106" width="0" style="102" hidden="1" customWidth="1"/>
    <col min="15107" max="15107" width="90.28515625" style="102" customWidth="1"/>
    <col min="15108" max="15111" width="9" style="102" customWidth="1"/>
    <col min="15112" max="15112" width="10.5703125" style="102" customWidth="1"/>
    <col min="15113" max="15118" width="9" style="102" customWidth="1"/>
    <col min="15119" max="15360" width="9.140625" style="102"/>
    <col min="15361" max="15362" width="0" style="102" hidden="1" customWidth="1"/>
    <col min="15363" max="15363" width="90.28515625" style="102" customWidth="1"/>
    <col min="15364" max="15367" width="9" style="102" customWidth="1"/>
    <col min="15368" max="15368" width="10.5703125" style="102" customWidth="1"/>
    <col min="15369" max="15374" width="9" style="102" customWidth="1"/>
    <col min="15375" max="15616" width="9.140625" style="102"/>
    <col min="15617" max="15618" width="0" style="102" hidden="1" customWidth="1"/>
    <col min="15619" max="15619" width="90.28515625" style="102" customWidth="1"/>
    <col min="15620" max="15623" width="9" style="102" customWidth="1"/>
    <col min="15624" max="15624" width="10.5703125" style="102" customWidth="1"/>
    <col min="15625" max="15630" width="9" style="102" customWidth="1"/>
    <col min="15631" max="15872" width="9.140625" style="102"/>
    <col min="15873" max="15874" width="0" style="102" hidden="1" customWidth="1"/>
    <col min="15875" max="15875" width="90.28515625" style="102" customWidth="1"/>
    <col min="15876" max="15879" width="9" style="102" customWidth="1"/>
    <col min="15880" max="15880" width="10.5703125" style="102" customWidth="1"/>
    <col min="15881" max="15886" width="9" style="102" customWidth="1"/>
    <col min="15887" max="16128" width="9.140625" style="102"/>
    <col min="16129" max="16130" width="0" style="102" hidden="1" customWidth="1"/>
    <col min="16131" max="16131" width="90.28515625" style="102" customWidth="1"/>
    <col min="16132" max="16135" width="9" style="102" customWidth="1"/>
    <col min="16136" max="16136" width="10.5703125" style="102" customWidth="1"/>
    <col min="16137" max="16142" width="9" style="102" customWidth="1"/>
    <col min="16143" max="16384" width="9.140625" style="102"/>
  </cols>
  <sheetData>
    <row r="1" spans="1:14" ht="15" customHeight="1" x14ac:dyDescent="0.2">
      <c r="A1" s="639"/>
      <c r="B1" s="639"/>
      <c r="C1" s="798"/>
      <c r="D1" s="798"/>
      <c r="E1" s="798"/>
      <c r="F1" s="798"/>
      <c r="G1" s="798"/>
      <c r="H1" s="798"/>
      <c r="I1" s="798"/>
      <c r="J1" s="798"/>
      <c r="K1" s="798"/>
      <c r="L1" s="798"/>
      <c r="M1" s="798"/>
      <c r="N1" s="643"/>
    </row>
    <row r="2" spans="1:14" ht="18" x14ac:dyDescent="0.2">
      <c r="A2" s="789" t="s">
        <v>955</v>
      </c>
      <c r="B2" s="789"/>
      <c r="C2" s="789"/>
      <c r="D2" s="789"/>
      <c r="E2" s="789"/>
      <c r="F2" s="789"/>
      <c r="G2" s="789"/>
      <c r="H2" s="789"/>
      <c r="I2" s="789"/>
      <c r="J2" s="789"/>
      <c r="K2" s="789"/>
      <c r="L2" s="789"/>
      <c r="M2" s="789"/>
      <c r="N2" s="789"/>
    </row>
    <row r="3" spans="1:14" ht="15" customHeight="1" x14ac:dyDescent="0.2">
      <c r="A3" s="639"/>
      <c r="B3" s="639"/>
      <c r="C3" s="789" t="s">
        <v>523</v>
      </c>
      <c r="D3" s="789"/>
      <c r="E3" s="789"/>
      <c r="F3" s="789"/>
      <c r="G3" s="789"/>
      <c r="H3" s="789"/>
      <c r="I3" s="789"/>
      <c r="J3" s="789"/>
      <c r="K3" s="789"/>
      <c r="L3" s="789"/>
      <c r="M3" s="789"/>
      <c r="N3" s="789"/>
    </row>
    <row r="4" spans="1:14" s="103" customFormat="1" ht="15" customHeight="1" x14ac:dyDescent="0.25">
      <c r="A4" s="795"/>
      <c r="B4" s="789"/>
      <c r="C4" s="789"/>
      <c r="D4" s="789"/>
      <c r="E4" s="789"/>
      <c r="F4" s="789"/>
      <c r="G4" s="789"/>
      <c r="H4" s="789"/>
      <c r="I4" s="789"/>
      <c r="J4" s="789"/>
      <c r="K4" s="789"/>
      <c r="L4" s="789"/>
      <c r="M4" s="789"/>
      <c r="N4" s="639"/>
    </row>
    <row r="5" spans="1:14" s="105" customFormat="1" ht="15" customHeight="1" thickBot="1" x14ac:dyDescent="0.25">
      <c r="A5" s="104"/>
      <c r="B5" s="104"/>
      <c r="C5" s="82"/>
      <c r="D5" s="82"/>
      <c r="E5" s="82"/>
      <c r="F5" s="82"/>
      <c r="G5" s="82"/>
      <c r="H5" s="82"/>
      <c r="I5" s="82"/>
      <c r="J5" s="82"/>
      <c r="K5" s="82"/>
      <c r="L5" s="82"/>
      <c r="M5" s="82"/>
      <c r="N5" s="82"/>
    </row>
    <row r="6" spans="1:14" ht="30" customHeight="1" thickTop="1" thickBot="1" x14ac:dyDescent="0.25">
      <c r="A6" s="52"/>
      <c r="B6" s="106"/>
      <c r="C6" s="107"/>
      <c r="D6" s="55" t="s">
        <v>449</v>
      </c>
      <c r="E6" s="55" t="s">
        <v>450</v>
      </c>
      <c r="F6" s="55" t="s">
        <v>451</v>
      </c>
      <c r="G6" s="85" t="s">
        <v>452</v>
      </c>
      <c r="H6" s="85" t="s">
        <v>453</v>
      </c>
      <c r="I6" s="85" t="s">
        <v>454</v>
      </c>
      <c r="J6" s="85" t="s">
        <v>455</v>
      </c>
      <c r="K6" s="85" t="s">
        <v>456</v>
      </c>
      <c r="L6" s="85" t="s">
        <v>457</v>
      </c>
      <c r="M6" s="85" t="s">
        <v>458</v>
      </c>
      <c r="N6" s="85" t="s">
        <v>459</v>
      </c>
    </row>
    <row r="7" spans="1:14" ht="15" customHeight="1" thickTop="1" thickBot="1" x14ac:dyDescent="0.25">
      <c r="A7" s="52"/>
      <c r="B7" s="52"/>
      <c r="C7" s="52"/>
      <c r="D7" s="108"/>
      <c r="E7" s="108"/>
      <c r="F7" s="108"/>
      <c r="G7" s="108"/>
      <c r="H7" s="108"/>
      <c r="I7" s="108"/>
      <c r="J7" s="108"/>
      <c r="K7" s="108"/>
      <c r="L7" s="108"/>
      <c r="M7" s="108"/>
      <c r="N7" s="108"/>
    </row>
    <row r="8" spans="1:14" s="52" customFormat="1" ht="15" customHeight="1" thickTop="1" thickBot="1" x14ac:dyDescent="0.3">
      <c r="B8" s="87"/>
      <c r="C8" s="109" t="s">
        <v>381</v>
      </c>
      <c r="D8" s="89"/>
      <c r="E8" s="89"/>
      <c r="F8" s="89"/>
      <c r="G8" s="90"/>
      <c r="H8" s="90"/>
      <c r="I8" s="90"/>
      <c r="J8" s="90"/>
      <c r="K8" s="90"/>
      <c r="L8" s="90"/>
      <c r="M8" s="90"/>
      <c r="N8" s="90"/>
    </row>
    <row r="9" spans="1:14" s="52" customFormat="1" ht="15" customHeight="1" thickTop="1" x14ac:dyDescent="0.25">
      <c r="A9" s="52" t="s">
        <v>524</v>
      </c>
      <c r="B9" s="92" t="s">
        <v>606</v>
      </c>
      <c r="C9" s="93" t="s">
        <v>382</v>
      </c>
      <c r="D9" s="94">
        <v>0.19470000000000001</v>
      </c>
      <c r="E9" s="94">
        <v>0.1583</v>
      </c>
      <c r="F9" s="94">
        <v>0.17680000000000001</v>
      </c>
      <c r="G9" s="94">
        <v>0.1714</v>
      </c>
      <c r="H9" s="94">
        <v>0.1206</v>
      </c>
      <c r="I9" s="94">
        <v>9.64E-2</v>
      </c>
      <c r="J9" s="94">
        <v>0.1118</v>
      </c>
      <c r="K9" s="94">
        <v>0.1192</v>
      </c>
      <c r="L9" s="94">
        <v>0.12039999999999999</v>
      </c>
      <c r="M9" s="94">
        <v>0.12166426678584229</v>
      </c>
      <c r="N9" s="94">
        <v>0.1193</v>
      </c>
    </row>
    <row r="10" spans="1:14" s="103" customFormat="1" ht="15" customHeight="1" x14ac:dyDescent="0.25">
      <c r="A10" s="52" t="s">
        <v>524</v>
      </c>
      <c r="B10" s="92" t="s">
        <v>607</v>
      </c>
      <c r="C10" s="93" t="s">
        <v>383</v>
      </c>
      <c r="D10" s="94">
        <v>0.19700000000000001</v>
      </c>
      <c r="E10" s="94">
        <v>0.1613</v>
      </c>
      <c r="F10" s="94">
        <v>0.1789</v>
      </c>
      <c r="G10" s="94">
        <v>0.17269999999999999</v>
      </c>
      <c r="H10" s="94">
        <v>0.1208</v>
      </c>
      <c r="I10" s="94">
        <v>9.7299999999999998E-2</v>
      </c>
      <c r="J10" s="94">
        <v>0.1119</v>
      </c>
      <c r="K10" s="94">
        <v>0.11650000000000001</v>
      </c>
      <c r="L10" s="94">
        <v>0.11890000000000001</v>
      </c>
      <c r="M10" s="94">
        <v>0.11471175801388264</v>
      </c>
      <c r="N10" s="94">
        <v>0.1176</v>
      </c>
    </row>
    <row r="11" spans="1:14" s="103" customFormat="1" ht="15" customHeight="1" x14ac:dyDescent="0.25">
      <c r="A11" s="52" t="s">
        <v>524</v>
      </c>
      <c r="B11" s="92" t="s">
        <v>608</v>
      </c>
      <c r="C11" s="93" t="s">
        <v>384</v>
      </c>
      <c r="D11" s="94">
        <v>0.1772</v>
      </c>
      <c r="E11" s="94">
        <v>0.14480000000000001</v>
      </c>
      <c r="F11" s="94">
        <v>0.16109999999999999</v>
      </c>
      <c r="G11" s="94">
        <v>0.1595</v>
      </c>
      <c r="H11" s="94">
        <v>0.1115</v>
      </c>
      <c r="I11" s="94">
        <v>8.77E-2</v>
      </c>
      <c r="J11" s="94">
        <v>9.2499999999999999E-2</v>
      </c>
      <c r="K11" s="94">
        <v>9.2700000000000005E-2</v>
      </c>
      <c r="L11" s="94">
        <v>9.3299999999999994E-2</v>
      </c>
      <c r="M11" s="94">
        <v>9.3804169921810829E-2</v>
      </c>
      <c r="N11" s="94">
        <v>0.10249999999999999</v>
      </c>
    </row>
    <row r="12" spans="1:14" s="103" customFormat="1" ht="15" customHeight="1" x14ac:dyDescent="0.25">
      <c r="A12" s="52" t="s">
        <v>524</v>
      </c>
      <c r="B12" s="92" t="s">
        <v>609</v>
      </c>
      <c r="C12" s="93" t="s">
        <v>385</v>
      </c>
      <c r="D12" s="94">
        <v>3.4299999999999997E-2</v>
      </c>
      <c r="E12" s="94">
        <v>2.5499999999999998E-2</v>
      </c>
      <c r="F12" s="94">
        <v>2.9600000000000001E-2</v>
      </c>
      <c r="G12" s="94">
        <v>3.44E-2</v>
      </c>
      <c r="H12" s="94">
        <v>1.21E-2</v>
      </c>
      <c r="I12" s="94">
        <v>4.8999999999999998E-3</v>
      </c>
      <c r="J12" s="94">
        <v>1.17E-2</v>
      </c>
      <c r="K12" s="94">
        <v>8.0999999999999996E-3</v>
      </c>
      <c r="L12" s="94">
        <v>4.0000000000000001E-3</v>
      </c>
      <c r="M12" s="94">
        <v>5.4836992438517043E-3</v>
      </c>
      <c r="N12" s="94">
        <v>1.04E-2</v>
      </c>
    </row>
    <row r="13" spans="1:14" s="103" customFormat="1" ht="15" customHeight="1" x14ac:dyDescent="0.25">
      <c r="A13" s="52" t="s">
        <v>524</v>
      </c>
      <c r="B13" s="92" t="s">
        <v>610</v>
      </c>
      <c r="C13" s="93" t="s">
        <v>386</v>
      </c>
      <c r="D13" s="94">
        <v>3.5400000000000001E-2</v>
      </c>
      <c r="E13" s="94">
        <v>2.6200000000000001E-2</v>
      </c>
      <c r="F13" s="94">
        <v>2.93E-2</v>
      </c>
      <c r="G13" s="94">
        <v>3.3799999999999997E-2</v>
      </c>
      <c r="H13" s="94">
        <v>1.29E-2</v>
      </c>
      <c r="I13" s="94">
        <v>3.2000000000000002E-3</v>
      </c>
      <c r="J13" s="94">
        <v>1.2699999999999999E-2</v>
      </c>
      <c r="K13" s="94">
        <v>7.4999999999999997E-3</v>
      </c>
      <c r="L13" s="94">
        <v>3.8999999999999998E-3</v>
      </c>
      <c r="M13" s="94">
        <v>5.3445173892789103E-3</v>
      </c>
      <c r="N13" s="94">
        <v>7.9000000000000008E-3</v>
      </c>
    </row>
    <row r="14" spans="1:14" s="103" customFormat="1" ht="15" customHeight="1" x14ac:dyDescent="0.25">
      <c r="A14" s="52" t="s">
        <v>524</v>
      </c>
      <c r="B14" s="92" t="s">
        <v>611</v>
      </c>
      <c r="C14" s="93" t="s">
        <v>387</v>
      </c>
      <c r="D14" s="94">
        <v>2.1399999999999999E-2</v>
      </c>
      <c r="E14" s="94">
        <v>1.43E-2</v>
      </c>
      <c r="F14" s="94">
        <v>1.5100000000000001E-2</v>
      </c>
      <c r="G14" s="94">
        <v>1.6799999999999999E-2</v>
      </c>
      <c r="H14" s="94">
        <v>6.7999999999999996E-3</v>
      </c>
      <c r="I14" s="94">
        <v>1.1999999999999999E-3</v>
      </c>
      <c r="J14" s="94">
        <v>6.3E-3</v>
      </c>
      <c r="K14" s="94">
        <v>3.8999999999999998E-3</v>
      </c>
      <c r="L14" s="94">
        <v>3.3999999999999998E-3</v>
      </c>
      <c r="M14" s="94">
        <v>3.6854158457279855E-3</v>
      </c>
      <c r="N14" s="94">
        <v>5.7999999999999996E-3</v>
      </c>
    </row>
    <row r="15" spans="1:14" s="103" customFormat="1" ht="15" customHeight="1" thickBot="1" x14ac:dyDescent="0.3">
      <c r="A15" s="52" t="s">
        <v>524</v>
      </c>
      <c r="B15" s="92" t="s">
        <v>612</v>
      </c>
      <c r="C15" s="93" t="s">
        <v>388</v>
      </c>
      <c r="D15" s="94">
        <v>9.2200000000000004E-2</v>
      </c>
      <c r="E15" s="94">
        <v>6.7299999999999999E-2</v>
      </c>
      <c r="F15" s="94">
        <v>7.2599999999999998E-2</v>
      </c>
      <c r="G15" s="94">
        <v>8.14E-2</v>
      </c>
      <c r="H15" s="94">
        <v>3.6900000000000002E-2</v>
      </c>
      <c r="I15" s="94">
        <v>7.6E-3</v>
      </c>
      <c r="J15" s="94">
        <v>4.5600000000000002E-2</v>
      </c>
      <c r="K15" s="94">
        <v>2.8000000000000001E-2</v>
      </c>
      <c r="L15" s="94">
        <v>2.41E-2</v>
      </c>
      <c r="M15" s="94">
        <v>2.5819643732844646E-2</v>
      </c>
      <c r="N15" s="94">
        <v>4.0399999999999998E-2</v>
      </c>
    </row>
    <row r="16" spans="1:14" ht="15" customHeight="1" thickTop="1" thickBot="1" x14ac:dyDescent="0.25">
      <c r="A16" s="52"/>
      <c r="B16" s="87"/>
      <c r="C16" s="109" t="s">
        <v>389</v>
      </c>
      <c r="D16" s="89"/>
      <c r="E16" s="89"/>
      <c r="F16" s="89"/>
      <c r="G16" s="90"/>
      <c r="H16" s="90"/>
      <c r="I16" s="90"/>
      <c r="J16" s="90"/>
      <c r="K16" s="90"/>
      <c r="L16" s="90"/>
      <c r="M16" s="90"/>
      <c r="N16" s="90"/>
    </row>
    <row r="17" spans="1:14" s="52" customFormat="1" ht="15" customHeight="1" thickTop="1" x14ac:dyDescent="0.25">
      <c r="A17" s="52" t="s">
        <v>524</v>
      </c>
      <c r="B17" s="92" t="s">
        <v>613</v>
      </c>
      <c r="C17" s="93" t="s">
        <v>390</v>
      </c>
      <c r="D17" s="94">
        <v>0.251</v>
      </c>
      <c r="E17" s="94">
        <v>0.20080000000000001</v>
      </c>
      <c r="F17" s="94">
        <v>0.2223</v>
      </c>
      <c r="G17" s="94">
        <v>0.2165</v>
      </c>
      <c r="H17" s="94">
        <v>0.16400000000000001</v>
      </c>
      <c r="I17" s="94">
        <v>0.1399</v>
      </c>
      <c r="J17" s="94">
        <v>0.15329999999999999</v>
      </c>
      <c r="K17" s="94">
        <v>0.15959999999999999</v>
      </c>
      <c r="L17" s="94">
        <v>0.16200000000000001</v>
      </c>
      <c r="M17" s="94">
        <v>0.16382661238274193</v>
      </c>
      <c r="N17" s="94">
        <v>0.161</v>
      </c>
    </row>
    <row r="18" spans="1:14" s="103" customFormat="1" ht="15" customHeight="1" x14ac:dyDescent="0.25">
      <c r="A18" s="52" t="s">
        <v>524</v>
      </c>
      <c r="B18" s="92" t="s">
        <v>614</v>
      </c>
      <c r="C18" s="93" t="s">
        <v>391</v>
      </c>
      <c r="D18" s="94">
        <v>-5.6300000000000003E-2</v>
      </c>
      <c r="E18" s="94">
        <v>-4.2500000000000003E-2</v>
      </c>
      <c r="F18" s="94">
        <v>-4.5499999999999999E-2</v>
      </c>
      <c r="G18" s="94">
        <v>-4.4999999999999998E-2</v>
      </c>
      <c r="H18" s="94">
        <v>-4.3400000000000001E-2</v>
      </c>
      <c r="I18" s="94">
        <v>-4.3499999999999997E-2</v>
      </c>
      <c r="J18" s="94">
        <v>-4.1500000000000002E-2</v>
      </c>
      <c r="K18" s="94">
        <v>-4.0399999999999998E-2</v>
      </c>
      <c r="L18" s="94">
        <v>-4.1599999999999998E-2</v>
      </c>
      <c r="M18" s="94">
        <v>-4.2162345596899631E-2</v>
      </c>
      <c r="N18" s="94">
        <v>-4.1700000000000001E-2</v>
      </c>
    </row>
    <row r="19" spans="1:14" s="103" customFormat="1" ht="15" customHeight="1" x14ac:dyDescent="0.25">
      <c r="A19" s="52" t="s">
        <v>524</v>
      </c>
      <c r="B19" s="92" t="s">
        <v>615</v>
      </c>
      <c r="C19" s="93" t="s">
        <v>392</v>
      </c>
      <c r="D19" s="94">
        <v>8.1000000000000003E-2</v>
      </c>
      <c r="E19" s="94">
        <v>5.9299999999999999E-2</v>
      </c>
      <c r="F19" s="94">
        <v>6.3200000000000006E-2</v>
      </c>
      <c r="G19" s="94">
        <v>6.3E-2</v>
      </c>
      <c r="H19" s="94">
        <v>5.8700000000000002E-2</v>
      </c>
      <c r="I19" s="94">
        <v>5.5599999999999997E-2</v>
      </c>
      <c r="J19" s="94">
        <v>5.1700000000000003E-2</v>
      </c>
      <c r="K19" s="94">
        <v>5.04E-2</v>
      </c>
      <c r="L19" s="94">
        <v>5.1999999999999998E-2</v>
      </c>
      <c r="M19" s="94">
        <v>5.2815368163721635E-2</v>
      </c>
      <c r="N19" s="94">
        <v>5.2400000000000002E-2</v>
      </c>
    </row>
    <row r="20" spans="1:14" s="103" customFormat="1" ht="15" customHeight="1" x14ac:dyDescent="0.25">
      <c r="A20" s="52" t="s">
        <v>524</v>
      </c>
      <c r="B20" s="92" t="s">
        <v>616</v>
      </c>
      <c r="C20" s="93" t="s">
        <v>393</v>
      </c>
      <c r="D20" s="94">
        <v>1E-4</v>
      </c>
      <c r="E20" s="94">
        <v>-1E-4</v>
      </c>
      <c r="F20" s="94">
        <v>-2.0000000000000001E-4</v>
      </c>
      <c r="G20" s="94">
        <v>0</v>
      </c>
      <c r="H20" s="94">
        <v>0</v>
      </c>
      <c r="I20" s="94">
        <v>0</v>
      </c>
      <c r="J20" s="94">
        <v>1E-4</v>
      </c>
      <c r="K20" s="94">
        <v>0</v>
      </c>
      <c r="L20" s="94">
        <v>0</v>
      </c>
      <c r="M20" s="94">
        <v>2.8122390374704868E-5</v>
      </c>
      <c r="N20" s="94">
        <v>1E-4</v>
      </c>
    </row>
    <row r="21" spans="1:14" s="103" customFormat="1" ht="15" customHeight="1" x14ac:dyDescent="0.25">
      <c r="A21" s="52" t="s">
        <v>524</v>
      </c>
      <c r="B21" s="92" t="s">
        <v>617</v>
      </c>
      <c r="C21" s="93" t="s">
        <v>394</v>
      </c>
      <c r="D21" s="94">
        <v>-1.9699999999999999E-2</v>
      </c>
      <c r="E21" s="94">
        <v>-1.6500000000000001E-2</v>
      </c>
      <c r="F21" s="94">
        <v>-1.78E-2</v>
      </c>
      <c r="G21" s="94">
        <v>-1.32E-2</v>
      </c>
      <c r="H21" s="94">
        <v>-9.2999999999999992E-3</v>
      </c>
      <c r="I21" s="94">
        <v>-9.4999999999999998E-3</v>
      </c>
      <c r="J21" s="94">
        <v>-1.9400000000000001E-2</v>
      </c>
      <c r="K21" s="94">
        <v>-2.3699999999999999E-2</v>
      </c>
      <c r="L21" s="94">
        <v>-2.5600000000000001E-2</v>
      </c>
      <c r="M21" s="94">
        <v>-2.0907588092071789E-2</v>
      </c>
      <c r="N21" s="94">
        <v>-1.5100000000000001E-2</v>
      </c>
    </row>
    <row r="22" spans="1:14" s="103" customFormat="1" ht="15" customHeight="1" x14ac:dyDescent="0.25">
      <c r="A22" s="52" t="s">
        <v>524</v>
      </c>
      <c r="B22" s="92" t="s">
        <v>618</v>
      </c>
      <c r="C22" s="93" t="s">
        <v>395</v>
      </c>
      <c r="D22" s="94">
        <v>2.2000000000000001E-3</v>
      </c>
      <c r="E22" s="94">
        <v>3.0000000000000001E-3</v>
      </c>
      <c r="F22" s="94">
        <v>2.0999999999999999E-3</v>
      </c>
      <c r="G22" s="94">
        <v>1.2999999999999999E-3</v>
      </c>
      <c r="H22" s="94">
        <v>2.0000000000000001E-4</v>
      </c>
      <c r="I22" s="94">
        <v>8.9999999999999998E-4</v>
      </c>
      <c r="J22" s="94">
        <v>1E-4</v>
      </c>
      <c r="K22" s="94">
        <v>-2.7000000000000001E-3</v>
      </c>
      <c r="L22" s="94">
        <v>-1.5E-3</v>
      </c>
      <c r="M22" s="94">
        <v>-6.9525087719596469E-3</v>
      </c>
      <c r="N22" s="94">
        <v>-1.6999999999999999E-3</v>
      </c>
    </row>
    <row r="23" spans="1:14" s="103" customFormat="1" ht="15" customHeight="1" x14ac:dyDescent="0.25">
      <c r="A23" s="52" t="s">
        <v>524</v>
      </c>
      <c r="B23" s="92" t="s">
        <v>619</v>
      </c>
      <c r="C23" s="93" t="s">
        <v>396</v>
      </c>
      <c r="D23" s="94">
        <v>-0.1429</v>
      </c>
      <c r="E23" s="94">
        <v>-0.1193</v>
      </c>
      <c r="F23" s="94">
        <v>-0.13150000000000001</v>
      </c>
      <c r="G23" s="94">
        <v>-0.12509999999999999</v>
      </c>
      <c r="H23" s="94">
        <v>-9.9400000000000002E-2</v>
      </c>
      <c r="I23" s="94">
        <v>-8.2799999999999999E-2</v>
      </c>
      <c r="J23" s="94">
        <v>-8.0799999999999997E-2</v>
      </c>
      <c r="K23" s="94">
        <v>-8.4599999999999995E-2</v>
      </c>
      <c r="L23" s="94">
        <v>-8.9300000000000004E-2</v>
      </c>
      <c r="M23" s="94">
        <v>-8.8320470677959118E-2</v>
      </c>
      <c r="N23" s="94">
        <v>-9.2200000000000004E-2</v>
      </c>
    </row>
    <row r="24" spans="1:14" s="103" customFormat="1" ht="15" customHeight="1" x14ac:dyDescent="0.25">
      <c r="A24" s="52" t="s">
        <v>524</v>
      </c>
      <c r="B24" s="92" t="s">
        <v>620</v>
      </c>
      <c r="C24" s="93" t="s">
        <v>397</v>
      </c>
      <c r="D24" s="94">
        <v>1E-3</v>
      </c>
      <c r="E24" s="94">
        <v>8.0000000000000004E-4</v>
      </c>
      <c r="F24" s="94">
        <v>0</v>
      </c>
      <c r="G24" s="94">
        <v>-6.9999999999999999E-4</v>
      </c>
      <c r="H24" s="94">
        <v>8.0000000000000004E-4</v>
      </c>
      <c r="I24" s="94">
        <v>-1.6999999999999999E-3</v>
      </c>
      <c r="J24" s="94">
        <v>8.9999999999999998E-4</v>
      </c>
      <c r="K24" s="94">
        <v>-5.9999999999999995E-4</v>
      </c>
      <c r="L24" s="94">
        <v>-1E-4</v>
      </c>
      <c r="M24" s="94">
        <v>-1.6730424494749974E-4</v>
      </c>
      <c r="N24" s="94">
        <v>-2.5000000000000001E-3</v>
      </c>
    </row>
    <row r="25" spans="1:14" s="103" customFormat="1" ht="15" customHeight="1" thickBot="1" x14ac:dyDescent="0.3">
      <c r="A25" s="52" t="s">
        <v>524</v>
      </c>
      <c r="B25" s="92" t="s">
        <v>621</v>
      </c>
      <c r="C25" s="93" t="s">
        <v>398</v>
      </c>
      <c r="D25" s="94">
        <v>0.23830000000000001</v>
      </c>
      <c r="E25" s="94">
        <v>0.1908</v>
      </c>
      <c r="F25" s="94">
        <v>0.19739999999999999</v>
      </c>
      <c r="G25" s="94">
        <v>0.20019999999999999</v>
      </c>
      <c r="H25" s="94">
        <v>0.19919999999999999</v>
      </c>
      <c r="I25" s="94">
        <v>0.2059</v>
      </c>
      <c r="J25" s="94">
        <v>0.2094</v>
      </c>
      <c r="K25" s="94">
        <v>0.214</v>
      </c>
      <c r="L25" s="94">
        <v>0.20979999999999999</v>
      </c>
      <c r="M25" s="94">
        <v>0.21345508849153916</v>
      </c>
      <c r="N25" s="94">
        <v>0.217</v>
      </c>
    </row>
    <row r="26" spans="1:14" ht="15" customHeight="1" thickTop="1" thickBot="1" x14ac:dyDescent="0.25">
      <c r="A26" s="52"/>
      <c r="B26" s="110"/>
      <c r="C26" s="109" t="s">
        <v>399</v>
      </c>
      <c r="D26" s="89"/>
      <c r="E26" s="89"/>
      <c r="F26" s="89"/>
      <c r="G26" s="90"/>
      <c r="H26" s="90"/>
      <c r="I26" s="90"/>
      <c r="J26" s="90"/>
      <c r="K26" s="90"/>
      <c r="L26" s="90"/>
      <c r="M26" s="90"/>
      <c r="N26" s="90"/>
    </row>
    <row r="27" spans="1:14" s="52" customFormat="1" ht="15" customHeight="1" thickTop="1" x14ac:dyDescent="0.25">
      <c r="A27" s="52" t="s">
        <v>524</v>
      </c>
      <c r="B27" s="92" t="s">
        <v>622</v>
      </c>
      <c r="C27" s="93" t="s">
        <v>400</v>
      </c>
      <c r="D27" s="94">
        <v>0.27050000000000002</v>
      </c>
      <c r="E27" s="94">
        <v>0.21709999999999999</v>
      </c>
      <c r="F27" s="94">
        <v>0.24260000000000001</v>
      </c>
      <c r="G27" s="94">
        <v>0.23530000000000001</v>
      </c>
      <c r="H27" s="94">
        <v>0.1905</v>
      </c>
      <c r="I27" s="94">
        <v>0.17519999999999999</v>
      </c>
      <c r="J27" s="94">
        <v>0.21190000000000001</v>
      </c>
      <c r="K27" s="94">
        <v>0.21340000000000001</v>
      </c>
      <c r="L27" s="94">
        <v>0.21560000000000001</v>
      </c>
      <c r="M27" s="94">
        <v>0.21202174477913038</v>
      </c>
      <c r="N27" s="94">
        <v>0.2021</v>
      </c>
    </row>
    <row r="28" spans="1:14" s="103" customFormat="1" ht="15" customHeight="1" x14ac:dyDescent="0.25">
      <c r="A28" s="52" t="s">
        <v>524</v>
      </c>
      <c r="B28" s="92" t="s">
        <v>623</v>
      </c>
      <c r="C28" s="93" t="s">
        <v>401</v>
      </c>
      <c r="D28" s="94">
        <v>0.14449999999999999</v>
      </c>
      <c r="E28" s="94">
        <v>0.16</v>
      </c>
      <c r="F28" s="94">
        <v>0.15429999999999999</v>
      </c>
      <c r="G28" s="94">
        <v>0.1719</v>
      </c>
      <c r="H28" s="94">
        <v>0.16200000000000001</v>
      </c>
      <c r="I28" s="94">
        <v>0.23519999999999999</v>
      </c>
      <c r="J28" s="94">
        <v>0.13300000000000001</v>
      </c>
      <c r="K28" s="94">
        <v>0.13539999999999999</v>
      </c>
      <c r="L28" s="94">
        <v>0.13789999999999999</v>
      </c>
      <c r="M28" s="94">
        <v>0.1499515292074963</v>
      </c>
      <c r="N28" s="94">
        <v>0.14760000000000001</v>
      </c>
    </row>
    <row r="29" spans="1:14" s="103" customFormat="1" ht="15" customHeight="1" x14ac:dyDescent="0.25">
      <c r="A29" s="52" t="s">
        <v>524</v>
      </c>
      <c r="B29" s="92" t="s">
        <v>624</v>
      </c>
      <c r="C29" s="93" t="s">
        <v>402</v>
      </c>
      <c r="D29" s="94">
        <v>0.2782</v>
      </c>
      <c r="E29" s="94">
        <v>0.17299999999999999</v>
      </c>
      <c r="F29" s="94">
        <v>0.16420000000000001</v>
      </c>
      <c r="G29" s="94">
        <v>0.16950000000000001</v>
      </c>
      <c r="H29" s="94">
        <v>0.1031</v>
      </c>
      <c r="I29" s="94">
        <v>0.1749</v>
      </c>
      <c r="J29" s="94">
        <v>0.1439</v>
      </c>
      <c r="K29" s="94">
        <v>0.1507</v>
      </c>
      <c r="L29" s="94">
        <v>0.12540000000000001</v>
      </c>
      <c r="M29" s="94">
        <v>0.23276752774232778</v>
      </c>
      <c r="N29" s="94">
        <v>0.61539999999999995</v>
      </c>
    </row>
    <row r="30" spans="1:14" s="103" customFormat="1" ht="15" customHeight="1" x14ac:dyDescent="0.25">
      <c r="A30" s="52" t="s">
        <v>524</v>
      </c>
      <c r="B30" s="92" t="s">
        <v>625</v>
      </c>
      <c r="C30" s="93" t="s">
        <v>403</v>
      </c>
      <c r="D30" s="94">
        <v>0.16009999999999999</v>
      </c>
      <c r="E30" s="94">
        <v>0.1507</v>
      </c>
      <c r="F30" s="94">
        <v>0.12239999999999999</v>
      </c>
      <c r="G30" s="94">
        <v>0.13400000000000001</v>
      </c>
      <c r="H30" s="94">
        <v>3.7900000000000003E-2</v>
      </c>
      <c r="I30" s="94">
        <v>0.15190000000000001</v>
      </c>
      <c r="J30" s="94">
        <v>9.7799999999999998E-2</v>
      </c>
      <c r="K30" s="94">
        <v>0.1135</v>
      </c>
      <c r="L30" s="94">
        <v>0.21329999999999999</v>
      </c>
      <c r="M30" s="94">
        <v>0.1900410022530975</v>
      </c>
      <c r="N30" s="94">
        <v>0.1431</v>
      </c>
    </row>
    <row r="31" spans="1:14" s="103" customFormat="1" ht="15" customHeight="1" x14ac:dyDescent="0.25">
      <c r="A31" s="52" t="s">
        <v>524</v>
      </c>
      <c r="B31" s="92" t="s">
        <v>626</v>
      </c>
      <c r="C31" s="93" t="s">
        <v>404</v>
      </c>
      <c r="D31" s="94">
        <v>1.24E-2</v>
      </c>
      <c r="E31" s="94">
        <v>1.6299999999999999E-2</v>
      </c>
      <c r="F31" s="94">
        <v>1.5299999999999999E-2</v>
      </c>
      <c r="G31" s="94">
        <v>1.5599999999999999E-2</v>
      </c>
      <c r="H31" s="94">
        <v>1.52E-2</v>
      </c>
      <c r="I31" s="94">
        <v>1.3599999999999999E-2</v>
      </c>
      <c r="J31" s="94">
        <v>1.35E-2</v>
      </c>
      <c r="K31" s="94">
        <v>1.04E-2</v>
      </c>
      <c r="L31" s="94">
        <v>8.0000000000000002E-3</v>
      </c>
      <c r="M31" s="94">
        <v>5.2706669861498591E-3</v>
      </c>
      <c r="N31" s="94">
        <v>1.4E-3</v>
      </c>
    </row>
    <row r="32" spans="1:14" s="103" customFormat="1" ht="15" customHeight="1" x14ac:dyDescent="0.25">
      <c r="A32" s="52" t="s">
        <v>524</v>
      </c>
      <c r="B32" s="92" t="s">
        <v>627</v>
      </c>
      <c r="C32" s="93" t="s">
        <v>405</v>
      </c>
      <c r="D32" s="94">
        <v>2.4400000000000002E-2</v>
      </c>
      <c r="E32" s="94">
        <v>4.0399999999999998E-2</v>
      </c>
      <c r="F32" s="94">
        <v>3.8300000000000001E-2</v>
      </c>
      <c r="G32" s="94">
        <v>2.9100000000000001E-2</v>
      </c>
      <c r="H32" s="94">
        <v>3.4299999999999997E-2</v>
      </c>
      <c r="I32" s="94">
        <v>6.6299999999999998E-2</v>
      </c>
      <c r="J32" s="94">
        <v>6.59E-2</v>
      </c>
      <c r="K32" s="94">
        <v>5.1299999999999998E-2</v>
      </c>
      <c r="L32" s="94">
        <v>5.8200000000000002E-2</v>
      </c>
      <c r="M32" s="94">
        <v>4.9433913267691657E-2</v>
      </c>
      <c r="N32" s="94">
        <v>6.93E-2</v>
      </c>
    </row>
    <row r="33" spans="1:14" s="103" customFormat="1" ht="15" customHeight="1" x14ac:dyDescent="0.25">
      <c r="A33" s="52" t="s">
        <v>524</v>
      </c>
      <c r="B33" s="92" t="s">
        <v>628</v>
      </c>
      <c r="C33" s="93" t="s">
        <v>406</v>
      </c>
      <c r="D33" s="94">
        <v>1.5699999999999999E-2</v>
      </c>
      <c r="E33" s="94">
        <v>2.2800000000000001E-2</v>
      </c>
      <c r="F33" s="94">
        <v>2.1499999999999998E-2</v>
      </c>
      <c r="G33" s="94">
        <v>0.02</v>
      </c>
      <c r="H33" s="94">
        <v>2.3099999999999999E-2</v>
      </c>
      <c r="I33" s="94">
        <v>2.7300000000000001E-2</v>
      </c>
      <c r="J33" s="94">
        <v>2.6200000000000001E-2</v>
      </c>
      <c r="K33" s="94">
        <v>2.1100000000000001E-2</v>
      </c>
      <c r="L33" s="94">
        <v>1.7100000000000001E-2</v>
      </c>
      <c r="M33" s="94">
        <v>1.301512407079413E-2</v>
      </c>
      <c r="N33" s="94">
        <v>4.5999999999999999E-3</v>
      </c>
    </row>
    <row r="34" spans="1:14" s="103" customFormat="1" ht="15" customHeight="1" x14ac:dyDescent="0.25">
      <c r="A34" s="52" t="s">
        <v>524</v>
      </c>
      <c r="B34" s="92" t="s">
        <v>629</v>
      </c>
      <c r="C34" s="93" t="s">
        <v>407</v>
      </c>
      <c r="D34" s="94">
        <v>0</v>
      </c>
      <c r="E34" s="94">
        <v>0</v>
      </c>
      <c r="F34" s="94">
        <v>0</v>
      </c>
      <c r="G34" s="94">
        <v>0</v>
      </c>
      <c r="H34" s="94">
        <v>0</v>
      </c>
      <c r="I34" s="94">
        <v>0</v>
      </c>
      <c r="J34" s="94">
        <v>0</v>
      </c>
      <c r="K34" s="94">
        <v>0</v>
      </c>
      <c r="L34" s="94">
        <v>0</v>
      </c>
      <c r="M34" s="94">
        <v>0</v>
      </c>
      <c r="N34" s="94">
        <v>0</v>
      </c>
    </row>
    <row r="35" spans="1:14" s="103" customFormat="1" ht="15" customHeight="1" x14ac:dyDescent="0.25">
      <c r="A35" s="52" t="s">
        <v>524</v>
      </c>
      <c r="B35" s="92" t="s">
        <v>630</v>
      </c>
      <c r="C35" s="93" t="s">
        <v>408</v>
      </c>
      <c r="D35" s="94">
        <v>0</v>
      </c>
      <c r="E35" s="94">
        <v>0</v>
      </c>
      <c r="F35" s="94">
        <v>0</v>
      </c>
      <c r="G35" s="94">
        <v>0</v>
      </c>
      <c r="H35" s="94">
        <v>4.3E-3</v>
      </c>
      <c r="I35" s="94">
        <v>1.1599999999999999E-2</v>
      </c>
      <c r="J35" s="94">
        <v>2.69E-2</v>
      </c>
      <c r="K35" s="94">
        <v>2.9499999999999998E-2</v>
      </c>
      <c r="L35" s="94">
        <v>2.92E-2</v>
      </c>
      <c r="M35" s="94">
        <v>3.0469639485655238E-2</v>
      </c>
      <c r="N35" s="94">
        <v>3.0099999999999998E-2</v>
      </c>
    </row>
    <row r="36" spans="1:14" s="103" customFormat="1" ht="15" customHeight="1" x14ac:dyDescent="0.25">
      <c r="A36" s="52" t="s">
        <v>524</v>
      </c>
      <c r="B36" s="92" t="s">
        <v>631</v>
      </c>
      <c r="C36" s="93" t="s">
        <v>409</v>
      </c>
      <c r="D36" s="94">
        <v>0</v>
      </c>
      <c r="E36" s="94">
        <v>0</v>
      </c>
      <c r="F36" s="94">
        <v>0</v>
      </c>
      <c r="G36" s="94">
        <v>0</v>
      </c>
      <c r="H36" s="94">
        <v>3.0999999999999999E-3</v>
      </c>
      <c r="I36" s="94">
        <v>2.29E-2</v>
      </c>
      <c r="J36" s="94">
        <v>5.2999999999999999E-2</v>
      </c>
      <c r="K36" s="94">
        <v>5.8799999999999998E-2</v>
      </c>
      <c r="L36" s="94">
        <v>5.4699999999999999E-2</v>
      </c>
      <c r="M36" s="94">
        <v>6.6021867262450906E-2</v>
      </c>
      <c r="N36" s="94">
        <v>5.7599999999999998E-2</v>
      </c>
    </row>
    <row r="37" spans="1:14" s="103" customFormat="1" ht="15" customHeight="1" x14ac:dyDescent="0.25">
      <c r="A37" s="52"/>
      <c r="B37" s="92"/>
      <c r="C37" s="93" t="s">
        <v>410</v>
      </c>
      <c r="D37" s="94">
        <v>0</v>
      </c>
      <c r="E37" s="94">
        <v>0</v>
      </c>
      <c r="F37" s="94">
        <v>0</v>
      </c>
      <c r="G37" s="94">
        <v>0</v>
      </c>
      <c r="H37" s="94">
        <v>0</v>
      </c>
      <c r="I37" s="94">
        <v>0</v>
      </c>
      <c r="J37" s="94">
        <v>0.01</v>
      </c>
      <c r="K37" s="94">
        <v>3.9800000000000002E-2</v>
      </c>
      <c r="L37" s="94">
        <v>0.1075</v>
      </c>
      <c r="M37" s="94">
        <v>3.6469848599071791E-2</v>
      </c>
      <c r="N37" s="94">
        <v>0</v>
      </c>
    </row>
    <row r="38" spans="1:14" s="103" customFormat="1" ht="15" customHeight="1" thickBot="1" x14ac:dyDescent="0.3">
      <c r="A38" s="52" t="s">
        <v>524</v>
      </c>
      <c r="B38" s="92" t="s">
        <v>632</v>
      </c>
      <c r="C38" s="93" t="s">
        <v>411</v>
      </c>
      <c r="D38" s="94">
        <v>0</v>
      </c>
      <c r="E38" s="94">
        <v>0</v>
      </c>
      <c r="F38" s="94">
        <v>0</v>
      </c>
      <c r="G38" s="94">
        <v>0</v>
      </c>
      <c r="H38" s="94">
        <v>0</v>
      </c>
      <c r="I38" s="94">
        <v>0</v>
      </c>
      <c r="J38" s="94">
        <v>0</v>
      </c>
      <c r="K38" s="94">
        <v>0</v>
      </c>
      <c r="L38" s="94">
        <v>0</v>
      </c>
      <c r="M38" s="94">
        <v>0</v>
      </c>
      <c r="N38" s="94">
        <v>0</v>
      </c>
    </row>
    <row r="39" spans="1:14" ht="15" customHeight="1" thickTop="1" thickBot="1" x14ac:dyDescent="0.25">
      <c r="A39" s="52"/>
      <c r="B39" s="111"/>
      <c r="C39" s="109" t="s">
        <v>412</v>
      </c>
      <c r="D39" s="89"/>
      <c r="E39" s="89"/>
      <c r="F39" s="89"/>
      <c r="G39" s="90"/>
      <c r="H39" s="90"/>
      <c r="I39" s="90"/>
      <c r="J39" s="90"/>
      <c r="K39" s="90"/>
      <c r="L39" s="90"/>
      <c r="M39" s="90"/>
      <c r="N39" s="90"/>
    </row>
    <row r="40" spans="1:14" ht="15" customHeight="1" thickTop="1" thickBot="1" x14ac:dyDescent="0.25">
      <c r="A40" s="52"/>
      <c r="B40" s="110"/>
      <c r="C40" s="109" t="s">
        <v>413</v>
      </c>
      <c r="D40" s="89"/>
      <c r="E40" s="89"/>
      <c r="F40" s="89"/>
      <c r="G40" s="90"/>
      <c r="H40" s="90"/>
      <c r="I40" s="90"/>
      <c r="J40" s="90"/>
      <c r="K40" s="90"/>
      <c r="L40" s="90"/>
      <c r="M40" s="90"/>
      <c r="N40" s="90"/>
    </row>
    <row r="41" spans="1:14" s="52" customFormat="1" ht="15" customHeight="1" thickTop="1" x14ac:dyDescent="0.25">
      <c r="A41" s="52" t="s">
        <v>524</v>
      </c>
      <c r="B41" s="92" t="s">
        <v>633</v>
      </c>
      <c r="C41" s="93" t="s">
        <v>414</v>
      </c>
      <c r="D41" s="94">
        <v>0.1429</v>
      </c>
      <c r="E41" s="94">
        <v>0.1193</v>
      </c>
      <c r="F41" s="94">
        <v>0.13150000000000001</v>
      </c>
      <c r="G41" s="94">
        <v>0.12509999999999999</v>
      </c>
      <c r="H41" s="94">
        <v>9.9400000000000002E-2</v>
      </c>
      <c r="I41" s="94">
        <v>8.2799999999999999E-2</v>
      </c>
      <c r="J41" s="94">
        <v>8.0799999999999997E-2</v>
      </c>
      <c r="K41" s="94">
        <v>8.4599999999999995E-2</v>
      </c>
      <c r="L41" s="94">
        <v>8.9300000000000004E-2</v>
      </c>
      <c r="M41" s="94">
        <v>8.8320470677959118E-2</v>
      </c>
      <c r="N41" s="94">
        <v>9.2200000000000004E-2</v>
      </c>
    </row>
    <row r="42" spans="1:14" s="103" customFormat="1" ht="15" customHeight="1" x14ac:dyDescent="0.25">
      <c r="A42" s="52" t="s">
        <v>524</v>
      </c>
      <c r="B42" s="92" t="s">
        <v>634</v>
      </c>
      <c r="C42" s="93" t="s">
        <v>415</v>
      </c>
      <c r="D42" s="94">
        <v>0.153</v>
      </c>
      <c r="E42" s="94">
        <v>0.1293</v>
      </c>
      <c r="F42" s="94">
        <v>0.14230000000000001</v>
      </c>
      <c r="G42" s="94">
        <v>0.13489999999999999</v>
      </c>
      <c r="H42" s="94">
        <v>0.11269999999999999</v>
      </c>
      <c r="I42" s="94">
        <v>9.6600000000000005E-2</v>
      </c>
      <c r="J42" s="94">
        <v>9.2700000000000005E-2</v>
      </c>
      <c r="K42" s="94">
        <v>9.6600000000000005E-2</v>
      </c>
      <c r="L42" s="94">
        <v>0.10249999999999999</v>
      </c>
      <c r="M42" s="94">
        <v>0.10108994481671707</v>
      </c>
      <c r="N42" s="94">
        <v>0.1065</v>
      </c>
    </row>
    <row r="43" spans="1:14" s="103" customFormat="1" ht="15" customHeight="1" x14ac:dyDescent="0.25">
      <c r="A43" s="52" t="s">
        <v>524</v>
      </c>
      <c r="B43" s="92" t="s">
        <v>635</v>
      </c>
      <c r="C43" s="93" t="s">
        <v>416</v>
      </c>
      <c r="D43" s="94">
        <v>0.1535</v>
      </c>
      <c r="E43" s="94">
        <v>0.1283</v>
      </c>
      <c r="F43" s="94">
        <v>0.1424</v>
      </c>
      <c r="G43" s="94">
        <v>0.13519999999999999</v>
      </c>
      <c r="H43" s="94">
        <v>0.1153</v>
      </c>
      <c r="I43" s="94">
        <v>0.1079</v>
      </c>
      <c r="J43" s="94">
        <v>0.1075</v>
      </c>
      <c r="K43" s="94">
        <v>0.1099</v>
      </c>
      <c r="L43" s="94">
        <v>0.1158</v>
      </c>
      <c r="M43" s="94">
        <v>0.11308063898898904</v>
      </c>
      <c r="N43" s="94">
        <v>0.1186</v>
      </c>
    </row>
    <row r="44" spans="1:14" s="103" customFormat="1" ht="15" customHeight="1" thickBot="1" x14ac:dyDescent="0.3">
      <c r="A44" s="52" t="s">
        <v>524</v>
      </c>
      <c r="B44" s="92" t="s">
        <v>636</v>
      </c>
      <c r="C44" s="93" t="s">
        <v>417</v>
      </c>
      <c r="D44" s="94">
        <v>0</v>
      </c>
      <c r="E44" s="94">
        <v>0</v>
      </c>
      <c r="F44" s="94">
        <v>0</v>
      </c>
      <c r="G44" s="94">
        <v>0</v>
      </c>
      <c r="H44" s="94">
        <v>544.63599999999997</v>
      </c>
      <c r="I44" s="94">
        <v>6.5872999999999999</v>
      </c>
      <c r="J44" s="94">
        <v>1.2672000000000001</v>
      </c>
      <c r="K44" s="94">
        <v>0.88829999999999998</v>
      </c>
      <c r="L44" s="94">
        <v>0.99309999999999998</v>
      </c>
      <c r="M44" s="94">
        <v>0.676929580894162</v>
      </c>
      <c r="N44" s="94">
        <v>0.58989999999999998</v>
      </c>
    </row>
    <row r="45" spans="1:14" ht="15" customHeight="1" thickTop="1" thickBot="1" x14ac:dyDescent="0.25">
      <c r="A45" s="52"/>
      <c r="B45" s="110"/>
      <c r="C45" s="109" t="s">
        <v>418</v>
      </c>
      <c r="D45" s="89"/>
      <c r="E45" s="89"/>
      <c r="F45" s="89"/>
      <c r="G45" s="90"/>
      <c r="H45" s="90"/>
      <c r="I45" s="90"/>
      <c r="J45" s="90"/>
      <c r="K45" s="90"/>
      <c r="L45" s="90"/>
      <c r="M45" s="90"/>
      <c r="N45" s="90"/>
    </row>
    <row r="46" spans="1:14" s="112" customFormat="1" ht="15" customHeight="1" thickTop="1" x14ac:dyDescent="0.25">
      <c r="A46" s="112" t="s">
        <v>524</v>
      </c>
      <c r="B46" s="92" t="s">
        <v>637</v>
      </c>
      <c r="C46" s="93" t="s">
        <v>419</v>
      </c>
      <c r="D46" s="94">
        <v>0.68830000000000002</v>
      </c>
      <c r="E46" s="94">
        <v>0.70140000000000002</v>
      </c>
      <c r="F46" s="94">
        <v>0.70399999999999996</v>
      </c>
      <c r="G46" s="94">
        <v>0.68520000000000003</v>
      </c>
      <c r="H46" s="94">
        <v>0.67100000000000004</v>
      </c>
      <c r="I46" s="94">
        <v>0.65639999999999998</v>
      </c>
      <c r="J46" s="94">
        <v>0.67049999999999998</v>
      </c>
      <c r="K46" s="94">
        <v>0.65300000000000002</v>
      </c>
      <c r="L46" s="94">
        <v>0.66110000000000002</v>
      </c>
      <c r="M46" s="94">
        <v>0.64953486435746144</v>
      </c>
      <c r="N46" s="94">
        <v>0.66210000000000002</v>
      </c>
    </row>
    <row r="47" spans="1:14" ht="15" customHeight="1" x14ac:dyDescent="0.2">
      <c r="A47" s="52" t="s">
        <v>524</v>
      </c>
      <c r="B47" s="92" t="s">
        <v>638</v>
      </c>
      <c r="C47" s="93" t="s">
        <v>420</v>
      </c>
      <c r="D47" s="94">
        <v>5.5199999999999999E-2</v>
      </c>
      <c r="E47" s="94">
        <v>5.1999999999999998E-2</v>
      </c>
      <c r="F47" s="94">
        <v>4.5900000000000003E-2</v>
      </c>
      <c r="G47" s="94">
        <v>5.0599999999999999E-2</v>
      </c>
      <c r="H47" s="94">
        <v>5.8599999999999999E-2</v>
      </c>
      <c r="I47" s="94">
        <v>5.7000000000000002E-2</v>
      </c>
      <c r="J47" s="94">
        <v>5.4699999999999999E-2</v>
      </c>
      <c r="K47" s="94">
        <v>5.3400000000000003E-2</v>
      </c>
      <c r="L47" s="94">
        <v>4.8399999999999999E-2</v>
      </c>
      <c r="M47" s="94">
        <v>4.9886586709824758E-2</v>
      </c>
      <c r="N47" s="94">
        <v>4.7500000000000001E-2</v>
      </c>
    </row>
    <row r="48" spans="1:14" ht="15" customHeight="1" x14ac:dyDescent="0.2">
      <c r="A48" s="52" t="s">
        <v>524</v>
      </c>
      <c r="B48" s="92" t="s">
        <v>639</v>
      </c>
      <c r="C48" s="93" t="s">
        <v>421</v>
      </c>
      <c r="D48" s="94">
        <v>0.25650000000000001</v>
      </c>
      <c r="E48" s="94">
        <v>0.2467</v>
      </c>
      <c r="F48" s="94">
        <v>0.25009999999999999</v>
      </c>
      <c r="G48" s="94">
        <v>0.26419999999999999</v>
      </c>
      <c r="H48" s="94">
        <v>0.27039999999999997</v>
      </c>
      <c r="I48" s="94">
        <v>0.28660000000000002</v>
      </c>
      <c r="J48" s="94">
        <v>0.27479999999999999</v>
      </c>
      <c r="K48" s="94">
        <v>0.29360000000000003</v>
      </c>
      <c r="L48" s="94">
        <v>0.29049999999999998</v>
      </c>
      <c r="M48" s="94">
        <v>0.30057854893271385</v>
      </c>
      <c r="N48" s="94">
        <v>0.29039999999999999</v>
      </c>
    </row>
    <row r="49" spans="1:14" ht="15" customHeight="1" thickBot="1" x14ac:dyDescent="0.25">
      <c r="A49" s="52" t="s">
        <v>524</v>
      </c>
      <c r="B49" s="92" t="s">
        <v>640</v>
      </c>
      <c r="C49" s="93" t="s">
        <v>422</v>
      </c>
      <c r="D49" s="94">
        <v>0.43519999999999998</v>
      </c>
      <c r="E49" s="94">
        <v>0.4556</v>
      </c>
      <c r="F49" s="94">
        <v>0.46200000000000002</v>
      </c>
      <c r="G49" s="94">
        <v>0.49070000000000003</v>
      </c>
      <c r="H49" s="94">
        <v>0.49640000000000001</v>
      </c>
      <c r="I49" s="94">
        <v>0.51670000000000005</v>
      </c>
      <c r="J49" s="94">
        <v>0.47039999999999998</v>
      </c>
      <c r="K49" s="94">
        <v>0.45529999999999998</v>
      </c>
      <c r="L49" s="94">
        <v>0.443</v>
      </c>
      <c r="M49" s="94">
        <v>0.43123596104953787</v>
      </c>
      <c r="N49" s="94">
        <v>0.46779999999999999</v>
      </c>
    </row>
    <row r="50" spans="1:14" s="52" customFormat="1" ht="15" customHeight="1" thickTop="1" thickBot="1" x14ac:dyDescent="0.3">
      <c r="B50" s="111"/>
      <c r="C50" s="109" t="s">
        <v>423</v>
      </c>
      <c r="D50" s="89"/>
      <c r="E50" s="89"/>
      <c r="F50" s="89"/>
      <c r="G50" s="90"/>
      <c r="H50" s="90"/>
      <c r="I50" s="90"/>
      <c r="J50" s="90"/>
      <c r="K50" s="90"/>
      <c r="L50" s="90"/>
      <c r="M50" s="90"/>
      <c r="N50" s="90"/>
    </row>
    <row r="51" spans="1:14" s="52" customFormat="1" ht="15" customHeight="1" thickTop="1" x14ac:dyDescent="0.25">
      <c r="A51" s="52" t="s">
        <v>524</v>
      </c>
      <c r="B51" s="92" t="s">
        <v>641</v>
      </c>
      <c r="C51" s="93" t="s">
        <v>424</v>
      </c>
      <c r="D51" s="94">
        <v>0.19420000000000001</v>
      </c>
      <c r="E51" s="94">
        <v>0.15840000000000001</v>
      </c>
      <c r="F51" s="94">
        <v>0.17610000000000001</v>
      </c>
      <c r="G51" s="94">
        <v>0.1699</v>
      </c>
      <c r="H51" s="94">
        <v>0.1172</v>
      </c>
      <c r="I51" s="94">
        <v>9.3899999999999997E-2</v>
      </c>
      <c r="J51" s="94">
        <v>0.1084</v>
      </c>
      <c r="K51" s="94">
        <v>0.11169999999999999</v>
      </c>
      <c r="L51" s="94">
        <v>0.1132</v>
      </c>
      <c r="M51" s="94">
        <v>0.10890652127817282</v>
      </c>
      <c r="N51" s="94">
        <v>0.11219999999999999</v>
      </c>
    </row>
    <row r="52" spans="1:14" s="52" customFormat="1" ht="15" customHeight="1" x14ac:dyDescent="0.25">
      <c r="A52" s="52" t="s">
        <v>524</v>
      </c>
      <c r="B52" s="92" t="s">
        <v>642</v>
      </c>
      <c r="C52" s="93" t="s">
        <v>425</v>
      </c>
      <c r="D52" s="94">
        <v>0.192</v>
      </c>
      <c r="E52" s="94">
        <v>0.15540000000000001</v>
      </c>
      <c r="F52" s="94">
        <v>0.1741</v>
      </c>
      <c r="G52" s="94">
        <v>0.16869999999999999</v>
      </c>
      <c r="H52" s="94">
        <v>0.1171</v>
      </c>
      <c r="I52" s="94">
        <v>9.2999999999999999E-2</v>
      </c>
      <c r="J52" s="94">
        <v>0.10829999999999999</v>
      </c>
      <c r="K52" s="94">
        <v>0.1145</v>
      </c>
      <c r="L52" s="94">
        <v>0.1148</v>
      </c>
      <c r="M52" s="94">
        <v>0.1157148794380088</v>
      </c>
      <c r="N52" s="94">
        <v>0.1137</v>
      </c>
    </row>
    <row r="53" spans="1:14" s="52" customFormat="1" ht="15" customHeight="1" x14ac:dyDescent="0.25">
      <c r="A53" s="52" t="s">
        <v>524</v>
      </c>
      <c r="B53" s="92" t="s">
        <v>643</v>
      </c>
      <c r="C53" s="93" t="s">
        <v>426</v>
      </c>
      <c r="D53" s="94">
        <v>0.2054</v>
      </c>
      <c r="E53" s="94">
        <v>0.16889999999999999</v>
      </c>
      <c r="F53" s="94">
        <v>0.18890000000000001</v>
      </c>
      <c r="G53" s="94">
        <v>0.18240000000000001</v>
      </c>
      <c r="H53" s="94">
        <v>0.13689999999999999</v>
      </c>
      <c r="I53" s="94">
        <v>0.1129</v>
      </c>
      <c r="J53" s="94">
        <v>0.12720000000000001</v>
      </c>
      <c r="K53" s="94">
        <v>0.13250000000000001</v>
      </c>
      <c r="L53" s="94">
        <v>0.13289999999999999</v>
      </c>
      <c r="M53" s="94">
        <v>0.13216221747496107</v>
      </c>
      <c r="N53" s="94">
        <v>0.125</v>
      </c>
    </row>
    <row r="54" spans="1:14" s="52" customFormat="1" ht="15" customHeight="1" x14ac:dyDescent="0.25">
      <c r="A54" s="52" t="s">
        <v>524</v>
      </c>
      <c r="B54" s="92" t="s">
        <v>644</v>
      </c>
      <c r="C54" s="93" t="s">
        <v>427</v>
      </c>
      <c r="D54" s="94">
        <v>0.2616</v>
      </c>
      <c r="E54" s="94">
        <v>0.2114</v>
      </c>
      <c r="F54" s="94">
        <v>0.23430000000000001</v>
      </c>
      <c r="G54" s="94">
        <v>0.22739999999999999</v>
      </c>
      <c r="H54" s="94">
        <v>0.18010000000000001</v>
      </c>
      <c r="I54" s="94">
        <v>0.15640000000000001</v>
      </c>
      <c r="J54" s="94">
        <v>0.16869999999999999</v>
      </c>
      <c r="K54" s="94">
        <v>0.1729</v>
      </c>
      <c r="L54" s="94">
        <v>0.17460000000000001</v>
      </c>
      <c r="M54" s="94">
        <v>0.17430924023755454</v>
      </c>
      <c r="N54" s="94">
        <v>0.1668</v>
      </c>
    </row>
    <row r="55" spans="1:14" s="52" customFormat="1" ht="15" customHeight="1" x14ac:dyDescent="0.25">
      <c r="A55" s="52" t="s">
        <v>524</v>
      </c>
      <c r="B55" s="92" t="s">
        <v>645</v>
      </c>
      <c r="C55" s="93" t="s">
        <v>428</v>
      </c>
      <c r="D55" s="94">
        <v>-5.62E-2</v>
      </c>
      <c r="E55" s="94">
        <v>-4.2500000000000003E-2</v>
      </c>
      <c r="F55" s="94">
        <v>-4.5400000000000003E-2</v>
      </c>
      <c r="G55" s="94">
        <v>-4.4999999999999998E-2</v>
      </c>
      <c r="H55" s="94">
        <v>-4.3299999999999998E-2</v>
      </c>
      <c r="I55" s="94">
        <v>-4.3499999999999997E-2</v>
      </c>
      <c r="J55" s="94">
        <v>-4.1500000000000002E-2</v>
      </c>
      <c r="K55" s="94">
        <v>-4.0500000000000001E-2</v>
      </c>
      <c r="L55" s="94">
        <v>-4.1599999999999998E-2</v>
      </c>
      <c r="M55" s="94">
        <v>-4.2147022762593467E-2</v>
      </c>
      <c r="N55" s="94">
        <v>-4.1799999999999997E-2</v>
      </c>
    </row>
    <row r="56" spans="1:14" s="52" customFormat="1" ht="15" customHeight="1" x14ac:dyDescent="0.25">
      <c r="A56" s="52" t="s">
        <v>524</v>
      </c>
      <c r="B56" s="92" t="s">
        <v>646</v>
      </c>
      <c r="C56" s="93" t="s">
        <v>429</v>
      </c>
      <c r="D56" s="94">
        <v>-1.34E-2</v>
      </c>
      <c r="E56" s="94">
        <v>-1.35E-2</v>
      </c>
      <c r="F56" s="94">
        <v>-1.4800000000000001E-2</v>
      </c>
      <c r="G56" s="94">
        <v>-1.37E-2</v>
      </c>
      <c r="H56" s="94">
        <v>-1.9699999999999999E-2</v>
      </c>
      <c r="I56" s="94">
        <v>-1.9900000000000001E-2</v>
      </c>
      <c r="J56" s="94">
        <v>-1.89E-2</v>
      </c>
      <c r="K56" s="94">
        <v>-1.7999999999999999E-2</v>
      </c>
      <c r="L56" s="94">
        <v>-1.8200000000000001E-2</v>
      </c>
      <c r="M56" s="94">
        <v>-1.6447338036952277E-2</v>
      </c>
      <c r="N56" s="94">
        <v>-1.1299999999999999E-2</v>
      </c>
    </row>
    <row r="57" spans="1:14" s="52" customFormat="1" ht="15" customHeight="1" thickBot="1" x14ac:dyDescent="0.3">
      <c r="A57" s="52" t="s">
        <v>524</v>
      </c>
      <c r="B57" s="92" t="s">
        <v>647</v>
      </c>
      <c r="C57" s="93" t="s">
        <v>430</v>
      </c>
      <c r="D57" s="94">
        <v>2.2000000000000001E-3</v>
      </c>
      <c r="E57" s="94">
        <v>3.0000000000000001E-3</v>
      </c>
      <c r="F57" s="94">
        <v>2.0999999999999999E-3</v>
      </c>
      <c r="G57" s="94">
        <v>1.1999999999999999E-3</v>
      </c>
      <c r="H57" s="94">
        <v>1E-4</v>
      </c>
      <c r="I57" s="94">
        <v>8.9999999999999998E-4</v>
      </c>
      <c r="J57" s="94">
        <v>1E-4</v>
      </c>
      <c r="K57" s="94">
        <v>-2.7000000000000001E-3</v>
      </c>
      <c r="L57" s="94">
        <v>-1.6000000000000001E-3</v>
      </c>
      <c r="M57" s="94">
        <v>-6.8083581598359852E-3</v>
      </c>
      <c r="N57" s="94">
        <v>-1.5E-3</v>
      </c>
    </row>
    <row r="58" spans="1:14" ht="15" customHeight="1" thickTop="1" thickBot="1" x14ac:dyDescent="0.25">
      <c r="A58" s="52"/>
      <c r="B58" s="52"/>
      <c r="C58" s="109" t="s">
        <v>431</v>
      </c>
      <c r="D58" s="113"/>
      <c r="E58" s="113"/>
      <c r="F58" s="113"/>
      <c r="G58" s="113"/>
      <c r="H58" s="113"/>
      <c r="I58" s="113"/>
      <c r="J58" s="113"/>
      <c r="K58" s="113"/>
      <c r="L58" s="113"/>
      <c r="M58" s="113"/>
      <c r="N58" s="85"/>
    </row>
    <row r="59" spans="1:14" s="52" customFormat="1" ht="15" customHeight="1" thickTop="1" x14ac:dyDescent="0.25">
      <c r="A59" s="52" t="s">
        <v>524</v>
      </c>
      <c r="B59" s="92" t="s">
        <v>641</v>
      </c>
      <c r="C59" s="93" t="s">
        <v>424</v>
      </c>
      <c r="D59" s="94">
        <v>0.19420000000000001</v>
      </c>
      <c r="E59" s="94">
        <v>0.15840000000000001</v>
      </c>
      <c r="F59" s="94">
        <v>0.17610000000000001</v>
      </c>
      <c r="G59" s="94">
        <v>0.1699</v>
      </c>
      <c r="H59" s="94">
        <v>0.1172</v>
      </c>
      <c r="I59" s="94">
        <v>9.3899999999999997E-2</v>
      </c>
      <c r="J59" s="94">
        <v>0.1084</v>
      </c>
      <c r="K59" s="94">
        <v>0.11169999999999999</v>
      </c>
      <c r="L59" s="94">
        <v>0.1132</v>
      </c>
      <c r="M59" s="94">
        <v>0.10890652127817282</v>
      </c>
      <c r="N59" s="94">
        <v>0.11219999999999999</v>
      </c>
    </row>
    <row r="60" spans="1:14" s="52" customFormat="1" ht="15" customHeight="1" x14ac:dyDescent="0.25">
      <c r="A60" s="52" t="s">
        <v>524</v>
      </c>
      <c r="B60" s="92" t="s">
        <v>648</v>
      </c>
      <c r="C60" s="93" t="s">
        <v>432</v>
      </c>
      <c r="D60" s="94">
        <v>-1.6899999999999998E-2</v>
      </c>
      <c r="E60" s="94">
        <v>-1.3599999999999999E-2</v>
      </c>
      <c r="F60" s="94">
        <v>-1.4999999999999999E-2</v>
      </c>
      <c r="G60" s="94">
        <v>-1.04E-2</v>
      </c>
      <c r="H60" s="94">
        <v>-5.7000000000000002E-3</v>
      </c>
      <c r="I60" s="94">
        <v>-6.1000000000000004E-3</v>
      </c>
      <c r="J60" s="94">
        <v>-1.5699999999999999E-2</v>
      </c>
      <c r="K60" s="94">
        <v>-1.8800000000000001E-2</v>
      </c>
      <c r="L60" s="94">
        <v>-1.9699999999999999E-2</v>
      </c>
      <c r="M60" s="94">
        <v>-1.4578268072088068E-2</v>
      </c>
      <c r="N60" s="94">
        <v>-9.1000000000000004E-3</v>
      </c>
    </row>
    <row r="61" spans="1:14" s="103" customFormat="1" ht="15" customHeight="1" x14ac:dyDescent="0.25">
      <c r="A61" s="52" t="s">
        <v>524</v>
      </c>
      <c r="B61" s="92" t="s">
        <v>649</v>
      </c>
      <c r="C61" s="93" t="s">
        <v>433</v>
      </c>
      <c r="D61" s="94">
        <v>-0.1429</v>
      </c>
      <c r="E61" s="94">
        <v>-0.1193</v>
      </c>
      <c r="F61" s="94">
        <v>-0.13150000000000001</v>
      </c>
      <c r="G61" s="94">
        <v>-0.12509999999999999</v>
      </c>
      <c r="H61" s="94">
        <v>-9.9400000000000002E-2</v>
      </c>
      <c r="I61" s="94">
        <v>-8.2900000000000001E-2</v>
      </c>
      <c r="J61" s="94">
        <v>-8.09E-2</v>
      </c>
      <c r="K61" s="94">
        <v>-8.48E-2</v>
      </c>
      <c r="L61" s="94">
        <v>-8.9499999999999996E-2</v>
      </c>
      <c r="M61" s="94">
        <v>-8.8565128630592377E-2</v>
      </c>
      <c r="N61" s="94">
        <v>-9.2600000000000002E-2</v>
      </c>
    </row>
    <row r="62" spans="1:14" s="103" customFormat="1" ht="15" customHeight="1" x14ac:dyDescent="0.25">
      <c r="A62" s="52" t="s">
        <v>524</v>
      </c>
      <c r="B62" s="92" t="s">
        <v>650</v>
      </c>
      <c r="C62" s="93" t="s">
        <v>434</v>
      </c>
      <c r="D62" s="94">
        <v>1E-3</v>
      </c>
      <c r="E62" s="94">
        <v>5.0000000000000001E-4</v>
      </c>
      <c r="F62" s="94">
        <v>-2.9999999999999997E-4</v>
      </c>
      <c r="G62" s="94">
        <v>-8.9999999999999998E-4</v>
      </c>
      <c r="H62" s="94">
        <v>8.0000000000000004E-4</v>
      </c>
      <c r="I62" s="94">
        <v>-1E-4</v>
      </c>
      <c r="J62" s="94">
        <v>8.9999999999999998E-4</v>
      </c>
      <c r="K62" s="94">
        <v>-6.9999999999999999E-4</v>
      </c>
      <c r="L62" s="94">
        <v>-2.0000000000000001E-4</v>
      </c>
      <c r="M62" s="94">
        <v>-3.8414257652537526E-4</v>
      </c>
      <c r="N62" s="94">
        <v>-2.8E-3</v>
      </c>
    </row>
    <row r="63" spans="1:14" s="103" customFormat="1" ht="15" customHeight="1" x14ac:dyDescent="0.25">
      <c r="A63" s="52" t="s">
        <v>524</v>
      </c>
      <c r="B63" s="92" t="s">
        <v>651</v>
      </c>
      <c r="C63" s="93" t="s">
        <v>435</v>
      </c>
      <c r="D63" s="94">
        <v>0</v>
      </c>
      <c r="E63" s="94">
        <v>2.9999999999999997E-4</v>
      </c>
      <c r="F63" s="94">
        <v>2.9999999999999997E-4</v>
      </c>
      <c r="G63" s="94">
        <v>2.9999999999999997E-4</v>
      </c>
      <c r="H63" s="94">
        <v>-1E-4</v>
      </c>
      <c r="I63" s="94">
        <v>-1.6000000000000001E-3</v>
      </c>
      <c r="J63" s="94">
        <v>0</v>
      </c>
      <c r="K63" s="94">
        <v>1E-4</v>
      </c>
      <c r="L63" s="94">
        <v>0</v>
      </c>
      <c r="M63" s="94">
        <v>2.1637487940510632E-4</v>
      </c>
      <c r="N63" s="94">
        <v>2.9999999999999997E-4</v>
      </c>
    </row>
    <row r="64" spans="1:14" s="103" customFormat="1" ht="15" customHeight="1" thickBot="1" x14ac:dyDescent="0.3">
      <c r="A64" s="52"/>
      <c r="B64" s="92"/>
      <c r="C64" s="93" t="s">
        <v>436</v>
      </c>
      <c r="D64" s="94">
        <v>1E-4</v>
      </c>
      <c r="E64" s="94">
        <v>-1E-4</v>
      </c>
      <c r="F64" s="94">
        <v>-2.0000000000000001E-4</v>
      </c>
      <c r="G64" s="94">
        <v>0</v>
      </c>
      <c r="H64" s="94">
        <v>0</v>
      </c>
      <c r="I64" s="94">
        <v>0</v>
      </c>
      <c r="J64" s="94">
        <v>1E-4</v>
      </c>
      <c r="K64" s="94">
        <v>0</v>
      </c>
      <c r="L64" s="94">
        <v>0</v>
      </c>
      <c r="M64" s="94">
        <v>2.8122390374704868E-5</v>
      </c>
      <c r="N64" s="94">
        <v>1E-4</v>
      </c>
    </row>
    <row r="65" spans="1:14" s="52" customFormat="1" ht="15" customHeight="1" thickTop="1" thickBot="1" x14ac:dyDescent="0.3">
      <c r="A65" s="52" t="s">
        <v>524</v>
      </c>
      <c r="B65" s="92" t="s">
        <v>652</v>
      </c>
      <c r="C65" s="109" t="s">
        <v>653</v>
      </c>
      <c r="D65" s="89">
        <v>3.5400000000000001E-2</v>
      </c>
      <c r="E65" s="89">
        <v>2.6200000000000001E-2</v>
      </c>
      <c r="F65" s="89">
        <v>2.9399999999999999E-2</v>
      </c>
      <c r="G65" s="95">
        <v>3.3799999999999997E-2</v>
      </c>
      <c r="H65" s="95">
        <v>1.29E-2</v>
      </c>
      <c r="I65" s="95">
        <v>3.3E-3</v>
      </c>
      <c r="J65" s="95">
        <v>1.2699999999999999E-2</v>
      </c>
      <c r="K65" s="95">
        <v>7.4999999999999997E-3</v>
      </c>
      <c r="L65" s="95">
        <v>3.8999999999999998E-3</v>
      </c>
      <c r="M65" s="95">
        <v>5.3658905353502553E-3</v>
      </c>
      <c r="N65" s="95">
        <v>8.0000000000000002E-3</v>
      </c>
    </row>
    <row r="66" spans="1:14" ht="3.75" customHeight="1" thickTop="1" thickBot="1" x14ac:dyDescent="0.25">
      <c r="A66" s="114"/>
      <c r="B66" s="114"/>
      <c r="C66" s="76"/>
      <c r="D66" s="76"/>
      <c r="E66" s="76"/>
      <c r="F66" s="76"/>
      <c r="G66" s="76"/>
      <c r="H66" s="76"/>
      <c r="I66" s="76"/>
      <c r="J66" s="76"/>
      <c r="K66" s="76"/>
      <c r="L66" s="76"/>
      <c r="M66" s="76"/>
      <c r="N66" s="76"/>
    </row>
    <row r="67" spans="1:14" ht="15" customHeight="1" x14ac:dyDescent="0.2">
      <c r="A67" s="52"/>
      <c r="B67" s="52"/>
      <c r="C67" s="115" t="s">
        <v>438</v>
      </c>
      <c r="D67" s="52"/>
      <c r="E67" s="52"/>
      <c r="F67" s="52"/>
      <c r="G67" s="52"/>
      <c r="H67" s="52"/>
      <c r="I67" s="52"/>
      <c r="J67" s="52"/>
      <c r="K67" s="52"/>
      <c r="L67" s="52"/>
      <c r="M67" s="52"/>
      <c r="N67" s="52"/>
    </row>
    <row r="68" spans="1:14" ht="15" customHeight="1" x14ac:dyDescent="0.2">
      <c r="A68" s="52"/>
      <c r="B68" s="52"/>
      <c r="C68" s="115" t="s">
        <v>654</v>
      </c>
      <c r="D68" s="52"/>
      <c r="E68" s="52"/>
      <c r="F68" s="52"/>
      <c r="G68" s="52"/>
      <c r="H68" s="52"/>
      <c r="I68" s="52"/>
      <c r="J68" s="52"/>
      <c r="K68" s="52"/>
      <c r="L68" s="52"/>
      <c r="M68" s="52"/>
      <c r="N68" s="52"/>
    </row>
    <row r="69" spans="1:14" ht="15" customHeight="1" x14ac:dyDescent="0.2">
      <c r="A69" s="52"/>
      <c r="B69" s="52"/>
      <c r="C69" s="115" t="s">
        <v>655</v>
      </c>
      <c r="D69" s="52"/>
      <c r="E69" s="52"/>
      <c r="F69" s="52"/>
      <c r="G69" s="52"/>
      <c r="H69" s="52"/>
      <c r="I69" s="52"/>
      <c r="J69" s="52"/>
      <c r="K69" s="52"/>
      <c r="L69" s="52"/>
      <c r="M69" s="52"/>
      <c r="N69" s="52"/>
    </row>
    <row r="70" spans="1:14" ht="15" customHeight="1" x14ac:dyDescent="0.2">
      <c r="A70" s="52"/>
      <c r="B70" s="52"/>
      <c r="C70" s="115" t="s">
        <v>441</v>
      </c>
      <c r="D70" s="52"/>
      <c r="E70" s="52"/>
      <c r="F70" s="52"/>
      <c r="G70" s="52"/>
      <c r="H70" s="52"/>
      <c r="I70" s="52"/>
      <c r="J70" s="52"/>
      <c r="K70" s="52"/>
      <c r="L70" s="52"/>
      <c r="M70" s="52"/>
      <c r="N70" s="52"/>
    </row>
    <row r="71" spans="1:14" ht="15" customHeight="1" x14ac:dyDescent="0.2">
      <c r="A71" s="52"/>
      <c r="B71" s="52"/>
      <c r="C71" s="115" t="s">
        <v>442</v>
      </c>
      <c r="D71" s="52"/>
      <c r="E71" s="52"/>
      <c r="F71" s="52"/>
      <c r="G71" s="52"/>
      <c r="H71" s="52"/>
      <c r="I71" s="52"/>
      <c r="J71" s="52"/>
      <c r="K71" s="52"/>
      <c r="L71" s="52"/>
      <c r="M71" s="52"/>
      <c r="N71" s="52"/>
    </row>
    <row r="72" spans="1:14" ht="30" customHeight="1" x14ac:dyDescent="0.2">
      <c r="A72" s="52"/>
      <c r="B72" s="52"/>
      <c r="C72" s="797" t="s">
        <v>443</v>
      </c>
      <c r="D72" s="797"/>
      <c r="E72" s="797"/>
      <c r="F72" s="797"/>
      <c r="G72" s="797"/>
      <c r="H72" s="797"/>
      <c r="I72" s="797"/>
      <c r="J72" s="797"/>
      <c r="K72" s="797"/>
      <c r="L72" s="797"/>
      <c r="M72" s="797"/>
      <c r="N72" s="116"/>
    </row>
    <row r="73" spans="1:14" ht="15" customHeight="1" x14ac:dyDescent="0.2">
      <c r="A73" s="52"/>
      <c r="B73" s="52"/>
      <c r="C73" s="115" t="s">
        <v>444</v>
      </c>
      <c r="D73" s="52"/>
      <c r="E73" s="52"/>
      <c r="F73" s="52"/>
      <c r="G73" s="52"/>
      <c r="H73" s="52"/>
      <c r="I73" s="52"/>
      <c r="J73" s="52"/>
      <c r="K73" s="52"/>
      <c r="L73" s="52"/>
      <c r="M73" s="52"/>
      <c r="N73" s="52"/>
    </row>
    <row r="74" spans="1:14" ht="30" customHeight="1" x14ac:dyDescent="0.2">
      <c r="A74" s="52"/>
      <c r="B74" s="52"/>
      <c r="C74" s="797" t="s">
        <v>445</v>
      </c>
      <c r="D74" s="797"/>
      <c r="E74" s="797"/>
      <c r="F74" s="797"/>
      <c r="G74" s="797"/>
      <c r="H74" s="797"/>
      <c r="I74" s="797"/>
      <c r="J74" s="797"/>
      <c r="K74" s="797"/>
      <c r="L74" s="797"/>
      <c r="M74" s="797"/>
      <c r="N74" s="116"/>
    </row>
    <row r="75" spans="1:14" ht="15" customHeight="1" x14ac:dyDescent="0.2">
      <c r="A75" s="52"/>
      <c r="B75" s="52"/>
      <c r="C75" s="115"/>
      <c r="D75" s="52"/>
      <c r="E75" s="52"/>
      <c r="F75" s="52"/>
      <c r="G75" s="52"/>
      <c r="H75" s="52"/>
      <c r="I75" s="52"/>
      <c r="J75" s="52"/>
      <c r="K75" s="52"/>
      <c r="L75" s="52"/>
      <c r="M75" s="52"/>
      <c r="N75" s="52"/>
    </row>
    <row r="76" spans="1:14" ht="15" customHeight="1" x14ac:dyDescent="0.2">
      <c r="A76" s="52"/>
      <c r="B76" s="52"/>
      <c r="C76" s="52"/>
      <c r="D76" s="52"/>
      <c r="E76" s="52"/>
      <c r="F76" s="52"/>
      <c r="G76" s="52"/>
      <c r="H76" s="52"/>
      <c r="I76" s="52"/>
      <c r="J76" s="52"/>
      <c r="K76" s="52"/>
      <c r="L76" s="52"/>
      <c r="M76" s="52"/>
      <c r="N76" s="52"/>
    </row>
  </sheetData>
  <mergeCells count="6">
    <mergeCell ref="C74:M74"/>
    <mergeCell ref="C1:M1"/>
    <mergeCell ref="A2:N2"/>
    <mergeCell ref="C3:N3"/>
    <mergeCell ref="A4:M4"/>
    <mergeCell ref="C72:M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1626F-BE05-48EC-AF8E-B41E91E49529}">
  <sheetPr codeName="Sheet45">
    <pageSetUpPr fitToPage="1"/>
  </sheetPr>
  <dimension ref="A1:J37"/>
  <sheetViews>
    <sheetView zoomScale="70" zoomScaleNormal="70" workbookViewId="0">
      <selection activeCell="B24" sqref="B24"/>
    </sheetView>
  </sheetViews>
  <sheetFormatPr baseColWidth="10" defaultColWidth="11.42578125" defaultRowHeight="12.75" x14ac:dyDescent="0.2"/>
  <cols>
    <col min="1" max="1" width="85.5703125" style="154" customWidth="1"/>
    <col min="2" max="2" width="16.28515625" style="80" bestFit="1" customWidth="1"/>
    <col min="3" max="3" width="16.7109375" style="80" bestFit="1" customWidth="1"/>
    <col min="4" max="4" width="16.28515625" style="80" bestFit="1" customWidth="1"/>
    <col min="5" max="5" width="13.5703125" style="80" bestFit="1" customWidth="1"/>
    <col min="6" max="6" width="14.42578125" style="80" bestFit="1" customWidth="1"/>
    <col min="7" max="7" width="15.85546875" style="80" bestFit="1" customWidth="1"/>
    <col min="8" max="8" width="13.140625" style="80" bestFit="1" customWidth="1"/>
    <col min="9" max="9" width="15.85546875" style="80" bestFit="1" customWidth="1"/>
    <col min="10" max="10" width="20" style="80" bestFit="1" customWidth="1"/>
    <col min="11" max="256" width="9.140625" style="80" customWidth="1"/>
    <col min="257" max="257" width="85.5703125" style="80" customWidth="1"/>
    <col min="258" max="258" width="16.28515625" style="80" bestFit="1" customWidth="1"/>
    <col min="259" max="259" width="16.7109375" style="80" bestFit="1" customWidth="1"/>
    <col min="260" max="260" width="16.28515625" style="80" bestFit="1" customWidth="1"/>
    <col min="261" max="261" width="13.5703125" style="80" bestFit="1" customWidth="1"/>
    <col min="262" max="262" width="14.42578125" style="80" bestFit="1" customWidth="1"/>
    <col min="263" max="263" width="15.85546875" style="80" bestFit="1" customWidth="1"/>
    <col min="264" max="264" width="13.140625" style="80" bestFit="1" customWidth="1"/>
    <col min="265" max="265" width="15.85546875" style="80" bestFit="1" customWidth="1"/>
    <col min="266" max="266" width="20" style="80" bestFit="1" customWidth="1"/>
    <col min="267" max="512" width="9.140625" style="80" customWidth="1"/>
    <col min="513" max="513" width="85.5703125" style="80" customWidth="1"/>
    <col min="514" max="514" width="16.28515625" style="80" bestFit="1" customWidth="1"/>
    <col min="515" max="515" width="16.7109375" style="80" bestFit="1" customWidth="1"/>
    <col min="516" max="516" width="16.28515625" style="80" bestFit="1" customWidth="1"/>
    <col min="517" max="517" width="13.5703125" style="80" bestFit="1" customWidth="1"/>
    <col min="518" max="518" width="14.42578125" style="80" bestFit="1" customWidth="1"/>
    <col min="519" max="519" width="15.85546875" style="80" bestFit="1" customWidth="1"/>
    <col min="520" max="520" width="13.140625" style="80" bestFit="1" customWidth="1"/>
    <col min="521" max="521" width="15.85546875" style="80" bestFit="1" customWidth="1"/>
    <col min="522" max="522" width="20" style="80" bestFit="1" customWidth="1"/>
    <col min="523" max="768" width="9.140625" style="80" customWidth="1"/>
    <col min="769" max="769" width="85.5703125" style="80" customWidth="1"/>
    <col min="770" max="770" width="16.28515625" style="80" bestFit="1" customWidth="1"/>
    <col min="771" max="771" width="16.7109375" style="80" bestFit="1" customWidth="1"/>
    <col min="772" max="772" width="16.28515625" style="80" bestFit="1" customWidth="1"/>
    <col min="773" max="773" width="13.5703125" style="80" bestFit="1" customWidth="1"/>
    <col min="774" max="774" width="14.42578125" style="80" bestFit="1" customWidth="1"/>
    <col min="775" max="775" width="15.85546875" style="80" bestFit="1" customWidth="1"/>
    <col min="776" max="776" width="13.140625" style="80" bestFit="1" customWidth="1"/>
    <col min="777" max="777" width="15.85546875" style="80" bestFit="1" customWidth="1"/>
    <col min="778" max="778" width="20" style="80" bestFit="1" customWidth="1"/>
    <col min="779" max="1024" width="9.140625" style="80" customWidth="1"/>
    <col min="1025" max="1025" width="85.5703125" style="80" customWidth="1"/>
    <col min="1026" max="1026" width="16.28515625" style="80" bestFit="1" customWidth="1"/>
    <col min="1027" max="1027" width="16.7109375" style="80" bestFit="1" customWidth="1"/>
    <col min="1028" max="1028" width="16.28515625" style="80" bestFit="1" customWidth="1"/>
    <col min="1029" max="1029" width="13.5703125" style="80" bestFit="1" customWidth="1"/>
    <col min="1030" max="1030" width="14.42578125" style="80" bestFit="1" customWidth="1"/>
    <col min="1031" max="1031" width="15.85546875" style="80" bestFit="1" customWidth="1"/>
    <col min="1032" max="1032" width="13.140625" style="80" bestFit="1" customWidth="1"/>
    <col min="1033" max="1033" width="15.85546875" style="80" bestFit="1" customWidth="1"/>
    <col min="1034" max="1034" width="20" style="80" bestFit="1" customWidth="1"/>
    <col min="1035" max="1280" width="9.140625" style="80" customWidth="1"/>
    <col min="1281" max="1281" width="85.5703125" style="80" customWidth="1"/>
    <col min="1282" max="1282" width="16.28515625" style="80" bestFit="1" customWidth="1"/>
    <col min="1283" max="1283" width="16.7109375" style="80" bestFit="1" customWidth="1"/>
    <col min="1284" max="1284" width="16.28515625" style="80" bestFit="1" customWidth="1"/>
    <col min="1285" max="1285" width="13.5703125" style="80" bestFit="1" customWidth="1"/>
    <col min="1286" max="1286" width="14.42578125" style="80" bestFit="1" customWidth="1"/>
    <col min="1287" max="1287" width="15.85546875" style="80" bestFit="1" customWidth="1"/>
    <col min="1288" max="1288" width="13.140625" style="80" bestFit="1" customWidth="1"/>
    <col min="1289" max="1289" width="15.85546875" style="80" bestFit="1" customWidth="1"/>
    <col min="1290" max="1290" width="20" style="80" bestFit="1" customWidth="1"/>
    <col min="1291" max="1536" width="9.140625" style="80" customWidth="1"/>
    <col min="1537" max="1537" width="85.5703125" style="80" customWidth="1"/>
    <col min="1538" max="1538" width="16.28515625" style="80" bestFit="1" customWidth="1"/>
    <col min="1539" max="1539" width="16.7109375" style="80" bestFit="1" customWidth="1"/>
    <col min="1540" max="1540" width="16.28515625" style="80" bestFit="1" customWidth="1"/>
    <col min="1541" max="1541" width="13.5703125" style="80" bestFit="1" customWidth="1"/>
    <col min="1542" max="1542" width="14.42578125" style="80" bestFit="1" customWidth="1"/>
    <col min="1543" max="1543" width="15.85546875" style="80" bestFit="1" customWidth="1"/>
    <col min="1544" max="1544" width="13.140625" style="80" bestFit="1" customWidth="1"/>
    <col min="1545" max="1545" width="15.85546875" style="80" bestFit="1" customWidth="1"/>
    <col min="1546" max="1546" width="20" style="80" bestFit="1" customWidth="1"/>
    <col min="1547" max="1792" width="9.140625" style="80" customWidth="1"/>
    <col min="1793" max="1793" width="85.5703125" style="80" customWidth="1"/>
    <col min="1794" max="1794" width="16.28515625" style="80" bestFit="1" customWidth="1"/>
    <col min="1795" max="1795" width="16.7109375" style="80" bestFit="1" customWidth="1"/>
    <col min="1796" max="1796" width="16.28515625" style="80" bestFit="1" customWidth="1"/>
    <col min="1797" max="1797" width="13.5703125" style="80" bestFit="1" customWidth="1"/>
    <col min="1798" max="1798" width="14.42578125" style="80" bestFit="1" customWidth="1"/>
    <col min="1799" max="1799" width="15.85546875" style="80" bestFit="1" customWidth="1"/>
    <col min="1800" max="1800" width="13.140625" style="80" bestFit="1" customWidth="1"/>
    <col min="1801" max="1801" width="15.85546875" style="80" bestFit="1" customWidth="1"/>
    <col min="1802" max="1802" width="20" style="80" bestFit="1" customWidth="1"/>
    <col min="1803" max="2048" width="9.140625" style="80" customWidth="1"/>
    <col min="2049" max="2049" width="85.5703125" style="80" customWidth="1"/>
    <col min="2050" max="2050" width="16.28515625" style="80" bestFit="1" customWidth="1"/>
    <col min="2051" max="2051" width="16.7109375" style="80" bestFit="1" customWidth="1"/>
    <col min="2052" max="2052" width="16.28515625" style="80" bestFit="1" customWidth="1"/>
    <col min="2053" max="2053" width="13.5703125" style="80" bestFit="1" customWidth="1"/>
    <col min="2054" max="2054" width="14.42578125" style="80" bestFit="1" customWidth="1"/>
    <col min="2055" max="2055" width="15.85546875" style="80" bestFit="1" customWidth="1"/>
    <col min="2056" max="2056" width="13.140625" style="80" bestFit="1" customWidth="1"/>
    <col min="2057" max="2057" width="15.85546875" style="80" bestFit="1" customWidth="1"/>
    <col min="2058" max="2058" width="20" style="80" bestFit="1" customWidth="1"/>
    <col min="2059" max="2304" width="9.140625" style="80" customWidth="1"/>
    <col min="2305" max="2305" width="85.5703125" style="80" customWidth="1"/>
    <col min="2306" max="2306" width="16.28515625" style="80" bestFit="1" customWidth="1"/>
    <col min="2307" max="2307" width="16.7109375" style="80" bestFit="1" customWidth="1"/>
    <col min="2308" max="2308" width="16.28515625" style="80" bestFit="1" customWidth="1"/>
    <col min="2309" max="2309" width="13.5703125" style="80" bestFit="1" customWidth="1"/>
    <col min="2310" max="2310" width="14.42578125" style="80" bestFit="1" customWidth="1"/>
    <col min="2311" max="2311" width="15.85546875" style="80" bestFit="1" customWidth="1"/>
    <col min="2312" max="2312" width="13.140625" style="80" bestFit="1" customWidth="1"/>
    <col min="2313" max="2313" width="15.85546875" style="80" bestFit="1" customWidth="1"/>
    <col min="2314" max="2314" width="20" style="80" bestFit="1" customWidth="1"/>
    <col min="2315" max="2560" width="9.140625" style="80" customWidth="1"/>
    <col min="2561" max="2561" width="85.5703125" style="80" customWidth="1"/>
    <col min="2562" max="2562" width="16.28515625" style="80" bestFit="1" customWidth="1"/>
    <col min="2563" max="2563" width="16.7109375" style="80" bestFit="1" customWidth="1"/>
    <col min="2564" max="2564" width="16.28515625" style="80" bestFit="1" customWidth="1"/>
    <col min="2565" max="2565" width="13.5703125" style="80" bestFit="1" customWidth="1"/>
    <col min="2566" max="2566" width="14.42578125" style="80" bestFit="1" customWidth="1"/>
    <col min="2567" max="2567" width="15.85546875" style="80" bestFit="1" customWidth="1"/>
    <col min="2568" max="2568" width="13.140625" style="80" bestFit="1" customWidth="1"/>
    <col min="2569" max="2569" width="15.85546875" style="80" bestFit="1" customWidth="1"/>
    <col min="2570" max="2570" width="20" style="80" bestFit="1" customWidth="1"/>
    <col min="2571" max="2816" width="9.140625" style="80" customWidth="1"/>
    <col min="2817" max="2817" width="85.5703125" style="80" customWidth="1"/>
    <col min="2818" max="2818" width="16.28515625" style="80" bestFit="1" customWidth="1"/>
    <col min="2819" max="2819" width="16.7109375" style="80" bestFit="1" customWidth="1"/>
    <col min="2820" max="2820" width="16.28515625" style="80" bestFit="1" customWidth="1"/>
    <col min="2821" max="2821" width="13.5703125" style="80" bestFit="1" customWidth="1"/>
    <col min="2822" max="2822" width="14.42578125" style="80" bestFit="1" customWidth="1"/>
    <col min="2823" max="2823" width="15.85546875" style="80" bestFit="1" customWidth="1"/>
    <col min="2824" max="2824" width="13.140625" style="80" bestFit="1" customWidth="1"/>
    <col min="2825" max="2825" width="15.85546875" style="80" bestFit="1" customWidth="1"/>
    <col min="2826" max="2826" width="20" style="80" bestFit="1" customWidth="1"/>
    <col min="2827" max="3072" width="9.140625" style="80" customWidth="1"/>
    <col min="3073" max="3073" width="85.5703125" style="80" customWidth="1"/>
    <col min="3074" max="3074" width="16.28515625" style="80" bestFit="1" customWidth="1"/>
    <col min="3075" max="3075" width="16.7109375" style="80" bestFit="1" customWidth="1"/>
    <col min="3076" max="3076" width="16.28515625" style="80" bestFit="1" customWidth="1"/>
    <col min="3077" max="3077" width="13.5703125" style="80" bestFit="1" customWidth="1"/>
    <col min="3078" max="3078" width="14.42578125" style="80" bestFit="1" customWidth="1"/>
    <col min="3079" max="3079" width="15.85546875" style="80" bestFit="1" customWidth="1"/>
    <col min="3080" max="3080" width="13.140625" style="80" bestFit="1" customWidth="1"/>
    <col min="3081" max="3081" width="15.85546875" style="80" bestFit="1" customWidth="1"/>
    <col min="3082" max="3082" width="20" style="80" bestFit="1" customWidth="1"/>
    <col min="3083" max="3328" width="9.140625" style="80" customWidth="1"/>
    <col min="3329" max="3329" width="85.5703125" style="80" customWidth="1"/>
    <col min="3330" max="3330" width="16.28515625" style="80" bestFit="1" customWidth="1"/>
    <col min="3331" max="3331" width="16.7109375" style="80" bestFit="1" customWidth="1"/>
    <col min="3332" max="3332" width="16.28515625" style="80" bestFit="1" customWidth="1"/>
    <col min="3333" max="3333" width="13.5703125" style="80" bestFit="1" customWidth="1"/>
    <col min="3334" max="3334" width="14.42578125" style="80" bestFit="1" customWidth="1"/>
    <col min="3335" max="3335" width="15.85546875" style="80" bestFit="1" customWidth="1"/>
    <col min="3336" max="3336" width="13.140625" style="80" bestFit="1" customWidth="1"/>
    <col min="3337" max="3337" width="15.85546875" style="80" bestFit="1" customWidth="1"/>
    <col min="3338" max="3338" width="20" style="80" bestFit="1" customWidth="1"/>
    <col min="3339" max="3584" width="9.140625" style="80" customWidth="1"/>
    <col min="3585" max="3585" width="85.5703125" style="80" customWidth="1"/>
    <col min="3586" max="3586" width="16.28515625" style="80" bestFit="1" customWidth="1"/>
    <col min="3587" max="3587" width="16.7109375" style="80" bestFit="1" customWidth="1"/>
    <col min="3588" max="3588" width="16.28515625" style="80" bestFit="1" customWidth="1"/>
    <col min="3589" max="3589" width="13.5703125" style="80" bestFit="1" customWidth="1"/>
    <col min="3590" max="3590" width="14.42578125" style="80" bestFit="1" customWidth="1"/>
    <col min="3591" max="3591" width="15.85546875" style="80" bestFit="1" customWidth="1"/>
    <col min="3592" max="3592" width="13.140625" style="80" bestFit="1" customWidth="1"/>
    <col min="3593" max="3593" width="15.85546875" style="80" bestFit="1" customWidth="1"/>
    <col min="3594" max="3594" width="20" style="80" bestFit="1" customWidth="1"/>
    <col min="3595" max="3840" width="9.140625" style="80" customWidth="1"/>
    <col min="3841" max="3841" width="85.5703125" style="80" customWidth="1"/>
    <col min="3842" max="3842" width="16.28515625" style="80" bestFit="1" customWidth="1"/>
    <col min="3843" max="3843" width="16.7109375" style="80" bestFit="1" customWidth="1"/>
    <col min="3844" max="3844" width="16.28515625" style="80" bestFit="1" customWidth="1"/>
    <col min="3845" max="3845" width="13.5703125" style="80" bestFit="1" customWidth="1"/>
    <col min="3846" max="3846" width="14.42578125" style="80" bestFit="1" customWidth="1"/>
    <col min="3847" max="3847" width="15.85546875" style="80" bestFit="1" customWidth="1"/>
    <col min="3848" max="3848" width="13.140625" style="80" bestFit="1" customWidth="1"/>
    <col min="3849" max="3849" width="15.85546875" style="80" bestFit="1" customWidth="1"/>
    <col min="3850" max="3850" width="20" style="80" bestFit="1" customWidth="1"/>
    <col min="3851" max="4096" width="9.140625" style="80" customWidth="1"/>
    <col min="4097" max="4097" width="85.5703125" style="80" customWidth="1"/>
    <col min="4098" max="4098" width="16.28515625" style="80" bestFit="1" customWidth="1"/>
    <col min="4099" max="4099" width="16.7109375" style="80" bestFit="1" customWidth="1"/>
    <col min="4100" max="4100" width="16.28515625" style="80" bestFit="1" customWidth="1"/>
    <col min="4101" max="4101" width="13.5703125" style="80" bestFit="1" customWidth="1"/>
    <col min="4102" max="4102" width="14.42578125" style="80" bestFit="1" customWidth="1"/>
    <col min="4103" max="4103" width="15.85546875" style="80" bestFit="1" customWidth="1"/>
    <col min="4104" max="4104" width="13.140625" style="80" bestFit="1" customWidth="1"/>
    <col min="4105" max="4105" width="15.85546875" style="80" bestFit="1" customWidth="1"/>
    <col min="4106" max="4106" width="20" style="80" bestFit="1" customWidth="1"/>
    <col min="4107" max="4352" width="9.140625" style="80" customWidth="1"/>
    <col min="4353" max="4353" width="85.5703125" style="80" customWidth="1"/>
    <col min="4354" max="4354" width="16.28515625" style="80" bestFit="1" customWidth="1"/>
    <col min="4355" max="4355" width="16.7109375" style="80" bestFit="1" customWidth="1"/>
    <col min="4356" max="4356" width="16.28515625" style="80" bestFit="1" customWidth="1"/>
    <col min="4357" max="4357" width="13.5703125" style="80" bestFit="1" customWidth="1"/>
    <col min="4358" max="4358" width="14.42578125" style="80" bestFit="1" customWidth="1"/>
    <col min="4359" max="4359" width="15.85546875" style="80" bestFit="1" customWidth="1"/>
    <col min="4360" max="4360" width="13.140625" style="80" bestFit="1" customWidth="1"/>
    <col min="4361" max="4361" width="15.85546875" style="80" bestFit="1" customWidth="1"/>
    <col min="4362" max="4362" width="20" style="80" bestFit="1" customWidth="1"/>
    <col min="4363" max="4608" width="9.140625" style="80" customWidth="1"/>
    <col min="4609" max="4609" width="85.5703125" style="80" customWidth="1"/>
    <col min="4610" max="4610" width="16.28515625" style="80" bestFit="1" customWidth="1"/>
    <col min="4611" max="4611" width="16.7109375" style="80" bestFit="1" customWidth="1"/>
    <col min="4612" max="4612" width="16.28515625" style="80" bestFit="1" customWidth="1"/>
    <col min="4613" max="4613" width="13.5703125" style="80" bestFit="1" customWidth="1"/>
    <col min="4614" max="4614" width="14.42578125" style="80" bestFit="1" customWidth="1"/>
    <col min="4615" max="4615" width="15.85546875" style="80" bestFit="1" customWidth="1"/>
    <col min="4616" max="4616" width="13.140625" style="80" bestFit="1" customWidth="1"/>
    <col min="4617" max="4617" width="15.85546875" style="80" bestFit="1" customWidth="1"/>
    <col min="4618" max="4618" width="20" style="80" bestFit="1" customWidth="1"/>
    <col min="4619" max="4864" width="9.140625" style="80" customWidth="1"/>
    <col min="4865" max="4865" width="85.5703125" style="80" customWidth="1"/>
    <col min="4866" max="4866" width="16.28515625" style="80" bestFit="1" customWidth="1"/>
    <col min="4867" max="4867" width="16.7109375" style="80" bestFit="1" customWidth="1"/>
    <col min="4868" max="4868" width="16.28515625" style="80" bestFit="1" customWidth="1"/>
    <col min="4869" max="4869" width="13.5703125" style="80" bestFit="1" customWidth="1"/>
    <col min="4870" max="4870" width="14.42578125" style="80" bestFit="1" customWidth="1"/>
    <col min="4871" max="4871" width="15.85546875" style="80" bestFit="1" customWidth="1"/>
    <col min="4872" max="4872" width="13.140625" style="80" bestFit="1" customWidth="1"/>
    <col min="4873" max="4873" width="15.85546875" style="80" bestFit="1" customWidth="1"/>
    <col min="4874" max="4874" width="20" style="80" bestFit="1" customWidth="1"/>
    <col min="4875" max="5120" width="9.140625" style="80" customWidth="1"/>
    <col min="5121" max="5121" width="85.5703125" style="80" customWidth="1"/>
    <col min="5122" max="5122" width="16.28515625" style="80" bestFit="1" customWidth="1"/>
    <col min="5123" max="5123" width="16.7109375" style="80" bestFit="1" customWidth="1"/>
    <col min="5124" max="5124" width="16.28515625" style="80" bestFit="1" customWidth="1"/>
    <col min="5125" max="5125" width="13.5703125" style="80" bestFit="1" customWidth="1"/>
    <col min="5126" max="5126" width="14.42578125" style="80" bestFit="1" customWidth="1"/>
    <col min="5127" max="5127" width="15.85546875" style="80" bestFit="1" customWidth="1"/>
    <col min="5128" max="5128" width="13.140625" style="80" bestFit="1" customWidth="1"/>
    <col min="5129" max="5129" width="15.85546875" style="80" bestFit="1" customWidth="1"/>
    <col min="5130" max="5130" width="20" style="80" bestFit="1" customWidth="1"/>
    <col min="5131" max="5376" width="9.140625" style="80" customWidth="1"/>
    <col min="5377" max="5377" width="85.5703125" style="80" customWidth="1"/>
    <col min="5378" max="5378" width="16.28515625" style="80" bestFit="1" customWidth="1"/>
    <col min="5379" max="5379" width="16.7109375" style="80" bestFit="1" customWidth="1"/>
    <col min="5380" max="5380" width="16.28515625" style="80" bestFit="1" customWidth="1"/>
    <col min="5381" max="5381" width="13.5703125" style="80" bestFit="1" customWidth="1"/>
    <col min="5382" max="5382" width="14.42578125" style="80" bestFit="1" customWidth="1"/>
    <col min="5383" max="5383" width="15.85546875" style="80" bestFit="1" customWidth="1"/>
    <col min="5384" max="5384" width="13.140625" style="80" bestFit="1" customWidth="1"/>
    <col min="5385" max="5385" width="15.85546875" style="80" bestFit="1" customWidth="1"/>
    <col min="5386" max="5386" width="20" style="80" bestFit="1" customWidth="1"/>
    <col min="5387" max="5632" width="9.140625" style="80" customWidth="1"/>
    <col min="5633" max="5633" width="85.5703125" style="80" customWidth="1"/>
    <col min="5634" max="5634" width="16.28515625" style="80" bestFit="1" customWidth="1"/>
    <col min="5635" max="5635" width="16.7109375" style="80" bestFit="1" customWidth="1"/>
    <col min="5636" max="5636" width="16.28515625" style="80" bestFit="1" customWidth="1"/>
    <col min="5637" max="5637" width="13.5703125" style="80" bestFit="1" customWidth="1"/>
    <col min="5638" max="5638" width="14.42578125" style="80" bestFit="1" customWidth="1"/>
    <col min="5639" max="5639" width="15.85546875" style="80" bestFit="1" customWidth="1"/>
    <col min="5640" max="5640" width="13.140625" style="80" bestFit="1" customWidth="1"/>
    <col min="5641" max="5641" width="15.85546875" style="80" bestFit="1" customWidth="1"/>
    <col min="5642" max="5642" width="20" style="80" bestFit="1" customWidth="1"/>
    <col min="5643" max="5888" width="9.140625" style="80" customWidth="1"/>
    <col min="5889" max="5889" width="85.5703125" style="80" customWidth="1"/>
    <col min="5890" max="5890" width="16.28515625" style="80" bestFit="1" customWidth="1"/>
    <col min="5891" max="5891" width="16.7109375" style="80" bestFit="1" customWidth="1"/>
    <col min="5892" max="5892" width="16.28515625" style="80" bestFit="1" customWidth="1"/>
    <col min="5893" max="5893" width="13.5703125" style="80" bestFit="1" customWidth="1"/>
    <col min="5894" max="5894" width="14.42578125" style="80" bestFit="1" customWidth="1"/>
    <col min="5895" max="5895" width="15.85546875" style="80" bestFit="1" customWidth="1"/>
    <col min="5896" max="5896" width="13.140625" style="80" bestFit="1" customWidth="1"/>
    <col min="5897" max="5897" width="15.85546875" style="80" bestFit="1" customWidth="1"/>
    <col min="5898" max="5898" width="20" style="80" bestFit="1" customWidth="1"/>
    <col min="5899" max="6144" width="9.140625" style="80" customWidth="1"/>
    <col min="6145" max="6145" width="85.5703125" style="80" customWidth="1"/>
    <col min="6146" max="6146" width="16.28515625" style="80" bestFit="1" customWidth="1"/>
    <col min="6147" max="6147" width="16.7109375" style="80" bestFit="1" customWidth="1"/>
    <col min="6148" max="6148" width="16.28515625" style="80" bestFit="1" customWidth="1"/>
    <col min="6149" max="6149" width="13.5703125" style="80" bestFit="1" customWidth="1"/>
    <col min="6150" max="6150" width="14.42578125" style="80" bestFit="1" customWidth="1"/>
    <col min="6151" max="6151" width="15.85546875" style="80" bestFit="1" customWidth="1"/>
    <col min="6152" max="6152" width="13.140625" style="80" bestFit="1" customWidth="1"/>
    <col min="6153" max="6153" width="15.85546875" style="80" bestFit="1" customWidth="1"/>
    <col min="6154" max="6154" width="20" style="80" bestFit="1" customWidth="1"/>
    <col min="6155" max="6400" width="9.140625" style="80" customWidth="1"/>
    <col min="6401" max="6401" width="85.5703125" style="80" customWidth="1"/>
    <col min="6402" max="6402" width="16.28515625" style="80" bestFit="1" customWidth="1"/>
    <col min="6403" max="6403" width="16.7109375" style="80" bestFit="1" customWidth="1"/>
    <col min="6404" max="6404" width="16.28515625" style="80" bestFit="1" customWidth="1"/>
    <col min="6405" max="6405" width="13.5703125" style="80" bestFit="1" customWidth="1"/>
    <col min="6406" max="6406" width="14.42578125" style="80" bestFit="1" customWidth="1"/>
    <col min="6407" max="6407" width="15.85546875" style="80" bestFit="1" customWidth="1"/>
    <col min="6408" max="6408" width="13.140625" style="80" bestFit="1" customWidth="1"/>
    <col min="6409" max="6409" width="15.85546875" style="80" bestFit="1" customWidth="1"/>
    <col min="6410" max="6410" width="20" style="80" bestFit="1" customWidth="1"/>
    <col min="6411" max="6656" width="9.140625" style="80" customWidth="1"/>
    <col min="6657" max="6657" width="85.5703125" style="80" customWidth="1"/>
    <col min="6658" max="6658" width="16.28515625" style="80" bestFit="1" customWidth="1"/>
    <col min="6659" max="6659" width="16.7109375" style="80" bestFit="1" customWidth="1"/>
    <col min="6660" max="6660" width="16.28515625" style="80" bestFit="1" customWidth="1"/>
    <col min="6661" max="6661" width="13.5703125" style="80" bestFit="1" customWidth="1"/>
    <col min="6662" max="6662" width="14.42578125" style="80" bestFit="1" customWidth="1"/>
    <col min="6663" max="6663" width="15.85546875" style="80" bestFit="1" customWidth="1"/>
    <col min="6664" max="6664" width="13.140625" style="80" bestFit="1" customWidth="1"/>
    <col min="6665" max="6665" width="15.85546875" style="80" bestFit="1" customWidth="1"/>
    <col min="6666" max="6666" width="20" style="80" bestFit="1" customWidth="1"/>
    <col min="6667" max="6912" width="9.140625" style="80" customWidth="1"/>
    <col min="6913" max="6913" width="85.5703125" style="80" customWidth="1"/>
    <col min="6914" max="6914" width="16.28515625" style="80" bestFit="1" customWidth="1"/>
    <col min="6915" max="6915" width="16.7109375" style="80" bestFit="1" customWidth="1"/>
    <col min="6916" max="6916" width="16.28515625" style="80" bestFit="1" customWidth="1"/>
    <col min="6917" max="6917" width="13.5703125" style="80" bestFit="1" customWidth="1"/>
    <col min="6918" max="6918" width="14.42578125" style="80" bestFit="1" customWidth="1"/>
    <col min="6919" max="6919" width="15.85546875" style="80" bestFit="1" customWidth="1"/>
    <col min="6920" max="6920" width="13.140625" style="80" bestFit="1" customWidth="1"/>
    <col min="6921" max="6921" width="15.85546875" style="80" bestFit="1" customWidth="1"/>
    <col min="6922" max="6922" width="20" style="80" bestFit="1" customWidth="1"/>
    <col min="6923" max="7168" width="9.140625" style="80" customWidth="1"/>
    <col min="7169" max="7169" width="85.5703125" style="80" customWidth="1"/>
    <col min="7170" max="7170" width="16.28515625" style="80" bestFit="1" customWidth="1"/>
    <col min="7171" max="7171" width="16.7109375" style="80" bestFit="1" customWidth="1"/>
    <col min="7172" max="7172" width="16.28515625" style="80" bestFit="1" customWidth="1"/>
    <col min="7173" max="7173" width="13.5703125" style="80" bestFit="1" customWidth="1"/>
    <col min="7174" max="7174" width="14.42578125" style="80" bestFit="1" customWidth="1"/>
    <col min="7175" max="7175" width="15.85546875" style="80" bestFit="1" customWidth="1"/>
    <col min="7176" max="7176" width="13.140625" style="80" bestFit="1" customWidth="1"/>
    <col min="7177" max="7177" width="15.85546875" style="80" bestFit="1" customWidth="1"/>
    <col min="7178" max="7178" width="20" style="80" bestFit="1" customWidth="1"/>
    <col min="7179" max="7424" width="9.140625" style="80" customWidth="1"/>
    <col min="7425" max="7425" width="85.5703125" style="80" customWidth="1"/>
    <col min="7426" max="7426" width="16.28515625" style="80" bestFit="1" customWidth="1"/>
    <col min="7427" max="7427" width="16.7109375" style="80" bestFit="1" customWidth="1"/>
    <col min="7428" max="7428" width="16.28515625" style="80" bestFit="1" customWidth="1"/>
    <col min="7429" max="7429" width="13.5703125" style="80" bestFit="1" customWidth="1"/>
    <col min="7430" max="7430" width="14.42578125" style="80" bestFit="1" customWidth="1"/>
    <col min="7431" max="7431" width="15.85546875" style="80" bestFit="1" customWidth="1"/>
    <col min="7432" max="7432" width="13.140625" style="80" bestFit="1" customWidth="1"/>
    <col min="7433" max="7433" width="15.85546875" style="80" bestFit="1" customWidth="1"/>
    <col min="7434" max="7434" width="20" style="80" bestFit="1" customWidth="1"/>
    <col min="7435" max="7680" width="9.140625" style="80" customWidth="1"/>
    <col min="7681" max="7681" width="85.5703125" style="80" customWidth="1"/>
    <col min="7682" max="7682" width="16.28515625" style="80" bestFit="1" customWidth="1"/>
    <col min="7683" max="7683" width="16.7109375" style="80" bestFit="1" customWidth="1"/>
    <col min="7684" max="7684" width="16.28515625" style="80" bestFit="1" customWidth="1"/>
    <col min="7685" max="7685" width="13.5703125" style="80" bestFit="1" customWidth="1"/>
    <col min="7686" max="7686" width="14.42578125" style="80" bestFit="1" customWidth="1"/>
    <col min="7687" max="7687" width="15.85546875" style="80" bestFit="1" customWidth="1"/>
    <col min="7688" max="7688" width="13.140625" style="80" bestFit="1" customWidth="1"/>
    <col min="7689" max="7689" width="15.85546875" style="80" bestFit="1" customWidth="1"/>
    <col min="7690" max="7690" width="20" style="80" bestFit="1" customWidth="1"/>
    <col min="7691" max="7936" width="9.140625" style="80" customWidth="1"/>
    <col min="7937" max="7937" width="85.5703125" style="80" customWidth="1"/>
    <col min="7938" max="7938" width="16.28515625" style="80" bestFit="1" customWidth="1"/>
    <col min="7939" max="7939" width="16.7109375" style="80" bestFit="1" customWidth="1"/>
    <col min="7940" max="7940" width="16.28515625" style="80" bestFit="1" customWidth="1"/>
    <col min="7941" max="7941" width="13.5703125" style="80" bestFit="1" customWidth="1"/>
    <col min="7942" max="7942" width="14.42578125" style="80" bestFit="1" customWidth="1"/>
    <col min="7943" max="7943" width="15.85546875" style="80" bestFit="1" customWidth="1"/>
    <col min="7944" max="7944" width="13.140625" style="80" bestFit="1" customWidth="1"/>
    <col min="7945" max="7945" width="15.85546875" style="80" bestFit="1" customWidth="1"/>
    <col min="7946" max="7946" width="20" style="80" bestFit="1" customWidth="1"/>
    <col min="7947" max="8192" width="9.140625" style="80" customWidth="1"/>
    <col min="8193" max="8193" width="85.5703125" style="80" customWidth="1"/>
    <col min="8194" max="8194" width="16.28515625" style="80" bestFit="1" customWidth="1"/>
    <col min="8195" max="8195" width="16.7109375" style="80" bestFit="1" customWidth="1"/>
    <col min="8196" max="8196" width="16.28515625" style="80" bestFit="1" customWidth="1"/>
    <col min="8197" max="8197" width="13.5703125" style="80" bestFit="1" customWidth="1"/>
    <col min="8198" max="8198" width="14.42578125" style="80" bestFit="1" customWidth="1"/>
    <col min="8199" max="8199" width="15.85546875" style="80" bestFit="1" customWidth="1"/>
    <col min="8200" max="8200" width="13.140625" style="80" bestFit="1" customWidth="1"/>
    <col min="8201" max="8201" width="15.85546875" style="80" bestFit="1" customWidth="1"/>
    <col min="8202" max="8202" width="20" style="80" bestFit="1" customWidth="1"/>
    <col min="8203" max="8448" width="9.140625" style="80" customWidth="1"/>
    <col min="8449" max="8449" width="85.5703125" style="80" customWidth="1"/>
    <col min="8450" max="8450" width="16.28515625" style="80" bestFit="1" customWidth="1"/>
    <col min="8451" max="8451" width="16.7109375" style="80" bestFit="1" customWidth="1"/>
    <col min="8452" max="8452" width="16.28515625" style="80" bestFit="1" customWidth="1"/>
    <col min="8453" max="8453" width="13.5703125" style="80" bestFit="1" customWidth="1"/>
    <col min="8454" max="8454" width="14.42578125" style="80" bestFit="1" customWidth="1"/>
    <col min="8455" max="8455" width="15.85546875" style="80" bestFit="1" customWidth="1"/>
    <col min="8456" max="8456" width="13.140625" style="80" bestFit="1" customWidth="1"/>
    <col min="8457" max="8457" width="15.85546875" style="80" bestFit="1" customWidth="1"/>
    <col min="8458" max="8458" width="20" style="80" bestFit="1" customWidth="1"/>
    <col min="8459" max="8704" width="9.140625" style="80" customWidth="1"/>
    <col min="8705" max="8705" width="85.5703125" style="80" customWidth="1"/>
    <col min="8706" max="8706" width="16.28515625" style="80" bestFit="1" customWidth="1"/>
    <col min="8707" max="8707" width="16.7109375" style="80" bestFit="1" customWidth="1"/>
    <col min="8708" max="8708" width="16.28515625" style="80" bestFit="1" customWidth="1"/>
    <col min="8709" max="8709" width="13.5703125" style="80" bestFit="1" customWidth="1"/>
    <col min="8710" max="8710" width="14.42578125" style="80" bestFit="1" customWidth="1"/>
    <col min="8711" max="8711" width="15.85546875" style="80" bestFit="1" customWidth="1"/>
    <col min="8712" max="8712" width="13.140625" style="80" bestFit="1" customWidth="1"/>
    <col min="8713" max="8713" width="15.85546875" style="80" bestFit="1" customWidth="1"/>
    <col min="8714" max="8714" width="20" style="80" bestFit="1" customWidth="1"/>
    <col min="8715" max="8960" width="9.140625" style="80" customWidth="1"/>
    <col min="8961" max="8961" width="85.5703125" style="80" customWidth="1"/>
    <col min="8962" max="8962" width="16.28515625" style="80" bestFit="1" customWidth="1"/>
    <col min="8963" max="8963" width="16.7109375" style="80" bestFit="1" customWidth="1"/>
    <col min="8964" max="8964" width="16.28515625" style="80" bestFit="1" customWidth="1"/>
    <col min="8965" max="8965" width="13.5703125" style="80" bestFit="1" customWidth="1"/>
    <col min="8966" max="8966" width="14.42578125" style="80" bestFit="1" customWidth="1"/>
    <col min="8967" max="8967" width="15.85546875" style="80" bestFit="1" customWidth="1"/>
    <col min="8968" max="8968" width="13.140625" style="80" bestFit="1" customWidth="1"/>
    <col min="8969" max="8969" width="15.85546875" style="80" bestFit="1" customWidth="1"/>
    <col min="8970" max="8970" width="20" style="80" bestFit="1" customWidth="1"/>
    <col min="8971" max="9216" width="9.140625" style="80" customWidth="1"/>
    <col min="9217" max="9217" width="85.5703125" style="80" customWidth="1"/>
    <col min="9218" max="9218" width="16.28515625" style="80" bestFit="1" customWidth="1"/>
    <col min="9219" max="9219" width="16.7109375" style="80" bestFit="1" customWidth="1"/>
    <col min="9220" max="9220" width="16.28515625" style="80" bestFit="1" customWidth="1"/>
    <col min="9221" max="9221" width="13.5703125" style="80" bestFit="1" customWidth="1"/>
    <col min="9222" max="9222" width="14.42578125" style="80" bestFit="1" customWidth="1"/>
    <col min="9223" max="9223" width="15.85546875" style="80" bestFit="1" customWidth="1"/>
    <col min="9224" max="9224" width="13.140625" style="80" bestFit="1" customWidth="1"/>
    <col min="9225" max="9225" width="15.85546875" style="80" bestFit="1" customWidth="1"/>
    <col min="9226" max="9226" width="20" style="80" bestFit="1" customWidth="1"/>
    <col min="9227" max="9472" width="9.140625" style="80" customWidth="1"/>
    <col min="9473" max="9473" width="85.5703125" style="80" customWidth="1"/>
    <col min="9474" max="9474" width="16.28515625" style="80" bestFit="1" customWidth="1"/>
    <col min="9475" max="9475" width="16.7109375" style="80" bestFit="1" customWidth="1"/>
    <col min="9476" max="9476" width="16.28515625" style="80" bestFit="1" customWidth="1"/>
    <col min="9477" max="9477" width="13.5703125" style="80" bestFit="1" customWidth="1"/>
    <col min="9478" max="9478" width="14.42578125" style="80" bestFit="1" customWidth="1"/>
    <col min="9479" max="9479" width="15.85546875" style="80" bestFit="1" customWidth="1"/>
    <col min="9480" max="9480" width="13.140625" style="80" bestFit="1" customWidth="1"/>
    <col min="9481" max="9481" width="15.85546875" style="80" bestFit="1" customWidth="1"/>
    <col min="9482" max="9482" width="20" style="80" bestFit="1" customWidth="1"/>
    <col min="9483" max="9728" width="9.140625" style="80" customWidth="1"/>
    <col min="9729" max="9729" width="85.5703125" style="80" customWidth="1"/>
    <col min="9730" max="9730" width="16.28515625" style="80" bestFit="1" customWidth="1"/>
    <col min="9731" max="9731" width="16.7109375" style="80" bestFit="1" customWidth="1"/>
    <col min="9732" max="9732" width="16.28515625" style="80" bestFit="1" customWidth="1"/>
    <col min="9733" max="9733" width="13.5703125" style="80" bestFit="1" customWidth="1"/>
    <col min="9734" max="9734" width="14.42578125" style="80" bestFit="1" customWidth="1"/>
    <col min="9735" max="9735" width="15.85546875" style="80" bestFit="1" customWidth="1"/>
    <col min="9736" max="9736" width="13.140625" style="80" bestFit="1" customWidth="1"/>
    <col min="9737" max="9737" width="15.85546875" style="80" bestFit="1" customWidth="1"/>
    <col min="9738" max="9738" width="20" style="80" bestFit="1" customWidth="1"/>
    <col min="9739" max="9984" width="9.140625" style="80" customWidth="1"/>
    <col min="9985" max="9985" width="85.5703125" style="80" customWidth="1"/>
    <col min="9986" max="9986" width="16.28515625" style="80" bestFit="1" customWidth="1"/>
    <col min="9987" max="9987" width="16.7109375" style="80" bestFit="1" customWidth="1"/>
    <col min="9988" max="9988" width="16.28515625" style="80" bestFit="1" customWidth="1"/>
    <col min="9989" max="9989" width="13.5703125" style="80" bestFit="1" customWidth="1"/>
    <col min="9990" max="9990" width="14.42578125" style="80" bestFit="1" customWidth="1"/>
    <col min="9991" max="9991" width="15.85546875" style="80" bestFit="1" customWidth="1"/>
    <col min="9992" max="9992" width="13.140625" style="80" bestFit="1" customWidth="1"/>
    <col min="9993" max="9993" width="15.85546875" style="80" bestFit="1" customWidth="1"/>
    <col min="9994" max="9994" width="20" style="80" bestFit="1" customWidth="1"/>
    <col min="9995" max="10240" width="9.140625" style="80" customWidth="1"/>
    <col min="10241" max="10241" width="85.5703125" style="80" customWidth="1"/>
    <col min="10242" max="10242" width="16.28515625" style="80" bestFit="1" customWidth="1"/>
    <col min="10243" max="10243" width="16.7109375" style="80" bestFit="1" customWidth="1"/>
    <col min="10244" max="10244" width="16.28515625" style="80" bestFit="1" customWidth="1"/>
    <col min="10245" max="10245" width="13.5703125" style="80" bestFit="1" customWidth="1"/>
    <col min="10246" max="10246" width="14.42578125" style="80" bestFit="1" customWidth="1"/>
    <col min="10247" max="10247" width="15.85546875" style="80" bestFit="1" customWidth="1"/>
    <col min="10248" max="10248" width="13.140625" style="80" bestFit="1" customWidth="1"/>
    <col min="10249" max="10249" width="15.85546875" style="80" bestFit="1" customWidth="1"/>
    <col min="10250" max="10250" width="20" style="80" bestFit="1" customWidth="1"/>
    <col min="10251" max="10496" width="9.140625" style="80" customWidth="1"/>
    <col min="10497" max="10497" width="85.5703125" style="80" customWidth="1"/>
    <col min="10498" max="10498" width="16.28515625" style="80" bestFit="1" customWidth="1"/>
    <col min="10499" max="10499" width="16.7109375" style="80" bestFit="1" customWidth="1"/>
    <col min="10500" max="10500" width="16.28515625" style="80" bestFit="1" customWidth="1"/>
    <col min="10501" max="10501" width="13.5703125" style="80" bestFit="1" customWidth="1"/>
    <col min="10502" max="10502" width="14.42578125" style="80" bestFit="1" customWidth="1"/>
    <col min="10503" max="10503" width="15.85546875" style="80" bestFit="1" customWidth="1"/>
    <col min="10504" max="10504" width="13.140625" style="80" bestFit="1" customWidth="1"/>
    <col min="10505" max="10505" width="15.85546875" style="80" bestFit="1" customWidth="1"/>
    <col min="10506" max="10506" width="20" style="80" bestFit="1" customWidth="1"/>
    <col min="10507" max="10752" width="9.140625" style="80" customWidth="1"/>
    <col min="10753" max="10753" width="85.5703125" style="80" customWidth="1"/>
    <col min="10754" max="10754" width="16.28515625" style="80" bestFit="1" customWidth="1"/>
    <col min="10755" max="10755" width="16.7109375" style="80" bestFit="1" customWidth="1"/>
    <col min="10756" max="10756" width="16.28515625" style="80" bestFit="1" customWidth="1"/>
    <col min="10757" max="10757" width="13.5703125" style="80" bestFit="1" customWidth="1"/>
    <col min="10758" max="10758" width="14.42578125" style="80" bestFit="1" customWidth="1"/>
    <col min="10759" max="10759" width="15.85546875" style="80" bestFit="1" customWidth="1"/>
    <col min="10760" max="10760" width="13.140625" style="80" bestFit="1" customWidth="1"/>
    <col min="10761" max="10761" width="15.85546875" style="80" bestFit="1" customWidth="1"/>
    <col min="10762" max="10762" width="20" style="80" bestFit="1" customWidth="1"/>
    <col min="10763" max="11008" width="9.140625" style="80" customWidth="1"/>
    <col min="11009" max="11009" width="85.5703125" style="80" customWidth="1"/>
    <col min="11010" max="11010" width="16.28515625" style="80" bestFit="1" customWidth="1"/>
    <col min="11011" max="11011" width="16.7109375" style="80" bestFit="1" customWidth="1"/>
    <col min="11012" max="11012" width="16.28515625" style="80" bestFit="1" customWidth="1"/>
    <col min="11013" max="11013" width="13.5703125" style="80" bestFit="1" customWidth="1"/>
    <col min="11014" max="11014" width="14.42578125" style="80" bestFit="1" customWidth="1"/>
    <col min="11015" max="11015" width="15.85546875" style="80" bestFit="1" customWidth="1"/>
    <col min="11016" max="11016" width="13.140625" style="80" bestFit="1" customWidth="1"/>
    <col min="11017" max="11017" width="15.85546875" style="80" bestFit="1" customWidth="1"/>
    <col min="11018" max="11018" width="20" style="80" bestFit="1" customWidth="1"/>
    <col min="11019" max="11264" width="9.140625" style="80" customWidth="1"/>
    <col min="11265" max="11265" width="85.5703125" style="80" customWidth="1"/>
    <col min="11266" max="11266" width="16.28515625" style="80" bestFit="1" customWidth="1"/>
    <col min="11267" max="11267" width="16.7109375" style="80" bestFit="1" customWidth="1"/>
    <col min="11268" max="11268" width="16.28515625" style="80" bestFit="1" customWidth="1"/>
    <col min="11269" max="11269" width="13.5703125" style="80" bestFit="1" customWidth="1"/>
    <col min="11270" max="11270" width="14.42578125" style="80" bestFit="1" customWidth="1"/>
    <col min="11271" max="11271" width="15.85546875" style="80" bestFit="1" customWidth="1"/>
    <col min="11272" max="11272" width="13.140625" style="80" bestFit="1" customWidth="1"/>
    <col min="11273" max="11273" width="15.85546875" style="80" bestFit="1" customWidth="1"/>
    <col min="11274" max="11274" width="20" style="80" bestFit="1" customWidth="1"/>
    <col min="11275" max="11520" width="9.140625" style="80" customWidth="1"/>
    <col min="11521" max="11521" width="85.5703125" style="80" customWidth="1"/>
    <col min="11522" max="11522" width="16.28515625" style="80" bestFit="1" customWidth="1"/>
    <col min="11523" max="11523" width="16.7109375" style="80" bestFit="1" customWidth="1"/>
    <col min="11524" max="11524" width="16.28515625" style="80" bestFit="1" customWidth="1"/>
    <col min="11525" max="11525" width="13.5703125" style="80" bestFit="1" customWidth="1"/>
    <col min="11526" max="11526" width="14.42578125" style="80" bestFit="1" customWidth="1"/>
    <col min="11527" max="11527" width="15.85546875" style="80" bestFit="1" customWidth="1"/>
    <col min="11528" max="11528" width="13.140625" style="80" bestFit="1" customWidth="1"/>
    <col min="11529" max="11529" width="15.85546875" style="80" bestFit="1" customWidth="1"/>
    <col min="11530" max="11530" width="20" style="80" bestFit="1" customWidth="1"/>
    <col min="11531" max="11776" width="9.140625" style="80" customWidth="1"/>
    <col min="11777" max="11777" width="85.5703125" style="80" customWidth="1"/>
    <col min="11778" max="11778" width="16.28515625" style="80" bestFit="1" customWidth="1"/>
    <col min="11779" max="11779" width="16.7109375" style="80" bestFit="1" customWidth="1"/>
    <col min="11780" max="11780" width="16.28515625" style="80" bestFit="1" customWidth="1"/>
    <col min="11781" max="11781" width="13.5703125" style="80" bestFit="1" customWidth="1"/>
    <col min="11782" max="11782" width="14.42578125" style="80" bestFit="1" customWidth="1"/>
    <col min="11783" max="11783" width="15.85546875" style="80" bestFit="1" customWidth="1"/>
    <col min="11784" max="11784" width="13.140625" style="80" bestFit="1" customWidth="1"/>
    <col min="11785" max="11785" width="15.85546875" style="80" bestFit="1" customWidth="1"/>
    <col min="11786" max="11786" width="20" style="80" bestFit="1" customWidth="1"/>
    <col min="11787" max="12032" width="9.140625" style="80" customWidth="1"/>
    <col min="12033" max="12033" width="85.5703125" style="80" customWidth="1"/>
    <col min="12034" max="12034" width="16.28515625" style="80" bestFit="1" customWidth="1"/>
    <col min="12035" max="12035" width="16.7109375" style="80" bestFit="1" customWidth="1"/>
    <col min="12036" max="12036" width="16.28515625" style="80" bestFit="1" customWidth="1"/>
    <col min="12037" max="12037" width="13.5703125" style="80" bestFit="1" customWidth="1"/>
    <col min="12038" max="12038" width="14.42578125" style="80" bestFit="1" customWidth="1"/>
    <col min="12039" max="12039" width="15.85546875" style="80" bestFit="1" customWidth="1"/>
    <col min="12040" max="12040" width="13.140625" style="80" bestFit="1" customWidth="1"/>
    <col min="12041" max="12041" width="15.85546875" style="80" bestFit="1" customWidth="1"/>
    <col min="12042" max="12042" width="20" style="80" bestFit="1" customWidth="1"/>
    <col min="12043" max="12288" width="9.140625" style="80" customWidth="1"/>
    <col min="12289" max="12289" width="85.5703125" style="80" customWidth="1"/>
    <col min="12290" max="12290" width="16.28515625" style="80" bestFit="1" customWidth="1"/>
    <col min="12291" max="12291" width="16.7109375" style="80" bestFit="1" customWidth="1"/>
    <col min="12292" max="12292" width="16.28515625" style="80" bestFit="1" customWidth="1"/>
    <col min="12293" max="12293" width="13.5703125" style="80" bestFit="1" customWidth="1"/>
    <col min="12294" max="12294" width="14.42578125" style="80" bestFit="1" customWidth="1"/>
    <col min="12295" max="12295" width="15.85546875" style="80" bestFit="1" customWidth="1"/>
    <col min="12296" max="12296" width="13.140625" style="80" bestFit="1" customWidth="1"/>
    <col min="12297" max="12297" width="15.85546875" style="80" bestFit="1" customWidth="1"/>
    <col min="12298" max="12298" width="20" style="80" bestFit="1" customWidth="1"/>
    <col min="12299" max="12544" width="9.140625" style="80" customWidth="1"/>
    <col min="12545" max="12545" width="85.5703125" style="80" customWidth="1"/>
    <col min="12546" max="12546" width="16.28515625" style="80" bestFit="1" customWidth="1"/>
    <col min="12547" max="12547" width="16.7109375" style="80" bestFit="1" customWidth="1"/>
    <col min="12548" max="12548" width="16.28515625" style="80" bestFit="1" customWidth="1"/>
    <col min="12549" max="12549" width="13.5703125" style="80" bestFit="1" customWidth="1"/>
    <col min="12550" max="12550" width="14.42578125" style="80" bestFit="1" customWidth="1"/>
    <col min="12551" max="12551" width="15.85546875" style="80" bestFit="1" customWidth="1"/>
    <col min="12552" max="12552" width="13.140625" style="80" bestFit="1" customWidth="1"/>
    <col min="12553" max="12553" width="15.85546875" style="80" bestFit="1" customWidth="1"/>
    <col min="12554" max="12554" width="20" style="80" bestFit="1" customWidth="1"/>
    <col min="12555" max="12800" width="9.140625" style="80" customWidth="1"/>
    <col min="12801" max="12801" width="85.5703125" style="80" customWidth="1"/>
    <col min="12802" max="12802" width="16.28515625" style="80" bestFit="1" customWidth="1"/>
    <col min="12803" max="12803" width="16.7109375" style="80" bestFit="1" customWidth="1"/>
    <col min="12804" max="12804" width="16.28515625" style="80" bestFit="1" customWidth="1"/>
    <col min="12805" max="12805" width="13.5703125" style="80" bestFit="1" customWidth="1"/>
    <col min="12806" max="12806" width="14.42578125" style="80" bestFit="1" customWidth="1"/>
    <col min="12807" max="12807" width="15.85546875" style="80" bestFit="1" customWidth="1"/>
    <col min="12808" max="12808" width="13.140625" style="80" bestFit="1" customWidth="1"/>
    <col min="12809" max="12809" width="15.85546875" style="80" bestFit="1" customWidth="1"/>
    <col min="12810" max="12810" width="20" style="80" bestFit="1" customWidth="1"/>
    <col min="12811" max="13056" width="9.140625" style="80" customWidth="1"/>
    <col min="13057" max="13057" width="85.5703125" style="80" customWidth="1"/>
    <col min="13058" max="13058" width="16.28515625" style="80" bestFit="1" customWidth="1"/>
    <col min="13059" max="13059" width="16.7109375" style="80" bestFit="1" customWidth="1"/>
    <col min="13060" max="13060" width="16.28515625" style="80" bestFit="1" customWidth="1"/>
    <col min="13061" max="13061" width="13.5703125" style="80" bestFit="1" customWidth="1"/>
    <col min="13062" max="13062" width="14.42578125" style="80" bestFit="1" customWidth="1"/>
    <col min="13063" max="13063" width="15.85546875" style="80" bestFit="1" customWidth="1"/>
    <col min="13064" max="13064" width="13.140625" style="80" bestFit="1" customWidth="1"/>
    <col min="13065" max="13065" width="15.85546875" style="80" bestFit="1" customWidth="1"/>
    <col min="13066" max="13066" width="20" style="80" bestFit="1" customWidth="1"/>
    <col min="13067" max="13312" width="9.140625" style="80" customWidth="1"/>
    <col min="13313" max="13313" width="85.5703125" style="80" customWidth="1"/>
    <col min="13314" max="13314" width="16.28515625" style="80" bestFit="1" customWidth="1"/>
    <col min="13315" max="13315" width="16.7109375" style="80" bestFit="1" customWidth="1"/>
    <col min="13316" max="13316" width="16.28515625" style="80" bestFit="1" customWidth="1"/>
    <col min="13317" max="13317" width="13.5703125" style="80" bestFit="1" customWidth="1"/>
    <col min="13318" max="13318" width="14.42578125" style="80" bestFit="1" customWidth="1"/>
    <col min="13319" max="13319" width="15.85546875" style="80" bestFit="1" customWidth="1"/>
    <col min="13320" max="13320" width="13.140625" style="80" bestFit="1" customWidth="1"/>
    <col min="13321" max="13321" width="15.85546875" style="80" bestFit="1" customWidth="1"/>
    <col min="13322" max="13322" width="20" style="80" bestFit="1" customWidth="1"/>
    <col min="13323" max="13568" width="9.140625" style="80" customWidth="1"/>
    <col min="13569" max="13569" width="85.5703125" style="80" customWidth="1"/>
    <col min="13570" max="13570" width="16.28515625" style="80" bestFit="1" customWidth="1"/>
    <col min="13571" max="13571" width="16.7109375" style="80" bestFit="1" customWidth="1"/>
    <col min="13572" max="13572" width="16.28515625" style="80" bestFit="1" customWidth="1"/>
    <col min="13573" max="13573" width="13.5703125" style="80" bestFit="1" customWidth="1"/>
    <col min="13574" max="13574" width="14.42578125" style="80" bestFit="1" customWidth="1"/>
    <col min="13575" max="13575" width="15.85546875" style="80" bestFit="1" customWidth="1"/>
    <col min="13576" max="13576" width="13.140625" style="80" bestFit="1" customWidth="1"/>
    <col min="13577" max="13577" width="15.85546875" style="80" bestFit="1" customWidth="1"/>
    <col min="13578" max="13578" width="20" style="80" bestFit="1" customWidth="1"/>
    <col min="13579" max="13824" width="9.140625" style="80" customWidth="1"/>
    <col min="13825" max="13825" width="85.5703125" style="80" customWidth="1"/>
    <col min="13826" max="13826" width="16.28515625" style="80" bestFit="1" customWidth="1"/>
    <col min="13827" max="13827" width="16.7109375" style="80" bestFit="1" customWidth="1"/>
    <col min="13828" max="13828" width="16.28515625" style="80" bestFit="1" customWidth="1"/>
    <col min="13829" max="13829" width="13.5703125" style="80" bestFit="1" customWidth="1"/>
    <col min="13830" max="13830" width="14.42578125" style="80" bestFit="1" customWidth="1"/>
    <col min="13831" max="13831" width="15.85546875" style="80" bestFit="1" customWidth="1"/>
    <col min="13832" max="13832" width="13.140625" style="80" bestFit="1" customWidth="1"/>
    <col min="13833" max="13833" width="15.85546875" style="80" bestFit="1" customWidth="1"/>
    <col min="13834" max="13834" width="20" style="80" bestFit="1" customWidth="1"/>
    <col min="13835" max="14080" width="9.140625" style="80" customWidth="1"/>
    <col min="14081" max="14081" width="85.5703125" style="80" customWidth="1"/>
    <col min="14082" max="14082" width="16.28515625" style="80" bestFit="1" customWidth="1"/>
    <col min="14083" max="14083" width="16.7109375" style="80" bestFit="1" customWidth="1"/>
    <col min="14084" max="14084" width="16.28515625" style="80" bestFit="1" customWidth="1"/>
    <col min="14085" max="14085" width="13.5703125" style="80" bestFit="1" customWidth="1"/>
    <col min="14086" max="14086" width="14.42578125" style="80" bestFit="1" customWidth="1"/>
    <col min="14087" max="14087" width="15.85546875" style="80" bestFit="1" customWidth="1"/>
    <col min="14088" max="14088" width="13.140625" style="80" bestFit="1" customWidth="1"/>
    <col min="14089" max="14089" width="15.85546875" style="80" bestFit="1" customWidth="1"/>
    <col min="14090" max="14090" width="20" style="80" bestFit="1" customWidth="1"/>
    <col min="14091" max="14336" width="9.140625" style="80" customWidth="1"/>
    <col min="14337" max="14337" width="85.5703125" style="80" customWidth="1"/>
    <col min="14338" max="14338" width="16.28515625" style="80" bestFit="1" customWidth="1"/>
    <col min="14339" max="14339" width="16.7109375" style="80" bestFit="1" customWidth="1"/>
    <col min="14340" max="14340" width="16.28515625" style="80" bestFit="1" customWidth="1"/>
    <col min="14341" max="14341" width="13.5703125" style="80" bestFit="1" customWidth="1"/>
    <col min="14342" max="14342" width="14.42578125" style="80" bestFit="1" customWidth="1"/>
    <col min="14343" max="14343" width="15.85546875" style="80" bestFit="1" customWidth="1"/>
    <col min="14344" max="14344" width="13.140625" style="80" bestFit="1" customWidth="1"/>
    <col min="14345" max="14345" width="15.85546875" style="80" bestFit="1" customWidth="1"/>
    <col min="14346" max="14346" width="20" style="80" bestFit="1" customWidth="1"/>
    <col min="14347" max="14592" width="9.140625" style="80" customWidth="1"/>
    <col min="14593" max="14593" width="85.5703125" style="80" customWidth="1"/>
    <col min="14594" max="14594" width="16.28515625" style="80" bestFit="1" customWidth="1"/>
    <col min="14595" max="14595" width="16.7109375" style="80" bestFit="1" customWidth="1"/>
    <col min="14596" max="14596" width="16.28515625" style="80" bestFit="1" customWidth="1"/>
    <col min="14597" max="14597" width="13.5703125" style="80" bestFit="1" customWidth="1"/>
    <col min="14598" max="14598" width="14.42578125" style="80" bestFit="1" customWidth="1"/>
    <col min="14599" max="14599" width="15.85546875" style="80" bestFit="1" customWidth="1"/>
    <col min="14600" max="14600" width="13.140625" style="80" bestFit="1" customWidth="1"/>
    <col min="14601" max="14601" width="15.85546875" style="80" bestFit="1" customWidth="1"/>
    <col min="14602" max="14602" width="20" style="80" bestFit="1" customWidth="1"/>
    <col min="14603" max="14848" width="9.140625" style="80" customWidth="1"/>
    <col min="14849" max="14849" width="85.5703125" style="80" customWidth="1"/>
    <col min="14850" max="14850" width="16.28515625" style="80" bestFit="1" customWidth="1"/>
    <col min="14851" max="14851" width="16.7109375" style="80" bestFit="1" customWidth="1"/>
    <col min="14852" max="14852" width="16.28515625" style="80" bestFit="1" customWidth="1"/>
    <col min="14853" max="14853" width="13.5703125" style="80" bestFit="1" customWidth="1"/>
    <col min="14854" max="14854" width="14.42578125" style="80" bestFit="1" customWidth="1"/>
    <col min="14855" max="14855" width="15.85546875" style="80" bestFit="1" customWidth="1"/>
    <col min="14856" max="14856" width="13.140625" style="80" bestFit="1" customWidth="1"/>
    <col min="14857" max="14857" width="15.85546875" style="80" bestFit="1" customWidth="1"/>
    <col min="14858" max="14858" width="20" style="80" bestFit="1" customWidth="1"/>
    <col min="14859" max="15104" width="9.140625" style="80" customWidth="1"/>
    <col min="15105" max="15105" width="85.5703125" style="80" customWidth="1"/>
    <col min="15106" max="15106" width="16.28515625" style="80" bestFit="1" customWidth="1"/>
    <col min="15107" max="15107" width="16.7109375" style="80" bestFit="1" customWidth="1"/>
    <col min="15108" max="15108" width="16.28515625" style="80" bestFit="1" customWidth="1"/>
    <col min="15109" max="15109" width="13.5703125" style="80" bestFit="1" customWidth="1"/>
    <col min="15110" max="15110" width="14.42578125" style="80" bestFit="1" customWidth="1"/>
    <col min="15111" max="15111" width="15.85546875" style="80" bestFit="1" customWidth="1"/>
    <col min="15112" max="15112" width="13.140625" style="80" bestFit="1" customWidth="1"/>
    <col min="15113" max="15113" width="15.85546875" style="80" bestFit="1" customWidth="1"/>
    <col min="15114" max="15114" width="20" style="80" bestFit="1" customWidth="1"/>
    <col min="15115" max="15360" width="9.140625" style="80" customWidth="1"/>
    <col min="15361" max="15361" width="85.5703125" style="80" customWidth="1"/>
    <col min="15362" max="15362" width="16.28515625" style="80" bestFit="1" customWidth="1"/>
    <col min="15363" max="15363" width="16.7109375" style="80" bestFit="1" customWidth="1"/>
    <col min="15364" max="15364" width="16.28515625" style="80" bestFit="1" customWidth="1"/>
    <col min="15365" max="15365" width="13.5703125" style="80" bestFit="1" customWidth="1"/>
    <col min="15366" max="15366" width="14.42578125" style="80" bestFit="1" customWidth="1"/>
    <col min="15367" max="15367" width="15.85546875" style="80" bestFit="1" customWidth="1"/>
    <col min="15368" max="15368" width="13.140625" style="80" bestFit="1" customWidth="1"/>
    <col min="15369" max="15369" width="15.85546875" style="80" bestFit="1" customWidth="1"/>
    <col min="15370" max="15370" width="20" style="80" bestFit="1" customWidth="1"/>
    <col min="15371" max="15616" width="9.140625" style="80" customWidth="1"/>
    <col min="15617" max="15617" width="85.5703125" style="80" customWidth="1"/>
    <col min="15618" max="15618" width="16.28515625" style="80" bestFit="1" customWidth="1"/>
    <col min="15619" max="15619" width="16.7109375" style="80" bestFit="1" customWidth="1"/>
    <col min="15620" max="15620" width="16.28515625" style="80" bestFit="1" customWidth="1"/>
    <col min="15621" max="15621" width="13.5703125" style="80" bestFit="1" customWidth="1"/>
    <col min="15622" max="15622" width="14.42578125" style="80" bestFit="1" customWidth="1"/>
    <col min="15623" max="15623" width="15.85546875" style="80" bestFit="1" customWidth="1"/>
    <col min="15624" max="15624" width="13.140625" style="80" bestFit="1" customWidth="1"/>
    <col min="15625" max="15625" width="15.85546875" style="80" bestFit="1" customWidth="1"/>
    <col min="15626" max="15626" width="20" style="80" bestFit="1" customWidth="1"/>
    <col min="15627" max="15872" width="9.140625" style="80" customWidth="1"/>
    <col min="15873" max="15873" width="85.5703125" style="80" customWidth="1"/>
    <col min="15874" max="15874" width="16.28515625" style="80" bestFit="1" customWidth="1"/>
    <col min="15875" max="15875" width="16.7109375" style="80" bestFit="1" customWidth="1"/>
    <col min="15876" max="15876" width="16.28515625" style="80" bestFit="1" customWidth="1"/>
    <col min="15877" max="15877" width="13.5703125" style="80" bestFit="1" customWidth="1"/>
    <col min="15878" max="15878" width="14.42578125" style="80" bestFit="1" customWidth="1"/>
    <col min="15879" max="15879" width="15.85546875" style="80" bestFit="1" customWidth="1"/>
    <col min="15880" max="15880" width="13.140625" style="80" bestFit="1" customWidth="1"/>
    <col min="15881" max="15881" width="15.85546875" style="80" bestFit="1" customWidth="1"/>
    <col min="15882" max="15882" width="20" style="80" bestFit="1" customWidth="1"/>
    <col min="15883" max="16128" width="9.140625" style="80" customWidth="1"/>
    <col min="16129" max="16129" width="85.5703125" style="80" customWidth="1"/>
    <col min="16130" max="16130" width="16.28515625" style="80" bestFit="1" customWidth="1"/>
    <col min="16131" max="16131" width="16.7109375" style="80" bestFit="1" customWidth="1"/>
    <col min="16132" max="16132" width="16.28515625" style="80" bestFit="1" customWidth="1"/>
    <col min="16133" max="16133" width="13.5703125" style="80" bestFit="1" customWidth="1"/>
    <col min="16134" max="16134" width="14.42578125" style="80" bestFit="1" customWidth="1"/>
    <col min="16135" max="16135" width="15.85546875" style="80" bestFit="1" customWidth="1"/>
    <col min="16136" max="16136" width="13.140625" style="80" bestFit="1" customWidth="1"/>
    <col min="16137" max="16137" width="15.85546875" style="80" bestFit="1" customWidth="1"/>
    <col min="16138" max="16138" width="20" style="80" bestFit="1" customWidth="1"/>
    <col min="16139" max="16384" width="9.140625" style="80" customWidth="1"/>
  </cols>
  <sheetData>
    <row r="1" spans="1:10" ht="30" customHeight="1" x14ac:dyDescent="0.25">
      <c r="A1" s="788" t="s">
        <v>955</v>
      </c>
      <c r="B1" s="799"/>
      <c r="C1" s="799"/>
      <c r="D1" s="799"/>
      <c r="E1" s="799"/>
      <c r="F1" s="799"/>
      <c r="G1" s="799"/>
      <c r="H1" s="799"/>
      <c r="I1" s="799"/>
      <c r="J1" s="799"/>
    </row>
    <row r="2" spans="1:10" ht="15" customHeight="1" x14ac:dyDescent="0.2">
      <c r="A2" s="789" t="s">
        <v>670</v>
      </c>
      <c r="B2" s="800"/>
      <c r="C2" s="800"/>
      <c r="D2" s="800"/>
      <c r="E2" s="800"/>
      <c r="F2" s="800"/>
      <c r="G2" s="800"/>
      <c r="H2" s="800"/>
      <c r="I2" s="800"/>
      <c r="J2" s="800"/>
    </row>
    <row r="3" spans="1:10" ht="15" customHeight="1" x14ac:dyDescent="0.2">
      <c r="A3" s="789" t="s">
        <v>2</v>
      </c>
      <c r="B3" s="800"/>
      <c r="C3" s="800"/>
      <c r="D3" s="800"/>
      <c r="E3" s="800"/>
      <c r="F3" s="800"/>
      <c r="G3" s="800"/>
      <c r="H3" s="800"/>
      <c r="I3" s="800"/>
      <c r="J3" s="800"/>
    </row>
    <row r="4" spans="1:10" s="86" customFormat="1" ht="30" customHeight="1" x14ac:dyDescent="0.25">
      <c r="A4" s="790" t="s">
        <v>671</v>
      </c>
      <c r="B4" s="801"/>
      <c r="C4" s="801"/>
      <c r="D4" s="801"/>
      <c r="E4" s="801"/>
      <c r="F4" s="801"/>
      <c r="G4" s="801"/>
      <c r="H4" s="801"/>
      <c r="I4" s="801"/>
      <c r="J4" s="801"/>
    </row>
    <row r="5" spans="1:10" ht="3.75" customHeight="1" x14ac:dyDescent="0.2">
      <c r="A5" s="52"/>
      <c r="B5" s="52"/>
      <c r="C5" s="52"/>
      <c r="D5" s="52"/>
      <c r="E5" s="52"/>
      <c r="F5" s="52"/>
      <c r="G5" s="52"/>
      <c r="H5" s="52"/>
      <c r="I5" s="52"/>
      <c r="J5" s="52"/>
    </row>
    <row r="6" spans="1:10" s="535" customFormat="1" ht="30" customHeight="1" thickBot="1" x14ac:dyDescent="0.25">
      <c r="A6" s="534"/>
      <c r="B6" s="460" t="s">
        <v>956</v>
      </c>
      <c r="C6" s="460" t="s">
        <v>957</v>
      </c>
      <c r="D6" s="460" t="s">
        <v>958</v>
      </c>
      <c r="E6" s="460" t="s">
        <v>959</v>
      </c>
      <c r="F6" s="460" t="s">
        <v>960</v>
      </c>
      <c r="G6" s="460" t="s">
        <v>961</v>
      </c>
      <c r="H6" s="460" t="s">
        <v>962</v>
      </c>
      <c r="I6" s="472" t="s">
        <v>963</v>
      </c>
      <c r="J6" s="472" t="s">
        <v>8</v>
      </c>
    </row>
    <row r="7" spans="1:10" s="140" customFormat="1" ht="15" customHeight="1" x14ac:dyDescent="0.25">
      <c r="A7" s="461" t="s">
        <v>672</v>
      </c>
      <c r="B7" s="536">
        <v>0.13410580996564347</v>
      </c>
      <c r="C7" s="536">
        <v>0.17309737576407319</v>
      </c>
      <c r="D7" s="536">
        <v>0.27748449916859447</v>
      </c>
      <c r="E7" s="536">
        <v>0.20636587520277949</v>
      </c>
      <c r="F7" s="536">
        <v>0.151977462357968</v>
      </c>
      <c r="G7" s="536">
        <v>0.12318955364966569</v>
      </c>
      <c r="H7" s="536">
        <v>0.21921269283817044</v>
      </c>
      <c r="I7" s="536">
        <v>0.17908265401679382</v>
      </c>
      <c r="J7" s="536">
        <v>0.18553732010665097</v>
      </c>
    </row>
    <row r="8" spans="1:10" s="86" customFormat="1" ht="15" customHeight="1" x14ac:dyDescent="0.25">
      <c r="A8" s="112" t="s">
        <v>673</v>
      </c>
      <c r="B8" s="141">
        <v>488828852.88</v>
      </c>
      <c r="C8" s="141">
        <v>363340776.25</v>
      </c>
      <c r="D8" s="141">
        <v>237379748.00999999</v>
      </c>
      <c r="E8" s="141">
        <v>1947257.79</v>
      </c>
      <c r="F8" s="141">
        <v>15313009.51</v>
      </c>
      <c r="G8" s="141">
        <v>618458601.75999987</v>
      </c>
      <c r="H8" s="141">
        <v>2569136.9800000004</v>
      </c>
      <c r="I8" s="141">
        <v>111444675.61</v>
      </c>
      <c r="J8" s="141">
        <v>1839282058.7899997</v>
      </c>
    </row>
    <row r="9" spans="1:10" s="86" customFormat="1" ht="15" customHeight="1" x14ac:dyDescent="0.25">
      <c r="A9" s="112" t="s">
        <v>674</v>
      </c>
      <c r="B9" s="141">
        <v>0</v>
      </c>
      <c r="C9" s="141">
        <v>0</v>
      </c>
      <c r="D9" s="141">
        <v>0</v>
      </c>
      <c r="E9" s="141">
        <v>0</v>
      </c>
      <c r="F9" s="141">
        <v>0</v>
      </c>
      <c r="G9" s="141">
        <v>0</v>
      </c>
      <c r="H9" s="141">
        <v>0</v>
      </c>
      <c r="I9" s="141">
        <v>0</v>
      </c>
      <c r="J9" s="141">
        <v>0</v>
      </c>
    </row>
    <row r="10" spans="1:10" s="86" customFormat="1" ht="15" customHeight="1" x14ac:dyDescent="0.25">
      <c r="A10" s="112" t="s">
        <v>675</v>
      </c>
      <c r="B10" s="141">
        <v>130685229.17999999</v>
      </c>
      <c r="C10" s="141">
        <v>97729493.689999998</v>
      </c>
      <c r="D10" s="141">
        <v>156107170.09</v>
      </c>
      <c r="E10" s="141">
        <v>6391352.3300000001</v>
      </c>
      <c r="F10" s="141">
        <v>60714769.600000001</v>
      </c>
      <c r="G10" s="141">
        <v>84085064.75</v>
      </c>
      <c r="H10" s="141">
        <v>13162863.9</v>
      </c>
      <c r="I10" s="141">
        <v>226554348.34999999</v>
      </c>
      <c r="J10" s="141">
        <v>775430291.8900001</v>
      </c>
    </row>
    <row r="11" spans="1:10" s="86" customFormat="1" ht="15" customHeight="1" x14ac:dyDescent="0.25">
      <c r="A11" s="112" t="s">
        <v>676</v>
      </c>
      <c r="B11" s="141">
        <v>30488880.940000001</v>
      </c>
      <c r="C11" s="141">
        <v>74497726.810000002</v>
      </c>
      <c r="D11" s="141">
        <v>349710712.19999999</v>
      </c>
      <c r="E11" s="141">
        <v>1742572.63</v>
      </c>
      <c r="F11" s="141">
        <v>124201.90999999999</v>
      </c>
      <c r="G11" s="141">
        <v>14627364.34</v>
      </c>
      <c r="H11" s="141">
        <v>212339.95</v>
      </c>
      <c r="I11" s="141">
        <v>59570570.530000001</v>
      </c>
      <c r="J11" s="141">
        <v>530974369.30999994</v>
      </c>
    </row>
    <row r="12" spans="1:10" s="86" customFormat="1" ht="15" customHeight="1" x14ac:dyDescent="0.25">
      <c r="A12" s="112" t="s">
        <v>677</v>
      </c>
      <c r="B12" s="141">
        <v>103083609.72999999</v>
      </c>
      <c r="C12" s="141">
        <v>34783080.359999999</v>
      </c>
      <c r="D12" s="141">
        <v>14787190.83</v>
      </c>
      <c r="E12" s="141">
        <v>21587019.510000002</v>
      </c>
      <c r="F12" s="141">
        <v>227.77</v>
      </c>
      <c r="G12" s="141">
        <v>435837.56</v>
      </c>
      <c r="H12" s="141">
        <v>0</v>
      </c>
      <c r="I12" s="141">
        <v>0</v>
      </c>
      <c r="J12" s="141">
        <v>174676965.75999999</v>
      </c>
    </row>
    <row r="13" spans="1:10" s="86" customFormat="1" ht="15" customHeight="1" x14ac:dyDescent="0.25">
      <c r="A13" s="112" t="s">
        <v>678</v>
      </c>
      <c r="B13" s="141">
        <v>823960798.26999998</v>
      </c>
      <c r="C13" s="141">
        <v>2747931006.7400002</v>
      </c>
      <c r="D13" s="141">
        <v>1560838119.6800001</v>
      </c>
      <c r="E13" s="141">
        <v>49445212.310000002</v>
      </c>
      <c r="F13" s="141">
        <v>516037932.26000005</v>
      </c>
      <c r="G13" s="141">
        <v>875883372.88</v>
      </c>
      <c r="H13" s="141">
        <v>24793006.669999998</v>
      </c>
      <c r="I13" s="141">
        <v>1204945116.73</v>
      </c>
      <c r="J13" s="141">
        <v>7803834565.5400009</v>
      </c>
    </row>
    <row r="14" spans="1:10" s="86" customFormat="1" ht="15" customHeight="1" x14ac:dyDescent="0.25">
      <c r="A14" s="367" t="s">
        <v>679</v>
      </c>
      <c r="B14" s="465">
        <v>1577047371</v>
      </c>
      <c r="C14" s="465">
        <v>3318282083.8500004</v>
      </c>
      <c r="D14" s="465">
        <v>2318822940.8099999</v>
      </c>
      <c r="E14" s="465">
        <v>81113414.570000008</v>
      </c>
      <c r="F14" s="465">
        <v>592190141.05000007</v>
      </c>
      <c r="G14" s="465">
        <v>1593490241.29</v>
      </c>
      <c r="H14" s="465">
        <v>40737347.5</v>
      </c>
      <c r="I14" s="465">
        <v>1602514711.22</v>
      </c>
      <c r="J14" s="465">
        <v>11124198251.290001</v>
      </c>
    </row>
    <row r="15" spans="1:10" s="144" customFormat="1" ht="15" customHeight="1" x14ac:dyDescent="0.25">
      <c r="A15" s="112" t="s">
        <v>680</v>
      </c>
      <c r="B15" s="537">
        <v>942654991.87349999</v>
      </c>
      <c r="C15" s="537">
        <v>2830813079.1530004</v>
      </c>
      <c r="D15" s="537">
        <v>1778005302.9205</v>
      </c>
      <c r="E15" s="537">
        <v>67785033.723499998</v>
      </c>
      <c r="F15" s="537">
        <v>528243157.96250004</v>
      </c>
      <c r="G15" s="537">
        <v>900340946.16999996</v>
      </c>
      <c r="H15" s="537">
        <v>27531749.424999997</v>
      </c>
      <c r="I15" s="537">
        <v>1280041271.665</v>
      </c>
      <c r="J15" s="537">
        <v>8355415532.8930006</v>
      </c>
    </row>
    <row r="16" spans="1:10" s="146" customFormat="1" ht="15" customHeight="1" x14ac:dyDescent="0.25">
      <c r="A16" s="145" t="s">
        <v>681</v>
      </c>
      <c r="B16" s="466">
        <v>0.5977341005779464</v>
      </c>
      <c r="C16" s="466">
        <v>0.85309597183750596</v>
      </c>
      <c r="D16" s="466">
        <v>0.76677061953657222</v>
      </c>
      <c r="E16" s="466">
        <v>0.83568216284375796</v>
      </c>
      <c r="F16" s="466">
        <v>0.89201613020082204</v>
      </c>
      <c r="G16" s="466">
        <v>0.56501189831017395</v>
      </c>
      <c r="H16" s="466">
        <v>0.6758355934931698</v>
      </c>
      <c r="I16" s="466">
        <v>0.79877037178054988</v>
      </c>
      <c r="J16" s="466">
        <v>0.75110271717101751</v>
      </c>
    </row>
    <row r="17" spans="1:10" s="86" customFormat="1" ht="15" customHeight="1" x14ac:dyDescent="0.25">
      <c r="A17" s="367" t="s">
        <v>682</v>
      </c>
      <c r="B17" s="465">
        <v>94265499.187350005</v>
      </c>
      <c r="C17" s="465">
        <v>283081307.91530007</v>
      </c>
      <c r="D17" s="465">
        <v>177800530.29205</v>
      </c>
      <c r="E17" s="465">
        <v>6778503.3723499998</v>
      </c>
      <c r="F17" s="465">
        <v>52824315.796250008</v>
      </c>
      <c r="G17" s="465">
        <v>90034094.616999999</v>
      </c>
      <c r="H17" s="465">
        <v>2753174.9424999999</v>
      </c>
      <c r="I17" s="465">
        <v>128004127.1665</v>
      </c>
      <c r="J17" s="465">
        <v>835541553.28930008</v>
      </c>
    </row>
    <row r="18" spans="1:10" s="86" customFormat="1" ht="15" customHeight="1" x14ac:dyDescent="0.25">
      <c r="A18" s="112" t="s">
        <v>683</v>
      </c>
      <c r="B18" s="141">
        <v>97815371.849999994</v>
      </c>
      <c r="C18" s="141">
        <v>474789110.21999997</v>
      </c>
      <c r="D18" s="141">
        <v>494031811</v>
      </c>
      <c r="E18" s="141">
        <v>13988517.810000001</v>
      </c>
      <c r="F18" s="141">
        <v>76739014.849999994</v>
      </c>
      <c r="G18" s="141">
        <v>116134644.39</v>
      </c>
      <c r="H18" s="141">
        <v>8297435.9299999997</v>
      </c>
      <c r="I18" s="141">
        <v>193674241.72</v>
      </c>
      <c r="J18" s="141">
        <v>1475470147.77</v>
      </c>
    </row>
    <row r="19" spans="1:10" s="86" customFormat="1" ht="15" customHeight="1" x14ac:dyDescent="0.25">
      <c r="A19" s="112" t="s">
        <v>684</v>
      </c>
      <c r="B19" s="141">
        <v>0</v>
      </c>
      <c r="C19" s="141">
        <v>0</v>
      </c>
      <c r="D19" s="141">
        <v>0</v>
      </c>
      <c r="E19" s="141">
        <v>0</v>
      </c>
      <c r="F19" s="141">
        <v>0.24490000000000001</v>
      </c>
      <c r="G19" s="141">
        <v>0.68879999999999997</v>
      </c>
      <c r="H19" s="141">
        <v>0</v>
      </c>
      <c r="I19" s="141">
        <v>0.42920000000000003</v>
      </c>
      <c r="J19" s="141">
        <v>1.3629</v>
      </c>
    </row>
    <row r="20" spans="1:10" s="86" customFormat="1" ht="15" customHeight="1" x14ac:dyDescent="0.25">
      <c r="A20" s="145" t="s">
        <v>685</v>
      </c>
      <c r="B20" s="141">
        <v>0</v>
      </c>
      <c r="C20" s="141">
        <v>0</v>
      </c>
      <c r="D20" s="141">
        <v>0</v>
      </c>
      <c r="E20" s="141">
        <v>0</v>
      </c>
      <c r="F20" s="141">
        <v>0</v>
      </c>
      <c r="G20" s="141">
        <v>0</v>
      </c>
      <c r="H20" s="141">
        <v>0</v>
      </c>
      <c r="I20" s="141">
        <v>0</v>
      </c>
      <c r="J20" s="141">
        <v>0</v>
      </c>
    </row>
    <row r="21" spans="1:10" s="86" customFormat="1" ht="15" customHeight="1" x14ac:dyDescent="0.25">
      <c r="A21" s="112" t="s">
        <v>686</v>
      </c>
      <c r="B21" s="141">
        <v>0</v>
      </c>
      <c r="C21" s="141">
        <v>0</v>
      </c>
      <c r="D21" s="141">
        <v>0</v>
      </c>
      <c r="E21" s="141">
        <v>0</v>
      </c>
      <c r="F21" s="141">
        <v>0</v>
      </c>
      <c r="G21" s="141">
        <v>12072588.4</v>
      </c>
      <c r="H21" s="141">
        <v>2262127</v>
      </c>
      <c r="I21" s="141">
        <v>3640952.11</v>
      </c>
      <c r="J21" s="141">
        <v>17975667.510000002</v>
      </c>
    </row>
    <row r="22" spans="1:10" s="86" customFormat="1" ht="15" customHeight="1" x14ac:dyDescent="0.25">
      <c r="A22" s="367" t="s">
        <v>687</v>
      </c>
      <c r="B22" s="465">
        <v>97815371.849999994</v>
      </c>
      <c r="C22" s="465">
        <v>474789110.21999997</v>
      </c>
      <c r="D22" s="465">
        <v>494031811</v>
      </c>
      <c r="E22" s="465">
        <v>13988517.810000001</v>
      </c>
      <c r="F22" s="465">
        <v>76739014.605099991</v>
      </c>
      <c r="G22" s="465">
        <v>104062055.30119999</v>
      </c>
      <c r="H22" s="465">
        <v>6035308.9299999997</v>
      </c>
      <c r="I22" s="465">
        <v>190033289.18079999</v>
      </c>
      <c r="J22" s="465">
        <v>1457494478.8970997</v>
      </c>
    </row>
    <row r="23" spans="1:10" s="86" customFormat="1" ht="15" customHeight="1" x14ac:dyDescent="0.25">
      <c r="A23" s="112" t="s">
        <v>688</v>
      </c>
      <c r="B23" s="141">
        <v>10675687.3533528</v>
      </c>
      <c r="C23" s="141">
        <v>0</v>
      </c>
      <c r="D23" s="141">
        <v>0</v>
      </c>
      <c r="E23" s="141">
        <v>0</v>
      </c>
      <c r="F23" s="141">
        <v>0</v>
      </c>
      <c r="G23" s="141">
        <v>0</v>
      </c>
      <c r="H23" s="141">
        <v>0</v>
      </c>
      <c r="I23" s="141">
        <v>34300000</v>
      </c>
      <c r="J23" s="141">
        <v>44975687.3533528</v>
      </c>
    </row>
    <row r="24" spans="1:10" s="86" customFormat="1" ht="15" customHeight="1" x14ac:dyDescent="0.25">
      <c r="A24" s="112" t="s">
        <v>689</v>
      </c>
      <c r="B24" s="141">
        <v>0</v>
      </c>
      <c r="C24" s="141">
        <v>0</v>
      </c>
      <c r="D24" s="141">
        <v>0</v>
      </c>
      <c r="E24" s="141">
        <v>0</v>
      </c>
      <c r="F24" s="141">
        <v>0</v>
      </c>
      <c r="G24" s="141">
        <v>0</v>
      </c>
      <c r="H24" s="141">
        <v>0</v>
      </c>
      <c r="I24" s="141">
        <v>0</v>
      </c>
      <c r="J24" s="141">
        <v>0</v>
      </c>
    </row>
    <row r="25" spans="1:10" s="147" customFormat="1" ht="15" customHeight="1" x14ac:dyDescent="0.25">
      <c r="A25" s="112" t="s">
        <v>690</v>
      </c>
      <c r="B25" s="141">
        <v>0</v>
      </c>
      <c r="C25" s="141">
        <v>0</v>
      </c>
      <c r="D25" s="141">
        <v>0</v>
      </c>
      <c r="E25" s="141">
        <v>0</v>
      </c>
      <c r="F25" s="141">
        <v>0</v>
      </c>
      <c r="G25" s="141">
        <v>0</v>
      </c>
      <c r="H25" s="141">
        <v>0</v>
      </c>
      <c r="I25" s="141">
        <v>0</v>
      </c>
      <c r="J25" s="141">
        <v>0</v>
      </c>
    </row>
    <row r="26" spans="1:10" s="86" customFormat="1" ht="15" customHeight="1" x14ac:dyDescent="0.25">
      <c r="A26" s="112" t="s">
        <v>691</v>
      </c>
      <c r="B26" s="141">
        <v>10675687.3533528</v>
      </c>
      <c r="C26" s="141">
        <v>0</v>
      </c>
      <c r="D26" s="141">
        <v>0</v>
      </c>
      <c r="E26" s="141">
        <v>0</v>
      </c>
      <c r="F26" s="141">
        <v>0</v>
      </c>
      <c r="G26" s="141">
        <v>0</v>
      </c>
      <c r="H26" s="141">
        <v>0</v>
      </c>
      <c r="I26" s="141">
        <v>34300000</v>
      </c>
      <c r="J26" s="141">
        <v>44975687.3533528</v>
      </c>
    </row>
    <row r="27" spans="1:10" s="52" customFormat="1" ht="15" customHeight="1" x14ac:dyDescent="0.25">
      <c r="A27" s="145" t="s">
        <v>692</v>
      </c>
      <c r="B27" s="141">
        <v>17924452</v>
      </c>
      <c r="C27" s="141">
        <v>15639005.060000001</v>
      </c>
      <c r="D27" s="141">
        <v>0</v>
      </c>
      <c r="E27" s="141">
        <v>0</v>
      </c>
      <c r="F27" s="141">
        <v>3542040.05</v>
      </c>
      <c r="G27" s="141">
        <v>7241243.9900000002</v>
      </c>
      <c r="H27" s="141">
        <v>0</v>
      </c>
      <c r="I27" s="141">
        <v>5705399</v>
      </c>
      <c r="J27" s="141">
        <v>50052140.100000001</v>
      </c>
    </row>
    <row r="28" spans="1:10" s="148" customFormat="1" ht="15" customHeight="1" x14ac:dyDescent="0.25">
      <c r="A28" s="145" t="s">
        <v>693</v>
      </c>
      <c r="B28" s="141">
        <v>0</v>
      </c>
      <c r="C28" s="141">
        <v>0</v>
      </c>
      <c r="D28" s="141">
        <v>0</v>
      </c>
      <c r="E28" s="141">
        <v>0</v>
      </c>
      <c r="F28" s="141">
        <v>0</v>
      </c>
      <c r="G28" s="141">
        <v>0</v>
      </c>
      <c r="H28" s="141">
        <v>0</v>
      </c>
      <c r="I28" s="141">
        <v>0</v>
      </c>
      <c r="J28" s="141">
        <v>0</v>
      </c>
    </row>
    <row r="29" spans="1:10" s="86" customFormat="1" ht="15" customHeight="1" x14ac:dyDescent="0.25">
      <c r="A29" s="468" t="s">
        <v>694</v>
      </c>
      <c r="B29" s="465">
        <v>28600139.3533528</v>
      </c>
      <c r="C29" s="465">
        <v>15639005.060000001</v>
      </c>
      <c r="D29" s="465">
        <v>0</v>
      </c>
      <c r="E29" s="465">
        <v>0</v>
      </c>
      <c r="F29" s="465">
        <v>3542040.05</v>
      </c>
      <c r="G29" s="465">
        <v>7241243.9900000002</v>
      </c>
      <c r="H29" s="465">
        <v>0</v>
      </c>
      <c r="I29" s="465">
        <v>40005399</v>
      </c>
      <c r="J29" s="465">
        <v>95027827.453352809</v>
      </c>
    </row>
    <row r="30" spans="1:10" s="86" customFormat="1" ht="15" customHeight="1" x14ac:dyDescent="0.25">
      <c r="A30" s="145" t="s">
        <v>695</v>
      </c>
      <c r="B30" s="141">
        <v>0</v>
      </c>
      <c r="C30" s="141">
        <v>0</v>
      </c>
      <c r="D30" s="141">
        <v>0</v>
      </c>
      <c r="E30" s="141">
        <v>0</v>
      </c>
      <c r="F30" s="141">
        <v>0</v>
      </c>
      <c r="G30" s="141">
        <v>0</v>
      </c>
      <c r="H30" s="141">
        <v>0</v>
      </c>
      <c r="I30" s="141">
        <v>0</v>
      </c>
      <c r="J30" s="141">
        <v>0</v>
      </c>
    </row>
    <row r="31" spans="1:10" s="86" customFormat="1" ht="15" customHeight="1" x14ac:dyDescent="0.25">
      <c r="A31" s="145" t="s">
        <v>696</v>
      </c>
      <c r="B31" s="141">
        <v>0</v>
      </c>
      <c r="C31" s="141">
        <v>421800</v>
      </c>
      <c r="D31" s="141">
        <v>662900</v>
      </c>
      <c r="E31" s="141">
        <v>0</v>
      </c>
      <c r="F31" s="141">
        <v>0</v>
      </c>
      <c r="G31" s="141">
        <v>390700</v>
      </c>
      <c r="H31" s="141">
        <v>0</v>
      </c>
      <c r="I31" s="141">
        <v>805500</v>
      </c>
      <c r="J31" s="141">
        <v>2280900</v>
      </c>
    </row>
    <row r="32" spans="1:10" s="86" customFormat="1" ht="15" customHeight="1" x14ac:dyDescent="0.25">
      <c r="A32" s="367" t="s">
        <v>697</v>
      </c>
      <c r="B32" s="465">
        <v>126415511.20335279</v>
      </c>
      <c r="C32" s="465">
        <v>490006315.27999997</v>
      </c>
      <c r="D32" s="465">
        <v>493368911</v>
      </c>
      <c r="E32" s="465">
        <v>13988517.810000001</v>
      </c>
      <c r="F32" s="465">
        <v>80281054.655099988</v>
      </c>
      <c r="G32" s="465">
        <v>110912599.29119998</v>
      </c>
      <c r="H32" s="465">
        <v>6035308.9299999997</v>
      </c>
      <c r="I32" s="465">
        <v>229233188.18079999</v>
      </c>
      <c r="J32" s="465">
        <v>1550241406.3504524</v>
      </c>
    </row>
    <row r="33" spans="1:10" s="86" customFormat="1" ht="15" customHeight="1" x14ac:dyDescent="0.25">
      <c r="A33" s="112" t="s">
        <v>698</v>
      </c>
      <c r="B33" s="141">
        <v>32150012.016002789</v>
      </c>
      <c r="C33" s="141">
        <v>206925007.3646999</v>
      </c>
      <c r="D33" s="141">
        <v>315568380.70795</v>
      </c>
      <c r="E33" s="141">
        <v>7210014.4376500007</v>
      </c>
      <c r="F33" s="141">
        <v>27456738.85884998</v>
      </c>
      <c r="G33" s="141">
        <v>20878504.674199983</v>
      </c>
      <c r="H33" s="141">
        <v>3282133.9874999998</v>
      </c>
      <c r="I33" s="141">
        <v>101229061.01429999</v>
      </c>
      <c r="J33" s="141">
        <v>714699853.06115234</v>
      </c>
    </row>
    <row r="34" spans="1:10" s="152" customFormat="1" ht="15" customHeight="1" x14ac:dyDescent="0.25">
      <c r="A34" s="112" t="s">
        <v>699</v>
      </c>
      <c r="B34" s="150">
        <v>7.1993661168366405E-2</v>
      </c>
      <c r="C34" s="150">
        <v>0.12512339532800806</v>
      </c>
      <c r="D34" s="150">
        <v>0.15072583965470004</v>
      </c>
      <c r="E34" s="150">
        <v>0.27406792857348489</v>
      </c>
      <c r="F34" s="150">
        <v>7.2645651892037172E-2</v>
      </c>
      <c r="G34" s="150">
        <v>0.1248917169782626</v>
      </c>
      <c r="H34" s="150">
        <v>0.24691157938786731</v>
      </c>
      <c r="I34" s="150">
        <v>7.2838135143114019E-2</v>
      </c>
      <c r="J34" s="150">
        <v>0.12029149537362026</v>
      </c>
    </row>
    <row r="35" spans="1:10" ht="3.75" customHeight="1" thickBot="1" x14ac:dyDescent="0.25">
      <c r="A35" s="76"/>
      <c r="B35" s="538"/>
      <c r="C35" s="538"/>
      <c r="D35" s="538"/>
      <c r="E35" s="538"/>
      <c r="F35" s="538"/>
      <c r="G35" s="538"/>
      <c r="H35" s="538"/>
      <c r="I35" s="538"/>
      <c r="J35" s="538"/>
    </row>
    <row r="36" spans="1:10" ht="15" customHeight="1" thickTop="1" x14ac:dyDescent="0.2">
      <c r="A36" s="153" t="s">
        <v>700</v>
      </c>
      <c r="B36" s="52"/>
      <c r="C36" s="52"/>
      <c r="D36" s="52"/>
      <c r="E36" s="52"/>
      <c r="F36" s="52"/>
      <c r="G36" s="52"/>
      <c r="H36" s="52"/>
      <c r="I36" s="52"/>
      <c r="J36" s="52"/>
    </row>
    <row r="37" spans="1:10" ht="15" customHeight="1" x14ac:dyDescent="0.2">
      <c r="A37" s="112"/>
      <c r="B37" s="52"/>
      <c r="C37" s="52"/>
      <c r="D37" s="52"/>
      <c r="E37" s="52"/>
      <c r="F37" s="52"/>
      <c r="G37" s="52"/>
      <c r="H37" s="52"/>
      <c r="I37" s="52"/>
      <c r="J37" s="52"/>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E168E-26CA-49DC-A3F8-0DBBBC6CAAC6}">
  <sheetPr codeName="Sheet46">
    <pageSetUpPr fitToPage="1"/>
  </sheetPr>
  <dimension ref="A1:L26"/>
  <sheetViews>
    <sheetView zoomScaleNormal="100" workbookViewId="0">
      <selection activeCell="C12" sqref="C12"/>
    </sheetView>
  </sheetViews>
  <sheetFormatPr baseColWidth="10" defaultColWidth="11.42578125" defaultRowHeight="12.75" x14ac:dyDescent="0.2"/>
  <cols>
    <col min="1" max="1" width="38.28515625" style="154" customWidth="1"/>
    <col min="2" max="9" width="13.85546875" style="80" customWidth="1"/>
    <col min="10" max="10" width="14.140625" style="80" customWidth="1"/>
    <col min="11" max="11" width="12.140625" style="80" customWidth="1"/>
    <col min="12" max="256" width="9.140625" style="80" customWidth="1"/>
    <col min="257" max="257" width="38.28515625" style="80" customWidth="1"/>
    <col min="258" max="265" width="13.85546875" style="80" customWidth="1"/>
    <col min="266" max="266" width="14.140625" style="80" customWidth="1"/>
    <col min="267" max="267" width="12.140625" style="80" customWidth="1"/>
    <col min="268" max="512" width="9.140625" style="80" customWidth="1"/>
    <col min="513" max="513" width="38.28515625" style="80" customWidth="1"/>
    <col min="514" max="521" width="13.85546875" style="80" customWidth="1"/>
    <col min="522" max="522" width="14.140625" style="80" customWidth="1"/>
    <col min="523" max="523" width="12.140625" style="80" customWidth="1"/>
    <col min="524" max="768" width="9.140625" style="80" customWidth="1"/>
    <col min="769" max="769" width="38.28515625" style="80" customWidth="1"/>
    <col min="770" max="777" width="13.85546875" style="80" customWidth="1"/>
    <col min="778" max="778" width="14.140625" style="80" customWidth="1"/>
    <col min="779" max="779" width="12.140625" style="80" customWidth="1"/>
    <col min="780" max="1024" width="9.140625" style="80" customWidth="1"/>
    <col min="1025" max="1025" width="38.28515625" style="80" customWidth="1"/>
    <col min="1026" max="1033" width="13.85546875" style="80" customWidth="1"/>
    <col min="1034" max="1034" width="14.140625" style="80" customWidth="1"/>
    <col min="1035" max="1035" width="12.140625" style="80" customWidth="1"/>
    <col min="1036" max="1280" width="9.140625" style="80" customWidth="1"/>
    <col min="1281" max="1281" width="38.28515625" style="80" customWidth="1"/>
    <col min="1282" max="1289" width="13.85546875" style="80" customWidth="1"/>
    <col min="1290" max="1290" width="14.140625" style="80" customWidth="1"/>
    <col min="1291" max="1291" width="12.140625" style="80" customWidth="1"/>
    <col min="1292" max="1536" width="9.140625" style="80" customWidth="1"/>
    <col min="1537" max="1537" width="38.28515625" style="80" customWidth="1"/>
    <col min="1538" max="1545" width="13.85546875" style="80" customWidth="1"/>
    <col min="1546" max="1546" width="14.140625" style="80" customWidth="1"/>
    <col min="1547" max="1547" width="12.140625" style="80" customWidth="1"/>
    <col min="1548" max="1792" width="9.140625" style="80" customWidth="1"/>
    <col min="1793" max="1793" width="38.28515625" style="80" customWidth="1"/>
    <col min="1794" max="1801" width="13.85546875" style="80" customWidth="1"/>
    <col min="1802" max="1802" width="14.140625" style="80" customWidth="1"/>
    <col min="1803" max="1803" width="12.140625" style="80" customWidth="1"/>
    <col min="1804" max="2048" width="9.140625" style="80" customWidth="1"/>
    <col min="2049" max="2049" width="38.28515625" style="80" customWidth="1"/>
    <col min="2050" max="2057" width="13.85546875" style="80" customWidth="1"/>
    <col min="2058" max="2058" width="14.140625" style="80" customWidth="1"/>
    <col min="2059" max="2059" width="12.140625" style="80" customWidth="1"/>
    <col min="2060" max="2304" width="9.140625" style="80" customWidth="1"/>
    <col min="2305" max="2305" width="38.28515625" style="80" customWidth="1"/>
    <col min="2306" max="2313" width="13.85546875" style="80" customWidth="1"/>
    <col min="2314" max="2314" width="14.140625" style="80" customWidth="1"/>
    <col min="2315" max="2315" width="12.140625" style="80" customWidth="1"/>
    <col min="2316" max="2560" width="9.140625" style="80" customWidth="1"/>
    <col min="2561" max="2561" width="38.28515625" style="80" customWidth="1"/>
    <col min="2562" max="2569" width="13.85546875" style="80" customWidth="1"/>
    <col min="2570" max="2570" width="14.140625" style="80" customWidth="1"/>
    <col min="2571" max="2571" width="12.140625" style="80" customWidth="1"/>
    <col min="2572" max="2816" width="9.140625" style="80" customWidth="1"/>
    <col min="2817" max="2817" width="38.28515625" style="80" customWidth="1"/>
    <col min="2818" max="2825" width="13.85546875" style="80" customWidth="1"/>
    <col min="2826" max="2826" width="14.140625" style="80" customWidth="1"/>
    <col min="2827" max="2827" width="12.140625" style="80" customWidth="1"/>
    <col min="2828" max="3072" width="9.140625" style="80" customWidth="1"/>
    <col min="3073" max="3073" width="38.28515625" style="80" customWidth="1"/>
    <col min="3074" max="3081" width="13.85546875" style="80" customWidth="1"/>
    <col min="3082" max="3082" width="14.140625" style="80" customWidth="1"/>
    <col min="3083" max="3083" width="12.140625" style="80" customWidth="1"/>
    <col min="3084" max="3328" width="9.140625" style="80" customWidth="1"/>
    <col min="3329" max="3329" width="38.28515625" style="80" customWidth="1"/>
    <col min="3330" max="3337" width="13.85546875" style="80" customWidth="1"/>
    <col min="3338" max="3338" width="14.140625" style="80" customWidth="1"/>
    <col min="3339" max="3339" width="12.140625" style="80" customWidth="1"/>
    <col min="3340" max="3584" width="9.140625" style="80" customWidth="1"/>
    <col min="3585" max="3585" width="38.28515625" style="80" customWidth="1"/>
    <col min="3586" max="3593" width="13.85546875" style="80" customWidth="1"/>
    <col min="3594" max="3594" width="14.140625" style="80" customWidth="1"/>
    <col min="3595" max="3595" width="12.140625" style="80" customWidth="1"/>
    <col min="3596" max="3840" width="9.140625" style="80" customWidth="1"/>
    <col min="3841" max="3841" width="38.28515625" style="80" customWidth="1"/>
    <col min="3842" max="3849" width="13.85546875" style="80" customWidth="1"/>
    <col min="3850" max="3850" width="14.140625" style="80" customWidth="1"/>
    <col min="3851" max="3851" width="12.140625" style="80" customWidth="1"/>
    <col min="3852" max="4096" width="9.140625" style="80" customWidth="1"/>
    <col min="4097" max="4097" width="38.28515625" style="80" customWidth="1"/>
    <col min="4098" max="4105" width="13.85546875" style="80" customWidth="1"/>
    <col min="4106" max="4106" width="14.140625" style="80" customWidth="1"/>
    <col min="4107" max="4107" width="12.140625" style="80" customWidth="1"/>
    <col min="4108" max="4352" width="9.140625" style="80" customWidth="1"/>
    <col min="4353" max="4353" width="38.28515625" style="80" customWidth="1"/>
    <col min="4354" max="4361" width="13.85546875" style="80" customWidth="1"/>
    <col min="4362" max="4362" width="14.140625" style="80" customWidth="1"/>
    <col min="4363" max="4363" width="12.140625" style="80" customWidth="1"/>
    <col min="4364" max="4608" width="9.140625" style="80" customWidth="1"/>
    <col min="4609" max="4609" width="38.28515625" style="80" customWidth="1"/>
    <col min="4610" max="4617" width="13.85546875" style="80" customWidth="1"/>
    <col min="4618" max="4618" width="14.140625" style="80" customWidth="1"/>
    <col min="4619" max="4619" width="12.140625" style="80" customWidth="1"/>
    <col min="4620" max="4864" width="9.140625" style="80" customWidth="1"/>
    <col min="4865" max="4865" width="38.28515625" style="80" customWidth="1"/>
    <col min="4866" max="4873" width="13.85546875" style="80" customWidth="1"/>
    <col min="4874" max="4874" width="14.140625" style="80" customWidth="1"/>
    <col min="4875" max="4875" width="12.140625" style="80" customWidth="1"/>
    <col min="4876" max="5120" width="9.140625" style="80" customWidth="1"/>
    <col min="5121" max="5121" width="38.28515625" style="80" customWidth="1"/>
    <col min="5122" max="5129" width="13.85546875" style="80" customWidth="1"/>
    <col min="5130" max="5130" width="14.140625" style="80" customWidth="1"/>
    <col min="5131" max="5131" width="12.140625" style="80" customWidth="1"/>
    <col min="5132" max="5376" width="9.140625" style="80" customWidth="1"/>
    <col min="5377" max="5377" width="38.28515625" style="80" customWidth="1"/>
    <col min="5378" max="5385" width="13.85546875" style="80" customWidth="1"/>
    <col min="5386" max="5386" width="14.140625" style="80" customWidth="1"/>
    <col min="5387" max="5387" width="12.140625" style="80" customWidth="1"/>
    <col min="5388" max="5632" width="9.140625" style="80" customWidth="1"/>
    <col min="5633" max="5633" width="38.28515625" style="80" customWidth="1"/>
    <col min="5634" max="5641" width="13.85546875" style="80" customWidth="1"/>
    <col min="5642" max="5642" width="14.140625" style="80" customWidth="1"/>
    <col min="5643" max="5643" width="12.140625" style="80" customWidth="1"/>
    <col min="5644" max="5888" width="9.140625" style="80" customWidth="1"/>
    <col min="5889" max="5889" width="38.28515625" style="80" customWidth="1"/>
    <col min="5890" max="5897" width="13.85546875" style="80" customWidth="1"/>
    <col min="5898" max="5898" width="14.140625" style="80" customWidth="1"/>
    <col min="5899" max="5899" width="12.140625" style="80" customWidth="1"/>
    <col min="5900" max="6144" width="9.140625" style="80" customWidth="1"/>
    <col min="6145" max="6145" width="38.28515625" style="80" customWidth="1"/>
    <col min="6146" max="6153" width="13.85546875" style="80" customWidth="1"/>
    <col min="6154" max="6154" width="14.140625" style="80" customWidth="1"/>
    <col min="6155" max="6155" width="12.140625" style="80" customWidth="1"/>
    <col min="6156" max="6400" width="9.140625" style="80" customWidth="1"/>
    <col min="6401" max="6401" width="38.28515625" style="80" customWidth="1"/>
    <col min="6402" max="6409" width="13.85546875" style="80" customWidth="1"/>
    <col min="6410" max="6410" width="14.140625" style="80" customWidth="1"/>
    <col min="6411" max="6411" width="12.140625" style="80" customWidth="1"/>
    <col min="6412" max="6656" width="9.140625" style="80" customWidth="1"/>
    <col min="6657" max="6657" width="38.28515625" style="80" customWidth="1"/>
    <col min="6658" max="6665" width="13.85546875" style="80" customWidth="1"/>
    <col min="6666" max="6666" width="14.140625" style="80" customWidth="1"/>
    <col min="6667" max="6667" width="12.140625" style="80" customWidth="1"/>
    <col min="6668" max="6912" width="9.140625" style="80" customWidth="1"/>
    <col min="6913" max="6913" width="38.28515625" style="80" customWidth="1"/>
    <col min="6914" max="6921" width="13.85546875" style="80" customWidth="1"/>
    <col min="6922" max="6922" width="14.140625" style="80" customWidth="1"/>
    <col min="6923" max="6923" width="12.140625" style="80" customWidth="1"/>
    <col min="6924" max="7168" width="9.140625" style="80" customWidth="1"/>
    <col min="7169" max="7169" width="38.28515625" style="80" customWidth="1"/>
    <col min="7170" max="7177" width="13.85546875" style="80" customWidth="1"/>
    <col min="7178" max="7178" width="14.140625" style="80" customWidth="1"/>
    <col min="7179" max="7179" width="12.140625" style="80" customWidth="1"/>
    <col min="7180" max="7424" width="9.140625" style="80" customWidth="1"/>
    <col min="7425" max="7425" width="38.28515625" style="80" customWidth="1"/>
    <col min="7426" max="7433" width="13.85546875" style="80" customWidth="1"/>
    <col min="7434" max="7434" width="14.140625" style="80" customWidth="1"/>
    <col min="7435" max="7435" width="12.140625" style="80" customWidth="1"/>
    <col min="7436" max="7680" width="9.140625" style="80" customWidth="1"/>
    <col min="7681" max="7681" width="38.28515625" style="80" customWidth="1"/>
    <col min="7682" max="7689" width="13.85546875" style="80" customWidth="1"/>
    <col min="7690" max="7690" width="14.140625" style="80" customWidth="1"/>
    <col min="7691" max="7691" width="12.140625" style="80" customWidth="1"/>
    <col min="7692" max="7936" width="9.140625" style="80" customWidth="1"/>
    <col min="7937" max="7937" width="38.28515625" style="80" customWidth="1"/>
    <col min="7938" max="7945" width="13.85546875" style="80" customWidth="1"/>
    <col min="7946" max="7946" width="14.140625" style="80" customWidth="1"/>
    <col min="7947" max="7947" width="12.140625" style="80" customWidth="1"/>
    <col min="7948" max="8192" width="9.140625" style="80" customWidth="1"/>
    <col min="8193" max="8193" width="38.28515625" style="80" customWidth="1"/>
    <col min="8194" max="8201" width="13.85546875" style="80" customWidth="1"/>
    <col min="8202" max="8202" width="14.140625" style="80" customWidth="1"/>
    <col min="8203" max="8203" width="12.140625" style="80" customWidth="1"/>
    <col min="8204" max="8448" width="9.140625" style="80" customWidth="1"/>
    <col min="8449" max="8449" width="38.28515625" style="80" customWidth="1"/>
    <col min="8450" max="8457" width="13.85546875" style="80" customWidth="1"/>
    <col min="8458" max="8458" width="14.140625" style="80" customWidth="1"/>
    <col min="8459" max="8459" width="12.140625" style="80" customWidth="1"/>
    <col min="8460" max="8704" width="9.140625" style="80" customWidth="1"/>
    <col min="8705" max="8705" width="38.28515625" style="80" customWidth="1"/>
    <col min="8706" max="8713" width="13.85546875" style="80" customWidth="1"/>
    <col min="8714" max="8714" width="14.140625" style="80" customWidth="1"/>
    <col min="8715" max="8715" width="12.140625" style="80" customWidth="1"/>
    <col min="8716" max="8960" width="9.140625" style="80" customWidth="1"/>
    <col min="8961" max="8961" width="38.28515625" style="80" customWidth="1"/>
    <col min="8962" max="8969" width="13.85546875" style="80" customWidth="1"/>
    <col min="8970" max="8970" width="14.140625" style="80" customWidth="1"/>
    <col min="8971" max="8971" width="12.140625" style="80" customWidth="1"/>
    <col min="8972" max="9216" width="9.140625" style="80" customWidth="1"/>
    <col min="9217" max="9217" width="38.28515625" style="80" customWidth="1"/>
    <col min="9218" max="9225" width="13.85546875" style="80" customWidth="1"/>
    <col min="9226" max="9226" width="14.140625" style="80" customWidth="1"/>
    <col min="9227" max="9227" width="12.140625" style="80" customWidth="1"/>
    <col min="9228" max="9472" width="9.140625" style="80" customWidth="1"/>
    <col min="9473" max="9473" width="38.28515625" style="80" customWidth="1"/>
    <col min="9474" max="9481" width="13.85546875" style="80" customWidth="1"/>
    <col min="9482" max="9482" width="14.140625" style="80" customWidth="1"/>
    <col min="9483" max="9483" width="12.140625" style="80" customWidth="1"/>
    <col min="9484" max="9728" width="9.140625" style="80" customWidth="1"/>
    <col min="9729" max="9729" width="38.28515625" style="80" customWidth="1"/>
    <col min="9730" max="9737" width="13.85546875" style="80" customWidth="1"/>
    <col min="9738" max="9738" width="14.140625" style="80" customWidth="1"/>
    <col min="9739" max="9739" width="12.140625" style="80" customWidth="1"/>
    <col min="9740" max="9984" width="9.140625" style="80" customWidth="1"/>
    <col min="9985" max="9985" width="38.28515625" style="80" customWidth="1"/>
    <col min="9986" max="9993" width="13.85546875" style="80" customWidth="1"/>
    <col min="9994" max="9994" width="14.140625" style="80" customWidth="1"/>
    <col min="9995" max="9995" width="12.140625" style="80" customWidth="1"/>
    <col min="9996" max="10240" width="9.140625" style="80" customWidth="1"/>
    <col min="10241" max="10241" width="38.28515625" style="80" customWidth="1"/>
    <col min="10242" max="10249" width="13.85546875" style="80" customWidth="1"/>
    <col min="10250" max="10250" width="14.140625" style="80" customWidth="1"/>
    <col min="10251" max="10251" width="12.140625" style="80" customWidth="1"/>
    <col min="10252" max="10496" width="9.140625" style="80" customWidth="1"/>
    <col min="10497" max="10497" width="38.28515625" style="80" customWidth="1"/>
    <col min="10498" max="10505" width="13.85546875" style="80" customWidth="1"/>
    <col min="10506" max="10506" width="14.140625" style="80" customWidth="1"/>
    <col min="10507" max="10507" width="12.140625" style="80" customWidth="1"/>
    <col min="10508" max="10752" width="9.140625" style="80" customWidth="1"/>
    <col min="10753" max="10753" width="38.28515625" style="80" customWidth="1"/>
    <col min="10754" max="10761" width="13.85546875" style="80" customWidth="1"/>
    <col min="10762" max="10762" width="14.140625" style="80" customWidth="1"/>
    <col min="10763" max="10763" width="12.140625" style="80" customWidth="1"/>
    <col min="10764" max="11008" width="9.140625" style="80" customWidth="1"/>
    <col min="11009" max="11009" width="38.28515625" style="80" customWidth="1"/>
    <col min="11010" max="11017" width="13.85546875" style="80" customWidth="1"/>
    <col min="11018" max="11018" width="14.140625" style="80" customWidth="1"/>
    <col min="11019" max="11019" width="12.140625" style="80" customWidth="1"/>
    <col min="11020" max="11264" width="9.140625" style="80" customWidth="1"/>
    <col min="11265" max="11265" width="38.28515625" style="80" customWidth="1"/>
    <col min="11266" max="11273" width="13.85546875" style="80" customWidth="1"/>
    <col min="11274" max="11274" width="14.140625" style="80" customWidth="1"/>
    <col min="11275" max="11275" width="12.140625" style="80" customWidth="1"/>
    <col min="11276" max="11520" width="9.140625" style="80" customWidth="1"/>
    <col min="11521" max="11521" width="38.28515625" style="80" customWidth="1"/>
    <col min="11522" max="11529" width="13.85546875" style="80" customWidth="1"/>
    <col min="11530" max="11530" width="14.140625" style="80" customWidth="1"/>
    <col min="11531" max="11531" width="12.140625" style="80" customWidth="1"/>
    <col min="11532" max="11776" width="9.140625" style="80" customWidth="1"/>
    <col min="11777" max="11777" width="38.28515625" style="80" customWidth="1"/>
    <col min="11778" max="11785" width="13.85546875" style="80" customWidth="1"/>
    <col min="11786" max="11786" width="14.140625" style="80" customWidth="1"/>
    <col min="11787" max="11787" width="12.140625" style="80" customWidth="1"/>
    <col min="11788" max="12032" width="9.140625" style="80" customWidth="1"/>
    <col min="12033" max="12033" width="38.28515625" style="80" customWidth="1"/>
    <col min="12034" max="12041" width="13.85546875" style="80" customWidth="1"/>
    <col min="12042" max="12042" width="14.140625" style="80" customWidth="1"/>
    <col min="12043" max="12043" width="12.140625" style="80" customWidth="1"/>
    <col min="12044" max="12288" width="9.140625" style="80" customWidth="1"/>
    <col min="12289" max="12289" width="38.28515625" style="80" customWidth="1"/>
    <col min="12290" max="12297" width="13.85546875" style="80" customWidth="1"/>
    <col min="12298" max="12298" width="14.140625" style="80" customWidth="1"/>
    <col min="12299" max="12299" width="12.140625" style="80" customWidth="1"/>
    <col min="12300" max="12544" width="9.140625" style="80" customWidth="1"/>
    <col min="12545" max="12545" width="38.28515625" style="80" customWidth="1"/>
    <col min="12546" max="12553" width="13.85546875" style="80" customWidth="1"/>
    <col min="12554" max="12554" width="14.140625" style="80" customWidth="1"/>
    <col min="12555" max="12555" width="12.140625" style="80" customWidth="1"/>
    <col min="12556" max="12800" width="9.140625" style="80" customWidth="1"/>
    <col min="12801" max="12801" width="38.28515625" style="80" customWidth="1"/>
    <col min="12802" max="12809" width="13.85546875" style="80" customWidth="1"/>
    <col min="12810" max="12810" width="14.140625" style="80" customWidth="1"/>
    <col min="12811" max="12811" width="12.140625" style="80" customWidth="1"/>
    <col min="12812" max="13056" width="9.140625" style="80" customWidth="1"/>
    <col min="13057" max="13057" width="38.28515625" style="80" customWidth="1"/>
    <col min="13058" max="13065" width="13.85546875" style="80" customWidth="1"/>
    <col min="13066" max="13066" width="14.140625" style="80" customWidth="1"/>
    <col min="13067" max="13067" width="12.140625" style="80" customWidth="1"/>
    <col min="13068" max="13312" width="9.140625" style="80" customWidth="1"/>
    <col min="13313" max="13313" width="38.28515625" style="80" customWidth="1"/>
    <col min="13314" max="13321" width="13.85546875" style="80" customWidth="1"/>
    <col min="13322" max="13322" width="14.140625" style="80" customWidth="1"/>
    <col min="13323" max="13323" width="12.140625" style="80" customWidth="1"/>
    <col min="13324" max="13568" width="9.140625" style="80" customWidth="1"/>
    <col min="13569" max="13569" width="38.28515625" style="80" customWidth="1"/>
    <col min="13570" max="13577" width="13.85546875" style="80" customWidth="1"/>
    <col min="13578" max="13578" width="14.140625" style="80" customWidth="1"/>
    <col min="13579" max="13579" width="12.140625" style="80" customWidth="1"/>
    <col min="13580" max="13824" width="9.140625" style="80" customWidth="1"/>
    <col min="13825" max="13825" width="38.28515625" style="80" customWidth="1"/>
    <col min="13826" max="13833" width="13.85546875" style="80" customWidth="1"/>
    <col min="13834" max="13834" width="14.140625" style="80" customWidth="1"/>
    <col min="13835" max="13835" width="12.140625" style="80" customWidth="1"/>
    <col min="13836" max="14080" width="9.140625" style="80" customWidth="1"/>
    <col min="14081" max="14081" width="38.28515625" style="80" customWidth="1"/>
    <col min="14082" max="14089" width="13.85546875" style="80" customWidth="1"/>
    <col min="14090" max="14090" width="14.140625" style="80" customWidth="1"/>
    <col min="14091" max="14091" width="12.140625" style="80" customWidth="1"/>
    <col min="14092" max="14336" width="9.140625" style="80" customWidth="1"/>
    <col min="14337" max="14337" width="38.28515625" style="80" customWidth="1"/>
    <col min="14338" max="14345" width="13.85546875" style="80" customWidth="1"/>
    <col min="14346" max="14346" width="14.140625" style="80" customWidth="1"/>
    <col min="14347" max="14347" width="12.140625" style="80" customWidth="1"/>
    <col min="14348" max="14592" width="9.140625" style="80" customWidth="1"/>
    <col min="14593" max="14593" width="38.28515625" style="80" customWidth="1"/>
    <col min="14594" max="14601" width="13.85546875" style="80" customWidth="1"/>
    <col min="14602" max="14602" width="14.140625" style="80" customWidth="1"/>
    <col min="14603" max="14603" width="12.140625" style="80" customWidth="1"/>
    <col min="14604" max="14848" width="9.140625" style="80" customWidth="1"/>
    <col min="14849" max="14849" width="38.28515625" style="80" customWidth="1"/>
    <col min="14850" max="14857" width="13.85546875" style="80" customWidth="1"/>
    <col min="14858" max="14858" width="14.140625" style="80" customWidth="1"/>
    <col min="14859" max="14859" width="12.140625" style="80" customWidth="1"/>
    <col min="14860" max="15104" width="9.140625" style="80" customWidth="1"/>
    <col min="15105" max="15105" width="38.28515625" style="80" customWidth="1"/>
    <col min="15106" max="15113" width="13.85546875" style="80" customWidth="1"/>
    <col min="15114" max="15114" width="14.140625" style="80" customWidth="1"/>
    <col min="15115" max="15115" width="12.140625" style="80" customWidth="1"/>
    <col min="15116" max="15360" width="9.140625" style="80" customWidth="1"/>
    <col min="15361" max="15361" width="38.28515625" style="80" customWidth="1"/>
    <col min="15362" max="15369" width="13.85546875" style="80" customWidth="1"/>
    <col min="15370" max="15370" width="14.140625" style="80" customWidth="1"/>
    <col min="15371" max="15371" width="12.140625" style="80" customWidth="1"/>
    <col min="15372" max="15616" width="9.140625" style="80" customWidth="1"/>
    <col min="15617" max="15617" width="38.28515625" style="80" customWidth="1"/>
    <col min="15618" max="15625" width="13.85546875" style="80" customWidth="1"/>
    <col min="15626" max="15626" width="14.140625" style="80" customWidth="1"/>
    <col min="15627" max="15627" width="12.140625" style="80" customWidth="1"/>
    <col min="15628" max="15872" width="9.140625" style="80" customWidth="1"/>
    <col min="15873" max="15873" width="38.28515625" style="80" customWidth="1"/>
    <col min="15874" max="15881" width="13.85546875" style="80" customWidth="1"/>
    <col min="15882" max="15882" width="14.140625" style="80" customWidth="1"/>
    <col min="15883" max="15883" width="12.140625" style="80" customWidth="1"/>
    <col min="15884" max="16128" width="9.140625" style="80" customWidth="1"/>
    <col min="16129" max="16129" width="38.28515625" style="80" customWidth="1"/>
    <col min="16130" max="16137" width="13.85546875" style="80" customWidth="1"/>
    <col min="16138" max="16138" width="14.140625" style="80" customWidth="1"/>
    <col min="16139" max="16139" width="12.140625" style="80" customWidth="1"/>
    <col min="16140" max="16384" width="9.140625" style="80" customWidth="1"/>
  </cols>
  <sheetData>
    <row r="1" spans="1:12" s="155" customFormat="1" ht="30" customHeight="1" x14ac:dyDescent="0.25">
      <c r="A1" s="788" t="s">
        <v>955</v>
      </c>
      <c r="B1" s="788"/>
      <c r="C1" s="788"/>
      <c r="D1" s="788"/>
      <c r="E1" s="788"/>
      <c r="F1" s="788"/>
      <c r="G1" s="788"/>
      <c r="H1" s="788"/>
      <c r="I1" s="788"/>
      <c r="J1" s="788"/>
      <c r="K1" s="788"/>
    </row>
    <row r="2" spans="1:12" s="155" customFormat="1" ht="15" customHeight="1" x14ac:dyDescent="0.25">
      <c r="A2" s="789" t="s">
        <v>701</v>
      </c>
      <c r="B2" s="789"/>
      <c r="C2" s="789"/>
      <c r="D2" s="789"/>
      <c r="E2" s="789"/>
      <c r="F2" s="789"/>
      <c r="G2" s="789"/>
      <c r="H2" s="789"/>
      <c r="I2" s="789"/>
      <c r="J2" s="789"/>
      <c r="K2" s="789"/>
    </row>
    <row r="3" spans="1:12" s="155" customFormat="1" ht="15" customHeight="1" x14ac:dyDescent="0.25">
      <c r="A3" s="789" t="s">
        <v>2</v>
      </c>
      <c r="B3" s="789"/>
      <c r="C3" s="789"/>
      <c r="D3" s="789"/>
      <c r="E3" s="789"/>
      <c r="F3" s="789"/>
      <c r="G3" s="789"/>
      <c r="H3" s="789"/>
      <c r="I3" s="789"/>
      <c r="J3" s="789"/>
      <c r="K3" s="789"/>
    </row>
    <row r="4" spans="1:12" s="156" customFormat="1" ht="30" customHeight="1" x14ac:dyDescent="0.25">
      <c r="A4" s="790" t="s">
        <v>3</v>
      </c>
      <c r="B4" s="790"/>
      <c r="C4" s="790"/>
      <c r="D4" s="790"/>
      <c r="E4" s="790"/>
      <c r="F4" s="790"/>
      <c r="G4" s="790"/>
      <c r="H4" s="790"/>
      <c r="I4" s="790"/>
      <c r="J4" s="790"/>
      <c r="K4" s="790"/>
    </row>
    <row r="5" spans="1:12" ht="15" customHeight="1" x14ac:dyDescent="0.2">
      <c r="A5" s="329"/>
      <c r="B5" s="254"/>
      <c r="C5" s="254"/>
      <c r="D5" s="254"/>
      <c r="E5" s="254"/>
      <c r="F5" s="52"/>
      <c r="G5" s="423"/>
      <c r="H5" s="52"/>
      <c r="I5" s="52"/>
      <c r="J5" s="52"/>
      <c r="K5" s="52"/>
    </row>
    <row r="6" spans="1:12" s="422" customFormat="1" ht="30" customHeight="1" x14ac:dyDescent="0.2">
      <c r="A6" s="331"/>
      <c r="B6" s="331" t="s">
        <v>956</v>
      </c>
      <c r="C6" s="331" t="s">
        <v>957</v>
      </c>
      <c r="D6" s="331" t="s">
        <v>958</v>
      </c>
      <c r="E6" s="331" t="s">
        <v>959</v>
      </c>
      <c r="F6" s="331" t="s">
        <v>960</v>
      </c>
      <c r="G6" s="331" t="s">
        <v>961</v>
      </c>
      <c r="H6" s="331" t="s">
        <v>962</v>
      </c>
      <c r="I6" s="331" t="s">
        <v>963</v>
      </c>
      <c r="J6" s="332" t="s">
        <v>8</v>
      </c>
      <c r="K6" s="333" t="s">
        <v>702</v>
      </c>
    </row>
    <row r="7" spans="1:12" ht="15" customHeight="1" x14ac:dyDescent="0.25">
      <c r="A7" s="281" t="s">
        <v>703</v>
      </c>
      <c r="B7" s="165">
        <v>761160.00026360014</v>
      </c>
      <c r="C7" s="165">
        <v>2696809.4884019988</v>
      </c>
      <c r="D7" s="165">
        <v>1743615.4571962007</v>
      </c>
      <c r="E7" s="165">
        <v>55792.794546200006</v>
      </c>
      <c r="F7" s="166">
        <v>485927.31457000005</v>
      </c>
      <c r="G7" s="165">
        <v>748705.62836920016</v>
      </c>
      <c r="H7" s="166">
        <v>15471.655155800001</v>
      </c>
      <c r="I7" s="166">
        <v>1152756.4895500005</v>
      </c>
      <c r="J7" s="166">
        <v>7660238.8280530013</v>
      </c>
      <c r="K7" s="167">
        <v>0.94993157054656729</v>
      </c>
      <c r="L7" s="539"/>
    </row>
    <row r="8" spans="1:12" ht="15" customHeight="1" x14ac:dyDescent="0.25">
      <c r="A8" s="281" t="s">
        <v>704</v>
      </c>
      <c r="B8" s="540">
        <v>4788.015159999999</v>
      </c>
      <c r="C8" s="540">
        <v>18579.575530000002</v>
      </c>
      <c r="D8" s="540">
        <v>19930.853980000007</v>
      </c>
      <c r="E8" s="540">
        <v>263.49000999999993</v>
      </c>
      <c r="F8" s="541">
        <v>2472.5624099999982</v>
      </c>
      <c r="G8" s="540">
        <v>3201.3199299999983</v>
      </c>
      <c r="H8" s="541">
        <v>132.70391999999998</v>
      </c>
      <c r="I8" s="541">
        <v>5508.8847499999993</v>
      </c>
      <c r="J8" s="541">
        <v>54877.405690000007</v>
      </c>
      <c r="K8" s="167">
        <v>6.8052421529881512E-3</v>
      </c>
      <c r="L8" s="539"/>
    </row>
    <row r="9" spans="1:12" ht="15" customHeight="1" x14ac:dyDescent="0.25">
      <c r="A9" s="281" t="s">
        <v>705</v>
      </c>
      <c r="B9" s="165">
        <v>51559.260074399986</v>
      </c>
      <c r="C9" s="165">
        <v>32785.759684399985</v>
      </c>
      <c r="D9" s="165">
        <v>6160.8832599999996</v>
      </c>
      <c r="E9" s="165">
        <v>330.61207000000007</v>
      </c>
      <c r="F9" s="166">
        <v>5075.0657500000007</v>
      </c>
      <c r="G9" s="165">
        <v>49829.829690600011</v>
      </c>
      <c r="H9" s="166">
        <v>1285.8731307999999</v>
      </c>
      <c r="I9" s="166">
        <v>21170.20481000001</v>
      </c>
      <c r="J9" s="166">
        <v>168197.48847019998</v>
      </c>
      <c r="K9" s="167">
        <v>2.0857848948437476E-2</v>
      </c>
      <c r="L9" s="539"/>
    </row>
    <row r="10" spans="1:12" ht="15" customHeight="1" x14ac:dyDescent="0.25">
      <c r="A10" s="281" t="s">
        <v>706</v>
      </c>
      <c r="B10" s="540">
        <v>1651.4007799999995</v>
      </c>
      <c r="C10" s="540">
        <v>1459.93571</v>
      </c>
      <c r="D10" s="540">
        <v>326.29826000000003</v>
      </c>
      <c r="E10" s="540">
        <v>17.138350000000003</v>
      </c>
      <c r="F10" s="541">
        <v>229.95703</v>
      </c>
      <c r="G10" s="540">
        <v>2101.4044999999992</v>
      </c>
      <c r="H10" s="541">
        <v>56.245080000000009</v>
      </c>
      <c r="I10" s="541">
        <v>965.95283000000006</v>
      </c>
      <c r="J10" s="541">
        <v>6808.3325399999985</v>
      </c>
      <c r="K10" s="167">
        <v>8.442883006259123E-4</v>
      </c>
      <c r="L10" s="539"/>
    </row>
    <row r="11" spans="1:12" ht="15" customHeight="1" x14ac:dyDescent="0.25">
      <c r="A11" s="281" t="s">
        <v>707</v>
      </c>
      <c r="B11" s="165">
        <v>12732.572831399995</v>
      </c>
      <c r="C11" s="165">
        <v>11461.869145799996</v>
      </c>
      <c r="D11" s="165">
        <v>4021.1837399999986</v>
      </c>
      <c r="E11" s="165">
        <v>16.740349999999999</v>
      </c>
      <c r="F11" s="166">
        <v>1512.68534</v>
      </c>
      <c r="G11" s="165">
        <v>7998.4800760000026</v>
      </c>
      <c r="H11" s="166">
        <v>49.209973399999996</v>
      </c>
      <c r="I11" s="166">
        <v>20021.576370000002</v>
      </c>
      <c r="J11" s="166">
        <v>57814.317826599996</v>
      </c>
      <c r="K11" s="167">
        <v>7.169443011616837E-3</v>
      </c>
      <c r="L11" s="539"/>
    </row>
    <row r="12" spans="1:12" ht="15" customHeight="1" x14ac:dyDescent="0.25">
      <c r="A12" s="281" t="s">
        <v>708</v>
      </c>
      <c r="B12" s="540">
        <v>1313.0184099999994</v>
      </c>
      <c r="C12" s="540">
        <v>2174.5013800000002</v>
      </c>
      <c r="D12" s="540">
        <v>778.61650999999972</v>
      </c>
      <c r="E12" s="540">
        <v>2.99309</v>
      </c>
      <c r="F12" s="541">
        <v>300.60724000000016</v>
      </c>
      <c r="G12" s="540">
        <v>1547.5157700000002</v>
      </c>
      <c r="H12" s="541">
        <v>9.8419399999999992</v>
      </c>
      <c r="I12" s="541">
        <v>3963.0240600000011</v>
      </c>
      <c r="J12" s="541">
        <v>10090.118400000001</v>
      </c>
      <c r="K12" s="167">
        <v>1.2512562902884077E-3</v>
      </c>
      <c r="L12" s="539"/>
    </row>
    <row r="13" spans="1:12" ht="15" customHeight="1" x14ac:dyDescent="0.25">
      <c r="A13" s="281" t="s">
        <v>709</v>
      </c>
      <c r="B13" s="165">
        <v>513.79357000000005</v>
      </c>
      <c r="C13" s="165">
        <v>4934.4943800000019</v>
      </c>
      <c r="D13" s="165">
        <v>2330.8570999999997</v>
      </c>
      <c r="E13" s="165">
        <v>1.01623</v>
      </c>
      <c r="F13" s="166">
        <v>506.36447000000004</v>
      </c>
      <c r="G13" s="165">
        <v>1362.5781963999998</v>
      </c>
      <c r="H13" s="166">
        <v>51.570190000000004</v>
      </c>
      <c r="I13" s="166">
        <v>3443.8486799999996</v>
      </c>
      <c r="J13" s="166">
        <v>13144.5228164</v>
      </c>
      <c r="K13" s="167">
        <v>1.6300271418876505E-3</v>
      </c>
      <c r="L13" s="539"/>
    </row>
    <row r="14" spans="1:12" ht="15" customHeight="1" x14ac:dyDescent="0.25">
      <c r="A14" s="281" t="s">
        <v>710</v>
      </c>
      <c r="B14" s="540">
        <v>233.46648000000002</v>
      </c>
      <c r="C14" s="540">
        <v>2270.8423399999997</v>
      </c>
      <c r="D14" s="540">
        <v>984.92243000000008</v>
      </c>
      <c r="E14" s="540">
        <v>0.35494999999999999</v>
      </c>
      <c r="F14" s="541">
        <v>253.18223</v>
      </c>
      <c r="G14" s="540">
        <v>649.71418999999992</v>
      </c>
      <c r="H14" s="541">
        <v>25.78511</v>
      </c>
      <c r="I14" s="541">
        <v>1602.5543</v>
      </c>
      <c r="J14" s="541">
        <v>6020.8220299999994</v>
      </c>
      <c r="K14" s="167">
        <v>7.4663062801567503E-4</v>
      </c>
      <c r="L14" s="539"/>
    </row>
    <row r="15" spans="1:12" ht="15" customHeight="1" x14ac:dyDescent="0.25">
      <c r="A15" s="281" t="s">
        <v>711</v>
      </c>
      <c r="B15" s="165">
        <v>2819.5393791999995</v>
      </c>
      <c r="C15" s="165">
        <v>5060.3416191999995</v>
      </c>
      <c r="D15" s="165">
        <v>3398.6627599999993</v>
      </c>
      <c r="E15" s="165">
        <v>0</v>
      </c>
      <c r="F15" s="166">
        <v>877.97595999999999</v>
      </c>
      <c r="G15" s="165">
        <v>1896.1353499999993</v>
      </c>
      <c r="H15" s="166">
        <v>25.79937</v>
      </c>
      <c r="I15" s="166">
        <v>6826.636050000001</v>
      </c>
      <c r="J15" s="166">
        <v>20905.090488399997</v>
      </c>
      <c r="K15" s="167">
        <v>2.592400300541454E-3</v>
      </c>
      <c r="L15" s="539"/>
    </row>
    <row r="16" spans="1:12" ht="15" customHeight="1" x14ac:dyDescent="0.25">
      <c r="A16" s="281" t="s">
        <v>712</v>
      </c>
      <c r="B16" s="540">
        <v>1265.4837299999999</v>
      </c>
      <c r="C16" s="540">
        <v>3699.3108500000017</v>
      </c>
      <c r="D16" s="540">
        <v>2211.1554100000003</v>
      </c>
      <c r="E16" s="540">
        <v>0</v>
      </c>
      <c r="F16" s="541">
        <v>702.38077000000021</v>
      </c>
      <c r="G16" s="540">
        <v>1420.1282000000003</v>
      </c>
      <c r="H16" s="541">
        <v>20.639510000000001</v>
      </c>
      <c r="I16" s="541">
        <v>5178.4125300000005</v>
      </c>
      <c r="J16" s="541">
        <v>14497.511000000006</v>
      </c>
      <c r="K16" s="167">
        <v>1.7978086195971088E-3</v>
      </c>
      <c r="L16" s="539"/>
    </row>
    <row r="17" spans="1:12" ht="15" customHeight="1" x14ac:dyDescent="0.25">
      <c r="A17" s="281" t="s">
        <v>713</v>
      </c>
      <c r="B17" s="165">
        <v>7104.3758327999994</v>
      </c>
      <c r="C17" s="165">
        <v>43929.969729000019</v>
      </c>
      <c r="D17" s="165">
        <v>45771.015753999993</v>
      </c>
      <c r="E17" s="165">
        <v>1089.6873774000001</v>
      </c>
      <c r="F17" s="166">
        <v>13397.114989999998</v>
      </c>
      <c r="G17" s="165">
        <v>11296.656179000001</v>
      </c>
      <c r="H17" s="166">
        <v>544.80293399999994</v>
      </c>
      <c r="I17" s="166">
        <v>20556.27954019999</v>
      </c>
      <c r="J17" s="166">
        <v>143689.9023364</v>
      </c>
      <c r="K17" s="167">
        <v>1.7818710050949198E-2</v>
      </c>
      <c r="L17" s="539"/>
    </row>
    <row r="18" spans="1:12" ht="15" customHeight="1" x14ac:dyDescent="0.25">
      <c r="A18" s="281" t="s">
        <v>714</v>
      </c>
      <c r="B18" s="540">
        <v>4118.2330600000014</v>
      </c>
      <c r="C18" s="540">
        <v>37633.884219999993</v>
      </c>
      <c r="D18" s="540">
        <v>41110.342609999992</v>
      </c>
      <c r="E18" s="540">
        <v>621.40440999999987</v>
      </c>
      <c r="F18" s="541">
        <v>13397.114990000007</v>
      </c>
      <c r="G18" s="540">
        <v>9368.7919299999994</v>
      </c>
      <c r="H18" s="541">
        <v>544.41312000000005</v>
      </c>
      <c r="I18" s="541">
        <v>19570.032549999989</v>
      </c>
      <c r="J18" s="541">
        <v>126364.21688999998</v>
      </c>
      <c r="K18" s="167">
        <v>1.5670184925776601E-2</v>
      </c>
      <c r="L18" s="539"/>
    </row>
    <row r="19" spans="1:12" ht="15" customHeight="1" x14ac:dyDescent="0.25">
      <c r="A19" s="334" t="s">
        <v>715</v>
      </c>
      <c r="B19" s="169">
        <v>835889.54195140011</v>
      </c>
      <c r="C19" s="169">
        <v>2794981.9229603992</v>
      </c>
      <c r="D19" s="169">
        <v>1805298.0598102007</v>
      </c>
      <c r="E19" s="169">
        <v>57230.850573600008</v>
      </c>
      <c r="F19" s="169">
        <v>507296.52108000003</v>
      </c>
      <c r="G19" s="169">
        <v>821089.30786120018</v>
      </c>
      <c r="H19" s="169">
        <v>17428.910754</v>
      </c>
      <c r="I19" s="169">
        <v>1224775.0350002006</v>
      </c>
      <c r="J19" s="169">
        <v>8063990.1499910019</v>
      </c>
      <c r="K19" s="542">
        <v>1</v>
      </c>
      <c r="L19" s="539"/>
    </row>
    <row r="20" spans="1:12" ht="15" customHeight="1" x14ac:dyDescent="0.2">
      <c r="A20" s="281" t="s">
        <v>716</v>
      </c>
      <c r="B20" s="543">
        <v>13369.617620000001</v>
      </c>
      <c r="C20" s="543">
        <v>65818.050029999999</v>
      </c>
      <c r="D20" s="543">
        <v>65342.189199999993</v>
      </c>
      <c r="E20" s="543">
        <v>905.38080999999977</v>
      </c>
      <c r="F20" s="543">
        <v>17355.804670000005</v>
      </c>
      <c r="G20" s="543">
        <v>18288.874519999998</v>
      </c>
      <c r="H20" s="543">
        <v>789.62868000000003</v>
      </c>
      <c r="I20" s="543">
        <v>36788.861019999989</v>
      </c>
      <c r="J20" s="543">
        <v>218658.40654999996</v>
      </c>
      <c r="K20" s="173"/>
    </row>
    <row r="21" spans="1:12" s="177" customFormat="1" ht="15" customHeight="1" thickBot="1" x14ac:dyDescent="0.25">
      <c r="A21" s="336" t="s">
        <v>717</v>
      </c>
      <c r="B21" s="175">
        <v>0.10365706386091417</v>
      </c>
      <c r="C21" s="175">
        <v>0.3466003642084704</v>
      </c>
      <c r="D21" s="175">
        <v>0.22387156063331937</v>
      </c>
      <c r="E21" s="175">
        <v>7.0970883531726375E-3</v>
      </c>
      <c r="F21" s="175">
        <v>6.2908871618669579E-2</v>
      </c>
      <c r="G21" s="175">
        <v>0.10182171512971359</v>
      </c>
      <c r="H21" s="175">
        <v>2.1613258981993482E-3</v>
      </c>
      <c r="I21" s="175">
        <v>0.15188201029754075</v>
      </c>
      <c r="J21" s="175">
        <v>1</v>
      </c>
      <c r="K21" s="176"/>
    </row>
    <row r="22" spans="1:12" ht="15" customHeight="1" thickTop="1" x14ac:dyDescent="0.2">
      <c r="A22" s="544" t="s">
        <v>718</v>
      </c>
      <c r="B22" s="545"/>
      <c r="C22" s="545"/>
      <c r="D22" s="545"/>
      <c r="E22" s="545"/>
      <c r="F22" s="546"/>
      <c r="G22" s="546"/>
      <c r="H22" s="546"/>
      <c r="I22" s="546"/>
      <c r="J22" s="546"/>
      <c r="K22" s="546"/>
    </row>
    <row r="23" spans="1:12" ht="60.75" customHeight="1" x14ac:dyDescent="0.2">
      <c r="A23" s="817" t="s">
        <v>376</v>
      </c>
      <c r="B23" s="819"/>
      <c r="C23" s="819"/>
      <c r="D23" s="819"/>
      <c r="E23" s="819"/>
      <c r="F23" s="819"/>
      <c r="G23" s="819"/>
      <c r="H23" s="819"/>
      <c r="I23" s="819"/>
      <c r="J23" s="819"/>
      <c r="K23" s="819"/>
    </row>
    <row r="24" spans="1:12" ht="51.75" customHeight="1" x14ac:dyDescent="0.2">
      <c r="A24" s="817" t="s">
        <v>377</v>
      </c>
      <c r="B24" s="818"/>
      <c r="C24" s="818"/>
      <c r="D24" s="818"/>
      <c r="E24" s="818"/>
      <c r="F24" s="818"/>
      <c r="G24" s="818"/>
      <c r="H24" s="818"/>
      <c r="I24" s="818"/>
      <c r="J24" s="818"/>
      <c r="K24" s="818"/>
    </row>
    <row r="25" spans="1:12" ht="15" customHeight="1" x14ac:dyDescent="0.2">
      <c r="A25" s="79" t="s">
        <v>719</v>
      </c>
      <c r="B25" s="339"/>
      <c r="C25" s="339"/>
      <c r="D25" s="339"/>
      <c r="E25" s="339"/>
      <c r="F25" s="79"/>
      <c r="G25" s="79"/>
      <c r="H25" s="79"/>
      <c r="I25" s="79"/>
      <c r="J25" s="79"/>
      <c r="K25" s="79"/>
    </row>
    <row r="26" spans="1:12" ht="15" customHeight="1" x14ac:dyDescent="0.2">
      <c r="A26" s="329"/>
      <c r="B26" s="94"/>
      <c r="C26" s="94"/>
      <c r="D26" s="94"/>
      <c r="E26" s="94"/>
      <c r="F26" s="94"/>
      <c r="G26" s="94"/>
      <c r="H26" s="94"/>
      <c r="I26" s="94"/>
      <c r="J26" s="94"/>
      <c r="K26" s="52"/>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7A7FC-2977-4C73-830C-EBD2C805FF57}">
  <sheetPr codeName="Hoja25"/>
  <dimension ref="A1:AF210"/>
  <sheetViews>
    <sheetView zoomScaleNormal="100" workbookViewId="0">
      <selection activeCell="M1" sqref="M1"/>
    </sheetView>
  </sheetViews>
  <sheetFormatPr baseColWidth="10" defaultColWidth="9.140625" defaultRowHeight="15" x14ac:dyDescent="0.25"/>
  <cols>
    <col min="1" max="1" width="49.7109375" customWidth="1"/>
    <col min="2" max="9" width="9.140625" customWidth="1"/>
    <col min="10" max="10" width="11.7109375" customWidth="1"/>
    <col min="245" max="245" width="40" customWidth="1"/>
    <col min="246" max="253" width="9.140625" customWidth="1"/>
    <col min="254" max="254" width="11.7109375" customWidth="1"/>
    <col min="257" max="257" width="49.7109375" customWidth="1"/>
    <col min="266" max="266" width="11.7109375" customWidth="1"/>
    <col min="501" max="501" width="40" customWidth="1"/>
    <col min="510" max="510" width="11.7109375" customWidth="1"/>
    <col min="513" max="513" width="49.7109375" customWidth="1"/>
    <col min="522" max="522" width="11.7109375" customWidth="1"/>
    <col min="757" max="757" width="40" customWidth="1"/>
    <col min="766" max="766" width="11.7109375" customWidth="1"/>
    <col min="769" max="769" width="49.7109375" customWidth="1"/>
    <col min="778" max="778" width="11.7109375" customWidth="1"/>
    <col min="1013" max="1013" width="40" customWidth="1"/>
    <col min="1022" max="1022" width="11.7109375" customWidth="1"/>
    <col min="1025" max="1025" width="49.7109375" customWidth="1"/>
    <col min="1034" max="1034" width="11.7109375" customWidth="1"/>
    <col min="1269" max="1269" width="40" customWidth="1"/>
    <col min="1278" max="1278" width="11.7109375" customWidth="1"/>
    <col min="1281" max="1281" width="49.7109375" customWidth="1"/>
    <col min="1290" max="1290" width="11.7109375" customWidth="1"/>
    <col min="1525" max="1525" width="40" customWidth="1"/>
    <col min="1534" max="1534" width="11.7109375" customWidth="1"/>
    <col min="1537" max="1537" width="49.7109375" customWidth="1"/>
    <col min="1546" max="1546" width="11.7109375" customWidth="1"/>
    <col min="1781" max="1781" width="40" customWidth="1"/>
    <col min="1790" max="1790" width="11.7109375" customWidth="1"/>
    <col min="1793" max="1793" width="49.7109375" customWidth="1"/>
    <col min="1802" max="1802" width="11.7109375" customWidth="1"/>
    <col min="2037" max="2037" width="40" customWidth="1"/>
    <col min="2046" max="2046" width="11.7109375" customWidth="1"/>
    <col min="2049" max="2049" width="49.7109375" customWidth="1"/>
    <col min="2058" max="2058" width="11.7109375" customWidth="1"/>
    <col min="2293" max="2293" width="40" customWidth="1"/>
    <col min="2302" max="2302" width="11.7109375" customWidth="1"/>
    <col min="2305" max="2305" width="49.7109375" customWidth="1"/>
    <col min="2314" max="2314" width="11.7109375" customWidth="1"/>
    <col min="2549" max="2549" width="40" customWidth="1"/>
    <col min="2558" max="2558" width="11.7109375" customWidth="1"/>
    <col min="2561" max="2561" width="49.7109375" customWidth="1"/>
    <col min="2570" max="2570" width="11.7109375" customWidth="1"/>
    <col min="2805" max="2805" width="40" customWidth="1"/>
    <col min="2814" max="2814" width="11.7109375" customWidth="1"/>
    <col min="2817" max="2817" width="49.7109375" customWidth="1"/>
    <col min="2826" max="2826" width="11.7109375" customWidth="1"/>
    <col min="3061" max="3061" width="40" customWidth="1"/>
    <col min="3070" max="3070" width="11.7109375" customWidth="1"/>
    <col min="3073" max="3073" width="49.7109375" customWidth="1"/>
    <col min="3082" max="3082" width="11.7109375" customWidth="1"/>
    <col min="3317" max="3317" width="40" customWidth="1"/>
    <col min="3326" max="3326" width="11.7109375" customWidth="1"/>
    <col min="3329" max="3329" width="49.7109375" customWidth="1"/>
    <col min="3338" max="3338" width="11.7109375" customWidth="1"/>
    <col min="3573" max="3573" width="40" customWidth="1"/>
    <col min="3582" max="3582" width="11.7109375" customWidth="1"/>
    <col min="3585" max="3585" width="49.7109375" customWidth="1"/>
    <col min="3594" max="3594" width="11.7109375" customWidth="1"/>
    <col min="3829" max="3829" width="40" customWidth="1"/>
    <col min="3838" max="3838" width="11.7109375" customWidth="1"/>
    <col min="3841" max="3841" width="49.7109375" customWidth="1"/>
    <col min="3850" max="3850" width="11.7109375" customWidth="1"/>
    <col min="4085" max="4085" width="40" customWidth="1"/>
    <col min="4094" max="4094" width="11.7109375" customWidth="1"/>
    <col min="4097" max="4097" width="49.7109375" customWidth="1"/>
    <col min="4106" max="4106" width="11.7109375" customWidth="1"/>
    <col min="4341" max="4341" width="40" customWidth="1"/>
    <col min="4350" max="4350" width="11.7109375" customWidth="1"/>
    <col min="4353" max="4353" width="49.7109375" customWidth="1"/>
    <col min="4362" max="4362" width="11.7109375" customWidth="1"/>
    <col min="4597" max="4597" width="40" customWidth="1"/>
    <col min="4606" max="4606" width="11.7109375" customWidth="1"/>
    <col min="4609" max="4609" width="49.7109375" customWidth="1"/>
    <col min="4618" max="4618" width="11.7109375" customWidth="1"/>
    <col min="4853" max="4853" width="40" customWidth="1"/>
    <col min="4862" max="4862" width="11.7109375" customWidth="1"/>
    <col min="4865" max="4865" width="49.7109375" customWidth="1"/>
    <col min="4874" max="4874" width="11.7109375" customWidth="1"/>
    <col min="5109" max="5109" width="40" customWidth="1"/>
    <col min="5118" max="5118" width="11.7109375" customWidth="1"/>
    <col min="5121" max="5121" width="49.7109375" customWidth="1"/>
    <col min="5130" max="5130" width="11.7109375" customWidth="1"/>
    <col min="5365" max="5365" width="40" customWidth="1"/>
    <col min="5374" max="5374" width="11.7109375" customWidth="1"/>
    <col min="5377" max="5377" width="49.7109375" customWidth="1"/>
    <col min="5386" max="5386" width="11.7109375" customWidth="1"/>
    <col min="5621" max="5621" width="40" customWidth="1"/>
    <col min="5630" max="5630" width="11.7109375" customWidth="1"/>
    <col min="5633" max="5633" width="49.7109375" customWidth="1"/>
    <col min="5642" max="5642" width="11.7109375" customWidth="1"/>
    <col min="5877" max="5877" width="40" customWidth="1"/>
    <col min="5886" max="5886" width="11.7109375" customWidth="1"/>
    <col min="5889" max="5889" width="49.7109375" customWidth="1"/>
    <col min="5898" max="5898" width="11.7109375" customWidth="1"/>
    <col min="6133" max="6133" width="40" customWidth="1"/>
    <col min="6142" max="6142" width="11.7109375" customWidth="1"/>
    <col min="6145" max="6145" width="49.7109375" customWidth="1"/>
    <col min="6154" max="6154" width="11.7109375" customWidth="1"/>
    <col min="6389" max="6389" width="40" customWidth="1"/>
    <col min="6398" max="6398" width="11.7109375" customWidth="1"/>
    <col min="6401" max="6401" width="49.7109375" customWidth="1"/>
    <col min="6410" max="6410" width="11.7109375" customWidth="1"/>
    <col min="6645" max="6645" width="40" customWidth="1"/>
    <col min="6654" max="6654" width="11.7109375" customWidth="1"/>
    <col min="6657" max="6657" width="49.7109375" customWidth="1"/>
    <col min="6666" max="6666" width="11.7109375" customWidth="1"/>
    <col min="6901" max="6901" width="40" customWidth="1"/>
    <col min="6910" max="6910" width="11.7109375" customWidth="1"/>
    <col min="6913" max="6913" width="49.7109375" customWidth="1"/>
    <col min="6922" max="6922" width="11.7109375" customWidth="1"/>
    <col min="7157" max="7157" width="40" customWidth="1"/>
    <col min="7166" max="7166" width="11.7109375" customWidth="1"/>
    <col min="7169" max="7169" width="49.7109375" customWidth="1"/>
    <col min="7178" max="7178" width="11.7109375" customWidth="1"/>
    <col min="7413" max="7413" width="40" customWidth="1"/>
    <col min="7422" max="7422" width="11.7109375" customWidth="1"/>
    <col min="7425" max="7425" width="49.7109375" customWidth="1"/>
    <col min="7434" max="7434" width="11.7109375" customWidth="1"/>
    <col min="7669" max="7669" width="40" customWidth="1"/>
    <col min="7678" max="7678" width="11.7109375" customWidth="1"/>
    <col min="7681" max="7681" width="49.7109375" customWidth="1"/>
    <col min="7690" max="7690" width="11.7109375" customWidth="1"/>
    <col min="7925" max="7925" width="40" customWidth="1"/>
    <col min="7934" max="7934" width="11.7109375" customWidth="1"/>
    <col min="7937" max="7937" width="49.7109375" customWidth="1"/>
    <col min="7946" max="7946" width="11.7109375" customWidth="1"/>
    <col min="8181" max="8181" width="40" customWidth="1"/>
    <col min="8190" max="8190" width="11.7109375" customWidth="1"/>
    <col min="8193" max="8193" width="49.7109375" customWidth="1"/>
    <col min="8202" max="8202" width="11.7109375" customWidth="1"/>
    <col min="8437" max="8437" width="40" customWidth="1"/>
    <col min="8446" max="8446" width="11.7109375" customWidth="1"/>
    <col min="8449" max="8449" width="49.7109375" customWidth="1"/>
    <col min="8458" max="8458" width="11.7109375" customWidth="1"/>
    <col min="8693" max="8693" width="40" customWidth="1"/>
    <col min="8702" max="8702" width="11.7109375" customWidth="1"/>
    <col min="8705" max="8705" width="49.7109375" customWidth="1"/>
    <col min="8714" max="8714" width="11.7109375" customWidth="1"/>
    <col min="8949" max="8949" width="40" customWidth="1"/>
    <col min="8958" max="8958" width="11.7109375" customWidth="1"/>
    <col min="8961" max="8961" width="49.7109375" customWidth="1"/>
    <col min="8970" max="8970" width="11.7109375" customWidth="1"/>
    <col min="9205" max="9205" width="40" customWidth="1"/>
    <col min="9214" max="9214" width="11.7109375" customWidth="1"/>
    <col min="9217" max="9217" width="49.7109375" customWidth="1"/>
    <col min="9226" max="9226" width="11.7109375" customWidth="1"/>
    <col min="9461" max="9461" width="40" customWidth="1"/>
    <col min="9470" max="9470" width="11.7109375" customWidth="1"/>
    <col min="9473" max="9473" width="49.7109375" customWidth="1"/>
    <col min="9482" max="9482" width="11.7109375" customWidth="1"/>
    <col min="9717" max="9717" width="40" customWidth="1"/>
    <col min="9726" max="9726" width="11.7109375" customWidth="1"/>
    <col min="9729" max="9729" width="49.7109375" customWidth="1"/>
    <col min="9738" max="9738" width="11.7109375" customWidth="1"/>
    <col min="9973" max="9973" width="40" customWidth="1"/>
    <col min="9982" max="9982" width="11.7109375" customWidth="1"/>
    <col min="9985" max="9985" width="49.7109375" customWidth="1"/>
    <col min="9994" max="9994" width="11.7109375" customWidth="1"/>
    <col min="10229" max="10229" width="40" customWidth="1"/>
    <col min="10238" max="10238" width="11.7109375" customWidth="1"/>
    <col min="10241" max="10241" width="49.7109375" customWidth="1"/>
    <col min="10250" max="10250" width="11.7109375" customWidth="1"/>
    <col min="10485" max="10485" width="40" customWidth="1"/>
    <col min="10494" max="10494" width="11.7109375" customWidth="1"/>
    <col min="10497" max="10497" width="49.7109375" customWidth="1"/>
    <col min="10506" max="10506" width="11.7109375" customWidth="1"/>
    <col min="10741" max="10741" width="40" customWidth="1"/>
    <col min="10750" max="10750" width="11.7109375" customWidth="1"/>
    <col min="10753" max="10753" width="49.7109375" customWidth="1"/>
    <col min="10762" max="10762" width="11.7109375" customWidth="1"/>
    <col min="10997" max="10997" width="40" customWidth="1"/>
    <col min="11006" max="11006" width="11.7109375" customWidth="1"/>
    <col min="11009" max="11009" width="49.7109375" customWidth="1"/>
    <col min="11018" max="11018" width="11.7109375" customWidth="1"/>
    <col min="11253" max="11253" width="40" customWidth="1"/>
    <col min="11262" max="11262" width="11.7109375" customWidth="1"/>
    <col min="11265" max="11265" width="49.7109375" customWidth="1"/>
    <col min="11274" max="11274" width="11.7109375" customWidth="1"/>
    <col min="11509" max="11509" width="40" customWidth="1"/>
    <col min="11518" max="11518" width="11.7109375" customWidth="1"/>
    <col min="11521" max="11521" width="49.7109375" customWidth="1"/>
    <col min="11530" max="11530" width="11.7109375" customWidth="1"/>
    <col min="11765" max="11765" width="40" customWidth="1"/>
    <col min="11774" max="11774" width="11.7109375" customWidth="1"/>
    <col min="11777" max="11777" width="49.7109375" customWidth="1"/>
    <col min="11786" max="11786" width="11.7109375" customWidth="1"/>
    <col min="12021" max="12021" width="40" customWidth="1"/>
    <col min="12030" max="12030" width="11.7109375" customWidth="1"/>
    <col min="12033" max="12033" width="49.7109375" customWidth="1"/>
    <col min="12042" max="12042" width="11.7109375" customWidth="1"/>
    <col min="12277" max="12277" width="40" customWidth="1"/>
    <col min="12286" max="12286" width="11.7109375" customWidth="1"/>
    <col min="12289" max="12289" width="49.7109375" customWidth="1"/>
    <col min="12298" max="12298" width="11.7109375" customWidth="1"/>
    <col min="12533" max="12533" width="40" customWidth="1"/>
    <col min="12542" max="12542" width="11.7109375" customWidth="1"/>
    <col min="12545" max="12545" width="49.7109375" customWidth="1"/>
    <col min="12554" max="12554" width="11.7109375" customWidth="1"/>
    <col min="12789" max="12789" width="40" customWidth="1"/>
    <col min="12798" max="12798" width="11.7109375" customWidth="1"/>
    <col min="12801" max="12801" width="49.7109375" customWidth="1"/>
    <col min="12810" max="12810" width="11.7109375" customWidth="1"/>
    <col min="13045" max="13045" width="40" customWidth="1"/>
    <col min="13054" max="13054" width="11.7109375" customWidth="1"/>
    <col min="13057" max="13057" width="49.7109375" customWidth="1"/>
    <col min="13066" max="13066" width="11.7109375" customWidth="1"/>
    <col min="13301" max="13301" width="40" customWidth="1"/>
    <col min="13310" max="13310" width="11.7109375" customWidth="1"/>
    <col min="13313" max="13313" width="49.7109375" customWidth="1"/>
    <col min="13322" max="13322" width="11.7109375" customWidth="1"/>
    <col min="13557" max="13557" width="40" customWidth="1"/>
    <col min="13566" max="13566" width="11.7109375" customWidth="1"/>
    <col min="13569" max="13569" width="49.7109375" customWidth="1"/>
    <col min="13578" max="13578" width="11.7109375" customWidth="1"/>
    <col min="13813" max="13813" width="40" customWidth="1"/>
    <col min="13822" max="13822" width="11.7109375" customWidth="1"/>
    <col min="13825" max="13825" width="49.7109375" customWidth="1"/>
    <col min="13834" max="13834" width="11.7109375" customWidth="1"/>
    <col min="14069" max="14069" width="40" customWidth="1"/>
    <col min="14078" max="14078" width="11.7109375" customWidth="1"/>
    <col min="14081" max="14081" width="49.7109375" customWidth="1"/>
    <col min="14090" max="14090" width="11.7109375" customWidth="1"/>
    <col min="14325" max="14325" width="40" customWidth="1"/>
    <col min="14334" max="14334" width="11.7109375" customWidth="1"/>
    <col min="14337" max="14337" width="49.7109375" customWidth="1"/>
    <col min="14346" max="14346" width="11.7109375" customWidth="1"/>
    <col min="14581" max="14581" width="40" customWidth="1"/>
    <col min="14590" max="14590" width="11.7109375" customWidth="1"/>
    <col min="14593" max="14593" width="49.7109375" customWidth="1"/>
    <col min="14602" max="14602" width="11.7109375" customWidth="1"/>
    <col min="14837" max="14837" width="40" customWidth="1"/>
    <col min="14846" max="14846" width="11.7109375" customWidth="1"/>
    <col min="14849" max="14849" width="49.7109375" customWidth="1"/>
    <col min="14858" max="14858" width="11.7109375" customWidth="1"/>
    <col min="15093" max="15093" width="40" customWidth="1"/>
    <col min="15102" max="15102" width="11.7109375" customWidth="1"/>
    <col min="15105" max="15105" width="49.7109375" customWidth="1"/>
    <col min="15114" max="15114" width="11.7109375" customWidth="1"/>
    <col min="15349" max="15349" width="40" customWidth="1"/>
    <col min="15358" max="15358" width="11.7109375" customWidth="1"/>
    <col min="15361" max="15361" width="49.7109375" customWidth="1"/>
    <col min="15370" max="15370" width="11.7109375" customWidth="1"/>
    <col min="15605" max="15605" width="40" customWidth="1"/>
    <col min="15614" max="15614" width="11.7109375" customWidth="1"/>
    <col min="15617" max="15617" width="49.7109375" customWidth="1"/>
    <col min="15626" max="15626" width="11.7109375" customWidth="1"/>
    <col min="15861" max="15861" width="40" customWidth="1"/>
    <col min="15870" max="15870" width="11.7109375" customWidth="1"/>
    <col min="15873" max="15873" width="49.7109375" customWidth="1"/>
    <col min="15882" max="15882" width="11.7109375" customWidth="1"/>
    <col min="16117" max="16117" width="40" customWidth="1"/>
    <col min="16126" max="16126" width="11.7109375" customWidth="1"/>
    <col min="16129" max="16129" width="49.7109375" customWidth="1"/>
    <col min="16138" max="16138" width="11.7109375" customWidth="1"/>
    <col min="16373" max="16373" width="40" customWidth="1"/>
    <col min="16382" max="16382" width="11.7109375" customWidth="1"/>
  </cols>
  <sheetData>
    <row r="1" spans="1:32" ht="30" customHeight="1" x14ac:dyDescent="0.25">
      <c r="A1" s="776" t="s">
        <v>955</v>
      </c>
      <c r="B1" s="776"/>
      <c r="C1" s="776"/>
      <c r="D1" s="776"/>
      <c r="E1" s="776"/>
      <c r="F1" s="776"/>
      <c r="G1" s="776"/>
      <c r="H1" s="776"/>
      <c r="I1" s="776"/>
      <c r="J1" s="776"/>
      <c r="K1" s="776"/>
      <c r="M1" s="644" t="s">
        <v>1050</v>
      </c>
    </row>
    <row r="2" spans="1:32" ht="18" x14ac:dyDescent="0.25">
      <c r="A2" s="777" t="s">
        <v>824</v>
      </c>
      <c r="B2" s="777"/>
      <c r="C2" s="777"/>
      <c r="D2" s="777"/>
      <c r="E2" s="777"/>
      <c r="F2" s="777"/>
      <c r="G2" s="777"/>
      <c r="H2" s="777"/>
      <c r="I2" s="777"/>
      <c r="J2" s="777"/>
      <c r="K2" s="777"/>
    </row>
    <row r="3" spans="1:32" ht="18" x14ac:dyDescent="0.25">
      <c r="A3" s="777" t="s">
        <v>2</v>
      </c>
      <c r="B3" s="777"/>
      <c r="C3" s="777"/>
      <c r="D3" s="777"/>
      <c r="E3" s="777"/>
      <c r="F3" s="777"/>
      <c r="G3" s="777"/>
      <c r="H3" s="777"/>
      <c r="I3" s="777"/>
      <c r="J3" s="777"/>
      <c r="K3" s="777"/>
    </row>
    <row r="4" spans="1:32" ht="30" customHeight="1" x14ac:dyDescent="0.25">
      <c r="A4" s="778" t="s">
        <v>3</v>
      </c>
      <c r="B4" s="778"/>
      <c r="C4" s="778"/>
      <c r="D4" s="778"/>
      <c r="E4" s="778"/>
      <c r="F4" s="778"/>
      <c r="G4" s="778"/>
      <c r="H4" s="778"/>
      <c r="I4" s="778"/>
      <c r="J4" s="778"/>
      <c r="K4" s="778"/>
    </row>
    <row r="5" spans="1:32" ht="12.75" customHeight="1" x14ac:dyDescent="0.25">
      <c r="A5" s="14"/>
      <c r="B5" s="12"/>
      <c r="C5" s="15"/>
      <c r="D5" s="12"/>
      <c r="E5" s="15"/>
      <c r="F5" s="437"/>
      <c r="G5" s="12"/>
      <c r="H5" s="12"/>
      <c r="I5" s="12"/>
      <c r="J5" s="12"/>
      <c r="K5" s="374"/>
    </row>
    <row r="6" spans="1:32" ht="30" customHeight="1" x14ac:dyDescent="0.25">
      <c r="A6" s="2" t="s">
        <v>825</v>
      </c>
      <c r="B6" s="22" t="s">
        <v>956</v>
      </c>
      <c r="C6" s="22" t="s">
        <v>957</v>
      </c>
      <c r="D6" s="22" t="s">
        <v>958</v>
      </c>
      <c r="E6" s="22" t="s">
        <v>959</v>
      </c>
      <c r="F6" s="22" t="s">
        <v>960</v>
      </c>
      <c r="G6" s="22" t="s">
        <v>961</v>
      </c>
      <c r="H6" s="22" t="s">
        <v>962</v>
      </c>
      <c r="I6" s="22" t="s">
        <v>963</v>
      </c>
      <c r="J6" s="4" t="s">
        <v>8</v>
      </c>
      <c r="K6" s="22" t="s">
        <v>826</v>
      </c>
    </row>
    <row r="7" spans="1:32" x14ac:dyDescent="0.25">
      <c r="A7" s="13" t="s">
        <v>827</v>
      </c>
      <c r="B7" s="378">
        <v>16459.89242</v>
      </c>
      <c r="C7" s="378">
        <v>50000</v>
      </c>
      <c r="D7" s="378">
        <v>0</v>
      </c>
      <c r="E7" s="378">
        <v>0</v>
      </c>
      <c r="F7" s="378">
        <v>0</v>
      </c>
      <c r="G7" s="378">
        <v>0</v>
      </c>
      <c r="H7" s="378">
        <v>0</v>
      </c>
      <c r="I7" s="378">
        <v>0</v>
      </c>
      <c r="J7" s="378">
        <v>66459.892420000004</v>
      </c>
      <c r="K7" s="379">
        <v>3.7631667510341034E-2</v>
      </c>
      <c r="M7" s="380"/>
      <c r="N7" s="380"/>
      <c r="O7" s="380"/>
      <c r="P7" s="380"/>
      <c r="Q7" s="380"/>
      <c r="R7" s="380"/>
      <c r="S7" s="380"/>
      <c r="T7" s="380"/>
      <c r="U7" s="380"/>
      <c r="V7" s="438"/>
      <c r="W7" s="438"/>
      <c r="X7" s="438"/>
      <c r="Y7" s="438"/>
      <c r="Z7" s="438"/>
      <c r="AA7" s="438"/>
      <c r="AB7" s="438"/>
      <c r="AC7" s="438"/>
      <c r="AD7" s="438"/>
      <c r="AE7" s="438"/>
      <c r="AF7" s="438"/>
    </row>
    <row r="8" spans="1:32" x14ac:dyDescent="0.25">
      <c r="A8" s="13" t="s">
        <v>828</v>
      </c>
      <c r="B8" s="378">
        <v>29891.80775</v>
      </c>
      <c r="C8" s="378">
        <v>80144.15101999999</v>
      </c>
      <c r="D8" s="378">
        <v>57831.028559999999</v>
      </c>
      <c r="E8" s="378">
        <v>0</v>
      </c>
      <c r="F8" s="378">
        <v>0</v>
      </c>
      <c r="G8" s="378">
        <v>16084.231679999999</v>
      </c>
      <c r="H8" s="378">
        <v>0</v>
      </c>
      <c r="I8" s="378">
        <v>40001.984130000004</v>
      </c>
      <c r="J8" s="378">
        <v>223953.20314</v>
      </c>
      <c r="K8" s="379">
        <v>0.12680930064075996</v>
      </c>
      <c r="M8" s="380"/>
      <c r="N8" s="380"/>
      <c r="O8" s="380"/>
      <c r="P8" s="380"/>
      <c r="Q8" s="380"/>
      <c r="R8" s="380"/>
      <c r="S8" s="380"/>
      <c r="T8" s="380"/>
      <c r="U8" s="380"/>
      <c r="V8" s="438"/>
      <c r="W8" s="438"/>
      <c r="X8" s="438"/>
      <c r="Y8" s="438"/>
      <c r="Z8" s="438"/>
      <c r="AA8" s="438"/>
      <c r="AB8" s="438"/>
      <c r="AC8" s="438"/>
      <c r="AD8" s="438"/>
      <c r="AE8" s="438"/>
      <c r="AF8" s="438"/>
    </row>
    <row r="9" spans="1:32" x14ac:dyDescent="0.25">
      <c r="A9" s="13" t="s">
        <v>829</v>
      </c>
      <c r="B9" s="378">
        <v>10958.183359999999</v>
      </c>
      <c r="C9" s="378">
        <v>207483.11111000003</v>
      </c>
      <c r="D9" s="378">
        <v>23052.797739999998</v>
      </c>
      <c r="E9" s="378">
        <v>0</v>
      </c>
      <c r="F9" s="378">
        <v>0</v>
      </c>
      <c r="G9" s="378">
        <v>8000</v>
      </c>
      <c r="H9" s="378">
        <v>0</v>
      </c>
      <c r="I9" s="378">
        <v>19000</v>
      </c>
      <c r="J9" s="378">
        <v>268494.09221000003</v>
      </c>
      <c r="K9" s="379">
        <v>0.15202974363372537</v>
      </c>
      <c r="M9" s="380"/>
      <c r="N9" s="380"/>
      <c r="O9" s="380"/>
      <c r="P9" s="380"/>
      <c r="Q9" s="380"/>
      <c r="R9" s="380"/>
      <c r="S9" s="380"/>
      <c r="T9" s="380"/>
      <c r="U9" s="380"/>
      <c r="V9" s="438"/>
      <c r="W9" s="438"/>
      <c r="X9" s="438"/>
      <c r="Y9" s="438"/>
      <c r="Z9" s="438"/>
      <c r="AA9" s="438"/>
      <c r="AB9" s="438"/>
      <c r="AC9" s="438"/>
      <c r="AD9" s="438"/>
      <c r="AE9" s="438"/>
      <c r="AF9" s="438"/>
    </row>
    <row r="10" spans="1:32" x14ac:dyDescent="0.25">
      <c r="A10" s="13" t="s">
        <v>830</v>
      </c>
      <c r="B10" s="378">
        <v>24169.701109999998</v>
      </c>
      <c r="C10" s="378">
        <v>72263.466400000005</v>
      </c>
      <c r="D10" s="378">
        <v>21591.42452</v>
      </c>
      <c r="E10" s="378">
        <v>0</v>
      </c>
      <c r="F10" s="378">
        <v>4802</v>
      </c>
      <c r="G10" s="378">
        <v>14908</v>
      </c>
      <c r="H10" s="378">
        <v>0</v>
      </c>
      <c r="I10" s="378">
        <v>11087</v>
      </c>
      <c r="J10" s="378">
        <v>148821.59203</v>
      </c>
      <c r="K10" s="379">
        <v>8.4267435075582972E-2</v>
      </c>
      <c r="M10" s="380"/>
      <c r="N10" s="380"/>
      <c r="O10" s="380"/>
      <c r="P10" s="380"/>
      <c r="Q10" s="380"/>
      <c r="R10" s="380"/>
      <c r="S10" s="380"/>
      <c r="T10" s="380"/>
      <c r="U10" s="380"/>
      <c r="V10" s="438"/>
      <c r="W10" s="438"/>
      <c r="X10" s="438"/>
      <c r="Y10" s="438"/>
      <c r="Z10" s="438"/>
      <c r="AA10" s="438"/>
      <c r="AB10" s="438"/>
      <c r="AC10" s="438"/>
      <c r="AD10" s="438"/>
      <c r="AE10" s="438"/>
      <c r="AF10" s="438"/>
    </row>
    <row r="11" spans="1:32" x14ac:dyDescent="0.25">
      <c r="A11" s="13" t="s">
        <v>831</v>
      </c>
      <c r="B11" s="378">
        <v>4210.9022999999997</v>
      </c>
      <c r="C11" s="378">
        <v>43363.525289999998</v>
      </c>
      <c r="D11" s="378">
        <v>11437.133059999998</v>
      </c>
      <c r="E11" s="378">
        <v>0</v>
      </c>
      <c r="F11" s="378">
        <v>7720.6959999999999</v>
      </c>
      <c r="G11" s="378">
        <v>15752.460130000001</v>
      </c>
      <c r="H11" s="378">
        <v>0</v>
      </c>
      <c r="I11" s="378">
        <v>24181.551500000001</v>
      </c>
      <c r="J11" s="378">
        <v>106666.26828</v>
      </c>
      <c r="K11" s="379">
        <v>6.0397773699583074E-2</v>
      </c>
      <c r="M11" s="380"/>
      <c r="N11" s="380"/>
      <c r="O11" s="380"/>
      <c r="P11" s="380"/>
      <c r="Q11" s="380"/>
      <c r="R11" s="380"/>
      <c r="S11" s="380"/>
      <c r="T11" s="380"/>
      <c r="U11" s="380"/>
      <c r="V11" s="438"/>
      <c r="W11" s="438"/>
      <c r="X11" s="438"/>
      <c r="Y11" s="438"/>
      <c r="Z11" s="438"/>
      <c r="AA11" s="438"/>
      <c r="AB11" s="438"/>
      <c r="AC11" s="438"/>
      <c r="AD11" s="438"/>
      <c r="AE11" s="438"/>
      <c r="AF11" s="438"/>
    </row>
    <row r="12" spans="1:32" x14ac:dyDescent="0.25">
      <c r="A12" s="13" t="s">
        <v>832</v>
      </c>
      <c r="B12" s="378">
        <v>5643.8521600000004</v>
      </c>
      <c r="C12" s="378">
        <v>53682.451880000001</v>
      </c>
      <c r="D12" s="378">
        <v>47670.33713</v>
      </c>
      <c r="E12" s="378">
        <v>0</v>
      </c>
      <c r="F12" s="378">
        <v>3080.3496299999997</v>
      </c>
      <c r="G12" s="378">
        <v>15211.888000000001</v>
      </c>
      <c r="H12" s="378">
        <v>0</v>
      </c>
      <c r="I12" s="378">
        <v>30000</v>
      </c>
      <c r="J12" s="378">
        <v>155288.87880000001</v>
      </c>
      <c r="K12" s="379">
        <v>8.7929414903727091E-2</v>
      </c>
      <c r="M12" s="380"/>
      <c r="N12" s="380"/>
      <c r="O12" s="380"/>
      <c r="P12" s="380"/>
      <c r="Q12" s="380"/>
      <c r="R12" s="380"/>
      <c r="S12" s="380"/>
      <c r="T12" s="380"/>
      <c r="U12" s="380"/>
      <c r="V12" s="438"/>
      <c r="W12" s="438"/>
      <c r="X12" s="438"/>
      <c r="Y12" s="438"/>
      <c r="Z12" s="438"/>
      <c r="AA12" s="438"/>
      <c r="AB12" s="438"/>
      <c r="AC12" s="438"/>
      <c r="AD12" s="438"/>
      <c r="AE12" s="438"/>
      <c r="AF12" s="438"/>
    </row>
    <row r="13" spans="1:32" x14ac:dyDescent="0.25">
      <c r="A13" s="13" t="s">
        <v>833</v>
      </c>
      <c r="B13" s="378">
        <v>6611.3724900000007</v>
      </c>
      <c r="C13" s="378">
        <v>9874.7418900000011</v>
      </c>
      <c r="D13" s="378">
        <v>10530.26866</v>
      </c>
      <c r="E13" s="378">
        <v>0</v>
      </c>
      <c r="F13" s="378">
        <v>1808.9454800000001</v>
      </c>
      <c r="G13" s="378">
        <v>14046.045129999999</v>
      </c>
      <c r="H13" s="378">
        <v>0</v>
      </c>
      <c r="I13" s="378">
        <v>210.00109</v>
      </c>
      <c r="J13" s="378">
        <v>43081.374739999992</v>
      </c>
      <c r="K13" s="379">
        <v>2.4394020379367998E-2</v>
      </c>
      <c r="M13" s="380"/>
      <c r="N13" s="380"/>
      <c r="O13" s="380"/>
      <c r="P13" s="380"/>
      <c r="Q13" s="380"/>
      <c r="R13" s="380"/>
      <c r="S13" s="380"/>
      <c r="T13" s="380"/>
      <c r="U13" s="380"/>
      <c r="V13" s="438"/>
      <c r="W13" s="438"/>
      <c r="X13" s="438"/>
      <c r="Y13" s="438"/>
      <c r="Z13" s="438"/>
      <c r="AA13" s="438"/>
      <c r="AB13" s="438"/>
      <c r="AC13" s="438"/>
      <c r="AD13" s="438"/>
      <c r="AE13" s="438"/>
      <c r="AF13" s="438"/>
    </row>
    <row r="14" spans="1:32" x14ac:dyDescent="0.25">
      <c r="A14" s="13" t="s">
        <v>834</v>
      </c>
      <c r="B14" s="378">
        <v>5414.8106500000004</v>
      </c>
      <c r="C14" s="378">
        <v>12995.303840000002</v>
      </c>
      <c r="D14" s="378">
        <v>10830.133729999998</v>
      </c>
      <c r="E14" s="378">
        <v>0</v>
      </c>
      <c r="F14" s="378">
        <v>2298.7887299999998</v>
      </c>
      <c r="G14" s="378">
        <v>15711.04651</v>
      </c>
      <c r="H14" s="378">
        <v>0</v>
      </c>
      <c r="I14" s="378">
        <v>1056.5716499999999</v>
      </c>
      <c r="J14" s="378">
        <v>48306.65511</v>
      </c>
      <c r="K14" s="379">
        <v>2.7352737379532411E-2</v>
      </c>
      <c r="M14" s="380"/>
      <c r="N14" s="380"/>
      <c r="O14" s="380"/>
      <c r="P14" s="380"/>
      <c r="Q14" s="380"/>
      <c r="R14" s="380"/>
      <c r="S14" s="380"/>
      <c r="T14" s="380"/>
      <c r="U14" s="380"/>
      <c r="V14" s="438"/>
      <c r="W14" s="438"/>
      <c r="X14" s="438"/>
      <c r="Y14" s="438"/>
      <c r="Z14" s="438"/>
      <c r="AA14" s="438"/>
      <c r="AB14" s="438"/>
      <c r="AC14" s="438"/>
      <c r="AD14" s="438"/>
      <c r="AE14" s="438"/>
      <c r="AF14" s="438"/>
    </row>
    <row r="15" spans="1:32" x14ac:dyDescent="0.25">
      <c r="A15" s="13" t="s">
        <v>835</v>
      </c>
      <c r="B15" s="378">
        <v>3382.1010200000005</v>
      </c>
      <c r="C15" s="378">
        <v>6874.5384200000008</v>
      </c>
      <c r="D15" s="378">
        <v>7810.6927999999998</v>
      </c>
      <c r="E15" s="378">
        <v>0</v>
      </c>
      <c r="F15" s="378">
        <v>1142.8707400000001</v>
      </c>
      <c r="G15" s="378">
        <v>7547.919609999999</v>
      </c>
      <c r="H15" s="378">
        <v>0</v>
      </c>
      <c r="I15" s="378">
        <v>551.60451999999998</v>
      </c>
      <c r="J15" s="378">
        <v>27309.72711</v>
      </c>
      <c r="K15" s="379">
        <v>1.5463620733945008E-2</v>
      </c>
      <c r="M15" s="380"/>
      <c r="N15" s="380"/>
      <c r="O15" s="380"/>
      <c r="P15" s="380"/>
      <c r="Q15" s="380"/>
      <c r="R15" s="380"/>
      <c r="S15" s="380"/>
      <c r="T15" s="380"/>
      <c r="U15" s="380"/>
      <c r="V15" s="438"/>
      <c r="W15" s="438"/>
      <c r="X15" s="438"/>
      <c r="Y15" s="438"/>
      <c r="Z15" s="438"/>
      <c r="AA15" s="438"/>
      <c r="AB15" s="438"/>
      <c r="AC15" s="438"/>
      <c r="AD15" s="438"/>
      <c r="AE15" s="438"/>
      <c r="AF15" s="438"/>
    </row>
    <row r="16" spans="1:32" x14ac:dyDescent="0.25">
      <c r="A16" s="13" t="s">
        <v>836</v>
      </c>
      <c r="B16" s="378">
        <v>7109.1340799999998</v>
      </c>
      <c r="C16" s="378">
        <v>14849.21407</v>
      </c>
      <c r="D16" s="378">
        <v>15248.36407</v>
      </c>
      <c r="E16" s="378">
        <v>0</v>
      </c>
      <c r="F16" s="378">
        <v>2751.8248799999997</v>
      </c>
      <c r="G16" s="378">
        <v>17756.619429999999</v>
      </c>
      <c r="H16" s="378">
        <v>0</v>
      </c>
      <c r="I16" s="378">
        <v>1325.79627</v>
      </c>
      <c r="J16" s="378">
        <v>59040.952799999999</v>
      </c>
      <c r="K16" s="379">
        <v>3.343083210581186E-2</v>
      </c>
      <c r="M16" s="380"/>
      <c r="N16" s="380"/>
      <c r="O16" s="380"/>
      <c r="P16" s="380"/>
      <c r="Q16" s="380"/>
      <c r="R16" s="380"/>
      <c r="S16" s="380"/>
      <c r="T16" s="380"/>
      <c r="U16" s="380"/>
      <c r="V16" s="438"/>
      <c r="W16" s="438"/>
      <c r="X16" s="438"/>
      <c r="Y16" s="438"/>
      <c r="Z16" s="438"/>
      <c r="AA16" s="438"/>
      <c r="AB16" s="438"/>
      <c r="AC16" s="438"/>
      <c r="AD16" s="438"/>
      <c r="AE16" s="438"/>
      <c r="AF16" s="438"/>
    </row>
    <row r="17" spans="1:32" x14ac:dyDescent="0.25">
      <c r="A17" s="13" t="s">
        <v>837</v>
      </c>
      <c r="B17" s="378">
        <v>8977.25108</v>
      </c>
      <c r="C17" s="378">
        <v>36109.68303</v>
      </c>
      <c r="D17" s="378">
        <v>20564.132980000002</v>
      </c>
      <c r="E17" s="378">
        <v>0</v>
      </c>
      <c r="F17" s="378">
        <v>5644.6154000000006</v>
      </c>
      <c r="G17" s="378">
        <v>20879.121959999997</v>
      </c>
      <c r="H17" s="378">
        <v>0</v>
      </c>
      <c r="I17" s="378">
        <v>3499.9600099999998</v>
      </c>
      <c r="J17" s="378">
        <v>95674.764459999991</v>
      </c>
      <c r="K17" s="379">
        <v>5.4174040826545665E-2</v>
      </c>
      <c r="M17" s="380"/>
      <c r="N17" s="380"/>
      <c r="O17" s="380"/>
      <c r="P17" s="380"/>
      <c r="Q17" s="380"/>
      <c r="R17" s="380"/>
      <c r="S17" s="380"/>
      <c r="T17" s="380"/>
      <c r="U17" s="380"/>
      <c r="V17" s="438"/>
      <c r="W17" s="438"/>
      <c r="X17" s="438"/>
      <c r="Y17" s="438"/>
      <c r="Z17" s="438"/>
      <c r="AA17" s="438"/>
      <c r="AB17" s="438"/>
      <c r="AC17" s="438"/>
      <c r="AD17" s="438"/>
      <c r="AE17" s="438"/>
      <c r="AF17" s="438"/>
    </row>
    <row r="18" spans="1:32" x14ac:dyDescent="0.25">
      <c r="A18" s="13" t="s">
        <v>838</v>
      </c>
      <c r="B18" s="378">
        <v>10483.894700000001</v>
      </c>
      <c r="C18" s="378">
        <v>232326.64929000003</v>
      </c>
      <c r="D18" s="378">
        <v>41641.328560000002</v>
      </c>
      <c r="E18" s="378">
        <v>0</v>
      </c>
      <c r="F18" s="378">
        <v>44102.478480000005</v>
      </c>
      <c r="G18" s="378">
        <v>34597.677260000004</v>
      </c>
      <c r="H18" s="378">
        <v>0</v>
      </c>
      <c r="I18" s="378">
        <v>64834.259279999991</v>
      </c>
      <c r="J18" s="378">
        <v>427986.28757000004</v>
      </c>
      <c r="K18" s="379">
        <v>0.24233920769893785</v>
      </c>
      <c r="M18" s="380"/>
      <c r="N18" s="380"/>
      <c r="O18" s="380"/>
      <c r="P18" s="380"/>
      <c r="Q18" s="380"/>
      <c r="R18" s="380"/>
      <c r="S18" s="380"/>
      <c r="T18" s="380"/>
      <c r="U18" s="380"/>
      <c r="V18" s="438"/>
      <c r="W18" s="438"/>
      <c r="X18" s="438"/>
      <c r="Y18" s="438"/>
      <c r="Z18" s="438"/>
      <c r="AA18" s="438"/>
      <c r="AB18" s="438"/>
      <c r="AC18" s="438"/>
      <c r="AD18" s="438"/>
      <c r="AE18" s="438"/>
      <c r="AF18" s="438"/>
    </row>
    <row r="19" spans="1:32" x14ac:dyDescent="0.25">
      <c r="A19" s="13" t="s">
        <v>839</v>
      </c>
      <c r="B19" s="378">
        <v>1757.5085800000002</v>
      </c>
      <c r="C19" s="378">
        <v>29078.016329999999</v>
      </c>
      <c r="D19" s="378">
        <v>8071.9998099999993</v>
      </c>
      <c r="E19" s="378">
        <v>0</v>
      </c>
      <c r="F19" s="378">
        <v>5453.9989000000005</v>
      </c>
      <c r="G19" s="378">
        <v>6022.8724299999994</v>
      </c>
      <c r="H19" s="378">
        <v>0</v>
      </c>
      <c r="I19" s="378">
        <v>7588.9972699999998</v>
      </c>
      <c r="J19" s="378">
        <v>57973.393319999996</v>
      </c>
      <c r="K19" s="379">
        <v>3.2826346574222544E-2</v>
      </c>
      <c r="M19" s="380"/>
      <c r="N19" s="380"/>
      <c r="O19" s="380"/>
      <c r="P19" s="380"/>
      <c r="Q19" s="380"/>
      <c r="R19" s="380"/>
      <c r="S19" s="380"/>
      <c r="T19" s="380"/>
      <c r="U19" s="380"/>
      <c r="V19" s="438"/>
      <c r="W19" s="438"/>
      <c r="X19" s="438"/>
      <c r="Y19" s="438"/>
      <c r="Z19" s="438"/>
      <c r="AA19" s="438"/>
      <c r="AB19" s="438"/>
      <c r="AC19" s="438"/>
      <c r="AD19" s="438"/>
      <c r="AE19" s="438"/>
      <c r="AF19" s="438"/>
    </row>
    <row r="20" spans="1:32" x14ac:dyDescent="0.25">
      <c r="A20" s="13" t="s">
        <v>840</v>
      </c>
      <c r="B20" s="378">
        <v>3475.5246999999999</v>
      </c>
      <c r="C20" s="378">
        <v>13864.409470000001</v>
      </c>
      <c r="D20" s="378">
        <v>6979.3783400000002</v>
      </c>
      <c r="E20" s="378">
        <v>0</v>
      </c>
      <c r="F20" s="378">
        <v>2721.3938800000001</v>
      </c>
      <c r="G20" s="378">
        <v>5051.138390000001</v>
      </c>
      <c r="H20" s="378">
        <v>0</v>
      </c>
      <c r="I20" s="378">
        <v>4913.9882399999997</v>
      </c>
      <c r="J20" s="378">
        <v>37005.833019999998</v>
      </c>
      <c r="K20" s="379">
        <v>2.0953858837917141E-2</v>
      </c>
      <c r="M20" s="380"/>
      <c r="N20" s="380"/>
      <c r="O20" s="380"/>
      <c r="P20" s="380"/>
      <c r="Q20" s="380"/>
      <c r="R20" s="380"/>
      <c r="S20" s="380"/>
      <c r="T20" s="380"/>
      <c r="U20" s="380"/>
      <c r="V20" s="438"/>
      <c r="W20" s="438"/>
      <c r="X20" s="438"/>
      <c r="Y20" s="438"/>
      <c r="Z20" s="438"/>
      <c r="AA20" s="438"/>
      <c r="AB20" s="438"/>
      <c r="AC20" s="438"/>
      <c r="AD20" s="438"/>
      <c r="AE20" s="438"/>
      <c r="AF20" s="438"/>
    </row>
    <row r="21" spans="1:32" x14ac:dyDescent="0.25">
      <c r="A21" s="2" t="s">
        <v>727</v>
      </c>
      <c r="B21" s="439">
        <v>138545.93639999998</v>
      </c>
      <c r="C21" s="439">
        <v>862909.26204000006</v>
      </c>
      <c r="D21" s="439">
        <v>283259.01996000001</v>
      </c>
      <c r="E21" s="439">
        <v>0</v>
      </c>
      <c r="F21" s="439">
        <v>81527.962120000011</v>
      </c>
      <c r="G21" s="439">
        <v>191569.02052999998</v>
      </c>
      <c r="H21" s="439">
        <v>0</v>
      </c>
      <c r="I21" s="439">
        <v>208251.71395999999</v>
      </c>
      <c r="J21" s="439">
        <v>1766062.9150100001</v>
      </c>
      <c r="K21" s="445">
        <v>1</v>
      </c>
      <c r="N21" s="438"/>
      <c r="O21" s="438"/>
      <c r="P21" s="438"/>
      <c r="Q21" s="438"/>
      <c r="R21" s="438"/>
      <c r="S21" s="438"/>
      <c r="T21" s="438"/>
      <c r="U21" s="438"/>
      <c r="V21" s="438"/>
      <c r="W21" s="438"/>
    </row>
    <row r="22" spans="1:32" x14ac:dyDescent="0.25">
      <c r="A22" s="383" t="s">
        <v>841</v>
      </c>
      <c r="B22" s="379">
        <v>7.8449037813137862E-2</v>
      </c>
      <c r="C22" s="379">
        <v>0.48860618424520508</v>
      </c>
      <c r="D22" s="379">
        <v>0.16039010702990503</v>
      </c>
      <c r="E22" s="379">
        <v>0</v>
      </c>
      <c r="F22" s="379">
        <v>4.6163679349746363E-2</v>
      </c>
      <c r="G22" s="379">
        <v>0.10847236466030161</v>
      </c>
      <c r="H22" s="379">
        <v>0</v>
      </c>
      <c r="I22" s="379">
        <v>0.117918626901704</v>
      </c>
      <c r="J22" s="379">
        <v>1</v>
      </c>
      <c r="K22" s="27"/>
      <c r="N22" s="438"/>
      <c r="O22" s="438"/>
      <c r="P22" s="438"/>
      <c r="Q22" s="438"/>
      <c r="R22" s="438"/>
      <c r="S22" s="438"/>
      <c r="T22" s="438"/>
      <c r="U22" s="438"/>
      <c r="V22" s="438"/>
      <c r="W22" s="438"/>
    </row>
    <row r="23" spans="1:32" ht="30" customHeight="1" x14ac:dyDescent="0.25">
      <c r="A23" s="440" t="s">
        <v>842</v>
      </c>
      <c r="B23" s="22" t="s">
        <v>956</v>
      </c>
      <c r="C23" s="22" t="s">
        <v>957</v>
      </c>
      <c r="D23" s="22" t="s">
        <v>958</v>
      </c>
      <c r="E23" s="22" t="s">
        <v>959</v>
      </c>
      <c r="F23" s="22" t="s">
        <v>960</v>
      </c>
      <c r="G23" s="22" t="s">
        <v>961</v>
      </c>
      <c r="H23" s="22" t="s">
        <v>962</v>
      </c>
      <c r="I23" s="22" t="s">
        <v>963</v>
      </c>
      <c r="J23" s="4" t="s">
        <v>8</v>
      </c>
      <c r="K23" s="22" t="s">
        <v>702</v>
      </c>
      <c r="N23" s="438"/>
      <c r="O23" s="438"/>
      <c r="P23" s="438"/>
      <c r="Q23" s="438"/>
      <c r="R23" s="438"/>
      <c r="S23" s="438"/>
      <c r="T23" s="438"/>
      <c r="U23" s="438"/>
      <c r="V23" s="438"/>
      <c r="W23" s="438"/>
    </row>
    <row r="24" spans="1:32" x14ac:dyDescent="0.25">
      <c r="A24" s="13" t="s">
        <v>827</v>
      </c>
      <c r="B24" s="378">
        <v>1</v>
      </c>
      <c r="C24" s="378">
        <v>1</v>
      </c>
      <c r="D24" s="378">
        <v>0</v>
      </c>
      <c r="E24" s="378">
        <v>0</v>
      </c>
      <c r="F24" s="378">
        <v>0</v>
      </c>
      <c r="G24" s="378">
        <v>0</v>
      </c>
      <c r="H24" s="378">
        <v>0</v>
      </c>
      <c r="I24" s="378">
        <v>0</v>
      </c>
      <c r="J24" s="378">
        <v>2</v>
      </c>
      <c r="K24" s="379">
        <v>7.3193046660567243E-6</v>
      </c>
      <c r="M24" s="380"/>
      <c r="N24" s="380"/>
      <c r="O24" s="380"/>
      <c r="P24" s="380"/>
      <c r="Q24" s="380"/>
      <c r="R24" s="380"/>
      <c r="S24" s="380"/>
      <c r="T24" s="380"/>
      <c r="U24" s="438"/>
      <c r="V24" s="438"/>
      <c r="W24" s="438"/>
      <c r="X24" s="438"/>
      <c r="Y24" s="438"/>
      <c r="Z24" s="438"/>
      <c r="AA24" s="438"/>
      <c r="AB24" s="438"/>
      <c r="AC24" s="438"/>
    </row>
    <row r="25" spans="1:32" x14ac:dyDescent="0.25">
      <c r="A25" s="13" t="s">
        <v>828</v>
      </c>
      <c r="B25" s="378">
        <v>3</v>
      </c>
      <c r="C25" s="378">
        <v>9</v>
      </c>
      <c r="D25" s="378">
        <v>6</v>
      </c>
      <c r="E25" s="378">
        <v>0</v>
      </c>
      <c r="F25" s="378">
        <v>0</v>
      </c>
      <c r="G25" s="378">
        <v>2</v>
      </c>
      <c r="H25" s="378">
        <v>0</v>
      </c>
      <c r="I25" s="378">
        <v>4</v>
      </c>
      <c r="J25" s="378">
        <v>24</v>
      </c>
      <c r="K25" s="379">
        <v>8.7831655992680701E-5</v>
      </c>
      <c r="M25" s="380"/>
      <c r="N25" s="380"/>
      <c r="O25" s="380"/>
      <c r="P25" s="380"/>
      <c r="Q25" s="380"/>
      <c r="R25" s="380"/>
      <c r="S25" s="380"/>
      <c r="T25" s="380"/>
      <c r="U25" s="438"/>
      <c r="V25" s="438"/>
      <c r="W25" s="438"/>
      <c r="X25" s="438"/>
      <c r="Y25" s="438"/>
      <c r="Z25" s="438"/>
      <c r="AA25" s="438"/>
      <c r="AB25" s="438"/>
      <c r="AC25" s="438"/>
    </row>
    <row r="26" spans="1:32" x14ac:dyDescent="0.25">
      <c r="A26" s="13" t="s">
        <v>829</v>
      </c>
      <c r="B26" s="378">
        <v>2</v>
      </c>
      <c r="C26" s="378">
        <v>42</v>
      </c>
      <c r="D26" s="378">
        <v>5</v>
      </c>
      <c r="E26" s="378">
        <v>0</v>
      </c>
      <c r="F26" s="378">
        <v>0</v>
      </c>
      <c r="G26" s="378">
        <v>2</v>
      </c>
      <c r="H26" s="378">
        <v>0</v>
      </c>
      <c r="I26" s="378">
        <v>4</v>
      </c>
      <c r="J26" s="378">
        <v>55</v>
      </c>
      <c r="K26" s="379">
        <v>2.0128087831655991E-4</v>
      </c>
      <c r="M26" s="380"/>
      <c r="N26" s="380"/>
      <c r="O26" s="380"/>
      <c r="P26" s="380"/>
      <c r="Q26" s="380"/>
      <c r="R26" s="380"/>
      <c r="S26" s="380"/>
      <c r="T26" s="380"/>
      <c r="U26" s="438"/>
      <c r="V26" s="438"/>
      <c r="W26" s="438"/>
      <c r="X26" s="438"/>
      <c r="Y26" s="438"/>
      <c r="Z26" s="438"/>
      <c r="AA26" s="438"/>
      <c r="AB26" s="438"/>
      <c r="AC26" s="438"/>
    </row>
    <row r="27" spans="1:32" x14ac:dyDescent="0.25">
      <c r="A27" s="13" t="s">
        <v>830</v>
      </c>
      <c r="B27" s="378">
        <v>10</v>
      </c>
      <c r="C27" s="378">
        <v>32</v>
      </c>
      <c r="D27" s="378">
        <v>10</v>
      </c>
      <c r="E27" s="378">
        <v>0</v>
      </c>
      <c r="F27" s="378">
        <v>2</v>
      </c>
      <c r="G27" s="378">
        <v>7</v>
      </c>
      <c r="H27" s="378">
        <v>0</v>
      </c>
      <c r="I27" s="378">
        <v>5</v>
      </c>
      <c r="J27" s="378">
        <v>66</v>
      </c>
      <c r="K27" s="379">
        <v>2.4153705397987192E-4</v>
      </c>
      <c r="M27" s="380"/>
      <c r="N27" s="380"/>
      <c r="O27" s="380"/>
      <c r="P27" s="380"/>
      <c r="Q27" s="380"/>
      <c r="R27" s="380"/>
      <c r="S27" s="380"/>
      <c r="T27" s="380"/>
      <c r="U27" s="438"/>
      <c r="V27" s="438"/>
      <c r="W27" s="438"/>
      <c r="X27" s="438"/>
      <c r="Y27" s="438"/>
      <c r="Z27" s="438"/>
      <c r="AA27" s="438"/>
      <c r="AB27" s="438"/>
      <c r="AC27" s="438"/>
    </row>
    <row r="28" spans="1:32" x14ac:dyDescent="0.25">
      <c r="A28" s="13" t="s">
        <v>831</v>
      </c>
      <c r="B28" s="378">
        <v>5</v>
      </c>
      <c r="C28" s="378">
        <v>44</v>
      </c>
      <c r="D28" s="378">
        <v>12</v>
      </c>
      <c r="E28" s="378">
        <v>0</v>
      </c>
      <c r="F28" s="378">
        <v>8</v>
      </c>
      <c r="G28" s="378">
        <v>17</v>
      </c>
      <c r="H28" s="378">
        <v>0</v>
      </c>
      <c r="I28" s="378">
        <v>24</v>
      </c>
      <c r="J28" s="378">
        <v>110</v>
      </c>
      <c r="K28" s="379">
        <v>4.0256175663311983E-4</v>
      </c>
      <c r="M28" s="380"/>
      <c r="N28" s="380"/>
      <c r="O28" s="380"/>
      <c r="P28" s="380"/>
      <c r="Q28" s="380"/>
      <c r="R28" s="380"/>
      <c r="S28" s="380"/>
      <c r="T28" s="380"/>
      <c r="U28" s="438"/>
      <c r="V28" s="438"/>
      <c r="W28" s="438"/>
      <c r="X28" s="438"/>
      <c r="Y28" s="438"/>
      <c r="Z28" s="438"/>
      <c r="AA28" s="438"/>
      <c r="AB28" s="438"/>
      <c r="AC28" s="438"/>
    </row>
    <row r="29" spans="1:32" x14ac:dyDescent="0.25">
      <c r="A29" s="13" t="s">
        <v>832</v>
      </c>
      <c r="B29" s="378">
        <v>12</v>
      </c>
      <c r="C29" s="378">
        <v>102</v>
      </c>
      <c r="D29" s="378">
        <v>96</v>
      </c>
      <c r="E29" s="378">
        <v>0</v>
      </c>
      <c r="F29" s="378">
        <v>6</v>
      </c>
      <c r="G29" s="378">
        <v>32</v>
      </c>
      <c r="H29" s="378">
        <v>0</v>
      </c>
      <c r="I29" s="378">
        <v>60</v>
      </c>
      <c r="J29" s="378">
        <v>308</v>
      </c>
      <c r="K29" s="379">
        <v>1.1271729185727355E-3</v>
      </c>
      <c r="M29" s="380"/>
      <c r="N29" s="380"/>
      <c r="O29" s="380"/>
      <c r="P29" s="380"/>
      <c r="Q29" s="380"/>
      <c r="R29" s="380"/>
      <c r="S29" s="380"/>
      <c r="T29" s="380"/>
      <c r="U29" s="438"/>
      <c r="V29" s="438"/>
      <c r="W29" s="438"/>
      <c r="X29" s="438"/>
      <c r="Y29" s="438"/>
      <c r="Z29" s="438"/>
      <c r="AA29" s="438"/>
      <c r="AB29" s="438"/>
      <c r="AC29" s="438"/>
    </row>
    <row r="30" spans="1:32" x14ac:dyDescent="0.25">
      <c r="A30" s="13" t="s">
        <v>833</v>
      </c>
      <c r="B30" s="378">
        <v>24</v>
      </c>
      <c r="C30" s="378">
        <v>38</v>
      </c>
      <c r="D30" s="378">
        <v>41</v>
      </c>
      <c r="E30" s="378">
        <v>0</v>
      </c>
      <c r="F30" s="378">
        <v>7</v>
      </c>
      <c r="G30" s="378">
        <v>54</v>
      </c>
      <c r="H30" s="378">
        <v>0</v>
      </c>
      <c r="I30" s="378">
        <v>1</v>
      </c>
      <c r="J30" s="378">
        <v>165</v>
      </c>
      <c r="K30" s="379">
        <v>6.038426349496798E-4</v>
      </c>
      <c r="M30" s="380"/>
      <c r="N30" s="380"/>
      <c r="O30" s="380"/>
      <c r="P30" s="380"/>
      <c r="Q30" s="380"/>
      <c r="R30" s="380"/>
      <c r="S30" s="380"/>
      <c r="T30" s="380"/>
      <c r="U30" s="438"/>
      <c r="V30" s="438"/>
      <c r="W30" s="438"/>
      <c r="X30" s="438"/>
      <c r="Y30" s="438"/>
      <c r="Z30" s="438"/>
      <c r="AA30" s="438"/>
      <c r="AB30" s="438"/>
      <c r="AC30" s="438"/>
    </row>
    <row r="31" spans="1:32" x14ac:dyDescent="0.25">
      <c r="A31" s="13" t="s">
        <v>834</v>
      </c>
      <c r="B31" s="378">
        <v>31</v>
      </c>
      <c r="C31" s="378">
        <v>78</v>
      </c>
      <c r="D31" s="378">
        <v>64</v>
      </c>
      <c r="E31" s="378">
        <v>0</v>
      </c>
      <c r="F31" s="378">
        <v>14</v>
      </c>
      <c r="G31" s="378">
        <v>94</v>
      </c>
      <c r="H31" s="378">
        <v>0</v>
      </c>
      <c r="I31" s="378">
        <v>7</v>
      </c>
      <c r="J31" s="378">
        <v>288</v>
      </c>
      <c r="K31" s="379">
        <v>1.0539798719121684E-3</v>
      </c>
      <c r="M31" s="380"/>
      <c r="N31" s="380"/>
      <c r="O31" s="380"/>
      <c r="P31" s="380"/>
      <c r="Q31" s="380"/>
      <c r="R31" s="380"/>
      <c r="S31" s="380"/>
      <c r="T31" s="380"/>
      <c r="U31" s="438"/>
      <c r="V31" s="438"/>
      <c r="W31" s="438"/>
      <c r="X31" s="438"/>
      <c r="Y31" s="438"/>
      <c r="Z31" s="438"/>
      <c r="AA31" s="438"/>
      <c r="AB31" s="438"/>
      <c r="AC31" s="438"/>
    </row>
    <row r="32" spans="1:32" x14ac:dyDescent="0.25">
      <c r="A32" s="13" t="s">
        <v>835</v>
      </c>
      <c r="B32" s="378">
        <v>28</v>
      </c>
      <c r="C32" s="378">
        <v>58</v>
      </c>
      <c r="D32" s="378">
        <v>68</v>
      </c>
      <c r="E32" s="378">
        <v>0</v>
      </c>
      <c r="F32" s="378">
        <v>10</v>
      </c>
      <c r="G32" s="378">
        <v>64</v>
      </c>
      <c r="H32" s="378">
        <v>0</v>
      </c>
      <c r="I32" s="378">
        <v>5</v>
      </c>
      <c r="J32" s="378">
        <v>233</v>
      </c>
      <c r="K32" s="379">
        <v>8.5269899359560839E-4</v>
      </c>
      <c r="M32" s="380"/>
      <c r="N32" s="380"/>
      <c r="O32" s="380"/>
      <c r="P32" s="380"/>
      <c r="Q32" s="380"/>
      <c r="R32" s="380"/>
      <c r="S32" s="380"/>
      <c r="T32" s="380"/>
      <c r="U32" s="438"/>
      <c r="V32" s="438"/>
      <c r="W32" s="438"/>
      <c r="X32" s="438"/>
      <c r="Y32" s="438"/>
      <c r="Z32" s="438"/>
      <c r="AA32" s="438"/>
      <c r="AB32" s="438"/>
      <c r="AC32" s="438"/>
    </row>
    <row r="33" spans="1:29" x14ac:dyDescent="0.25">
      <c r="A33" s="13" t="s">
        <v>836</v>
      </c>
      <c r="B33" s="378">
        <v>85</v>
      </c>
      <c r="C33" s="378">
        <v>179</v>
      </c>
      <c r="D33" s="378">
        <v>182</v>
      </c>
      <c r="E33" s="378">
        <v>0</v>
      </c>
      <c r="F33" s="378">
        <v>32</v>
      </c>
      <c r="G33" s="378">
        <v>205</v>
      </c>
      <c r="H33" s="378">
        <v>0</v>
      </c>
      <c r="I33" s="378">
        <v>17</v>
      </c>
      <c r="J33" s="378">
        <v>700</v>
      </c>
      <c r="K33" s="379">
        <v>2.5617566331198535E-3</v>
      </c>
      <c r="M33" s="380"/>
      <c r="N33" s="380"/>
      <c r="O33" s="380"/>
      <c r="P33" s="380"/>
      <c r="Q33" s="380"/>
      <c r="R33" s="380"/>
      <c r="S33" s="380"/>
      <c r="T33" s="380"/>
      <c r="U33" s="438"/>
      <c r="V33" s="438"/>
      <c r="W33" s="438"/>
      <c r="X33" s="438"/>
      <c r="Y33" s="438"/>
      <c r="Z33" s="438"/>
      <c r="AA33" s="438"/>
      <c r="AB33" s="438"/>
      <c r="AC33" s="438"/>
    </row>
    <row r="34" spans="1:29" x14ac:dyDescent="0.25">
      <c r="A34" s="13" t="s">
        <v>837</v>
      </c>
      <c r="B34" s="378">
        <v>177</v>
      </c>
      <c r="C34" s="378">
        <v>806</v>
      </c>
      <c r="D34" s="378">
        <v>433</v>
      </c>
      <c r="E34" s="378">
        <v>0</v>
      </c>
      <c r="F34" s="378">
        <v>127</v>
      </c>
      <c r="G34" s="378">
        <v>422</v>
      </c>
      <c r="H34" s="378">
        <v>0</v>
      </c>
      <c r="I34" s="378">
        <v>81</v>
      </c>
      <c r="J34" s="378">
        <v>2046</v>
      </c>
      <c r="K34" s="379">
        <v>7.4876486733760289E-3</v>
      </c>
      <c r="M34" s="380"/>
      <c r="N34" s="380"/>
      <c r="O34" s="380"/>
      <c r="P34" s="380"/>
      <c r="Q34" s="380"/>
      <c r="R34" s="380"/>
      <c r="S34" s="380"/>
      <c r="T34" s="380"/>
      <c r="U34" s="438"/>
      <c r="V34" s="438"/>
      <c r="W34" s="438"/>
      <c r="X34" s="438"/>
      <c r="Y34" s="438"/>
      <c r="Z34" s="438"/>
      <c r="AA34" s="438"/>
      <c r="AB34" s="438"/>
      <c r="AC34" s="438"/>
    </row>
    <row r="35" spans="1:29" x14ac:dyDescent="0.25">
      <c r="A35" s="13" t="s">
        <v>838</v>
      </c>
      <c r="B35" s="378">
        <v>630</v>
      </c>
      <c r="C35" s="378">
        <v>16416</v>
      </c>
      <c r="D35" s="378">
        <v>2832</v>
      </c>
      <c r="E35" s="378">
        <v>0</v>
      </c>
      <c r="F35" s="378">
        <v>3173</v>
      </c>
      <c r="G35" s="378">
        <v>2422</v>
      </c>
      <c r="H35" s="378">
        <v>0</v>
      </c>
      <c r="I35" s="378">
        <v>4782</v>
      </c>
      <c r="J35" s="378">
        <v>30255</v>
      </c>
      <c r="K35" s="379">
        <v>0.1107227813357731</v>
      </c>
      <c r="M35" s="380"/>
      <c r="N35" s="380"/>
      <c r="O35" s="380"/>
      <c r="P35" s="380"/>
      <c r="Q35" s="380"/>
      <c r="R35" s="380"/>
      <c r="S35" s="380"/>
      <c r="T35" s="380"/>
      <c r="U35" s="438"/>
      <c r="V35" s="438"/>
      <c r="W35" s="438"/>
      <c r="X35" s="438"/>
      <c r="Y35" s="438"/>
      <c r="Z35" s="438"/>
      <c r="AA35" s="438"/>
      <c r="AB35" s="438"/>
      <c r="AC35" s="438"/>
    </row>
    <row r="36" spans="1:29" x14ac:dyDescent="0.25">
      <c r="A36" s="13" t="s">
        <v>839</v>
      </c>
      <c r="B36" s="378">
        <v>346</v>
      </c>
      <c r="C36" s="378">
        <v>5613</v>
      </c>
      <c r="D36" s="378">
        <v>1615</v>
      </c>
      <c r="E36" s="378">
        <v>0</v>
      </c>
      <c r="F36" s="378">
        <v>1041</v>
      </c>
      <c r="G36" s="378">
        <v>1200</v>
      </c>
      <c r="H36" s="378">
        <v>0</v>
      </c>
      <c r="I36" s="378">
        <v>1454</v>
      </c>
      <c r="J36" s="378">
        <v>11269</v>
      </c>
      <c r="K36" s="379">
        <v>4.1240622140896611E-2</v>
      </c>
      <c r="M36" s="380"/>
      <c r="N36" s="380"/>
      <c r="O36" s="380"/>
      <c r="P36" s="380"/>
      <c r="Q36" s="380"/>
      <c r="R36" s="380"/>
      <c r="S36" s="380"/>
      <c r="T36" s="380"/>
      <c r="U36" s="438"/>
      <c r="V36" s="438"/>
      <c r="W36" s="438"/>
      <c r="X36" s="438"/>
      <c r="Y36" s="438"/>
      <c r="Z36" s="438"/>
      <c r="AA36" s="438"/>
      <c r="AB36" s="438"/>
      <c r="AC36" s="438"/>
    </row>
    <row r="37" spans="1:29" x14ac:dyDescent="0.25">
      <c r="A37" s="13" t="s">
        <v>840</v>
      </c>
      <c r="B37" s="378">
        <v>12654</v>
      </c>
      <c r="C37" s="378">
        <v>97223</v>
      </c>
      <c r="D37" s="378">
        <v>30977</v>
      </c>
      <c r="E37" s="378">
        <v>0</v>
      </c>
      <c r="F37" s="378">
        <v>13645</v>
      </c>
      <c r="G37" s="378">
        <v>40157</v>
      </c>
      <c r="H37" s="378">
        <v>0</v>
      </c>
      <c r="I37" s="378">
        <v>33073</v>
      </c>
      <c r="J37" s="378">
        <v>227729</v>
      </c>
      <c r="K37" s="379">
        <v>0.83340896614821591</v>
      </c>
      <c r="M37" s="380"/>
      <c r="N37" s="380"/>
      <c r="O37" s="380"/>
      <c r="P37" s="380"/>
      <c r="Q37" s="380"/>
      <c r="R37" s="380"/>
      <c r="S37" s="380"/>
      <c r="T37" s="380"/>
      <c r="U37" s="438"/>
      <c r="V37" s="438"/>
      <c r="W37" s="438"/>
      <c r="X37" s="438"/>
      <c r="Y37" s="438"/>
      <c r="Z37" s="438"/>
      <c r="AA37" s="438"/>
      <c r="AB37" s="438"/>
      <c r="AC37" s="438"/>
    </row>
    <row r="38" spans="1:29" x14ac:dyDescent="0.25">
      <c r="A38" s="2" t="s">
        <v>727</v>
      </c>
      <c r="B38" s="439">
        <v>14008</v>
      </c>
      <c r="C38" s="439">
        <v>120641</v>
      </c>
      <c r="D38" s="439">
        <v>36341</v>
      </c>
      <c r="E38" s="439">
        <v>0</v>
      </c>
      <c r="F38" s="439">
        <v>18065</v>
      </c>
      <c r="G38" s="439">
        <v>44678</v>
      </c>
      <c r="H38" s="439">
        <v>0</v>
      </c>
      <c r="I38" s="439">
        <v>39517</v>
      </c>
      <c r="J38" s="439">
        <v>273250</v>
      </c>
      <c r="K38" s="445">
        <v>1</v>
      </c>
      <c r="N38" s="438"/>
      <c r="O38" s="438"/>
      <c r="P38" s="438"/>
      <c r="Q38" s="438"/>
      <c r="R38" s="438"/>
      <c r="S38" s="438"/>
      <c r="T38" s="438"/>
      <c r="U38" s="438"/>
      <c r="V38" s="438"/>
      <c r="W38" s="438"/>
    </row>
    <row r="39" spans="1:29" x14ac:dyDescent="0.25">
      <c r="A39" s="383" t="s">
        <v>841</v>
      </c>
      <c r="B39" s="379">
        <v>5.1264409881061297E-2</v>
      </c>
      <c r="C39" s="379">
        <v>0.44150411710887466</v>
      </c>
      <c r="D39" s="379">
        <v>0.1329954254345837</v>
      </c>
      <c r="E39" s="379">
        <v>0</v>
      </c>
      <c r="F39" s="379">
        <v>6.6111619396157367E-2</v>
      </c>
      <c r="G39" s="379">
        <v>0.16350594693504117</v>
      </c>
      <c r="H39" s="379">
        <v>0</v>
      </c>
      <c r="I39" s="379">
        <v>0.14461848124428178</v>
      </c>
      <c r="J39" s="379">
        <v>1</v>
      </c>
      <c r="K39" s="385"/>
      <c r="N39" s="438"/>
      <c r="O39" s="438"/>
      <c r="P39" s="438"/>
      <c r="Q39" s="438"/>
      <c r="R39" s="438"/>
      <c r="S39" s="438"/>
      <c r="T39" s="438"/>
      <c r="U39" s="438"/>
      <c r="V39" s="438"/>
      <c r="W39" s="438"/>
    </row>
    <row r="40" spans="1:29" ht="15.75" thickBot="1" x14ac:dyDescent="0.3">
      <c r="A40" s="441"/>
      <c r="B40" s="442"/>
      <c r="C40" s="443"/>
      <c r="D40" s="442"/>
      <c r="E40" s="442"/>
      <c r="F40" s="442"/>
      <c r="G40" s="442"/>
      <c r="H40" s="442"/>
      <c r="I40" s="442"/>
      <c r="J40" s="547"/>
      <c r="K40" s="547"/>
      <c r="N40" s="438"/>
      <c r="O40" s="438"/>
      <c r="P40" s="438"/>
      <c r="Q40" s="438"/>
      <c r="R40" s="438"/>
      <c r="S40" s="438"/>
      <c r="T40" s="438"/>
      <c r="U40" s="438"/>
      <c r="V40" s="438"/>
      <c r="W40" s="438"/>
    </row>
    <row r="41" spans="1:29" ht="39" customHeight="1" thickTop="1" x14ac:dyDescent="0.25">
      <c r="A41" s="838" t="s">
        <v>965</v>
      </c>
      <c r="B41" s="839"/>
      <c r="C41" s="839"/>
      <c r="D41" s="839"/>
      <c r="E41" s="839"/>
      <c r="F41" s="839"/>
      <c r="G41" s="839"/>
      <c r="H41" s="839"/>
      <c r="I41" s="839"/>
      <c r="J41" s="839"/>
      <c r="K41" s="839"/>
      <c r="N41" s="438"/>
      <c r="O41" s="438"/>
      <c r="P41" s="438"/>
      <c r="Q41" s="438"/>
      <c r="R41" s="438"/>
      <c r="S41" s="438"/>
      <c r="T41" s="438"/>
      <c r="U41" s="438"/>
      <c r="V41" s="438"/>
      <c r="W41" s="438"/>
    </row>
    <row r="42" spans="1:29" x14ac:dyDescent="0.25">
      <c r="A42" s="389"/>
      <c r="B42" s="390"/>
      <c r="C42" s="390"/>
      <c r="D42" s="390"/>
      <c r="E42" s="390"/>
      <c r="F42" s="390"/>
      <c r="G42" s="390"/>
      <c r="H42" s="390"/>
      <c r="I42" s="390"/>
      <c r="J42" s="390"/>
      <c r="K42" s="390"/>
      <c r="N42" s="438"/>
      <c r="O42" s="438"/>
      <c r="P42" s="438"/>
      <c r="Q42" s="438"/>
      <c r="R42" s="438"/>
      <c r="S42" s="438"/>
      <c r="T42" s="438"/>
      <c r="U42" s="438"/>
      <c r="V42" s="438"/>
      <c r="W42" s="438"/>
    </row>
    <row r="43" spans="1:29" ht="30" customHeight="1" x14ac:dyDescent="0.25">
      <c r="A43" s="776" t="s">
        <v>955</v>
      </c>
      <c r="B43" s="776"/>
      <c r="C43" s="776"/>
      <c r="D43" s="776"/>
      <c r="E43" s="776"/>
      <c r="F43" s="776"/>
      <c r="G43" s="776"/>
      <c r="H43" s="776"/>
      <c r="I43" s="776"/>
      <c r="J43" s="776"/>
      <c r="K43" s="776"/>
      <c r="N43" s="438"/>
      <c r="O43" s="438"/>
      <c r="P43" s="438"/>
      <c r="Q43" s="438"/>
      <c r="R43" s="438"/>
      <c r="S43" s="438"/>
      <c r="T43" s="438"/>
      <c r="U43" s="438"/>
      <c r="V43" s="438"/>
      <c r="W43" s="438"/>
    </row>
    <row r="44" spans="1:29" ht="18" x14ac:dyDescent="0.25">
      <c r="A44" s="777" t="s">
        <v>844</v>
      </c>
      <c r="B44" s="777"/>
      <c r="C44" s="777"/>
      <c r="D44" s="777"/>
      <c r="E44" s="777"/>
      <c r="F44" s="777"/>
      <c r="G44" s="777"/>
      <c r="H44" s="777"/>
      <c r="I44" s="777"/>
      <c r="J44" s="777"/>
      <c r="K44" s="777"/>
      <c r="N44" s="438"/>
      <c r="O44" s="438"/>
      <c r="P44" s="438"/>
      <c r="Q44" s="438"/>
      <c r="R44" s="438"/>
      <c r="S44" s="438"/>
      <c r="T44" s="438"/>
      <c r="U44" s="438"/>
      <c r="V44" s="438"/>
      <c r="W44" s="438"/>
    </row>
    <row r="45" spans="1:29" ht="18" x14ac:dyDescent="0.25">
      <c r="A45" s="777" t="s">
        <v>2</v>
      </c>
      <c r="B45" s="777"/>
      <c r="C45" s="777"/>
      <c r="D45" s="777"/>
      <c r="E45" s="777"/>
      <c r="F45" s="777"/>
      <c r="G45" s="777"/>
      <c r="H45" s="777"/>
      <c r="I45" s="777"/>
      <c r="J45" s="777"/>
      <c r="K45" s="777"/>
      <c r="N45" s="438"/>
      <c r="O45" s="438"/>
      <c r="P45" s="438"/>
      <c r="Q45" s="438"/>
      <c r="R45" s="438"/>
      <c r="S45" s="438"/>
      <c r="T45" s="438"/>
      <c r="U45" s="438"/>
      <c r="V45" s="438"/>
      <c r="W45" s="438"/>
    </row>
    <row r="46" spans="1:29" ht="30" customHeight="1" x14ac:dyDescent="0.25">
      <c r="A46" s="778" t="s">
        <v>3</v>
      </c>
      <c r="B46" s="778"/>
      <c r="C46" s="778"/>
      <c r="D46" s="778"/>
      <c r="E46" s="778"/>
      <c r="F46" s="778"/>
      <c r="G46" s="778"/>
      <c r="H46" s="778"/>
      <c r="I46" s="778"/>
      <c r="J46" s="778"/>
      <c r="K46" s="778"/>
      <c r="N46" s="438"/>
      <c r="O46" s="438"/>
      <c r="P46" s="438"/>
      <c r="Q46" s="438"/>
      <c r="R46" s="438"/>
      <c r="S46" s="438"/>
      <c r="T46" s="438"/>
      <c r="U46" s="438"/>
      <c r="V46" s="438"/>
      <c r="W46" s="438"/>
    </row>
    <row r="47" spans="1:29" x14ac:dyDescent="0.25">
      <c r="A47" s="14"/>
      <c r="B47" s="12"/>
      <c r="C47" s="15"/>
      <c r="D47" s="12"/>
      <c r="E47" s="15"/>
      <c r="F47" s="437"/>
      <c r="G47" s="12"/>
      <c r="H47" s="12"/>
      <c r="I47" s="12"/>
      <c r="J47" s="12"/>
      <c r="K47" s="374"/>
      <c r="N47" s="438"/>
      <c r="O47" s="438"/>
      <c r="P47" s="438"/>
      <c r="Q47" s="438"/>
      <c r="R47" s="438"/>
      <c r="S47" s="438"/>
      <c r="T47" s="438"/>
      <c r="U47" s="438"/>
      <c r="V47" s="438"/>
      <c r="W47" s="438"/>
    </row>
    <row r="48" spans="1:29" ht="30" customHeight="1" x14ac:dyDescent="0.25">
      <c r="A48" s="2" t="s">
        <v>825</v>
      </c>
      <c r="B48" s="22" t="s">
        <v>956</v>
      </c>
      <c r="C48" s="22" t="s">
        <v>957</v>
      </c>
      <c r="D48" s="22" t="s">
        <v>958</v>
      </c>
      <c r="E48" s="22" t="s">
        <v>959</v>
      </c>
      <c r="F48" s="22" t="s">
        <v>960</v>
      </c>
      <c r="G48" s="22" t="s">
        <v>961</v>
      </c>
      <c r="H48" s="22" t="s">
        <v>962</v>
      </c>
      <c r="I48" s="22" t="s">
        <v>963</v>
      </c>
      <c r="J48" s="4" t="s">
        <v>8</v>
      </c>
      <c r="K48" s="22" t="s">
        <v>826</v>
      </c>
      <c r="N48" s="438"/>
      <c r="O48" s="438"/>
      <c r="P48" s="438"/>
      <c r="Q48" s="438"/>
      <c r="R48" s="438"/>
      <c r="S48" s="438"/>
      <c r="T48" s="438"/>
      <c r="U48" s="438"/>
      <c r="V48" s="438"/>
      <c r="W48" s="438"/>
    </row>
    <row r="49" spans="1:23" x14ac:dyDescent="0.25">
      <c r="A49" s="13" t="s">
        <v>827</v>
      </c>
      <c r="B49" s="378">
        <v>0</v>
      </c>
      <c r="C49" s="378">
        <v>0</v>
      </c>
      <c r="D49" s="378">
        <v>0</v>
      </c>
      <c r="E49" s="378">
        <v>0</v>
      </c>
      <c r="F49" s="378">
        <v>0</v>
      </c>
      <c r="G49" s="378">
        <v>0</v>
      </c>
      <c r="H49" s="378">
        <v>0</v>
      </c>
      <c r="I49" s="378">
        <v>0</v>
      </c>
      <c r="J49" s="378">
        <v>0</v>
      </c>
      <c r="K49" s="379">
        <v>0</v>
      </c>
      <c r="N49" s="438"/>
      <c r="O49" s="438"/>
      <c r="P49" s="438"/>
      <c r="Q49" s="438"/>
      <c r="R49" s="438"/>
      <c r="S49" s="438"/>
      <c r="T49" s="438"/>
      <c r="U49" s="438"/>
      <c r="V49" s="438"/>
      <c r="W49" s="438"/>
    </row>
    <row r="50" spans="1:23" x14ac:dyDescent="0.25">
      <c r="A50" s="13" t="s">
        <v>828</v>
      </c>
      <c r="B50" s="378">
        <v>0</v>
      </c>
      <c r="C50" s="378">
        <v>0</v>
      </c>
      <c r="D50" s="378">
        <v>0</v>
      </c>
      <c r="E50" s="378">
        <v>0</v>
      </c>
      <c r="F50" s="378">
        <v>0</v>
      </c>
      <c r="G50" s="378">
        <v>0</v>
      </c>
      <c r="H50" s="378">
        <v>0</v>
      </c>
      <c r="I50" s="378">
        <v>0</v>
      </c>
      <c r="J50" s="378">
        <v>0</v>
      </c>
      <c r="K50" s="379">
        <v>0</v>
      </c>
      <c r="N50" s="438"/>
      <c r="O50" s="438"/>
      <c r="P50" s="438"/>
      <c r="Q50" s="438"/>
      <c r="R50" s="438"/>
      <c r="S50" s="438"/>
      <c r="T50" s="438"/>
      <c r="U50" s="438"/>
      <c r="V50" s="438"/>
      <c r="W50" s="438"/>
    </row>
    <row r="51" spans="1:23" x14ac:dyDescent="0.25">
      <c r="A51" s="13" t="s">
        <v>829</v>
      </c>
      <c r="B51" s="378">
        <v>0</v>
      </c>
      <c r="C51" s="378">
        <v>0</v>
      </c>
      <c r="D51" s="378">
        <v>0</v>
      </c>
      <c r="E51" s="378">
        <v>0</v>
      </c>
      <c r="F51" s="378">
        <v>0</v>
      </c>
      <c r="G51" s="378">
        <v>0</v>
      </c>
      <c r="H51" s="378">
        <v>0</v>
      </c>
      <c r="I51" s="378">
        <v>0</v>
      </c>
      <c r="J51" s="378">
        <v>0</v>
      </c>
      <c r="K51" s="379">
        <v>0</v>
      </c>
      <c r="N51" s="438"/>
      <c r="O51" s="438"/>
      <c r="P51" s="438"/>
      <c r="Q51" s="438"/>
      <c r="R51" s="438"/>
      <c r="S51" s="438"/>
      <c r="T51" s="438"/>
      <c r="U51" s="438"/>
      <c r="V51" s="438"/>
      <c r="W51" s="438"/>
    </row>
    <row r="52" spans="1:23" x14ac:dyDescent="0.25">
      <c r="A52" s="13" t="s">
        <v>830</v>
      </c>
      <c r="B52" s="378">
        <v>0</v>
      </c>
      <c r="C52" s="378">
        <v>0</v>
      </c>
      <c r="D52" s="378">
        <v>0</v>
      </c>
      <c r="E52" s="378">
        <v>0</v>
      </c>
      <c r="F52" s="378">
        <v>0</v>
      </c>
      <c r="G52" s="378">
        <v>0</v>
      </c>
      <c r="H52" s="378">
        <v>0</v>
      </c>
      <c r="I52" s="378">
        <v>0</v>
      </c>
      <c r="J52" s="378">
        <v>0</v>
      </c>
      <c r="K52" s="379">
        <v>0</v>
      </c>
      <c r="N52" s="438"/>
      <c r="O52" s="438"/>
      <c r="P52" s="438"/>
      <c r="Q52" s="438"/>
      <c r="R52" s="438"/>
      <c r="S52" s="438"/>
      <c r="T52" s="438"/>
      <c r="U52" s="438"/>
      <c r="V52" s="438"/>
      <c r="W52" s="438"/>
    </row>
    <row r="53" spans="1:23" x14ac:dyDescent="0.25">
      <c r="A53" s="13" t="s">
        <v>831</v>
      </c>
      <c r="B53" s="378">
        <v>0</v>
      </c>
      <c r="C53" s="378">
        <v>0</v>
      </c>
      <c r="D53" s="378">
        <v>0</v>
      </c>
      <c r="E53" s="378">
        <v>0</v>
      </c>
      <c r="F53" s="378">
        <v>0</v>
      </c>
      <c r="G53" s="378">
        <v>0</v>
      </c>
      <c r="H53" s="378">
        <v>0</v>
      </c>
      <c r="I53" s="378">
        <v>0</v>
      </c>
      <c r="J53" s="378">
        <v>0</v>
      </c>
      <c r="K53" s="379">
        <v>0</v>
      </c>
      <c r="N53" s="438"/>
      <c r="O53" s="438"/>
      <c r="P53" s="438"/>
      <c r="Q53" s="438"/>
      <c r="R53" s="438"/>
      <c r="S53" s="438"/>
      <c r="T53" s="438"/>
      <c r="U53" s="438"/>
      <c r="V53" s="438"/>
      <c r="W53" s="438"/>
    </row>
    <row r="54" spans="1:23" x14ac:dyDescent="0.25">
      <c r="A54" s="13" t="s">
        <v>832</v>
      </c>
      <c r="B54" s="378">
        <v>0</v>
      </c>
      <c r="C54" s="378">
        <v>0</v>
      </c>
      <c r="D54" s="378">
        <v>0</v>
      </c>
      <c r="E54" s="378">
        <v>0</v>
      </c>
      <c r="F54" s="378">
        <v>0</v>
      </c>
      <c r="G54" s="378">
        <v>0</v>
      </c>
      <c r="H54" s="378">
        <v>0</v>
      </c>
      <c r="I54" s="378">
        <v>0</v>
      </c>
      <c r="J54" s="378">
        <v>0</v>
      </c>
      <c r="K54" s="379">
        <v>0</v>
      </c>
      <c r="N54" s="438"/>
      <c r="O54" s="438"/>
      <c r="P54" s="438"/>
      <c r="Q54" s="438"/>
      <c r="R54" s="438"/>
      <c r="S54" s="438"/>
      <c r="T54" s="438"/>
      <c r="U54" s="438"/>
      <c r="V54" s="438"/>
      <c r="W54" s="438"/>
    </row>
    <row r="55" spans="1:23" x14ac:dyDescent="0.25">
      <c r="A55" s="13" t="s">
        <v>833</v>
      </c>
      <c r="B55" s="378">
        <v>0</v>
      </c>
      <c r="C55" s="378">
        <v>0</v>
      </c>
      <c r="D55" s="378">
        <v>0</v>
      </c>
      <c r="E55" s="378">
        <v>0</v>
      </c>
      <c r="F55" s="378">
        <v>0</v>
      </c>
      <c r="G55" s="378">
        <v>0</v>
      </c>
      <c r="H55" s="378">
        <v>0</v>
      </c>
      <c r="I55" s="378">
        <v>0</v>
      </c>
      <c r="J55" s="378">
        <v>0</v>
      </c>
      <c r="K55" s="379">
        <v>0</v>
      </c>
      <c r="N55" s="438"/>
      <c r="O55" s="438"/>
      <c r="P55" s="438"/>
      <c r="Q55" s="438"/>
      <c r="R55" s="438"/>
      <c r="S55" s="438"/>
      <c r="T55" s="438"/>
      <c r="U55" s="438"/>
      <c r="V55" s="438"/>
      <c r="W55" s="438"/>
    </row>
    <row r="56" spans="1:23" x14ac:dyDescent="0.25">
      <c r="A56" s="13" t="s">
        <v>834</v>
      </c>
      <c r="B56" s="378">
        <v>0</v>
      </c>
      <c r="C56" s="378">
        <v>0</v>
      </c>
      <c r="D56" s="378">
        <v>0</v>
      </c>
      <c r="E56" s="378">
        <v>0</v>
      </c>
      <c r="F56" s="378">
        <v>0</v>
      </c>
      <c r="G56" s="378">
        <v>0</v>
      </c>
      <c r="H56" s="378">
        <v>0</v>
      </c>
      <c r="I56" s="378">
        <v>0</v>
      </c>
      <c r="J56" s="378">
        <v>0</v>
      </c>
      <c r="K56" s="379">
        <v>0</v>
      </c>
      <c r="N56" s="438"/>
      <c r="O56" s="438"/>
      <c r="P56" s="438"/>
      <c r="Q56" s="438"/>
      <c r="R56" s="438"/>
      <c r="S56" s="438"/>
      <c r="T56" s="438"/>
      <c r="U56" s="438"/>
      <c r="V56" s="438"/>
      <c r="W56" s="438"/>
    </row>
    <row r="57" spans="1:23" x14ac:dyDescent="0.25">
      <c r="A57" s="13" t="s">
        <v>835</v>
      </c>
      <c r="B57" s="378">
        <v>0</v>
      </c>
      <c r="C57" s="378">
        <v>0</v>
      </c>
      <c r="D57" s="378">
        <v>0</v>
      </c>
      <c r="E57" s="378">
        <v>0</v>
      </c>
      <c r="F57" s="378">
        <v>0</v>
      </c>
      <c r="G57" s="378">
        <v>0</v>
      </c>
      <c r="H57" s="378">
        <v>0</v>
      </c>
      <c r="I57" s="378">
        <v>0</v>
      </c>
      <c r="J57" s="378">
        <v>0</v>
      </c>
      <c r="K57" s="379">
        <v>0</v>
      </c>
      <c r="N57" s="438"/>
      <c r="O57" s="438"/>
      <c r="P57" s="438"/>
      <c r="Q57" s="438"/>
      <c r="R57" s="438"/>
      <c r="S57" s="438"/>
      <c r="T57" s="438"/>
      <c r="U57" s="438"/>
      <c r="V57" s="438"/>
      <c r="W57" s="438"/>
    </row>
    <row r="58" spans="1:23" x14ac:dyDescent="0.25">
      <c r="A58" s="13" t="s">
        <v>836</v>
      </c>
      <c r="B58" s="378">
        <v>0</v>
      </c>
      <c r="C58" s="378">
        <v>0</v>
      </c>
      <c r="D58" s="378">
        <v>0</v>
      </c>
      <c r="E58" s="378">
        <v>0</v>
      </c>
      <c r="F58" s="378">
        <v>0</v>
      </c>
      <c r="G58" s="378">
        <v>0</v>
      </c>
      <c r="H58" s="378">
        <v>0</v>
      </c>
      <c r="I58" s="378">
        <v>0</v>
      </c>
      <c r="J58" s="378">
        <v>0</v>
      </c>
      <c r="K58" s="379">
        <v>0</v>
      </c>
      <c r="N58" s="438"/>
      <c r="O58" s="438"/>
      <c r="P58" s="438"/>
      <c r="Q58" s="438"/>
      <c r="R58" s="438"/>
      <c r="S58" s="438"/>
      <c r="T58" s="438"/>
      <c r="U58" s="438"/>
      <c r="V58" s="438"/>
      <c r="W58" s="438"/>
    </row>
    <row r="59" spans="1:23" x14ac:dyDescent="0.25">
      <c r="A59" s="13" t="s">
        <v>837</v>
      </c>
      <c r="B59" s="378">
        <v>0</v>
      </c>
      <c r="C59" s="378">
        <v>0</v>
      </c>
      <c r="D59" s="378">
        <v>0</v>
      </c>
      <c r="E59" s="378">
        <v>0</v>
      </c>
      <c r="F59" s="378">
        <v>0</v>
      </c>
      <c r="G59" s="378">
        <v>0</v>
      </c>
      <c r="H59" s="378">
        <v>0</v>
      </c>
      <c r="I59" s="378">
        <v>0</v>
      </c>
      <c r="J59" s="378">
        <v>0</v>
      </c>
      <c r="K59" s="379">
        <v>0</v>
      </c>
      <c r="N59" s="438"/>
      <c r="O59" s="438"/>
      <c r="P59" s="438"/>
      <c r="Q59" s="438"/>
      <c r="R59" s="438"/>
      <c r="S59" s="438"/>
      <c r="T59" s="438"/>
      <c r="U59" s="438"/>
      <c r="V59" s="438"/>
      <c r="W59" s="438"/>
    </row>
    <row r="60" spans="1:23" x14ac:dyDescent="0.25">
      <c r="A60" s="13" t="s">
        <v>838</v>
      </c>
      <c r="B60" s="378">
        <v>0</v>
      </c>
      <c r="C60" s="378">
        <v>0</v>
      </c>
      <c r="D60" s="378">
        <v>0</v>
      </c>
      <c r="E60" s="378">
        <v>0</v>
      </c>
      <c r="F60" s="378">
        <v>0</v>
      </c>
      <c r="G60" s="378">
        <v>0</v>
      </c>
      <c r="H60" s="378">
        <v>0</v>
      </c>
      <c r="I60" s="378">
        <v>0</v>
      </c>
      <c r="J60" s="378">
        <v>0</v>
      </c>
      <c r="K60" s="379">
        <v>0</v>
      </c>
      <c r="N60" s="438"/>
      <c r="O60" s="438"/>
      <c r="P60" s="438"/>
      <c r="Q60" s="438"/>
      <c r="R60" s="438"/>
      <c r="S60" s="438"/>
      <c r="T60" s="438"/>
      <c r="U60" s="438"/>
      <c r="V60" s="438"/>
      <c r="W60" s="438"/>
    </row>
    <row r="61" spans="1:23" x14ac:dyDescent="0.25">
      <c r="A61" s="13" t="s">
        <v>839</v>
      </c>
      <c r="B61" s="378">
        <v>0</v>
      </c>
      <c r="C61" s="378">
        <v>0</v>
      </c>
      <c r="D61" s="378">
        <v>0</v>
      </c>
      <c r="E61" s="378">
        <v>0</v>
      </c>
      <c r="F61" s="378">
        <v>0</v>
      </c>
      <c r="G61" s="378">
        <v>0</v>
      </c>
      <c r="H61" s="378">
        <v>0</v>
      </c>
      <c r="I61" s="378">
        <v>0</v>
      </c>
      <c r="J61" s="378">
        <v>0</v>
      </c>
      <c r="K61" s="379">
        <v>0</v>
      </c>
      <c r="N61" s="438"/>
      <c r="O61" s="438"/>
      <c r="P61" s="438"/>
      <c r="Q61" s="438"/>
      <c r="R61" s="438"/>
      <c r="S61" s="438"/>
      <c r="T61" s="438"/>
      <c r="U61" s="438"/>
      <c r="V61" s="438"/>
      <c r="W61" s="438"/>
    </row>
    <row r="62" spans="1:23" x14ac:dyDescent="0.25">
      <c r="A62" s="13" t="s">
        <v>840</v>
      </c>
      <c r="B62" s="378">
        <v>0</v>
      </c>
      <c r="C62" s="378">
        <v>0</v>
      </c>
      <c r="D62" s="378">
        <v>0</v>
      </c>
      <c r="E62" s="378">
        <v>0</v>
      </c>
      <c r="F62" s="378">
        <v>0</v>
      </c>
      <c r="G62" s="378">
        <v>0</v>
      </c>
      <c r="H62" s="378">
        <v>0</v>
      </c>
      <c r="I62" s="378">
        <v>0</v>
      </c>
      <c r="J62" s="378">
        <v>0</v>
      </c>
      <c r="K62" s="379">
        <v>0</v>
      </c>
      <c r="N62" s="438"/>
      <c r="O62" s="438"/>
      <c r="P62" s="438"/>
      <c r="Q62" s="438"/>
      <c r="R62" s="438"/>
      <c r="S62" s="438"/>
      <c r="T62" s="438"/>
      <c r="U62" s="438"/>
      <c r="V62" s="438"/>
      <c r="W62" s="438"/>
    </row>
    <row r="63" spans="1:23" x14ac:dyDescent="0.25">
      <c r="A63" s="2" t="s">
        <v>727</v>
      </c>
      <c r="B63" s="439">
        <v>0</v>
      </c>
      <c r="C63" s="439">
        <v>0</v>
      </c>
      <c r="D63" s="439">
        <v>0</v>
      </c>
      <c r="E63" s="439">
        <v>0</v>
      </c>
      <c r="F63" s="439">
        <v>0</v>
      </c>
      <c r="G63" s="439">
        <v>0</v>
      </c>
      <c r="H63" s="439">
        <v>0</v>
      </c>
      <c r="I63" s="439">
        <v>0</v>
      </c>
      <c r="J63" s="439">
        <v>0</v>
      </c>
      <c r="K63" s="445">
        <v>0</v>
      </c>
      <c r="N63" s="438"/>
      <c r="O63" s="438"/>
      <c r="P63" s="438"/>
      <c r="Q63" s="438"/>
      <c r="R63" s="438"/>
      <c r="S63" s="438"/>
      <c r="T63" s="438"/>
      <c r="U63" s="438"/>
      <c r="V63" s="438"/>
      <c r="W63" s="438"/>
    </row>
    <row r="64" spans="1:23" x14ac:dyDescent="0.25">
      <c r="A64" s="383" t="s">
        <v>841</v>
      </c>
      <c r="B64" s="379">
        <v>0</v>
      </c>
      <c r="C64" s="379">
        <v>0</v>
      </c>
      <c r="D64" s="379">
        <v>0</v>
      </c>
      <c r="E64" s="379">
        <v>0</v>
      </c>
      <c r="F64" s="379">
        <v>0</v>
      </c>
      <c r="G64" s="379">
        <v>0</v>
      </c>
      <c r="H64" s="379">
        <v>0</v>
      </c>
      <c r="I64" s="379">
        <v>0</v>
      </c>
      <c r="J64" s="379">
        <v>0</v>
      </c>
      <c r="K64" s="27"/>
      <c r="N64" s="438"/>
      <c r="O64" s="438"/>
      <c r="P64" s="438"/>
      <c r="Q64" s="438"/>
      <c r="R64" s="438"/>
      <c r="S64" s="438"/>
      <c r="T64" s="438"/>
      <c r="U64" s="438"/>
      <c r="V64" s="438"/>
      <c r="W64" s="438"/>
    </row>
    <row r="65" spans="1:23" ht="30" customHeight="1" x14ac:dyDescent="0.25">
      <c r="A65" s="440" t="s">
        <v>842</v>
      </c>
      <c r="B65" s="22" t="s">
        <v>956</v>
      </c>
      <c r="C65" s="22" t="s">
        <v>957</v>
      </c>
      <c r="D65" s="22" t="s">
        <v>958</v>
      </c>
      <c r="E65" s="22" t="s">
        <v>959</v>
      </c>
      <c r="F65" s="22" t="s">
        <v>960</v>
      </c>
      <c r="G65" s="22" t="s">
        <v>961</v>
      </c>
      <c r="H65" s="22" t="s">
        <v>962</v>
      </c>
      <c r="I65" s="22" t="s">
        <v>963</v>
      </c>
      <c r="J65" s="4" t="s">
        <v>8</v>
      </c>
      <c r="K65" s="22" t="s">
        <v>702</v>
      </c>
      <c r="N65" s="438"/>
      <c r="O65" s="438"/>
      <c r="P65" s="438"/>
      <c r="Q65" s="438"/>
      <c r="R65" s="438"/>
      <c r="S65" s="438"/>
      <c r="T65" s="438"/>
      <c r="U65" s="438"/>
      <c r="V65" s="438"/>
      <c r="W65" s="438"/>
    </row>
    <row r="66" spans="1:23" x14ac:dyDescent="0.25">
      <c r="A66" s="13" t="s">
        <v>827</v>
      </c>
      <c r="B66" s="378">
        <v>0</v>
      </c>
      <c r="C66" s="378">
        <v>0</v>
      </c>
      <c r="D66" s="378">
        <v>0</v>
      </c>
      <c r="E66" s="378">
        <v>0</v>
      </c>
      <c r="F66" s="378">
        <v>0</v>
      </c>
      <c r="G66" s="378">
        <v>0</v>
      </c>
      <c r="H66" s="378">
        <v>0</v>
      </c>
      <c r="I66" s="378">
        <v>0</v>
      </c>
      <c r="J66" s="378">
        <v>0</v>
      </c>
      <c r="K66" s="379">
        <v>0</v>
      </c>
      <c r="N66" s="438"/>
      <c r="O66" s="438"/>
      <c r="P66" s="438"/>
      <c r="Q66" s="438"/>
      <c r="R66" s="438"/>
      <c r="S66" s="438"/>
      <c r="T66" s="438"/>
      <c r="U66" s="438"/>
      <c r="V66" s="438"/>
      <c r="W66" s="438"/>
    </row>
    <row r="67" spans="1:23" x14ac:dyDescent="0.25">
      <c r="A67" s="13" t="s">
        <v>828</v>
      </c>
      <c r="B67" s="378">
        <v>0</v>
      </c>
      <c r="C67" s="378">
        <v>0</v>
      </c>
      <c r="D67" s="378">
        <v>0</v>
      </c>
      <c r="E67" s="378">
        <v>0</v>
      </c>
      <c r="F67" s="378">
        <v>0</v>
      </c>
      <c r="G67" s="378">
        <v>0</v>
      </c>
      <c r="H67" s="378">
        <v>0</v>
      </c>
      <c r="I67" s="378">
        <v>0</v>
      </c>
      <c r="J67" s="378">
        <v>0</v>
      </c>
      <c r="K67" s="379">
        <v>0</v>
      </c>
      <c r="N67" s="438"/>
      <c r="O67" s="438"/>
      <c r="P67" s="438"/>
      <c r="Q67" s="438"/>
      <c r="R67" s="438"/>
      <c r="S67" s="438"/>
      <c r="T67" s="438"/>
      <c r="U67" s="438"/>
      <c r="V67" s="438"/>
      <c r="W67" s="438"/>
    </row>
    <row r="68" spans="1:23" x14ac:dyDescent="0.25">
      <c r="A68" s="13" t="s">
        <v>829</v>
      </c>
      <c r="B68" s="378">
        <v>0</v>
      </c>
      <c r="C68" s="378">
        <v>0</v>
      </c>
      <c r="D68" s="378">
        <v>0</v>
      </c>
      <c r="E68" s="378">
        <v>0</v>
      </c>
      <c r="F68" s="378">
        <v>0</v>
      </c>
      <c r="G68" s="378">
        <v>0</v>
      </c>
      <c r="H68" s="378">
        <v>0</v>
      </c>
      <c r="I68" s="378">
        <v>0</v>
      </c>
      <c r="J68" s="378">
        <v>0</v>
      </c>
      <c r="K68" s="379">
        <v>0</v>
      </c>
      <c r="N68" s="438"/>
      <c r="O68" s="438"/>
      <c r="P68" s="438"/>
      <c r="Q68" s="438"/>
      <c r="R68" s="438"/>
      <c r="S68" s="438"/>
      <c r="T68" s="438"/>
      <c r="U68" s="438"/>
      <c r="V68" s="438"/>
      <c r="W68" s="438"/>
    </row>
    <row r="69" spans="1:23" x14ac:dyDescent="0.25">
      <c r="A69" s="13" t="s">
        <v>830</v>
      </c>
      <c r="B69" s="378">
        <v>0</v>
      </c>
      <c r="C69" s="378">
        <v>0</v>
      </c>
      <c r="D69" s="378">
        <v>0</v>
      </c>
      <c r="E69" s="378">
        <v>0</v>
      </c>
      <c r="F69" s="378">
        <v>0</v>
      </c>
      <c r="G69" s="378">
        <v>0</v>
      </c>
      <c r="H69" s="378">
        <v>0</v>
      </c>
      <c r="I69" s="378">
        <v>0</v>
      </c>
      <c r="J69" s="378">
        <v>0</v>
      </c>
      <c r="K69" s="379">
        <v>0</v>
      </c>
      <c r="N69" s="438"/>
      <c r="O69" s="438"/>
      <c r="P69" s="438"/>
      <c r="Q69" s="438"/>
      <c r="R69" s="438"/>
      <c r="S69" s="438"/>
      <c r="T69" s="438"/>
      <c r="U69" s="438"/>
      <c r="V69" s="438"/>
      <c r="W69" s="438"/>
    </row>
    <row r="70" spans="1:23" x14ac:dyDescent="0.25">
      <c r="A70" s="13" t="s">
        <v>831</v>
      </c>
      <c r="B70" s="378">
        <v>0</v>
      </c>
      <c r="C70" s="378">
        <v>0</v>
      </c>
      <c r="D70" s="378">
        <v>0</v>
      </c>
      <c r="E70" s="378">
        <v>0</v>
      </c>
      <c r="F70" s="378">
        <v>0</v>
      </c>
      <c r="G70" s="378">
        <v>0</v>
      </c>
      <c r="H70" s="378">
        <v>0</v>
      </c>
      <c r="I70" s="378">
        <v>0</v>
      </c>
      <c r="J70" s="378">
        <v>0</v>
      </c>
      <c r="K70" s="379">
        <v>0</v>
      </c>
      <c r="N70" s="438"/>
      <c r="O70" s="438"/>
      <c r="P70" s="438"/>
      <c r="Q70" s="438"/>
      <c r="R70" s="438"/>
      <c r="S70" s="438"/>
      <c r="T70" s="438"/>
      <c r="U70" s="438"/>
      <c r="V70" s="438"/>
      <c r="W70" s="438"/>
    </row>
    <row r="71" spans="1:23" x14ac:dyDescent="0.25">
      <c r="A71" s="13" t="s">
        <v>832</v>
      </c>
      <c r="B71" s="378">
        <v>0</v>
      </c>
      <c r="C71" s="378">
        <v>0</v>
      </c>
      <c r="D71" s="378">
        <v>0</v>
      </c>
      <c r="E71" s="378">
        <v>0</v>
      </c>
      <c r="F71" s="378">
        <v>0</v>
      </c>
      <c r="G71" s="378">
        <v>0</v>
      </c>
      <c r="H71" s="378">
        <v>0</v>
      </c>
      <c r="I71" s="378">
        <v>0</v>
      </c>
      <c r="J71" s="378">
        <v>0</v>
      </c>
      <c r="K71" s="379">
        <v>0</v>
      </c>
      <c r="N71" s="438"/>
      <c r="O71" s="438"/>
      <c r="P71" s="438"/>
      <c r="Q71" s="438"/>
      <c r="R71" s="438"/>
      <c r="S71" s="438"/>
      <c r="T71" s="438"/>
      <c r="U71" s="438"/>
      <c r="V71" s="438"/>
      <c r="W71" s="438"/>
    </row>
    <row r="72" spans="1:23" x14ac:dyDescent="0.25">
      <c r="A72" s="13" t="s">
        <v>833</v>
      </c>
      <c r="B72" s="378">
        <v>0</v>
      </c>
      <c r="C72" s="378">
        <v>0</v>
      </c>
      <c r="D72" s="378">
        <v>0</v>
      </c>
      <c r="E72" s="378">
        <v>0</v>
      </c>
      <c r="F72" s="378">
        <v>0</v>
      </c>
      <c r="G72" s="378">
        <v>0</v>
      </c>
      <c r="H72" s="378">
        <v>0</v>
      </c>
      <c r="I72" s="378">
        <v>0</v>
      </c>
      <c r="J72" s="378">
        <v>0</v>
      </c>
      <c r="K72" s="379">
        <v>0</v>
      </c>
      <c r="N72" s="438"/>
      <c r="O72" s="438"/>
      <c r="P72" s="438"/>
      <c r="Q72" s="438"/>
      <c r="R72" s="438"/>
      <c r="S72" s="438"/>
      <c r="T72" s="438"/>
      <c r="U72" s="438"/>
      <c r="V72" s="438"/>
      <c r="W72" s="438"/>
    </row>
    <row r="73" spans="1:23" x14ac:dyDescent="0.25">
      <c r="A73" s="13" t="s">
        <v>834</v>
      </c>
      <c r="B73" s="378">
        <v>0</v>
      </c>
      <c r="C73" s="378">
        <v>0</v>
      </c>
      <c r="D73" s="378">
        <v>0</v>
      </c>
      <c r="E73" s="378">
        <v>0</v>
      </c>
      <c r="F73" s="378">
        <v>0</v>
      </c>
      <c r="G73" s="378">
        <v>0</v>
      </c>
      <c r="H73" s="378">
        <v>0</v>
      </c>
      <c r="I73" s="378">
        <v>0</v>
      </c>
      <c r="J73" s="378">
        <v>0</v>
      </c>
      <c r="K73" s="379">
        <v>0</v>
      </c>
      <c r="N73" s="438"/>
      <c r="O73" s="438"/>
      <c r="P73" s="438"/>
      <c r="Q73" s="438"/>
      <c r="R73" s="438"/>
      <c r="S73" s="438"/>
      <c r="T73" s="438"/>
      <c r="U73" s="438"/>
      <c r="V73" s="438"/>
      <c r="W73" s="438"/>
    </row>
    <row r="74" spans="1:23" x14ac:dyDescent="0.25">
      <c r="A74" s="13" t="s">
        <v>835</v>
      </c>
      <c r="B74" s="378">
        <v>0</v>
      </c>
      <c r="C74" s="378">
        <v>0</v>
      </c>
      <c r="D74" s="378">
        <v>0</v>
      </c>
      <c r="E74" s="378">
        <v>0</v>
      </c>
      <c r="F74" s="378">
        <v>0</v>
      </c>
      <c r="G74" s="378">
        <v>0</v>
      </c>
      <c r="H74" s="378">
        <v>0</v>
      </c>
      <c r="I74" s="378">
        <v>0</v>
      </c>
      <c r="J74" s="378">
        <v>0</v>
      </c>
      <c r="K74" s="379">
        <v>0</v>
      </c>
      <c r="N74" s="438"/>
      <c r="O74" s="438"/>
      <c r="P74" s="438"/>
      <c r="Q74" s="438"/>
      <c r="R74" s="438"/>
      <c r="S74" s="438"/>
      <c r="T74" s="438"/>
      <c r="U74" s="438"/>
      <c r="V74" s="438"/>
      <c r="W74" s="438"/>
    </row>
    <row r="75" spans="1:23" x14ac:dyDescent="0.25">
      <c r="A75" s="13" t="s">
        <v>836</v>
      </c>
      <c r="B75" s="378">
        <v>0</v>
      </c>
      <c r="C75" s="378">
        <v>0</v>
      </c>
      <c r="D75" s="378">
        <v>0</v>
      </c>
      <c r="E75" s="378">
        <v>0</v>
      </c>
      <c r="F75" s="378">
        <v>0</v>
      </c>
      <c r="G75" s="378">
        <v>0</v>
      </c>
      <c r="H75" s="378">
        <v>0</v>
      </c>
      <c r="I75" s="378">
        <v>0</v>
      </c>
      <c r="J75" s="378">
        <v>0</v>
      </c>
      <c r="K75" s="379">
        <v>0</v>
      </c>
      <c r="N75" s="438"/>
      <c r="O75" s="438"/>
      <c r="P75" s="438"/>
      <c r="Q75" s="438"/>
      <c r="R75" s="438"/>
      <c r="S75" s="438"/>
      <c r="T75" s="438"/>
      <c r="U75" s="438"/>
      <c r="V75" s="438"/>
      <c r="W75" s="438"/>
    </row>
    <row r="76" spans="1:23" x14ac:dyDescent="0.25">
      <c r="A76" s="13" t="s">
        <v>837</v>
      </c>
      <c r="B76" s="378">
        <v>0</v>
      </c>
      <c r="C76" s="378">
        <v>0</v>
      </c>
      <c r="D76" s="378">
        <v>0</v>
      </c>
      <c r="E76" s="378">
        <v>0</v>
      </c>
      <c r="F76" s="378">
        <v>0</v>
      </c>
      <c r="G76" s="378">
        <v>0</v>
      </c>
      <c r="H76" s="378">
        <v>0</v>
      </c>
      <c r="I76" s="378">
        <v>0</v>
      </c>
      <c r="J76" s="378">
        <v>0</v>
      </c>
      <c r="K76" s="379">
        <v>0</v>
      </c>
      <c r="N76" s="438"/>
      <c r="O76" s="438"/>
      <c r="P76" s="438"/>
      <c r="Q76" s="438"/>
      <c r="R76" s="438"/>
      <c r="S76" s="438"/>
      <c r="T76" s="438"/>
      <c r="U76" s="438"/>
      <c r="V76" s="438"/>
      <c r="W76" s="438"/>
    </row>
    <row r="77" spans="1:23" x14ac:dyDescent="0.25">
      <c r="A77" s="13" t="s">
        <v>838</v>
      </c>
      <c r="B77" s="378">
        <v>0</v>
      </c>
      <c r="C77" s="378">
        <v>0</v>
      </c>
      <c r="D77" s="378">
        <v>0</v>
      </c>
      <c r="E77" s="378">
        <v>0</v>
      </c>
      <c r="F77" s="378">
        <v>0</v>
      </c>
      <c r="G77" s="378">
        <v>0</v>
      </c>
      <c r="H77" s="378">
        <v>0</v>
      </c>
      <c r="I77" s="378">
        <v>0</v>
      </c>
      <c r="J77" s="378">
        <v>0</v>
      </c>
      <c r="K77" s="379">
        <v>0</v>
      </c>
      <c r="N77" s="438"/>
      <c r="O77" s="438"/>
      <c r="P77" s="438"/>
      <c r="Q77" s="438"/>
      <c r="R77" s="438"/>
      <c r="S77" s="438"/>
      <c r="T77" s="438"/>
      <c r="U77" s="438"/>
      <c r="V77" s="438"/>
      <c r="W77" s="438"/>
    </row>
    <row r="78" spans="1:23" x14ac:dyDescent="0.25">
      <c r="A78" s="13" t="s">
        <v>839</v>
      </c>
      <c r="B78" s="378">
        <v>0</v>
      </c>
      <c r="C78" s="378">
        <v>0</v>
      </c>
      <c r="D78" s="378">
        <v>0</v>
      </c>
      <c r="E78" s="378">
        <v>0</v>
      </c>
      <c r="F78" s="378">
        <v>0</v>
      </c>
      <c r="G78" s="378">
        <v>0</v>
      </c>
      <c r="H78" s="378">
        <v>0</v>
      </c>
      <c r="I78" s="378">
        <v>0</v>
      </c>
      <c r="J78" s="378">
        <v>0</v>
      </c>
      <c r="K78" s="379">
        <v>0</v>
      </c>
      <c r="N78" s="438"/>
      <c r="O78" s="438"/>
      <c r="P78" s="438"/>
      <c r="Q78" s="438"/>
      <c r="R78" s="438"/>
      <c r="S78" s="438"/>
      <c r="T78" s="438"/>
      <c r="U78" s="438"/>
      <c r="V78" s="438"/>
      <c r="W78" s="438"/>
    </row>
    <row r="79" spans="1:23" x14ac:dyDescent="0.25">
      <c r="A79" s="13" t="s">
        <v>840</v>
      </c>
      <c r="B79" s="378">
        <v>0</v>
      </c>
      <c r="C79" s="378">
        <v>0</v>
      </c>
      <c r="D79" s="378">
        <v>0</v>
      </c>
      <c r="E79" s="378">
        <v>0</v>
      </c>
      <c r="F79" s="378">
        <v>0</v>
      </c>
      <c r="G79" s="378">
        <v>0</v>
      </c>
      <c r="H79" s="378">
        <v>0</v>
      </c>
      <c r="I79" s="378">
        <v>0</v>
      </c>
      <c r="J79" s="378">
        <v>0</v>
      </c>
      <c r="K79" s="379">
        <v>0</v>
      </c>
      <c r="N79" s="438"/>
      <c r="O79" s="438"/>
      <c r="P79" s="438"/>
      <c r="Q79" s="438"/>
      <c r="R79" s="438"/>
      <c r="S79" s="438"/>
      <c r="T79" s="438"/>
      <c r="U79" s="438"/>
      <c r="V79" s="438"/>
      <c r="W79" s="438"/>
    </row>
    <row r="80" spans="1:23" x14ac:dyDescent="0.25">
      <c r="A80" s="2" t="s">
        <v>727</v>
      </c>
      <c r="B80" s="439">
        <v>0</v>
      </c>
      <c r="C80" s="439">
        <v>0</v>
      </c>
      <c r="D80" s="439">
        <v>0</v>
      </c>
      <c r="E80" s="439">
        <v>0</v>
      </c>
      <c r="F80" s="439">
        <v>0</v>
      </c>
      <c r="G80" s="439">
        <v>0</v>
      </c>
      <c r="H80" s="439">
        <v>0</v>
      </c>
      <c r="I80" s="439">
        <v>0</v>
      </c>
      <c r="J80" s="439">
        <v>0</v>
      </c>
      <c r="K80" s="445">
        <v>0</v>
      </c>
      <c r="N80" s="438"/>
      <c r="O80" s="438"/>
      <c r="P80" s="438"/>
      <c r="Q80" s="438"/>
      <c r="R80" s="438"/>
      <c r="S80" s="438"/>
      <c r="T80" s="438"/>
      <c r="U80" s="438"/>
      <c r="V80" s="438"/>
      <c r="W80" s="438"/>
    </row>
    <row r="81" spans="1:23" x14ac:dyDescent="0.25">
      <c r="A81" s="383" t="s">
        <v>841</v>
      </c>
      <c r="B81" s="379">
        <v>0</v>
      </c>
      <c r="C81" s="379">
        <v>0</v>
      </c>
      <c r="D81" s="379">
        <v>0</v>
      </c>
      <c r="E81" s="379">
        <v>0</v>
      </c>
      <c r="F81" s="379">
        <v>0</v>
      </c>
      <c r="G81" s="379">
        <v>0</v>
      </c>
      <c r="H81" s="379">
        <v>0</v>
      </c>
      <c r="I81" s="379">
        <v>0</v>
      </c>
      <c r="J81" s="379">
        <v>0</v>
      </c>
      <c r="K81" s="385"/>
      <c r="N81" s="438"/>
      <c r="O81" s="438"/>
      <c r="P81" s="438"/>
      <c r="Q81" s="438"/>
      <c r="R81" s="438"/>
      <c r="S81" s="438"/>
      <c r="T81" s="438"/>
      <c r="U81" s="438"/>
      <c r="V81" s="438"/>
      <c r="W81" s="438"/>
    </row>
    <row r="82" spans="1:23" ht="15.75" thickBot="1" x14ac:dyDescent="0.3">
      <c r="A82" s="441"/>
      <c r="B82" s="442"/>
      <c r="C82" s="443"/>
      <c r="D82" s="442"/>
      <c r="E82" s="442"/>
      <c r="F82" s="442"/>
      <c r="G82" s="442"/>
      <c r="H82" s="442"/>
      <c r="I82" s="442"/>
      <c r="J82" s="547"/>
      <c r="K82" s="547"/>
      <c r="N82" s="438"/>
      <c r="O82" s="438"/>
      <c r="P82" s="438"/>
      <c r="Q82" s="438"/>
      <c r="R82" s="438"/>
      <c r="S82" s="438"/>
      <c r="T82" s="438"/>
      <c r="U82" s="438"/>
      <c r="V82" s="438"/>
      <c r="W82" s="438"/>
    </row>
    <row r="83" spans="1:23" ht="15.75" customHeight="1" thickTop="1" x14ac:dyDescent="0.25">
      <c r="A83" s="838" t="s">
        <v>882</v>
      </c>
      <c r="B83" s="839"/>
      <c r="C83" s="839"/>
      <c r="D83" s="839"/>
      <c r="E83" s="839"/>
      <c r="F83" s="839"/>
      <c r="G83" s="839"/>
      <c r="H83" s="839"/>
      <c r="I83" s="839"/>
      <c r="J83" s="839"/>
      <c r="K83" s="839"/>
      <c r="N83" s="438"/>
      <c r="O83" s="438"/>
      <c r="P83" s="438"/>
      <c r="Q83" s="438"/>
      <c r="R83" s="438"/>
      <c r="S83" s="438"/>
      <c r="T83" s="438"/>
      <c r="U83" s="438"/>
      <c r="V83" s="438"/>
      <c r="W83" s="438"/>
    </row>
    <row r="84" spans="1:23" x14ac:dyDescent="0.25">
      <c r="A84" s="390"/>
      <c r="B84" s="390"/>
      <c r="C84" s="390"/>
      <c r="D84" s="390"/>
      <c r="E84" s="390"/>
      <c r="F84" s="390"/>
      <c r="G84" s="390"/>
      <c r="H84" s="390"/>
      <c r="I84" s="14"/>
      <c r="J84" s="14"/>
      <c r="K84" s="14"/>
      <c r="N84" s="438"/>
      <c r="O84" s="438"/>
      <c r="P84" s="438"/>
      <c r="Q84" s="438"/>
      <c r="R84" s="438"/>
      <c r="S84" s="438"/>
      <c r="T84" s="438"/>
      <c r="U84" s="438"/>
      <c r="V84" s="438"/>
      <c r="W84" s="438"/>
    </row>
    <row r="85" spans="1:23" ht="30" customHeight="1" x14ac:dyDescent="0.25">
      <c r="A85" s="776" t="s">
        <v>955</v>
      </c>
      <c r="B85" s="776"/>
      <c r="C85" s="776"/>
      <c r="D85" s="776"/>
      <c r="E85" s="776"/>
      <c r="F85" s="776"/>
      <c r="G85" s="776"/>
      <c r="H85" s="776"/>
      <c r="I85" s="776"/>
      <c r="J85" s="776"/>
      <c r="K85" s="776"/>
      <c r="N85" s="438"/>
      <c r="O85" s="438"/>
      <c r="P85" s="438"/>
      <c r="Q85" s="438"/>
      <c r="R85" s="438"/>
      <c r="S85" s="438"/>
      <c r="T85" s="438"/>
      <c r="U85" s="438"/>
      <c r="V85" s="438"/>
      <c r="W85" s="438"/>
    </row>
    <row r="86" spans="1:23" ht="18" x14ac:dyDescent="0.25">
      <c r="A86" s="777" t="s">
        <v>847</v>
      </c>
      <c r="B86" s="777"/>
      <c r="C86" s="777"/>
      <c r="D86" s="777"/>
      <c r="E86" s="777"/>
      <c r="F86" s="777"/>
      <c r="G86" s="777"/>
      <c r="H86" s="777"/>
      <c r="I86" s="777"/>
      <c r="J86" s="777"/>
      <c r="K86" s="777"/>
      <c r="N86" s="438"/>
      <c r="O86" s="438"/>
      <c r="P86" s="438"/>
      <c r="Q86" s="438"/>
      <c r="R86" s="438"/>
      <c r="S86" s="438"/>
      <c r="T86" s="438"/>
      <c r="U86" s="438"/>
      <c r="V86" s="438"/>
      <c r="W86" s="438"/>
    </row>
    <row r="87" spans="1:23" ht="18" x14ac:dyDescent="0.25">
      <c r="A87" s="777" t="s">
        <v>2</v>
      </c>
      <c r="B87" s="777"/>
      <c r="C87" s="777"/>
      <c r="D87" s="777"/>
      <c r="E87" s="777"/>
      <c r="F87" s="777"/>
      <c r="G87" s="777"/>
      <c r="H87" s="777"/>
      <c r="I87" s="777"/>
      <c r="J87" s="777"/>
      <c r="K87" s="777"/>
      <c r="N87" s="438"/>
      <c r="O87" s="438"/>
      <c r="P87" s="438"/>
      <c r="Q87" s="438"/>
      <c r="R87" s="438"/>
      <c r="S87" s="438"/>
      <c r="T87" s="438"/>
      <c r="U87" s="438"/>
      <c r="V87" s="438"/>
      <c r="W87" s="438"/>
    </row>
    <row r="88" spans="1:23" ht="30" customHeight="1" x14ac:dyDescent="0.25">
      <c r="A88" s="778" t="s">
        <v>3</v>
      </c>
      <c r="B88" s="778"/>
      <c r="C88" s="778"/>
      <c r="D88" s="778"/>
      <c r="E88" s="778"/>
      <c r="F88" s="778"/>
      <c r="G88" s="778"/>
      <c r="H88" s="778"/>
      <c r="I88" s="778"/>
      <c r="J88" s="778"/>
      <c r="K88" s="778"/>
      <c r="N88" s="438"/>
      <c r="O88" s="438"/>
      <c r="P88" s="438"/>
      <c r="Q88" s="438"/>
      <c r="R88" s="438"/>
      <c r="S88" s="438"/>
      <c r="T88" s="438"/>
      <c r="U88" s="438"/>
      <c r="V88" s="438"/>
      <c r="W88" s="438"/>
    </row>
    <row r="89" spans="1:23" x14ac:dyDescent="0.25">
      <c r="A89" s="14"/>
      <c r="B89" s="12"/>
      <c r="C89" s="15"/>
      <c r="D89" s="12"/>
      <c r="E89" s="15"/>
      <c r="F89" s="437"/>
      <c r="G89" s="12"/>
      <c r="H89" s="12"/>
      <c r="I89" s="12"/>
      <c r="J89" s="12"/>
      <c r="K89" s="374"/>
      <c r="N89" s="438"/>
      <c r="O89" s="438"/>
      <c r="P89" s="438"/>
      <c r="Q89" s="438"/>
      <c r="R89" s="438"/>
      <c r="S89" s="438"/>
      <c r="T89" s="438"/>
      <c r="U89" s="438"/>
      <c r="V89" s="438"/>
      <c r="W89" s="438"/>
    </row>
    <row r="90" spans="1:23" ht="30" customHeight="1" x14ac:dyDescent="0.25">
      <c r="A90" s="2" t="s">
        <v>825</v>
      </c>
      <c r="B90" s="22" t="s">
        <v>956</v>
      </c>
      <c r="C90" s="22" t="s">
        <v>957</v>
      </c>
      <c r="D90" s="22" t="s">
        <v>958</v>
      </c>
      <c r="E90" s="22" t="s">
        <v>959</v>
      </c>
      <c r="F90" s="22" t="s">
        <v>960</v>
      </c>
      <c r="G90" s="22" t="s">
        <v>961</v>
      </c>
      <c r="H90" s="22" t="s">
        <v>962</v>
      </c>
      <c r="I90" s="22" t="s">
        <v>963</v>
      </c>
      <c r="J90" s="4" t="s">
        <v>8</v>
      </c>
      <c r="K90" s="22" t="s">
        <v>826</v>
      </c>
      <c r="N90" s="438"/>
      <c r="O90" s="438"/>
      <c r="P90" s="438"/>
      <c r="Q90" s="438"/>
      <c r="R90" s="438"/>
      <c r="S90" s="438"/>
      <c r="T90" s="438"/>
      <c r="U90" s="438"/>
      <c r="V90" s="438"/>
      <c r="W90" s="438"/>
    </row>
    <row r="91" spans="1:23" x14ac:dyDescent="0.25">
      <c r="A91" s="13" t="s">
        <v>827</v>
      </c>
      <c r="B91" s="378">
        <v>16459.89242</v>
      </c>
      <c r="C91" s="378">
        <v>0</v>
      </c>
      <c r="D91" s="378">
        <v>0</v>
      </c>
      <c r="E91" s="378">
        <v>0</v>
      </c>
      <c r="F91" s="378">
        <v>0</v>
      </c>
      <c r="G91" s="378">
        <v>0</v>
      </c>
      <c r="H91" s="378">
        <v>0</v>
      </c>
      <c r="I91" s="378">
        <v>0</v>
      </c>
      <c r="J91" s="378">
        <v>16459.89242</v>
      </c>
      <c r="K91" s="379">
        <v>2.1232551208306864E-2</v>
      </c>
      <c r="N91" s="438"/>
      <c r="O91" s="438"/>
      <c r="P91" s="438"/>
      <c r="Q91" s="438"/>
      <c r="R91" s="438"/>
      <c r="S91" s="438"/>
      <c r="T91" s="438"/>
      <c r="U91" s="438"/>
      <c r="V91" s="438"/>
      <c r="W91" s="438"/>
    </row>
    <row r="92" spans="1:23" x14ac:dyDescent="0.25">
      <c r="A92" s="13" t="s">
        <v>828</v>
      </c>
      <c r="B92" s="378">
        <v>10805.660449999999</v>
      </c>
      <c r="C92" s="378">
        <v>8794.1510199999993</v>
      </c>
      <c r="D92" s="378">
        <v>7831.0285599999997</v>
      </c>
      <c r="E92" s="378">
        <v>0</v>
      </c>
      <c r="F92" s="378">
        <v>0</v>
      </c>
      <c r="G92" s="378">
        <v>16084.231679999999</v>
      </c>
      <c r="H92" s="378">
        <v>0</v>
      </c>
      <c r="I92" s="378">
        <v>10001.984130000001</v>
      </c>
      <c r="J92" s="378">
        <v>53517.055840000001</v>
      </c>
      <c r="K92" s="379">
        <v>6.9034693523265314E-2</v>
      </c>
      <c r="N92" s="438"/>
      <c r="O92" s="438"/>
      <c r="P92" s="438"/>
      <c r="Q92" s="438"/>
      <c r="R92" s="438"/>
      <c r="S92" s="438"/>
      <c r="T92" s="438"/>
      <c r="U92" s="438"/>
      <c r="V92" s="438"/>
      <c r="W92" s="438"/>
    </row>
    <row r="93" spans="1:23" x14ac:dyDescent="0.25">
      <c r="A93" s="13" t="s">
        <v>829</v>
      </c>
      <c r="B93" s="378">
        <v>4098.18336</v>
      </c>
      <c r="C93" s="378">
        <v>0</v>
      </c>
      <c r="D93" s="378">
        <v>9552.79774</v>
      </c>
      <c r="E93" s="378">
        <v>0</v>
      </c>
      <c r="F93" s="378">
        <v>0</v>
      </c>
      <c r="G93" s="378">
        <v>0</v>
      </c>
      <c r="H93" s="378">
        <v>0</v>
      </c>
      <c r="I93" s="378">
        <v>0</v>
      </c>
      <c r="J93" s="378">
        <v>13650.981100000001</v>
      </c>
      <c r="K93" s="379">
        <v>1.7609176770632815E-2</v>
      </c>
      <c r="N93" s="438"/>
      <c r="O93" s="438"/>
      <c r="P93" s="438"/>
      <c r="Q93" s="438"/>
      <c r="R93" s="438"/>
      <c r="S93" s="438"/>
      <c r="T93" s="438"/>
      <c r="U93" s="438"/>
      <c r="V93" s="438"/>
      <c r="W93" s="438"/>
    </row>
    <row r="94" spans="1:23" x14ac:dyDescent="0.25">
      <c r="A94" s="13" t="s">
        <v>830</v>
      </c>
      <c r="B94" s="378">
        <v>6075.1136999999999</v>
      </c>
      <c r="C94" s="378">
        <v>5550.8656500000006</v>
      </c>
      <c r="D94" s="378">
        <v>7591.4245199999996</v>
      </c>
      <c r="E94" s="378">
        <v>0</v>
      </c>
      <c r="F94" s="378">
        <v>0</v>
      </c>
      <c r="G94" s="378">
        <v>0</v>
      </c>
      <c r="H94" s="378">
        <v>0</v>
      </c>
      <c r="I94" s="378">
        <v>0</v>
      </c>
      <c r="J94" s="378">
        <v>19217.403870000002</v>
      </c>
      <c r="K94" s="379">
        <v>2.4789622030864374E-2</v>
      </c>
      <c r="N94" s="438"/>
      <c r="O94" s="438"/>
      <c r="P94" s="438"/>
      <c r="Q94" s="438"/>
      <c r="R94" s="438"/>
      <c r="S94" s="438"/>
      <c r="T94" s="438"/>
      <c r="U94" s="438"/>
      <c r="V94" s="438"/>
      <c r="W94" s="438"/>
    </row>
    <row r="95" spans="1:23" x14ac:dyDescent="0.25">
      <c r="A95" s="13" t="s">
        <v>831</v>
      </c>
      <c r="B95" s="378">
        <v>3403.6023</v>
      </c>
      <c r="C95" s="378">
        <v>2946.8027700000002</v>
      </c>
      <c r="D95" s="378">
        <v>5437.1330599999992</v>
      </c>
      <c r="E95" s="378">
        <v>0</v>
      </c>
      <c r="F95" s="378">
        <v>720.69600000000003</v>
      </c>
      <c r="G95" s="378">
        <v>700.36013000000003</v>
      </c>
      <c r="H95" s="378">
        <v>0</v>
      </c>
      <c r="I95" s="378">
        <v>1064.3410100000001</v>
      </c>
      <c r="J95" s="378">
        <v>14272.935270000002</v>
      </c>
      <c r="K95" s="379">
        <v>1.8411470821333847E-2</v>
      </c>
      <c r="N95" s="438"/>
      <c r="O95" s="438"/>
      <c r="P95" s="438"/>
      <c r="Q95" s="438"/>
      <c r="R95" s="438"/>
      <c r="S95" s="438"/>
      <c r="T95" s="438"/>
      <c r="U95" s="438"/>
      <c r="V95" s="438"/>
      <c r="W95" s="438"/>
    </row>
    <row r="96" spans="1:23" x14ac:dyDescent="0.25">
      <c r="A96" s="13" t="s">
        <v>832</v>
      </c>
      <c r="B96" s="378">
        <v>1696.3321599999999</v>
      </c>
      <c r="C96" s="378">
        <v>5874.04288</v>
      </c>
      <c r="D96" s="378">
        <v>7675.3371299999999</v>
      </c>
      <c r="E96" s="378">
        <v>0</v>
      </c>
      <c r="F96" s="378">
        <v>1240.3496299999999</v>
      </c>
      <c r="G96" s="378">
        <v>0</v>
      </c>
      <c r="H96" s="378">
        <v>0</v>
      </c>
      <c r="I96" s="378">
        <v>0</v>
      </c>
      <c r="J96" s="378">
        <v>16486.061799999999</v>
      </c>
      <c r="K96" s="379">
        <v>2.1266308579665164E-2</v>
      </c>
      <c r="N96" s="438"/>
      <c r="O96" s="438"/>
      <c r="P96" s="438"/>
      <c r="Q96" s="438"/>
      <c r="R96" s="438"/>
      <c r="S96" s="438"/>
      <c r="T96" s="438"/>
      <c r="U96" s="438"/>
      <c r="V96" s="438"/>
      <c r="W96" s="438"/>
    </row>
    <row r="97" spans="1:23" x14ac:dyDescent="0.25">
      <c r="A97" s="13" t="s">
        <v>833</v>
      </c>
      <c r="B97" s="378">
        <v>2335.8926499999998</v>
      </c>
      <c r="C97" s="378">
        <v>8624.3714099999997</v>
      </c>
      <c r="D97" s="378">
        <v>9725.6606599999996</v>
      </c>
      <c r="E97" s="378">
        <v>0</v>
      </c>
      <c r="F97" s="378">
        <v>748.94547999999998</v>
      </c>
      <c r="G97" s="378">
        <v>853.27846</v>
      </c>
      <c r="H97" s="378">
        <v>0</v>
      </c>
      <c r="I97" s="378">
        <v>210.00109</v>
      </c>
      <c r="J97" s="378">
        <v>22498.14975</v>
      </c>
      <c r="K97" s="379">
        <v>2.9021642697895058E-2</v>
      </c>
      <c r="N97" s="438"/>
      <c r="O97" s="438"/>
      <c r="P97" s="438"/>
      <c r="Q97" s="438"/>
      <c r="R97" s="438"/>
      <c r="S97" s="438"/>
      <c r="T97" s="438"/>
      <c r="U97" s="438"/>
      <c r="V97" s="438"/>
      <c r="W97" s="438"/>
    </row>
    <row r="98" spans="1:23" x14ac:dyDescent="0.25">
      <c r="A98" s="13" t="s">
        <v>834</v>
      </c>
      <c r="B98" s="378">
        <v>1552.4253800000001</v>
      </c>
      <c r="C98" s="378">
        <v>9079.9836200000009</v>
      </c>
      <c r="D98" s="378">
        <v>8666.1337299999977</v>
      </c>
      <c r="E98" s="378">
        <v>0</v>
      </c>
      <c r="F98" s="378">
        <v>593.40273999999999</v>
      </c>
      <c r="G98" s="378">
        <v>1241.58151</v>
      </c>
      <c r="H98" s="378">
        <v>0</v>
      </c>
      <c r="I98" s="378">
        <v>1056.5716499999999</v>
      </c>
      <c r="J98" s="378">
        <v>22190.09863</v>
      </c>
      <c r="K98" s="379">
        <v>2.8624270041180191E-2</v>
      </c>
      <c r="N98" s="438"/>
      <c r="O98" s="438"/>
      <c r="P98" s="438"/>
      <c r="Q98" s="438"/>
      <c r="R98" s="438"/>
      <c r="S98" s="438"/>
      <c r="T98" s="438"/>
      <c r="U98" s="438"/>
      <c r="V98" s="438"/>
      <c r="W98" s="438"/>
    </row>
    <row r="99" spans="1:23" x14ac:dyDescent="0.25">
      <c r="A99" s="13" t="s">
        <v>835</v>
      </c>
      <c r="B99" s="378">
        <v>1617.0351000000001</v>
      </c>
      <c r="C99" s="378">
        <v>5894.1438900000003</v>
      </c>
      <c r="D99" s="378">
        <v>6863.42058</v>
      </c>
      <c r="E99" s="378">
        <v>0</v>
      </c>
      <c r="F99" s="378">
        <v>214.12821</v>
      </c>
      <c r="G99" s="378">
        <v>786.98993000000007</v>
      </c>
      <c r="H99" s="378">
        <v>0</v>
      </c>
      <c r="I99" s="378">
        <v>551.60451999999998</v>
      </c>
      <c r="J99" s="378">
        <v>15927.322230000002</v>
      </c>
      <c r="K99" s="379">
        <v>2.0545558636140788E-2</v>
      </c>
      <c r="N99" s="438"/>
      <c r="O99" s="438"/>
      <c r="P99" s="438"/>
      <c r="Q99" s="438"/>
      <c r="R99" s="438"/>
      <c r="S99" s="438"/>
      <c r="T99" s="438"/>
      <c r="U99" s="438"/>
      <c r="V99" s="438"/>
      <c r="W99" s="438"/>
    </row>
    <row r="100" spans="1:23" x14ac:dyDescent="0.25">
      <c r="A100" s="13" t="s">
        <v>836</v>
      </c>
      <c r="B100" s="378">
        <v>2822.6569099999997</v>
      </c>
      <c r="C100" s="378">
        <v>12325.982940000002</v>
      </c>
      <c r="D100" s="378">
        <v>11676.91625</v>
      </c>
      <c r="E100" s="378">
        <v>0</v>
      </c>
      <c r="F100" s="378">
        <v>907.24693000000002</v>
      </c>
      <c r="G100" s="378">
        <v>1594.6317799999999</v>
      </c>
      <c r="H100" s="378">
        <v>0</v>
      </c>
      <c r="I100" s="378">
        <v>895.79627000000005</v>
      </c>
      <c r="J100" s="378">
        <v>30223.231080000001</v>
      </c>
      <c r="K100" s="379">
        <v>3.8986664384686877E-2</v>
      </c>
      <c r="N100" s="438"/>
      <c r="O100" s="438"/>
      <c r="P100" s="438"/>
      <c r="Q100" s="438"/>
      <c r="R100" s="438"/>
      <c r="S100" s="438"/>
      <c r="T100" s="438"/>
      <c r="U100" s="438"/>
      <c r="V100" s="438"/>
      <c r="W100" s="438"/>
    </row>
    <row r="101" spans="1:23" x14ac:dyDescent="0.25">
      <c r="A101" s="13" t="s">
        <v>837</v>
      </c>
      <c r="B101" s="378">
        <v>4739.4628400000001</v>
      </c>
      <c r="C101" s="378">
        <v>32775.247960000001</v>
      </c>
      <c r="D101" s="378">
        <v>17541.04191</v>
      </c>
      <c r="E101" s="378">
        <v>0</v>
      </c>
      <c r="F101" s="378">
        <v>3862.80159</v>
      </c>
      <c r="G101" s="378">
        <v>3437.2767599999997</v>
      </c>
      <c r="H101" s="378">
        <v>0</v>
      </c>
      <c r="I101" s="378">
        <v>2760.9600099999998</v>
      </c>
      <c r="J101" s="378">
        <v>65116.791070000007</v>
      </c>
      <c r="K101" s="379">
        <v>8.3997851604086862E-2</v>
      </c>
      <c r="N101" s="438"/>
      <c r="O101" s="438"/>
      <c r="P101" s="438"/>
      <c r="Q101" s="438"/>
      <c r="R101" s="438"/>
      <c r="S101" s="438"/>
      <c r="T101" s="438"/>
      <c r="U101" s="438"/>
      <c r="V101" s="438"/>
      <c r="W101" s="438"/>
    </row>
    <row r="102" spans="1:23" x14ac:dyDescent="0.25">
      <c r="A102" s="13" t="s">
        <v>838</v>
      </c>
      <c r="B102" s="378">
        <v>6801.7701800000004</v>
      </c>
      <c r="C102" s="378">
        <v>229648.60423000003</v>
      </c>
      <c r="D102" s="378">
        <v>37946.402990000002</v>
      </c>
      <c r="E102" s="378">
        <v>0</v>
      </c>
      <c r="F102" s="378">
        <v>41861.069560000004</v>
      </c>
      <c r="G102" s="378">
        <v>19195.830550000002</v>
      </c>
      <c r="H102" s="378">
        <v>0</v>
      </c>
      <c r="I102" s="378">
        <v>63607.994229999997</v>
      </c>
      <c r="J102" s="378">
        <v>399061.67174000002</v>
      </c>
      <c r="K102" s="379">
        <v>0.51477234263066307</v>
      </c>
      <c r="N102" s="438"/>
      <c r="O102" s="438"/>
      <c r="P102" s="438"/>
      <c r="Q102" s="438"/>
      <c r="R102" s="438"/>
      <c r="S102" s="438"/>
      <c r="T102" s="438"/>
      <c r="U102" s="438"/>
      <c r="V102" s="438"/>
      <c r="W102" s="438"/>
    </row>
    <row r="103" spans="1:23" x14ac:dyDescent="0.25">
      <c r="A103" s="13" t="s">
        <v>839</v>
      </c>
      <c r="B103" s="378">
        <v>1426.6756500000001</v>
      </c>
      <c r="C103" s="378">
        <v>28913.430549999997</v>
      </c>
      <c r="D103" s="378">
        <v>7885.4395500000001</v>
      </c>
      <c r="E103" s="378">
        <v>0</v>
      </c>
      <c r="F103" s="378">
        <v>5192.2594200000003</v>
      </c>
      <c r="G103" s="378">
        <v>3857.7521799999995</v>
      </c>
      <c r="H103" s="378">
        <v>0</v>
      </c>
      <c r="I103" s="378">
        <v>7219.165109999999</v>
      </c>
      <c r="J103" s="378">
        <v>54494.722460000005</v>
      </c>
      <c r="K103" s="379">
        <v>7.0295841290463318E-2</v>
      </c>
      <c r="N103" s="438"/>
      <c r="O103" s="438"/>
      <c r="P103" s="438"/>
      <c r="Q103" s="438"/>
      <c r="R103" s="438"/>
      <c r="S103" s="438"/>
      <c r="T103" s="438"/>
      <c r="U103" s="438"/>
      <c r="V103" s="438"/>
      <c r="W103" s="438"/>
    </row>
    <row r="104" spans="1:23" x14ac:dyDescent="0.25">
      <c r="A104" s="13" t="s">
        <v>840</v>
      </c>
      <c r="B104" s="378">
        <v>2082.4069399999998</v>
      </c>
      <c r="C104" s="378">
        <v>13597.326650000001</v>
      </c>
      <c r="D104" s="378">
        <v>6879.1572200000001</v>
      </c>
      <c r="E104" s="378">
        <v>0</v>
      </c>
      <c r="F104" s="378">
        <v>2239.6378500000001</v>
      </c>
      <c r="G104" s="378">
        <v>2807.2570100000003</v>
      </c>
      <c r="H104" s="378">
        <v>0</v>
      </c>
      <c r="I104" s="378">
        <v>4497.6178899999995</v>
      </c>
      <c r="J104" s="378">
        <v>32103.403559999999</v>
      </c>
      <c r="K104" s="379">
        <v>4.141200578081547E-2</v>
      </c>
      <c r="N104" s="438"/>
      <c r="O104" s="438"/>
      <c r="P104" s="438"/>
      <c r="Q104" s="438"/>
      <c r="R104" s="438"/>
      <c r="S104" s="438"/>
      <c r="T104" s="438"/>
      <c r="U104" s="438"/>
      <c r="V104" s="438"/>
      <c r="W104" s="438"/>
    </row>
    <row r="105" spans="1:23" x14ac:dyDescent="0.25">
      <c r="A105" s="2" t="s">
        <v>727</v>
      </c>
      <c r="B105" s="439">
        <v>65917.110039999985</v>
      </c>
      <c r="C105" s="439">
        <v>364024.95357000001</v>
      </c>
      <c r="D105" s="439">
        <v>145271.8939</v>
      </c>
      <c r="E105" s="439">
        <v>0</v>
      </c>
      <c r="F105" s="439">
        <v>57580.537410000004</v>
      </c>
      <c r="G105" s="439">
        <v>50559.189989999999</v>
      </c>
      <c r="H105" s="439">
        <v>0</v>
      </c>
      <c r="I105" s="439">
        <v>91866.035909999991</v>
      </c>
      <c r="J105" s="439">
        <v>775219.72082000005</v>
      </c>
      <c r="K105" s="445">
        <v>1</v>
      </c>
      <c r="N105" s="438"/>
      <c r="O105" s="438"/>
      <c r="P105" s="438"/>
      <c r="Q105" s="438"/>
      <c r="R105" s="438"/>
      <c r="S105" s="438"/>
      <c r="T105" s="438"/>
      <c r="U105" s="438"/>
      <c r="V105" s="438"/>
      <c r="W105" s="438"/>
    </row>
    <row r="106" spans="1:23" x14ac:dyDescent="0.25">
      <c r="A106" s="383" t="s">
        <v>841</v>
      </c>
      <c r="B106" s="379">
        <v>8.5030228552848461E-2</v>
      </c>
      <c r="C106" s="379">
        <v>0.46957648753433062</v>
      </c>
      <c r="D106" s="379">
        <v>0.18739447668634709</v>
      </c>
      <c r="E106" s="379">
        <v>0</v>
      </c>
      <c r="F106" s="379">
        <v>7.4276409466329546E-2</v>
      </c>
      <c r="G106" s="379">
        <v>6.5219174167190017E-2</v>
      </c>
      <c r="H106" s="379">
        <v>0</v>
      </c>
      <c r="I106" s="379">
        <v>0.11850322359295419</v>
      </c>
      <c r="J106" s="379">
        <v>1</v>
      </c>
      <c r="K106" s="27"/>
      <c r="N106" s="438"/>
      <c r="O106" s="438"/>
      <c r="P106" s="438"/>
      <c r="Q106" s="438"/>
      <c r="R106" s="438"/>
      <c r="S106" s="438"/>
      <c r="T106" s="438"/>
      <c r="U106" s="438"/>
      <c r="V106" s="438"/>
      <c r="W106" s="438"/>
    </row>
    <row r="107" spans="1:23" ht="30" customHeight="1" x14ac:dyDescent="0.25">
      <c r="A107" s="440" t="s">
        <v>842</v>
      </c>
      <c r="B107" s="22" t="s">
        <v>956</v>
      </c>
      <c r="C107" s="22" t="s">
        <v>957</v>
      </c>
      <c r="D107" s="22" t="s">
        <v>958</v>
      </c>
      <c r="E107" s="22" t="s">
        <v>959</v>
      </c>
      <c r="F107" s="22" t="s">
        <v>960</v>
      </c>
      <c r="G107" s="22" t="s">
        <v>961</v>
      </c>
      <c r="H107" s="22" t="s">
        <v>962</v>
      </c>
      <c r="I107" s="22" t="s">
        <v>963</v>
      </c>
      <c r="J107" s="4" t="s">
        <v>8</v>
      </c>
      <c r="K107" s="22" t="s">
        <v>702</v>
      </c>
      <c r="N107" s="438"/>
      <c r="O107" s="438"/>
      <c r="P107" s="438"/>
      <c r="Q107" s="438"/>
      <c r="R107" s="438"/>
      <c r="S107" s="438"/>
      <c r="T107" s="438"/>
      <c r="U107" s="438"/>
      <c r="V107" s="438"/>
      <c r="W107" s="438"/>
    </row>
    <row r="108" spans="1:23" x14ac:dyDescent="0.25">
      <c r="A108" s="13" t="s">
        <v>827</v>
      </c>
      <c r="B108" s="378">
        <v>1</v>
      </c>
      <c r="C108" s="378">
        <v>0</v>
      </c>
      <c r="D108" s="378">
        <v>0</v>
      </c>
      <c r="E108" s="378">
        <v>0</v>
      </c>
      <c r="F108" s="378">
        <v>0</v>
      </c>
      <c r="G108" s="378">
        <v>0</v>
      </c>
      <c r="H108" s="378">
        <v>0</v>
      </c>
      <c r="I108" s="378">
        <v>0</v>
      </c>
      <c r="J108" s="378">
        <v>1</v>
      </c>
      <c r="K108" s="379">
        <v>3.7817191695344703E-6</v>
      </c>
      <c r="N108" s="438"/>
      <c r="O108" s="438"/>
      <c r="P108" s="438"/>
      <c r="Q108" s="438"/>
      <c r="R108" s="438"/>
      <c r="S108" s="438"/>
      <c r="T108" s="438"/>
      <c r="U108" s="438"/>
      <c r="V108" s="438"/>
      <c r="W108" s="438"/>
    </row>
    <row r="109" spans="1:23" x14ac:dyDescent="0.25">
      <c r="A109" s="13" t="s">
        <v>828</v>
      </c>
      <c r="B109" s="378">
        <v>1</v>
      </c>
      <c r="C109" s="378">
        <v>1</v>
      </c>
      <c r="D109" s="378">
        <v>1</v>
      </c>
      <c r="E109" s="378">
        <v>0</v>
      </c>
      <c r="F109" s="378">
        <v>0</v>
      </c>
      <c r="G109" s="378">
        <v>2</v>
      </c>
      <c r="H109" s="378">
        <v>0</v>
      </c>
      <c r="I109" s="378">
        <v>1</v>
      </c>
      <c r="J109" s="378">
        <v>6</v>
      </c>
      <c r="K109" s="379">
        <v>2.2690315017206823E-5</v>
      </c>
      <c r="N109" s="438"/>
      <c r="O109" s="438"/>
      <c r="P109" s="438"/>
      <c r="Q109" s="438"/>
      <c r="R109" s="438"/>
      <c r="S109" s="438"/>
      <c r="T109" s="438"/>
      <c r="U109" s="438"/>
      <c r="V109" s="438"/>
      <c r="W109" s="438"/>
    </row>
    <row r="110" spans="1:23" x14ac:dyDescent="0.25">
      <c r="A110" s="13" t="s">
        <v>829</v>
      </c>
      <c r="B110" s="378">
        <v>1</v>
      </c>
      <c r="C110" s="378">
        <v>0</v>
      </c>
      <c r="D110" s="378">
        <v>2</v>
      </c>
      <c r="E110" s="378">
        <v>0</v>
      </c>
      <c r="F110" s="378">
        <v>0</v>
      </c>
      <c r="G110" s="378">
        <v>0</v>
      </c>
      <c r="H110" s="378">
        <v>0</v>
      </c>
      <c r="I110" s="378">
        <v>0</v>
      </c>
      <c r="J110" s="378">
        <v>3</v>
      </c>
      <c r="K110" s="379">
        <v>1.1345157508603412E-5</v>
      </c>
      <c r="N110" s="438"/>
      <c r="O110" s="438"/>
      <c r="P110" s="438"/>
      <c r="Q110" s="438"/>
      <c r="R110" s="438"/>
      <c r="S110" s="438"/>
      <c r="T110" s="438"/>
      <c r="U110" s="438"/>
      <c r="V110" s="438"/>
      <c r="W110" s="438"/>
    </row>
    <row r="111" spans="1:23" x14ac:dyDescent="0.25">
      <c r="A111" s="13" t="s">
        <v>830</v>
      </c>
      <c r="B111" s="378">
        <v>3</v>
      </c>
      <c r="C111" s="378">
        <v>3</v>
      </c>
      <c r="D111" s="378">
        <v>4</v>
      </c>
      <c r="E111" s="378">
        <v>0</v>
      </c>
      <c r="F111" s="378">
        <v>0</v>
      </c>
      <c r="G111" s="378">
        <v>0</v>
      </c>
      <c r="H111" s="378">
        <v>0</v>
      </c>
      <c r="I111" s="378">
        <v>0</v>
      </c>
      <c r="J111" s="378">
        <v>10</v>
      </c>
      <c r="K111" s="379">
        <v>3.7817191695344705E-5</v>
      </c>
      <c r="N111" s="438"/>
      <c r="O111" s="438"/>
      <c r="P111" s="438"/>
      <c r="Q111" s="438"/>
      <c r="R111" s="438"/>
      <c r="S111" s="438"/>
      <c r="T111" s="438"/>
      <c r="U111" s="438"/>
      <c r="V111" s="438"/>
      <c r="W111" s="438"/>
    </row>
    <row r="112" spans="1:23" x14ac:dyDescent="0.25">
      <c r="A112" s="13" t="s">
        <v>831</v>
      </c>
      <c r="B112" s="378">
        <v>4</v>
      </c>
      <c r="C112" s="378">
        <v>3</v>
      </c>
      <c r="D112" s="378">
        <v>6</v>
      </c>
      <c r="E112" s="378">
        <v>0</v>
      </c>
      <c r="F112" s="378">
        <v>1</v>
      </c>
      <c r="G112" s="378">
        <v>1</v>
      </c>
      <c r="H112" s="378">
        <v>0</v>
      </c>
      <c r="I112" s="378">
        <v>1</v>
      </c>
      <c r="J112" s="378">
        <v>16</v>
      </c>
      <c r="K112" s="379">
        <v>6.0507506712551525E-5</v>
      </c>
      <c r="N112" s="438"/>
      <c r="O112" s="438"/>
      <c r="P112" s="438"/>
      <c r="Q112" s="438"/>
      <c r="R112" s="438"/>
      <c r="S112" s="438"/>
      <c r="T112" s="438"/>
      <c r="U112" s="438"/>
      <c r="V112" s="438"/>
      <c r="W112" s="438"/>
    </row>
    <row r="113" spans="1:23" x14ac:dyDescent="0.25">
      <c r="A113" s="13" t="s">
        <v>832</v>
      </c>
      <c r="B113" s="378">
        <v>4</v>
      </c>
      <c r="C113" s="378">
        <v>12</v>
      </c>
      <c r="D113" s="378">
        <v>16</v>
      </c>
      <c r="E113" s="378">
        <v>0</v>
      </c>
      <c r="F113" s="378">
        <v>2</v>
      </c>
      <c r="G113" s="378">
        <v>0</v>
      </c>
      <c r="H113" s="378">
        <v>0</v>
      </c>
      <c r="I113" s="378">
        <v>0</v>
      </c>
      <c r="J113" s="378">
        <v>34</v>
      </c>
      <c r="K113" s="379">
        <v>1.2857845176417198E-4</v>
      </c>
      <c r="N113" s="438"/>
      <c r="O113" s="438"/>
      <c r="P113" s="438"/>
      <c r="Q113" s="438"/>
      <c r="R113" s="438"/>
      <c r="S113" s="438"/>
      <c r="T113" s="438"/>
      <c r="U113" s="438"/>
      <c r="V113" s="438"/>
      <c r="W113" s="438"/>
    </row>
    <row r="114" spans="1:23" x14ac:dyDescent="0.25">
      <c r="A114" s="13" t="s">
        <v>833</v>
      </c>
      <c r="B114" s="378">
        <v>9</v>
      </c>
      <c r="C114" s="378">
        <v>34</v>
      </c>
      <c r="D114" s="378">
        <v>38</v>
      </c>
      <c r="E114" s="378">
        <v>0</v>
      </c>
      <c r="F114" s="378">
        <v>3</v>
      </c>
      <c r="G114" s="378">
        <v>3</v>
      </c>
      <c r="H114" s="378">
        <v>0</v>
      </c>
      <c r="I114" s="378">
        <v>1</v>
      </c>
      <c r="J114" s="378">
        <v>88</v>
      </c>
      <c r="K114" s="379">
        <v>3.3279128691903338E-4</v>
      </c>
      <c r="N114" s="438"/>
      <c r="O114" s="438"/>
      <c r="P114" s="438"/>
      <c r="Q114" s="438"/>
      <c r="R114" s="438"/>
      <c r="S114" s="438"/>
      <c r="T114" s="438"/>
      <c r="U114" s="438"/>
      <c r="V114" s="438"/>
      <c r="W114" s="438"/>
    </row>
    <row r="115" spans="1:23" x14ac:dyDescent="0.25">
      <c r="A115" s="13" t="s">
        <v>834</v>
      </c>
      <c r="B115" s="378">
        <v>9</v>
      </c>
      <c r="C115" s="378">
        <v>56</v>
      </c>
      <c r="D115" s="378">
        <v>52</v>
      </c>
      <c r="E115" s="378">
        <v>0</v>
      </c>
      <c r="F115" s="378">
        <v>4</v>
      </c>
      <c r="G115" s="378">
        <v>8</v>
      </c>
      <c r="H115" s="378">
        <v>0</v>
      </c>
      <c r="I115" s="378">
        <v>7</v>
      </c>
      <c r="J115" s="378">
        <v>136</v>
      </c>
      <c r="K115" s="379">
        <v>5.1431380705668794E-4</v>
      </c>
      <c r="N115" s="438"/>
      <c r="O115" s="438"/>
      <c r="P115" s="438"/>
      <c r="Q115" s="438"/>
      <c r="R115" s="438"/>
      <c r="S115" s="438"/>
      <c r="T115" s="438"/>
      <c r="U115" s="438"/>
      <c r="V115" s="438"/>
      <c r="W115" s="438"/>
    </row>
    <row r="116" spans="1:23" x14ac:dyDescent="0.25">
      <c r="A116" s="13" t="s">
        <v>835</v>
      </c>
      <c r="B116" s="378">
        <v>13</v>
      </c>
      <c r="C116" s="378">
        <v>50</v>
      </c>
      <c r="D116" s="378">
        <v>60</v>
      </c>
      <c r="E116" s="378">
        <v>0</v>
      </c>
      <c r="F116" s="378">
        <v>2</v>
      </c>
      <c r="G116" s="378">
        <v>7</v>
      </c>
      <c r="H116" s="378">
        <v>0</v>
      </c>
      <c r="I116" s="378">
        <v>5</v>
      </c>
      <c r="J116" s="378">
        <v>137</v>
      </c>
      <c r="K116" s="379">
        <v>5.1809552622622242E-4</v>
      </c>
      <c r="N116" s="438"/>
      <c r="O116" s="438"/>
      <c r="P116" s="438"/>
      <c r="Q116" s="438"/>
      <c r="R116" s="438"/>
      <c r="S116" s="438"/>
      <c r="T116" s="438"/>
      <c r="U116" s="438"/>
      <c r="V116" s="438"/>
      <c r="W116" s="438"/>
    </row>
    <row r="117" spans="1:23" x14ac:dyDescent="0.25">
      <c r="A117" s="13" t="s">
        <v>836</v>
      </c>
      <c r="B117" s="378">
        <v>34</v>
      </c>
      <c r="C117" s="378">
        <v>148</v>
      </c>
      <c r="D117" s="378">
        <v>139</v>
      </c>
      <c r="E117" s="378">
        <v>0</v>
      </c>
      <c r="F117" s="378">
        <v>11</v>
      </c>
      <c r="G117" s="378">
        <v>19</v>
      </c>
      <c r="H117" s="378">
        <v>0</v>
      </c>
      <c r="I117" s="378">
        <v>12</v>
      </c>
      <c r="J117" s="378">
        <v>363</v>
      </c>
      <c r="K117" s="379">
        <v>1.3727640585410128E-3</v>
      </c>
      <c r="N117" s="438"/>
      <c r="O117" s="438"/>
      <c r="P117" s="438"/>
      <c r="Q117" s="438"/>
      <c r="R117" s="438"/>
      <c r="S117" s="438"/>
      <c r="T117" s="438"/>
      <c r="U117" s="438"/>
      <c r="V117" s="438"/>
      <c r="W117" s="438"/>
    </row>
    <row r="118" spans="1:23" x14ac:dyDescent="0.25">
      <c r="A118" s="13" t="s">
        <v>837</v>
      </c>
      <c r="B118" s="378">
        <v>92</v>
      </c>
      <c r="C118" s="378">
        <v>740</v>
      </c>
      <c r="D118" s="378">
        <v>370</v>
      </c>
      <c r="E118" s="378">
        <v>0</v>
      </c>
      <c r="F118" s="378">
        <v>87</v>
      </c>
      <c r="G118" s="378">
        <v>72</v>
      </c>
      <c r="H118" s="378">
        <v>0</v>
      </c>
      <c r="I118" s="378">
        <v>66</v>
      </c>
      <c r="J118" s="378">
        <v>1427</v>
      </c>
      <c r="K118" s="379">
        <v>5.3965132549256894E-3</v>
      </c>
      <c r="N118" s="438"/>
      <c r="O118" s="438"/>
      <c r="P118" s="438"/>
      <c r="Q118" s="438"/>
      <c r="R118" s="438"/>
      <c r="S118" s="438"/>
      <c r="T118" s="438"/>
      <c r="U118" s="438"/>
      <c r="V118" s="438"/>
      <c r="W118" s="438"/>
    </row>
    <row r="119" spans="1:23" x14ac:dyDescent="0.25">
      <c r="A119" s="13" t="s">
        <v>838</v>
      </c>
      <c r="B119" s="378">
        <v>426</v>
      </c>
      <c r="C119" s="378">
        <v>16257</v>
      </c>
      <c r="D119" s="378">
        <v>2603</v>
      </c>
      <c r="E119" s="378">
        <v>0</v>
      </c>
      <c r="F119" s="378">
        <v>3033</v>
      </c>
      <c r="G119" s="378">
        <v>1475</v>
      </c>
      <c r="H119" s="378">
        <v>0</v>
      </c>
      <c r="I119" s="378">
        <v>4693</v>
      </c>
      <c r="J119" s="378">
        <v>28487</v>
      </c>
      <c r="K119" s="379">
        <v>0.10772983398252846</v>
      </c>
      <c r="N119" s="438"/>
      <c r="O119" s="438"/>
      <c r="P119" s="438"/>
      <c r="Q119" s="438"/>
      <c r="R119" s="438"/>
      <c r="S119" s="438"/>
      <c r="T119" s="438"/>
      <c r="U119" s="438"/>
      <c r="V119" s="438"/>
      <c r="W119" s="438"/>
    </row>
    <row r="120" spans="1:23" x14ac:dyDescent="0.25">
      <c r="A120" s="13" t="s">
        <v>839</v>
      </c>
      <c r="B120" s="378">
        <v>277</v>
      </c>
      <c r="C120" s="378">
        <v>5580</v>
      </c>
      <c r="D120" s="378">
        <v>1578</v>
      </c>
      <c r="E120" s="378">
        <v>0</v>
      </c>
      <c r="F120" s="378">
        <v>987</v>
      </c>
      <c r="G120" s="378">
        <v>761</v>
      </c>
      <c r="H120" s="378">
        <v>0</v>
      </c>
      <c r="I120" s="378">
        <v>1378</v>
      </c>
      <c r="J120" s="378">
        <v>10561</v>
      </c>
      <c r="K120" s="379">
        <v>3.9938736149453542E-2</v>
      </c>
      <c r="N120" s="438"/>
      <c r="O120" s="438"/>
      <c r="P120" s="438"/>
      <c r="Q120" s="438"/>
      <c r="R120" s="438"/>
      <c r="S120" s="438"/>
      <c r="T120" s="438"/>
      <c r="U120" s="438"/>
      <c r="V120" s="438"/>
      <c r="W120" s="438"/>
    </row>
    <row r="121" spans="1:23" x14ac:dyDescent="0.25">
      <c r="A121" s="13" t="s">
        <v>840</v>
      </c>
      <c r="B121" s="378">
        <v>11560</v>
      </c>
      <c r="C121" s="378">
        <v>96976</v>
      </c>
      <c r="D121" s="378">
        <v>30912</v>
      </c>
      <c r="E121" s="378">
        <v>0</v>
      </c>
      <c r="F121" s="378">
        <v>13255</v>
      </c>
      <c r="G121" s="378">
        <v>37720</v>
      </c>
      <c r="H121" s="378">
        <v>0</v>
      </c>
      <c r="I121" s="378">
        <v>32738</v>
      </c>
      <c r="J121" s="378">
        <v>223161</v>
      </c>
      <c r="K121" s="379">
        <v>0.84393223159248199</v>
      </c>
      <c r="N121" s="438"/>
      <c r="O121" s="438"/>
      <c r="P121" s="438"/>
      <c r="Q121" s="438"/>
      <c r="R121" s="438"/>
      <c r="S121" s="438"/>
      <c r="T121" s="438"/>
      <c r="U121" s="438"/>
      <c r="V121" s="438"/>
      <c r="W121" s="438"/>
    </row>
    <row r="122" spans="1:23" x14ac:dyDescent="0.25">
      <c r="A122" s="2" t="s">
        <v>727</v>
      </c>
      <c r="B122" s="439">
        <v>12434</v>
      </c>
      <c r="C122" s="439">
        <v>119860</v>
      </c>
      <c r="D122" s="439">
        <v>35781</v>
      </c>
      <c r="E122" s="439">
        <v>0</v>
      </c>
      <c r="F122" s="439">
        <v>17385</v>
      </c>
      <c r="G122" s="439">
        <v>40068</v>
      </c>
      <c r="H122" s="439">
        <v>0</v>
      </c>
      <c r="I122" s="439">
        <v>38902</v>
      </c>
      <c r="J122" s="439">
        <v>264430</v>
      </c>
      <c r="K122" s="445">
        <v>1</v>
      </c>
      <c r="N122" s="438"/>
      <c r="O122" s="438"/>
      <c r="P122" s="438"/>
      <c r="Q122" s="438"/>
      <c r="R122" s="438"/>
      <c r="S122" s="438"/>
      <c r="T122" s="438"/>
      <c r="U122" s="438"/>
      <c r="V122" s="438"/>
      <c r="W122" s="438"/>
    </row>
    <row r="123" spans="1:23" x14ac:dyDescent="0.25">
      <c r="A123" s="383" t="s">
        <v>841</v>
      </c>
      <c r="B123" s="379">
        <v>4.7021896153991605E-2</v>
      </c>
      <c r="C123" s="379">
        <v>0.4532768596604016</v>
      </c>
      <c r="D123" s="379">
        <v>0.13531369360511289</v>
      </c>
      <c r="E123" s="379">
        <v>0</v>
      </c>
      <c r="F123" s="379">
        <v>6.5745187762356772E-2</v>
      </c>
      <c r="G123" s="379">
        <v>0.15152592368490717</v>
      </c>
      <c r="H123" s="379">
        <v>0</v>
      </c>
      <c r="I123" s="379">
        <v>0.14711643913322997</v>
      </c>
      <c r="J123" s="379">
        <v>1</v>
      </c>
      <c r="K123" s="385"/>
      <c r="N123" s="438"/>
      <c r="O123" s="438"/>
      <c r="P123" s="438"/>
      <c r="Q123" s="438"/>
      <c r="R123" s="438"/>
      <c r="S123" s="438"/>
      <c r="T123" s="438"/>
      <c r="U123" s="438"/>
      <c r="V123" s="438"/>
      <c r="W123" s="438"/>
    </row>
    <row r="124" spans="1:23" ht="15.75" thickBot="1" x14ac:dyDescent="0.3">
      <c r="A124" s="441"/>
      <c r="B124" s="442"/>
      <c r="C124" s="443"/>
      <c r="D124" s="442"/>
      <c r="E124" s="442"/>
      <c r="F124" s="442"/>
      <c r="G124" s="442"/>
      <c r="H124" s="442"/>
      <c r="I124" s="442"/>
      <c r="J124" s="547"/>
      <c r="K124" s="547"/>
      <c r="N124" s="438"/>
      <c r="O124" s="438"/>
      <c r="P124" s="438"/>
      <c r="Q124" s="438"/>
      <c r="R124" s="438"/>
      <c r="S124" s="438"/>
      <c r="T124" s="438"/>
      <c r="U124" s="438"/>
      <c r="V124" s="438"/>
      <c r="W124" s="438"/>
    </row>
    <row r="125" spans="1:23" ht="15.75" customHeight="1" thickTop="1" x14ac:dyDescent="0.25">
      <c r="A125" s="838" t="s">
        <v>883</v>
      </c>
      <c r="B125" s="839"/>
      <c r="C125" s="839"/>
      <c r="D125" s="839"/>
      <c r="E125" s="839"/>
      <c r="F125" s="839"/>
      <c r="G125" s="839"/>
      <c r="H125" s="839"/>
      <c r="I125" s="839"/>
      <c r="J125" s="839"/>
      <c r="K125" s="839"/>
      <c r="N125" s="438"/>
      <c r="O125" s="438"/>
      <c r="P125" s="438"/>
      <c r="Q125" s="438"/>
      <c r="R125" s="438"/>
      <c r="S125" s="438"/>
      <c r="T125" s="438"/>
      <c r="U125" s="438"/>
      <c r="V125" s="438"/>
      <c r="W125" s="438"/>
    </row>
    <row r="126" spans="1:23" x14ac:dyDescent="0.25">
      <c r="A126" s="392"/>
      <c r="B126" s="14"/>
      <c r="C126" s="378"/>
      <c r="D126" s="378"/>
      <c r="E126" s="378"/>
      <c r="F126" s="378"/>
      <c r="G126" s="14"/>
      <c r="H126" s="14"/>
      <c r="I126" s="14"/>
      <c r="J126" s="14"/>
      <c r="K126" s="14"/>
      <c r="N126" s="438"/>
      <c r="O126" s="438"/>
      <c r="P126" s="438"/>
      <c r="Q126" s="438"/>
      <c r="R126" s="438"/>
      <c r="S126" s="438"/>
      <c r="T126" s="438"/>
      <c r="U126" s="438"/>
      <c r="V126" s="438"/>
      <c r="W126" s="438"/>
    </row>
    <row r="127" spans="1:23" ht="30" customHeight="1" x14ac:dyDescent="0.25">
      <c r="A127" s="776" t="s">
        <v>955</v>
      </c>
      <c r="B127" s="776"/>
      <c r="C127" s="776"/>
      <c r="D127" s="776"/>
      <c r="E127" s="776"/>
      <c r="F127" s="776"/>
      <c r="G127" s="776"/>
      <c r="H127" s="776"/>
      <c r="I127" s="776"/>
      <c r="J127" s="776"/>
      <c r="K127" s="776"/>
      <c r="N127" s="438"/>
      <c r="O127" s="438"/>
      <c r="P127" s="438"/>
      <c r="Q127" s="438"/>
      <c r="R127" s="438"/>
      <c r="S127" s="438"/>
      <c r="T127" s="438"/>
      <c r="U127" s="438"/>
      <c r="V127" s="438"/>
      <c r="W127" s="438"/>
    </row>
    <row r="128" spans="1:23" ht="18" x14ac:dyDescent="0.25">
      <c r="A128" s="777" t="s">
        <v>849</v>
      </c>
      <c r="B128" s="777"/>
      <c r="C128" s="777"/>
      <c r="D128" s="777"/>
      <c r="E128" s="777"/>
      <c r="F128" s="777"/>
      <c r="G128" s="777"/>
      <c r="H128" s="777"/>
      <c r="I128" s="777"/>
      <c r="J128" s="777"/>
      <c r="K128" s="777"/>
      <c r="N128" s="438"/>
      <c r="O128" s="438"/>
      <c r="P128" s="438"/>
      <c r="Q128" s="438"/>
      <c r="R128" s="438"/>
      <c r="S128" s="438"/>
      <c r="T128" s="438"/>
      <c r="U128" s="438"/>
      <c r="V128" s="438"/>
      <c r="W128" s="438"/>
    </row>
    <row r="129" spans="1:23" ht="18" x14ac:dyDescent="0.25">
      <c r="A129" s="777" t="s">
        <v>2</v>
      </c>
      <c r="B129" s="777"/>
      <c r="C129" s="777"/>
      <c r="D129" s="777"/>
      <c r="E129" s="777"/>
      <c r="F129" s="777"/>
      <c r="G129" s="777"/>
      <c r="H129" s="777"/>
      <c r="I129" s="777"/>
      <c r="J129" s="777"/>
      <c r="K129" s="777"/>
      <c r="N129" s="438"/>
      <c r="O129" s="438"/>
      <c r="P129" s="438"/>
      <c r="Q129" s="438"/>
      <c r="R129" s="438"/>
      <c r="S129" s="438"/>
      <c r="T129" s="438"/>
      <c r="U129" s="438"/>
      <c r="V129" s="438"/>
      <c r="W129" s="438"/>
    </row>
    <row r="130" spans="1:23" ht="30" customHeight="1" x14ac:dyDescent="0.25">
      <c r="A130" s="778" t="s">
        <v>3</v>
      </c>
      <c r="B130" s="778"/>
      <c r="C130" s="778"/>
      <c r="D130" s="778"/>
      <c r="E130" s="778"/>
      <c r="F130" s="778"/>
      <c r="G130" s="778"/>
      <c r="H130" s="778"/>
      <c r="I130" s="778"/>
      <c r="J130" s="778"/>
      <c r="K130" s="778"/>
      <c r="N130" s="438"/>
      <c r="O130" s="438"/>
      <c r="P130" s="438"/>
      <c r="Q130" s="438"/>
      <c r="R130" s="438"/>
      <c r="S130" s="438"/>
      <c r="T130" s="438"/>
      <c r="U130" s="438"/>
      <c r="V130" s="438"/>
      <c r="W130" s="438"/>
    </row>
    <row r="131" spans="1:23" x14ac:dyDescent="0.25">
      <c r="A131" s="14"/>
      <c r="B131" s="12"/>
      <c r="C131" s="15"/>
      <c r="D131" s="12"/>
      <c r="E131" s="15"/>
      <c r="F131" s="437"/>
      <c r="G131" s="12"/>
      <c r="H131" s="12"/>
      <c r="I131" s="12"/>
      <c r="J131" s="12"/>
      <c r="K131" s="374"/>
      <c r="N131" s="438"/>
      <c r="O131" s="438"/>
      <c r="P131" s="438"/>
      <c r="Q131" s="438"/>
      <c r="R131" s="438"/>
      <c r="S131" s="438"/>
      <c r="T131" s="438"/>
      <c r="U131" s="438"/>
      <c r="V131" s="438"/>
      <c r="W131" s="438"/>
    </row>
    <row r="132" spans="1:23" ht="30" customHeight="1" x14ac:dyDescent="0.25">
      <c r="A132" s="2" t="s">
        <v>825</v>
      </c>
      <c r="B132" s="22" t="s">
        <v>956</v>
      </c>
      <c r="C132" s="22" t="s">
        <v>957</v>
      </c>
      <c r="D132" s="22" t="s">
        <v>958</v>
      </c>
      <c r="E132" s="22" t="s">
        <v>959</v>
      </c>
      <c r="F132" s="22" t="s">
        <v>960</v>
      </c>
      <c r="G132" s="22" t="s">
        <v>961</v>
      </c>
      <c r="H132" s="22" t="s">
        <v>962</v>
      </c>
      <c r="I132" s="22" t="s">
        <v>963</v>
      </c>
      <c r="J132" s="4" t="s">
        <v>8</v>
      </c>
      <c r="K132" s="22" t="s">
        <v>826</v>
      </c>
      <c r="N132" s="438"/>
      <c r="O132" s="438"/>
      <c r="P132" s="438"/>
      <c r="Q132" s="438"/>
      <c r="R132" s="438"/>
      <c r="S132" s="438"/>
      <c r="T132" s="438"/>
      <c r="U132" s="438"/>
      <c r="V132" s="438"/>
      <c r="W132" s="438"/>
    </row>
    <row r="133" spans="1:23" x14ac:dyDescent="0.25">
      <c r="A133" s="13" t="s">
        <v>827</v>
      </c>
      <c r="B133" s="378">
        <v>0</v>
      </c>
      <c r="C133" s="378">
        <v>50000</v>
      </c>
      <c r="D133" s="378">
        <v>0</v>
      </c>
      <c r="E133" s="378">
        <v>0</v>
      </c>
      <c r="F133" s="378">
        <v>0</v>
      </c>
      <c r="G133" s="378">
        <v>0</v>
      </c>
      <c r="H133" s="378">
        <v>0</v>
      </c>
      <c r="I133" s="378">
        <v>0</v>
      </c>
      <c r="J133" s="378">
        <v>50000</v>
      </c>
      <c r="K133" s="379">
        <v>5.1187460458196742E-2</v>
      </c>
      <c r="N133" s="438"/>
      <c r="O133" s="438"/>
      <c r="P133" s="438"/>
      <c r="Q133" s="438"/>
      <c r="R133" s="438"/>
      <c r="S133" s="438"/>
      <c r="T133" s="438"/>
      <c r="U133" s="438"/>
      <c r="V133" s="438"/>
      <c r="W133" s="438"/>
    </row>
    <row r="134" spans="1:23" x14ac:dyDescent="0.25">
      <c r="A134" s="13" t="s">
        <v>828</v>
      </c>
      <c r="B134" s="378">
        <v>7271.6</v>
      </c>
      <c r="C134" s="378">
        <v>71350</v>
      </c>
      <c r="D134" s="378">
        <v>50000</v>
      </c>
      <c r="E134" s="378">
        <v>0</v>
      </c>
      <c r="F134" s="378">
        <v>0</v>
      </c>
      <c r="G134" s="378">
        <v>0</v>
      </c>
      <c r="H134" s="378">
        <v>0</v>
      </c>
      <c r="I134" s="378">
        <v>30000</v>
      </c>
      <c r="J134" s="378">
        <v>158621.6</v>
      </c>
      <c r="K134" s="379">
        <v>0.16238873755631802</v>
      </c>
      <c r="N134" s="438"/>
      <c r="O134" s="438"/>
      <c r="P134" s="438"/>
      <c r="Q134" s="438"/>
      <c r="R134" s="438"/>
      <c r="S134" s="438"/>
      <c r="T134" s="438"/>
      <c r="U134" s="438"/>
      <c r="V134" s="438"/>
      <c r="W134" s="438"/>
    </row>
    <row r="135" spans="1:23" x14ac:dyDescent="0.25">
      <c r="A135" s="13" t="s">
        <v>829</v>
      </c>
      <c r="B135" s="378">
        <v>6860</v>
      </c>
      <c r="C135" s="378">
        <v>207483.11111000003</v>
      </c>
      <c r="D135" s="378">
        <v>13500</v>
      </c>
      <c r="E135" s="378">
        <v>0</v>
      </c>
      <c r="F135" s="378">
        <v>0</v>
      </c>
      <c r="G135" s="378">
        <v>8000</v>
      </c>
      <c r="H135" s="378">
        <v>0</v>
      </c>
      <c r="I135" s="378">
        <v>19000</v>
      </c>
      <c r="J135" s="378">
        <v>254843.11111000003</v>
      </c>
      <c r="K135" s="379">
        <v>0.26089543345973931</v>
      </c>
      <c r="N135" s="438"/>
      <c r="O135" s="438"/>
      <c r="P135" s="438"/>
      <c r="Q135" s="438"/>
      <c r="R135" s="438"/>
      <c r="S135" s="438"/>
      <c r="T135" s="438"/>
      <c r="U135" s="438"/>
      <c r="V135" s="438"/>
      <c r="W135" s="438"/>
    </row>
    <row r="136" spans="1:23" x14ac:dyDescent="0.25">
      <c r="A136" s="13" t="s">
        <v>830</v>
      </c>
      <c r="B136" s="378">
        <v>16559.436890000001</v>
      </c>
      <c r="C136" s="378">
        <v>66712.600749999998</v>
      </c>
      <c r="D136" s="378">
        <v>14000</v>
      </c>
      <c r="E136" s="378">
        <v>0</v>
      </c>
      <c r="F136" s="378">
        <v>4802</v>
      </c>
      <c r="G136" s="378">
        <v>14908</v>
      </c>
      <c r="H136" s="378">
        <v>0</v>
      </c>
      <c r="I136" s="378">
        <v>11087</v>
      </c>
      <c r="J136" s="378">
        <v>128069.03764</v>
      </c>
      <c r="K136" s="379">
        <v>0.13111057600233619</v>
      </c>
      <c r="N136" s="438"/>
      <c r="O136" s="438"/>
      <c r="P136" s="438"/>
      <c r="Q136" s="438"/>
      <c r="R136" s="438"/>
      <c r="S136" s="438"/>
      <c r="T136" s="438"/>
      <c r="U136" s="438"/>
      <c r="V136" s="438"/>
      <c r="W136" s="438"/>
    </row>
    <row r="137" spans="1:23" x14ac:dyDescent="0.25">
      <c r="A137" s="13" t="s">
        <v>831</v>
      </c>
      <c r="B137" s="378">
        <v>807.3</v>
      </c>
      <c r="C137" s="378">
        <v>40416.722519999996</v>
      </c>
      <c r="D137" s="378">
        <v>6000</v>
      </c>
      <c r="E137" s="378">
        <v>0</v>
      </c>
      <c r="F137" s="378">
        <v>7000</v>
      </c>
      <c r="G137" s="378">
        <v>15052.1</v>
      </c>
      <c r="H137" s="378">
        <v>0</v>
      </c>
      <c r="I137" s="378">
        <v>23117.210490000001</v>
      </c>
      <c r="J137" s="378">
        <v>92393.333010000002</v>
      </c>
      <c r="K137" s="379">
        <v>9.4587601601007584E-2</v>
      </c>
      <c r="N137" s="438"/>
      <c r="O137" s="438"/>
      <c r="P137" s="438"/>
      <c r="Q137" s="438"/>
      <c r="R137" s="438"/>
      <c r="S137" s="438"/>
      <c r="T137" s="438"/>
      <c r="U137" s="438"/>
      <c r="V137" s="438"/>
      <c r="W137" s="438"/>
    </row>
    <row r="138" spans="1:23" x14ac:dyDescent="0.25">
      <c r="A138" s="13" t="s">
        <v>832</v>
      </c>
      <c r="B138" s="378">
        <v>3547.52</v>
      </c>
      <c r="C138" s="378">
        <v>47808.409</v>
      </c>
      <c r="D138" s="378">
        <v>39995</v>
      </c>
      <c r="E138" s="378">
        <v>0</v>
      </c>
      <c r="F138" s="378">
        <v>1840</v>
      </c>
      <c r="G138" s="378">
        <v>15211.888000000001</v>
      </c>
      <c r="H138" s="378">
        <v>0</v>
      </c>
      <c r="I138" s="378">
        <v>30000</v>
      </c>
      <c r="J138" s="378">
        <v>138402.81700000001</v>
      </c>
      <c r="K138" s="379">
        <v>0.14168977444981082</v>
      </c>
      <c r="N138" s="438"/>
      <c r="O138" s="438"/>
      <c r="P138" s="438"/>
      <c r="Q138" s="438"/>
      <c r="R138" s="438"/>
      <c r="S138" s="438"/>
      <c r="T138" s="438"/>
      <c r="U138" s="438"/>
      <c r="V138" s="438"/>
      <c r="W138" s="438"/>
    </row>
    <row r="139" spans="1:23" x14ac:dyDescent="0.25">
      <c r="A139" s="13" t="s">
        <v>833</v>
      </c>
      <c r="B139" s="378">
        <v>4275.47984</v>
      </c>
      <c r="C139" s="378">
        <v>1250.37048</v>
      </c>
      <c r="D139" s="378">
        <v>804.60799999999995</v>
      </c>
      <c r="E139" s="378">
        <v>0</v>
      </c>
      <c r="F139" s="378">
        <v>1060</v>
      </c>
      <c r="G139" s="378">
        <v>12936.50167</v>
      </c>
      <c r="H139" s="378">
        <v>0</v>
      </c>
      <c r="I139" s="378">
        <v>0</v>
      </c>
      <c r="J139" s="378">
        <v>20326.959989999999</v>
      </c>
      <c r="K139" s="379">
        <v>2.0809709214469445E-2</v>
      </c>
      <c r="N139" s="438"/>
      <c r="O139" s="438"/>
      <c r="P139" s="438"/>
      <c r="Q139" s="438"/>
      <c r="R139" s="438"/>
      <c r="S139" s="438"/>
      <c r="T139" s="438"/>
      <c r="U139" s="438"/>
      <c r="V139" s="438"/>
      <c r="W139" s="438"/>
    </row>
    <row r="140" spans="1:23" x14ac:dyDescent="0.25">
      <c r="A140" s="13" t="s">
        <v>834</v>
      </c>
      <c r="B140" s="378">
        <v>3862.3852700000002</v>
      </c>
      <c r="C140" s="378">
        <v>3915.3202199999996</v>
      </c>
      <c r="D140" s="378">
        <v>2164</v>
      </c>
      <c r="E140" s="378">
        <v>0</v>
      </c>
      <c r="F140" s="378">
        <v>1705.3859900000002</v>
      </c>
      <c r="G140" s="378">
        <v>14469.465</v>
      </c>
      <c r="H140" s="378">
        <v>0</v>
      </c>
      <c r="I140" s="378">
        <v>0</v>
      </c>
      <c r="J140" s="378">
        <v>26116.556479999999</v>
      </c>
      <c r="K140" s="379">
        <v>2.6736804042485237E-2</v>
      </c>
      <c r="N140" s="438"/>
      <c r="O140" s="438"/>
      <c r="P140" s="438"/>
      <c r="Q140" s="438"/>
      <c r="R140" s="438"/>
      <c r="S140" s="438"/>
      <c r="T140" s="438"/>
      <c r="U140" s="438"/>
      <c r="V140" s="438"/>
      <c r="W140" s="438"/>
    </row>
    <row r="141" spans="1:23" x14ac:dyDescent="0.25">
      <c r="A141" s="13" t="s">
        <v>835</v>
      </c>
      <c r="B141" s="378">
        <v>1765.06592</v>
      </c>
      <c r="C141" s="378">
        <v>980.39453000000003</v>
      </c>
      <c r="D141" s="378">
        <v>947.27221999999995</v>
      </c>
      <c r="E141" s="378">
        <v>0</v>
      </c>
      <c r="F141" s="378">
        <v>928.74252999999999</v>
      </c>
      <c r="G141" s="378">
        <v>6760.9296799999993</v>
      </c>
      <c r="H141" s="378">
        <v>0</v>
      </c>
      <c r="I141" s="378">
        <v>0</v>
      </c>
      <c r="J141" s="378">
        <v>11382.404879999998</v>
      </c>
      <c r="K141" s="379">
        <v>1.1652727994283711E-2</v>
      </c>
      <c r="N141" s="438"/>
      <c r="O141" s="438"/>
      <c r="P141" s="438"/>
      <c r="Q141" s="438"/>
      <c r="R141" s="438"/>
      <c r="S141" s="438"/>
      <c r="T141" s="438"/>
      <c r="U141" s="438"/>
      <c r="V141" s="438"/>
      <c r="W141" s="438"/>
    </row>
    <row r="142" spans="1:23" x14ac:dyDescent="0.25">
      <c r="A142" s="13" t="s">
        <v>836</v>
      </c>
      <c r="B142" s="378">
        <v>4286.4771700000001</v>
      </c>
      <c r="C142" s="378">
        <v>2523.2311299999997</v>
      </c>
      <c r="D142" s="378">
        <v>3571.4478199999999</v>
      </c>
      <c r="E142" s="378">
        <v>0</v>
      </c>
      <c r="F142" s="378">
        <v>1844.5779499999999</v>
      </c>
      <c r="G142" s="378">
        <v>16161.987650000001</v>
      </c>
      <c r="H142" s="378">
        <v>0</v>
      </c>
      <c r="I142" s="378">
        <v>430</v>
      </c>
      <c r="J142" s="378">
        <v>28817.721720000001</v>
      </c>
      <c r="K142" s="379">
        <v>2.9502119820756349E-2</v>
      </c>
      <c r="N142" s="438"/>
      <c r="O142" s="438"/>
      <c r="P142" s="438"/>
      <c r="Q142" s="438"/>
      <c r="R142" s="438"/>
      <c r="S142" s="438"/>
      <c r="T142" s="438"/>
      <c r="U142" s="438"/>
      <c r="V142" s="438"/>
      <c r="W142" s="438"/>
    </row>
    <row r="143" spans="1:23" x14ac:dyDescent="0.25">
      <c r="A143" s="13" t="s">
        <v>837</v>
      </c>
      <c r="B143" s="378">
        <v>4237.7882399999999</v>
      </c>
      <c r="C143" s="378">
        <v>3334.43507</v>
      </c>
      <c r="D143" s="378">
        <v>3023.0910699999999</v>
      </c>
      <c r="E143" s="378">
        <v>0</v>
      </c>
      <c r="F143" s="378">
        <v>1781.8138100000001</v>
      </c>
      <c r="G143" s="378">
        <v>17441.8452</v>
      </c>
      <c r="H143" s="378">
        <v>0</v>
      </c>
      <c r="I143" s="378">
        <v>739</v>
      </c>
      <c r="J143" s="378">
        <v>30557.973389999999</v>
      </c>
      <c r="K143" s="379">
        <v>3.1283701091665062E-2</v>
      </c>
      <c r="N143" s="438"/>
      <c r="O143" s="438"/>
      <c r="P143" s="438"/>
      <c r="Q143" s="438"/>
      <c r="R143" s="438"/>
      <c r="S143" s="438"/>
      <c r="T143" s="438"/>
      <c r="U143" s="438"/>
      <c r="V143" s="438"/>
      <c r="W143" s="438"/>
    </row>
    <row r="144" spans="1:23" x14ac:dyDescent="0.25">
      <c r="A144" s="13" t="s">
        <v>838</v>
      </c>
      <c r="B144" s="378">
        <v>3646.6245199999998</v>
      </c>
      <c r="C144" s="378">
        <v>2678.0450599999999</v>
      </c>
      <c r="D144" s="378">
        <v>3694.9255699999999</v>
      </c>
      <c r="E144" s="378">
        <v>0</v>
      </c>
      <c r="F144" s="378">
        <v>2241.4089199999999</v>
      </c>
      <c r="G144" s="378">
        <v>15401.846710000002</v>
      </c>
      <c r="H144" s="378">
        <v>0</v>
      </c>
      <c r="I144" s="378">
        <v>1226.26505</v>
      </c>
      <c r="J144" s="378">
        <v>28889.115830000002</v>
      </c>
      <c r="K144" s="379">
        <v>2.9575209484407814E-2</v>
      </c>
      <c r="N144" s="438"/>
      <c r="O144" s="438"/>
      <c r="P144" s="438"/>
      <c r="Q144" s="438"/>
      <c r="R144" s="438"/>
      <c r="S144" s="438"/>
      <c r="T144" s="438"/>
      <c r="U144" s="438"/>
      <c r="V144" s="438"/>
      <c r="W144" s="438"/>
    </row>
    <row r="145" spans="1:23" x14ac:dyDescent="0.25">
      <c r="A145" s="13" t="s">
        <v>839</v>
      </c>
      <c r="B145" s="378">
        <v>330.83292999999998</v>
      </c>
      <c r="C145" s="378">
        <v>164.58578</v>
      </c>
      <c r="D145" s="378">
        <v>186.56026</v>
      </c>
      <c r="E145" s="378">
        <v>0</v>
      </c>
      <c r="F145" s="378">
        <v>261.73948000000001</v>
      </c>
      <c r="G145" s="378">
        <v>2165.1202499999999</v>
      </c>
      <c r="H145" s="378">
        <v>0</v>
      </c>
      <c r="I145" s="378">
        <v>369.83215999999999</v>
      </c>
      <c r="J145" s="378">
        <v>3478.6708600000002</v>
      </c>
      <c r="K145" s="379">
        <v>3.5612865418666252E-3</v>
      </c>
      <c r="N145" s="438"/>
      <c r="O145" s="438"/>
      <c r="P145" s="438"/>
      <c r="Q145" s="438"/>
      <c r="R145" s="438"/>
      <c r="S145" s="438"/>
      <c r="T145" s="438"/>
      <c r="U145" s="438"/>
      <c r="V145" s="438"/>
      <c r="W145" s="438"/>
    </row>
    <row r="146" spans="1:23" x14ac:dyDescent="0.25">
      <c r="A146" s="13" t="s">
        <v>840</v>
      </c>
      <c r="B146" s="378">
        <v>1393.1177600000001</v>
      </c>
      <c r="C146" s="378">
        <v>267.08282000000003</v>
      </c>
      <c r="D146" s="378">
        <v>100.22112</v>
      </c>
      <c r="E146" s="378">
        <v>0</v>
      </c>
      <c r="F146" s="378">
        <v>481.75603000000001</v>
      </c>
      <c r="G146" s="378">
        <v>2243.8813799999998</v>
      </c>
      <c r="H146" s="378">
        <v>0</v>
      </c>
      <c r="I146" s="378">
        <v>416.37034999999997</v>
      </c>
      <c r="J146" s="378">
        <v>4902.4294600000003</v>
      </c>
      <c r="K146" s="379">
        <v>5.0188582826569761E-3</v>
      </c>
      <c r="N146" s="438"/>
      <c r="O146" s="438"/>
      <c r="P146" s="438"/>
      <c r="Q146" s="438"/>
      <c r="R146" s="438"/>
      <c r="S146" s="438"/>
      <c r="T146" s="438"/>
      <c r="U146" s="438"/>
      <c r="V146" s="438"/>
      <c r="W146" s="438"/>
    </row>
    <row r="147" spans="1:23" x14ac:dyDescent="0.25">
      <c r="A147" s="2" t="s">
        <v>727</v>
      </c>
      <c r="B147" s="439">
        <v>58843.628539999998</v>
      </c>
      <c r="C147" s="439">
        <v>498884.30846999999</v>
      </c>
      <c r="D147" s="439">
        <v>137987.12605999998</v>
      </c>
      <c r="E147" s="439">
        <v>0</v>
      </c>
      <c r="F147" s="439">
        <v>23947.424709999999</v>
      </c>
      <c r="G147" s="439">
        <v>140753.56554000001</v>
      </c>
      <c r="H147" s="439">
        <v>0</v>
      </c>
      <c r="I147" s="439">
        <v>116385.67805</v>
      </c>
      <c r="J147" s="439">
        <v>976801.73137000017</v>
      </c>
      <c r="K147" s="47">
        <v>1</v>
      </c>
      <c r="N147" s="438"/>
      <c r="O147" s="438"/>
      <c r="P147" s="438"/>
      <c r="Q147" s="438"/>
      <c r="R147" s="438"/>
      <c r="S147" s="438"/>
      <c r="T147" s="438"/>
      <c r="U147" s="438"/>
      <c r="V147" s="438"/>
      <c r="W147" s="438"/>
    </row>
    <row r="148" spans="1:23" x14ac:dyDescent="0.25">
      <c r="A148" s="383" t="s">
        <v>841</v>
      </c>
      <c r="B148" s="379">
        <v>6.0241118182161345E-2</v>
      </c>
      <c r="C148" s="379">
        <v>0.51073241626045907</v>
      </c>
      <c r="D148" s="379">
        <v>0.14126421117872917</v>
      </c>
      <c r="E148" s="379">
        <v>0</v>
      </c>
      <c r="F148" s="379">
        <v>2.4516157108375371E-2</v>
      </c>
      <c r="G148" s="379">
        <v>0.14409635140857907</v>
      </c>
      <c r="H148" s="379">
        <v>0</v>
      </c>
      <c r="I148" s="379">
        <v>0.11914974586169583</v>
      </c>
      <c r="J148" s="379">
        <v>1</v>
      </c>
      <c r="K148" s="27"/>
      <c r="N148" s="438"/>
      <c r="O148" s="438"/>
      <c r="P148" s="438"/>
      <c r="Q148" s="438"/>
      <c r="R148" s="438"/>
      <c r="S148" s="438"/>
      <c r="T148" s="438"/>
      <c r="U148" s="438"/>
      <c r="V148" s="438"/>
      <c r="W148" s="438"/>
    </row>
    <row r="149" spans="1:23" ht="30" customHeight="1" x14ac:dyDescent="0.25">
      <c r="A149" s="440" t="s">
        <v>842</v>
      </c>
      <c r="B149" s="22" t="s">
        <v>956</v>
      </c>
      <c r="C149" s="22" t="s">
        <v>957</v>
      </c>
      <c r="D149" s="22" t="s">
        <v>958</v>
      </c>
      <c r="E149" s="22" t="s">
        <v>959</v>
      </c>
      <c r="F149" s="22" t="s">
        <v>960</v>
      </c>
      <c r="G149" s="22" t="s">
        <v>961</v>
      </c>
      <c r="H149" s="22" t="s">
        <v>962</v>
      </c>
      <c r="I149" s="22" t="s">
        <v>963</v>
      </c>
      <c r="J149" s="4" t="s">
        <v>8</v>
      </c>
      <c r="K149" s="22" t="s">
        <v>702</v>
      </c>
      <c r="N149" s="438"/>
      <c r="O149" s="438"/>
      <c r="P149" s="438"/>
      <c r="Q149" s="438"/>
      <c r="R149" s="438"/>
      <c r="S149" s="438"/>
      <c r="T149" s="438"/>
      <c r="U149" s="438"/>
      <c r="V149" s="438"/>
      <c r="W149" s="438"/>
    </row>
    <row r="150" spans="1:23" x14ac:dyDescent="0.25">
      <c r="A150" s="13" t="s">
        <v>827</v>
      </c>
      <c r="B150" s="378">
        <v>0</v>
      </c>
      <c r="C150" s="378">
        <v>1</v>
      </c>
      <c r="D150" s="378">
        <v>0</v>
      </c>
      <c r="E150" s="378">
        <v>0</v>
      </c>
      <c r="F150" s="378">
        <v>0</v>
      </c>
      <c r="G150" s="378">
        <v>0</v>
      </c>
      <c r="H150" s="378">
        <v>0</v>
      </c>
      <c r="I150" s="378">
        <v>0</v>
      </c>
      <c r="J150" s="378">
        <v>1</v>
      </c>
      <c r="K150" s="379">
        <v>1.1345586566825505E-4</v>
      </c>
      <c r="N150" s="438"/>
      <c r="O150" s="438"/>
      <c r="P150" s="438"/>
      <c r="Q150" s="438"/>
      <c r="R150" s="438"/>
      <c r="S150" s="438"/>
      <c r="T150" s="438"/>
      <c r="U150" s="438"/>
      <c r="V150" s="438"/>
      <c r="W150" s="438"/>
    </row>
    <row r="151" spans="1:23" x14ac:dyDescent="0.25">
      <c r="A151" s="13" t="s">
        <v>828</v>
      </c>
      <c r="B151" s="378">
        <v>1</v>
      </c>
      <c r="C151" s="378">
        <v>8</v>
      </c>
      <c r="D151" s="378">
        <v>5</v>
      </c>
      <c r="E151" s="378">
        <v>0</v>
      </c>
      <c r="F151" s="378">
        <v>0</v>
      </c>
      <c r="G151" s="378">
        <v>0</v>
      </c>
      <c r="H151" s="378">
        <v>0</v>
      </c>
      <c r="I151" s="378">
        <v>3</v>
      </c>
      <c r="J151" s="378">
        <v>17</v>
      </c>
      <c r="K151" s="379">
        <v>1.9287497163603359E-3</v>
      </c>
      <c r="N151" s="438"/>
      <c r="O151" s="438"/>
      <c r="P151" s="438"/>
      <c r="Q151" s="438"/>
      <c r="R151" s="438"/>
      <c r="S151" s="438"/>
      <c r="T151" s="438"/>
      <c r="U151" s="438"/>
      <c r="V151" s="438"/>
      <c r="W151" s="438"/>
    </row>
    <row r="152" spans="1:23" x14ac:dyDescent="0.25">
      <c r="A152" s="13" t="s">
        <v>829</v>
      </c>
      <c r="B152" s="378">
        <v>1</v>
      </c>
      <c r="C152" s="378">
        <v>42</v>
      </c>
      <c r="D152" s="378">
        <v>3</v>
      </c>
      <c r="E152" s="378">
        <v>0</v>
      </c>
      <c r="F152" s="378">
        <v>0</v>
      </c>
      <c r="G152" s="378">
        <v>2</v>
      </c>
      <c r="H152" s="378">
        <v>0</v>
      </c>
      <c r="I152" s="378">
        <v>4</v>
      </c>
      <c r="J152" s="378">
        <v>52</v>
      </c>
      <c r="K152" s="379">
        <v>5.8997050147492625E-3</v>
      </c>
      <c r="N152" s="438"/>
      <c r="O152" s="438"/>
      <c r="P152" s="438"/>
      <c r="Q152" s="438"/>
      <c r="R152" s="438"/>
      <c r="S152" s="438"/>
      <c r="T152" s="438"/>
      <c r="U152" s="438"/>
      <c r="V152" s="438"/>
      <c r="W152" s="438"/>
    </row>
    <row r="153" spans="1:23" x14ac:dyDescent="0.25">
      <c r="A153" s="13" t="s">
        <v>830</v>
      </c>
      <c r="B153" s="378">
        <v>6</v>
      </c>
      <c r="C153" s="378">
        <v>29</v>
      </c>
      <c r="D153" s="378">
        <v>6</v>
      </c>
      <c r="E153" s="378">
        <v>0</v>
      </c>
      <c r="F153" s="378">
        <v>2</v>
      </c>
      <c r="G153" s="378">
        <v>7</v>
      </c>
      <c r="H153" s="378">
        <v>0</v>
      </c>
      <c r="I153" s="378">
        <v>5</v>
      </c>
      <c r="J153" s="378">
        <v>55</v>
      </c>
      <c r="K153" s="379">
        <v>6.2400726117540278E-3</v>
      </c>
      <c r="N153" s="438"/>
      <c r="O153" s="438"/>
      <c r="P153" s="438"/>
      <c r="Q153" s="438"/>
      <c r="R153" s="438"/>
      <c r="S153" s="438"/>
      <c r="T153" s="438"/>
      <c r="U153" s="438"/>
      <c r="V153" s="438"/>
      <c r="W153" s="438"/>
    </row>
    <row r="154" spans="1:23" x14ac:dyDescent="0.25">
      <c r="A154" s="13" t="s">
        <v>831</v>
      </c>
      <c r="B154" s="378">
        <v>1</v>
      </c>
      <c r="C154" s="378">
        <v>41</v>
      </c>
      <c r="D154" s="378">
        <v>6</v>
      </c>
      <c r="E154" s="378">
        <v>0</v>
      </c>
      <c r="F154" s="378">
        <v>7</v>
      </c>
      <c r="G154" s="378">
        <v>16</v>
      </c>
      <c r="H154" s="378">
        <v>0</v>
      </c>
      <c r="I154" s="378">
        <v>23</v>
      </c>
      <c r="J154" s="378">
        <v>94</v>
      </c>
      <c r="K154" s="379">
        <v>1.0664851372815974E-2</v>
      </c>
      <c r="N154" s="438"/>
      <c r="O154" s="438"/>
      <c r="P154" s="438"/>
      <c r="Q154" s="438"/>
      <c r="R154" s="438"/>
      <c r="S154" s="438"/>
      <c r="T154" s="438"/>
      <c r="U154" s="438"/>
      <c r="V154" s="438"/>
      <c r="W154" s="438"/>
    </row>
    <row r="155" spans="1:23" x14ac:dyDescent="0.25">
      <c r="A155" s="13" t="s">
        <v>832</v>
      </c>
      <c r="B155" s="378">
        <v>7</v>
      </c>
      <c r="C155" s="378">
        <v>90</v>
      </c>
      <c r="D155" s="378">
        <v>80</v>
      </c>
      <c r="E155" s="378">
        <v>0</v>
      </c>
      <c r="F155" s="378">
        <v>4</v>
      </c>
      <c r="G155" s="378">
        <v>32</v>
      </c>
      <c r="H155" s="378">
        <v>0</v>
      </c>
      <c r="I155" s="378">
        <v>60</v>
      </c>
      <c r="J155" s="378">
        <v>273</v>
      </c>
      <c r="K155" s="379">
        <v>3.0973451327433628E-2</v>
      </c>
      <c r="N155" s="438"/>
      <c r="O155" s="438"/>
      <c r="P155" s="438"/>
      <c r="Q155" s="438"/>
      <c r="R155" s="438"/>
      <c r="S155" s="438"/>
      <c r="T155" s="438"/>
      <c r="U155" s="438"/>
      <c r="V155" s="438"/>
      <c r="W155" s="438"/>
    </row>
    <row r="156" spans="1:23" x14ac:dyDescent="0.25">
      <c r="A156" s="13" t="s">
        <v>833</v>
      </c>
      <c r="B156" s="378">
        <v>15</v>
      </c>
      <c r="C156" s="378">
        <v>4</v>
      </c>
      <c r="D156" s="378">
        <v>3</v>
      </c>
      <c r="E156" s="378">
        <v>0</v>
      </c>
      <c r="F156" s="378">
        <v>4</v>
      </c>
      <c r="G156" s="378">
        <v>50</v>
      </c>
      <c r="H156" s="378">
        <v>0</v>
      </c>
      <c r="I156" s="378">
        <v>0</v>
      </c>
      <c r="J156" s="378">
        <v>76</v>
      </c>
      <c r="K156" s="379">
        <v>8.6226457907873835E-3</v>
      </c>
      <c r="N156" s="438"/>
      <c r="O156" s="438"/>
      <c r="P156" s="438"/>
      <c r="Q156" s="438"/>
      <c r="R156" s="438"/>
      <c r="S156" s="438"/>
      <c r="T156" s="438"/>
      <c r="U156" s="438"/>
      <c r="V156" s="438"/>
      <c r="W156" s="438"/>
    </row>
    <row r="157" spans="1:23" x14ac:dyDescent="0.25">
      <c r="A157" s="13" t="s">
        <v>834</v>
      </c>
      <c r="B157" s="378">
        <v>22</v>
      </c>
      <c r="C157" s="378">
        <v>22</v>
      </c>
      <c r="D157" s="378">
        <v>12</v>
      </c>
      <c r="E157" s="378">
        <v>0</v>
      </c>
      <c r="F157" s="378">
        <v>10</v>
      </c>
      <c r="G157" s="378">
        <v>86</v>
      </c>
      <c r="H157" s="378">
        <v>0</v>
      </c>
      <c r="I157" s="378">
        <v>0</v>
      </c>
      <c r="J157" s="378">
        <v>152</v>
      </c>
      <c r="K157" s="379">
        <v>1.7245291581574767E-2</v>
      </c>
      <c r="N157" s="438"/>
      <c r="O157" s="438"/>
      <c r="P157" s="438"/>
      <c r="Q157" s="438"/>
      <c r="R157" s="438"/>
      <c r="S157" s="438"/>
      <c r="T157" s="438"/>
      <c r="U157" s="438"/>
      <c r="V157" s="438"/>
      <c r="W157" s="438"/>
    </row>
    <row r="158" spans="1:23" x14ac:dyDescent="0.25">
      <c r="A158" s="13" t="s">
        <v>835</v>
      </c>
      <c r="B158" s="378">
        <v>15</v>
      </c>
      <c r="C158" s="378">
        <v>8</v>
      </c>
      <c r="D158" s="378">
        <v>8</v>
      </c>
      <c r="E158" s="378">
        <v>0</v>
      </c>
      <c r="F158" s="378">
        <v>8</v>
      </c>
      <c r="G158" s="378">
        <v>57</v>
      </c>
      <c r="H158" s="378">
        <v>0</v>
      </c>
      <c r="I158" s="378">
        <v>0</v>
      </c>
      <c r="J158" s="378">
        <v>96</v>
      </c>
      <c r="K158" s="379">
        <v>1.0891763104152484E-2</v>
      </c>
      <c r="N158" s="438"/>
      <c r="O158" s="438"/>
      <c r="P158" s="438"/>
      <c r="Q158" s="438"/>
      <c r="R158" s="438"/>
      <c r="S158" s="438"/>
      <c r="T158" s="438"/>
      <c r="U158" s="438"/>
      <c r="V158" s="438"/>
      <c r="W158" s="438"/>
    </row>
    <row r="159" spans="1:23" x14ac:dyDescent="0.25">
      <c r="A159" s="13" t="s">
        <v>836</v>
      </c>
      <c r="B159" s="378">
        <v>51</v>
      </c>
      <c r="C159" s="378">
        <v>31</v>
      </c>
      <c r="D159" s="378">
        <v>43</v>
      </c>
      <c r="E159" s="378">
        <v>0</v>
      </c>
      <c r="F159" s="378">
        <v>21</v>
      </c>
      <c r="G159" s="378">
        <v>186</v>
      </c>
      <c r="H159" s="378">
        <v>0</v>
      </c>
      <c r="I159" s="378">
        <v>5</v>
      </c>
      <c r="J159" s="378">
        <v>337</v>
      </c>
      <c r="K159" s="379">
        <v>3.8234626730201948E-2</v>
      </c>
      <c r="N159" s="438"/>
      <c r="O159" s="438"/>
      <c r="P159" s="438"/>
      <c r="Q159" s="438"/>
      <c r="R159" s="438"/>
      <c r="S159" s="438"/>
      <c r="T159" s="438"/>
      <c r="U159" s="438"/>
      <c r="V159" s="438"/>
      <c r="W159" s="438"/>
    </row>
    <row r="160" spans="1:23" x14ac:dyDescent="0.25">
      <c r="A160" s="13" t="s">
        <v>837</v>
      </c>
      <c r="B160" s="378">
        <v>85</v>
      </c>
      <c r="C160" s="378">
        <v>66</v>
      </c>
      <c r="D160" s="378">
        <v>63</v>
      </c>
      <c r="E160" s="378">
        <v>0</v>
      </c>
      <c r="F160" s="378">
        <v>40</v>
      </c>
      <c r="G160" s="378">
        <v>350</v>
      </c>
      <c r="H160" s="378">
        <v>0</v>
      </c>
      <c r="I160" s="378">
        <v>15</v>
      </c>
      <c r="J160" s="378">
        <v>619</v>
      </c>
      <c r="K160" s="379">
        <v>7.0229180848649875E-2</v>
      </c>
      <c r="N160" s="438"/>
      <c r="O160" s="438"/>
      <c r="P160" s="438"/>
      <c r="Q160" s="438"/>
      <c r="R160" s="438"/>
      <c r="S160" s="438"/>
      <c r="T160" s="438"/>
      <c r="U160" s="438"/>
      <c r="V160" s="438"/>
      <c r="W160" s="438"/>
    </row>
    <row r="161" spans="1:23" x14ac:dyDescent="0.25">
      <c r="A161" s="13" t="s">
        <v>838</v>
      </c>
      <c r="B161" s="378">
        <v>202</v>
      </c>
      <c r="C161" s="378">
        <v>159</v>
      </c>
      <c r="D161" s="378">
        <v>229</v>
      </c>
      <c r="E161" s="378">
        <v>0</v>
      </c>
      <c r="F161" s="378">
        <v>140</v>
      </c>
      <c r="G161" s="378">
        <v>947</v>
      </c>
      <c r="H161" s="378">
        <v>0</v>
      </c>
      <c r="I161" s="378">
        <v>89</v>
      </c>
      <c r="J161" s="378">
        <v>1766</v>
      </c>
      <c r="K161" s="379">
        <v>0.20036305877013841</v>
      </c>
      <c r="N161" s="438"/>
      <c r="O161" s="438"/>
      <c r="P161" s="438"/>
      <c r="Q161" s="438"/>
      <c r="R161" s="438"/>
      <c r="S161" s="438"/>
      <c r="T161" s="438"/>
      <c r="U161" s="438"/>
      <c r="V161" s="438"/>
      <c r="W161" s="438"/>
    </row>
    <row r="162" spans="1:23" x14ac:dyDescent="0.25">
      <c r="A162" s="13" t="s">
        <v>839</v>
      </c>
      <c r="B162" s="378">
        <v>69</v>
      </c>
      <c r="C162" s="378">
        <v>33</v>
      </c>
      <c r="D162" s="378">
        <v>37</v>
      </c>
      <c r="E162" s="378">
        <v>0</v>
      </c>
      <c r="F162" s="378">
        <v>54</v>
      </c>
      <c r="G162" s="378">
        <v>439</v>
      </c>
      <c r="H162" s="378">
        <v>0</v>
      </c>
      <c r="I162" s="378">
        <v>76</v>
      </c>
      <c r="J162" s="378">
        <v>708</v>
      </c>
      <c r="K162" s="379">
        <v>8.0326752893124576E-2</v>
      </c>
      <c r="N162" s="438"/>
      <c r="O162" s="438"/>
      <c r="P162" s="438"/>
      <c r="Q162" s="438"/>
      <c r="R162" s="438"/>
      <c r="S162" s="438"/>
      <c r="T162" s="438"/>
      <c r="U162" s="438"/>
      <c r="V162" s="438"/>
      <c r="W162" s="438"/>
    </row>
    <row r="163" spans="1:23" x14ac:dyDescent="0.25">
      <c r="A163" s="13" t="s">
        <v>840</v>
      </c>
      <c r="B163" s="378">
        <v>1094</v>
      </c>
      <c r="C163" s="378">
        <v>247</v>
      </c>
      <c r="D163" s="378">
        <v>65</v>
      </c>
      <c r="E163" s="378">
        <v>0</v>
      </c>
      <c r="F163" s="378">
        <v>390</v>
      </c>
      <c r="G163" s="378">
        <v>2437</v>
      </c>
      <c r="H163" s="378">
        <v>0</v>
      </c>
      <c r="I163" s="378">
        <v>335</v>
      </c>
      <c r="J163" s="378">
        <v>4568</v>
      </c>
      <c r="K163" s="379">
        <v>0.51826639437258903</v>
      </c>
      <c r="N163" s="438"/>
      <c r="O163" s="438"/>
      <c r="P163" s="438"/>
      <c r="Q163" s="438"/>
      <c r="R163" s="438"/>
      <c r="S163" s="438"/>
      <c r="T163" s="438"/>
      <c r="U163" s="438"/>
      <c r="V163" s="438"/>
      <c r="W163" s="438"/>
    </row>
    <row r="164" spans="1:23" x14ac:dyDescent="0.25">
      <c r="A164" s="2" t="s">
        <v>727</v>
      </c>
      <c r="B164" s="439">
        <v>1569</v>
      </c>
      <c r="C164" s="439">
        <v>781</v>
      </c>
      <c r="D164" s="439">
        <v>560</v>
      </c>
      <c r="E164" s="439">
        <v>0</v>
      </c>
      <c r="F164" s="439">
        <v>680</v>
      </c>
      <c r="G164" s="439">
        <v>4609</v>
      </c>
      <c r="H164" s="439">
        <v>0</v>
      </c>
      <c r="I164" s="439">
        <v>615</v>
      </c>
      <c r="J164" s="439">
        <v>8814</v>
      </c>
      <c r="K164" s="47">
        <v>1</v>
      </c>
      <c r="N164" s="438"/>
      <c r="O164" s="438"/>
      <c r="P164" s="438"/>
      <c r="Q164" s="438"/>
      <c r="R164" s="438"/>
      <c r="S164" s="438"/>
      <c r="T164" s="438"/>
      <c r="U164" s="438"/>
      <c r="V164" s="438"/>
      <c r="W164" s="438"/>
    </row>
    <row r="165" spans="1:23" x14ac:dyDescent="0.25">
      <c r="A165" s="383" t="s">
        <v>841</v>
      </c>
      <c r="B165" s="379">
        <v>0.17801225323349218</v>
      </c>
      <c r="C165" s="379">
        <v>8.8609031086907195E-2</v>
      </c>
      <c r="D165" s="379">
        <v>6.3535284774222822E-2</v>
      </c>
      <c r="E165" s="379">
        <v>0</v>
      </c>
      <c r="F165" s="379">
        <v>7.7149988654413429E-2</v>
      </c>
      <c r="G165" s="379">
        <v>0.52291808486498748</v>
      </c>
      <c r="H165" s="379">
        <v>0</v>
      </c>
      <c r="I165" s="379">
        <v>6.9775357385976858E-2</v>
      </c>
      <c r="J165" s="379">
        <v>1</v>
      </c>
      <c r="K165" s="385"/>
      <c r="N165" s="438"/>
      <c r="O165" s="438"/>
      <c r="P165" s="438"/>
      <c r="Q165" s="438"/>
      <c r="R165" s="438"/>
      <c r="S165" s="438"/>
      <c r="T165" s="438"/>
      <c r="U165" s="438"/>
      <c r="V165" s="438"/>
      <c r="W165" s="438"/>
    </row>
    <row r="166" spans="1:23" ht="15.75" thickBot="1" x14ac:dyDescent="0.3">
      <c r="A166" s="441"/>
      <c r="B166" s="442"/>
      <c r="C166" s="443"/>
      <c r="D166" s="442"/>
      <c r="E166" s="442"/>
      <c r="F166" s="442"/>
      <c r="G166" s="442"/>
      <c r="H166" s="442"/>
      <c r="I166" s="442"/>
      <c r="J166" s="547"/>
      <c r="K166" s="547"/>
      <c r="N166" s="438"/>
      <c r="O166" s="438"/>
      <c r="P166" s="438"/>
      <c r="Q166" s="438"/>
      <c r="R166" s="438"/>
      <c r="S166" s="438"/>
      <c r="T166" s="438"/>
      <c r="U166" s="438"/>
      <c r="V166" s="438"/>
      <c r="W166" s="438"/>
    </row>
    <row r="167" spans="1:23" ht="15.75" customHeight="1" thickTop="1" x14ac:dyDescent="0.25">
      <c r="A167" s="838" t="s">
        <v>884</v>
      </c>
      <c r="B167" s="839"/>
      <c r="C167" s="839"/>
      <c r="D167" s="839"/>
      <c r="E167" s="839"/>
      <c r="F167" s="839"/>
      <c r="G167" s="839"/>
      <c r="H167" s="839"/>
      <c r="I167" s="839"/>
      <c r="J167" s="839"/>
      <c r="K167" s="839"/>
      <c r="N167" s="438"/>
      <c r="O167" s="438"/>
      <c r="P167" s="438"/>
      <c r="Q167" s="438"/>
      <c r="R167" s="438"/>
      <c r="S167" s="438"/>
      <c r="T167" s="438"/>
      <c r="U167" s="438"/>
      <c r="V167" s="438"/>
      <c r="W167" s="438"/>
    </row>
    <row r="168" spans="1:23" x14ac:dyDescent="0.25">
      <c r="A168" s="10"/>
      <c r="B168" s="14"/>
      <c r="C168" s="378"/>
      <c r="D168" s="378"/>
      <c r="E168" s="378"/>
      <c r="F168" s="378"/>
      <c r="G168" s="378"/>
      <c r="H168" s="14"/>
      <c r="I168" s="14"/>
      <c r="J168" s="14"/>
      <c r="K168" s="14"/>
      <c r="N168" s="438"/>
      <c r="O168" s="438"/>
      <c r="P168" s="438"/>
      <c r="Q168" s="438"/>
      <c r="R168" s="438"/>
      <c r="S168" s="438"/>
      <c r="T168" s="438"/>
      <c r="U168" s="438"/>
      <c r="V168" s="438"/>
      <c r="W168" s="438"/>
    </row>
    <row r="169" spans="1:23" ht="30" customHeight="1" x14ac:dyDescent="0.25">
      <c r="A169" s="776" t="s">
        <v>955</v>
      </c>
      <c r="B169" s="776"/>
      <c r="C169" s="776"/>
      <c r="D169" s="776"/>
      <c r="E169" s="776"/>
      <c r="F169" s="776"/>
      <c r="G169" s="776"/>
      <c r="H169" s="776"/>
      <c r="I169" s="776"/>
      <c r="J169" s="776"/>
      <c r="K169" s="776"/>
      <c r="N169" s="438"/>
      <c r="O169" s="438"/>
      <c r="P169" s="438"/>
      <c r="Q169" s="438"/>
      <c r="R169" s="438"/>
      <c r="S169" s="438"/>
      <c r="T169" s="438"/>
      <c r="U169" s="438"/>
      <c r="V169" s="438"/>
      <c r="W169" s="438"/>
    </row>
    <row r="170" spans="1:23" ht="18" x14ac:dyDescent="0.25">
      <c r="A170" s="777" t="s">
        <v>851</v>
      </c>
      <c r="B170" s="777"/>
      <c r="C170" s="777"/>
      <c r="D170" s="777"/>
      <c r="E170" s="777"/>
      <c r="F170" s="777"/>
      <c r="G170" s="777"/>
      <c r="H170" s="777"/>
      <c r="I170" s="777"/>
      <c r="J170" s="777"/>
      <c r="K170" s="777"/>
      <c r="N170" s="438"/>
      <c r="O170" s="438"/>
      <c r="P170" s="438"/>
      <c r="Q170" s="438"/>
      <c r="R170" s="438"/>
      <c r="S170" s="438"/>
      <c r="T170" s="438"/>
      <c r="U170" s="438"/>
      <c r="V170" s="438"/>
      <c r="W170" s="438"/>
    </row>
    <row r="171" spans="1:23" ht="18" x14ac:dyDescent="0.25">
      <c r="A171" s="777" t="s">
        <v>2</v>
      </c>
      <c r="B171" s="777"/>
      <c r="C171" s="777"/>
      <c r="D171" s="777"/>
      <c r="E171" s="777"/>
      <c r="F171" s="777"/>
      <c r="G171" s="777"/>
      <c r="H171" s="777"/>
      <c r="I171" s="777"/>
      <c r="J171" s="777"/>
      <c r="K171" s="777"/>
      <c r="N171" s="438"/>
      <c r="O171" s="438"/>
      <c r="P171" s="438"/>
      <c r="Q171" s="438"/>
      <c r="R171" s="438"/>
      <c r="S171" s="438"/>
      <c r="T171" s="438"/>
      <c r="U171" s="438"/>
      <c r="V171" s="438"/>
      <c r="W171" s="438"/>
    </row>
    <row r="172" spans="1:23" ht="30" customHeight="1" x14ac:dyDescent="0.25">
      <c r="A172" s="778" t="s">
        <v>3</v>
      </c>
      <c r="B172" s="778"/>
      <c r="C172" s="778"/>
      <c r="D172" s="778"/>
      <c r="E172" s="778"/>
      <c r="F172" s="778"/>
      <c r="G172" s="778"/>
      <c r="H172" s="778"/>
      <c r="I172" s="778"/>
      <c r="J172" s="778"/>
      <c r="K172" s="778"/>
      <c r="N172" s="438"/>
      <c r="O172" s="438"/>
      <c r="P172" s="438"/>
      <c r="Q172" s="438"/>
      <c r="R172" s="438"/>
      <c r="S172" s="438"/>
      <c r="T172" s="438"/>
      <c r="U172" s="438"/>
      <c r="V172" s="438"/>
      <c r="W172" s="438"/>
    </row>
    <row r="173" spans="1:23" x14ac:dyDescent="0.25">
      <c r="A173" s="14"/>
      <c r="B173" s="12"/>
      <c r="C173" s="15"/>
      <c r="D173" s="12"/>
      <c r="E173" s="15"/>
      <c r="F173" s="437"/>
      <c r="G173" s="12"/>
      <c r="H173" s="12"/>
      <c r="I173" s="12"/>
      <c r="J173" s="12"/>
      <c r="K173" s="374"/>
      <c r="N173" s="438"/>
      <c r="O173" s="438"/>
      <c r="P173" s="438"/>
      <c r="Q173" s="438"/>
      <c r="R173" s="438"/>
      <c r="S173" s="438"/>
      <c r="T173" s="438"/>
      <c r="U173" s="438"/>
      <c r="V173" s="438"/>
      <c r="W173" s="438"/>
    </row>
    <row r="174" spans="1:23" ht="30" customHeight="1" x14ac:dyDescent="0.25">
      <c r="A174" s="2" t="s">
        <v>825</v>
      </c>
      <c r="B174" s="22" t="s">
        <v>956</v>
      </c>
      <c r="C174" s="22" t="s">
        <v>957</v>
      </c>
      <c r="D174" s="22" t="s">
        <v>958</v>
      </c>
      <c r="E174" s="22" t="s">
        <v>959</v>
      </c>
      <c r="F174" s="22" t="s">
        <v>960</v>
      </c>
      <c r="G174" s="22" t="s">
        <v>961</v>
      </c>
      <c r="H174" s="22" t="s">
        <v>962</v>
      </c>
      <c r="I174" s="22" t="s">
        <v>963</v>
      </c>
      <c r="J174" s="4" t="s">
        <v>8</v>
      </c>
      <c r="K174" s="22" t="s">
        <v>826</v>
      </c>
      <c r="N174" s="438"/>
      <c r="O174" s="438"/>
      <c r="P174" s="438"/>
      <c r="Q174" s="438"/>
      <c r="R174" s="438"/>
      <c r="S174" s="438"/>
      <c r="T174" s="438"/>
      <c r="U174" s="438"/>
      <c r="V174" s="438"/>
      <c r="W174" s="438"/>
    </row>
    <row r="175" spans="1:23" x14ac:dyDescent="0.25">
      <c r="A175" s="13" t="s">
        <v>827</v>
      </c>
      <c r="B175" s="378">
        <v>0</v>
      </c>
      <c r="C175" s="378">
        <v>0</v>
      </c>
      <c r="D175" s="378">
        <v>0</v>
      </c>
      <c r="E175" s="378">
        <v>0</v>
      </c>
      <c r="F175" s="378">
        <v>0</v>
      </c>
      <c r="G175" s="378">
        <v>0</v>
      </c>
      <c r="H175" s="378">
        <v>0</v>
      </c>
      <c r="I175" s="378">
        <v>0</v>
      </c>
      <c r="J175" s="378">
        <v>0</v>
      </c>
      <c r="K175" s="379">
        <v>0</v>
      </c>
      <c r="N175" s="438"/>
      <c r="O175" s="438"/>
      <c r="P175" s="438"/>
      <c r="Q175" s="438"/>
      <c r="R175" s="438"/>
      <c r="S175" s="438"/>
      <c r="T175" s="438"/>
      <c r="U175" s="438"/>
      <c r="V175" s="438"/>
      <c r="W175" s="438"/>
    </row>
    <row r="176" spans="1:23" x14ac:dyDescent="0.25">
      <c r="A176" s="13" t="s">
        <v>828</v>
      </c>
      <c r="B176" s="378">
        <v>11814.5473</v>
      </c>
      <c r="C176" s="378">
        <v>0</v>
      </c>
      <c r="D176" s="378">
        <v>0</v>
      </c>
      <c r="E176" s="378">
        <v>0</v>
      </c>
      <c r="F176" s="378">
        <v>0</v>
      </c>
      <c r="G176" s="378">
        <v>0</v>
      </c>
      <c r="H176" s="378">
        <v>0</v>
      </c>
      <c r="I176" s="378">
        <v>0</v>
      </c>
      <c r="J176" s="378">
        <v>11814.5473</v>
      </c>
      <c r="K176" s="379">
        <v>0.84140430747513817</v>
      </c>
      <c r="N176" s="438"/>
      <c r="O176" s="438"/>
      <c r="P176" s="438"/>
      <c r="Q176" s="438"/>
      <c r="R176" s="438"/>
      <c r="S176" s="438"/>
      <c r="T176" s="438"/>
      <c r="U176" s="438"/>
      <c r="V176" s="438"/>
      <c r="W176" s="438"/>
    </row>
    <row r="177" spans="1:23" x14ac:dyDescent="0.25">
      <c r="A177" s="13" t="s">
        <v>829</v>
      </c>
      <c r="B177" s="378">
        <v>0</v>
      </c>
      <c r="C177" s="378">
        <v>0</v>
      </c>
      <c r="D177" s="378">
        <v>0</v>
      </c>
      <c r="E177" s="378">
        <v>0</v>
      </c>
      <c r="F177" s="378">
        <v>0</v>
      </c>
      <c r="G177" s="378">
        <v>0</v>
      </c>
      <c r="H177" s="378">
        <v>0</v>
      </c>
      <c r="I177" s="378">
        <v>0</v>
      </c>
      <c r="J177" s="378">
        <v>0</v>
      </c>
      <c r="K177" s="379">
        <v>0</v>
      </c>
      <c r="N177" s="438"/>
      <c r="O177" s="438"/>
      <c r="P177" s="438"/>
      <c r="Q177" s="438"/>
      <c r="R177" s="438"/>
      <c r="S177" s="438"/>
      <c r="T177" s="438"/>
      <c r="U177" s="438"/>
      <c r="V177" s="438"/>
      <c r="W177" s="438"/>
    </row>
    <row r="178" spans="1:23" x14ac:dyDescent="0.25">
      <c r="A178" s="13" t="s">
        <v>830</v>
      </c>
      <c r="B178" s="378">
        <v>1535.1505199999999</v>
      </c>
      <c r="C178" s="378">
        <v>0</v>
      </c>
      <c r="D178" s="378">
        <v>0</v>
      </c>
      <c r="E178" s="378">
        <v>0</v>
      </c>
      <c r="F178" s="378">
        <v>0</v>
      </c>
      <c r="G178" s="378">
        <v>0</v>
      </c>
      <c r="H178" s="378">
        <v>0</v>
      </c>
      <c r="I178" s="378">
        <v>0</v>
      </c>
      <c r="J178" s="378">
        <v>1535.1505199999999</v>
      </c>
      <c r="K178" s="379">
        <v>0.10932981411405397</v>
      </c>
      <c r="N178" s="438"/>
      <c r="O178" s="438"/>
      <c r="P178" s="438"/>
      <c r="Q178" s="438"/>
      <c r="R178" s="438"/>
      <c r="S178" s="438"/>
      <c r="T178" s="438"/>
      <c r="U178" s="438"/>
      <c r="V178" s="438"/>
      <c r="W178" s="438"/>
    </row>
    <row r="179" spans="1:23" x14ac:dyDescent="0.25">
      <c r="A179" s="13" t="s">
        <v>831</v>
      </c>
      <c r="B179" s="378">
        <v>0</v>
      </c>
      <c r="C179" s="378">
        <v>0</v>
      </c>
      <c r="D179" s="378">
        <v>0</v>
      </c>
      <c r="E179" s="378">
        <v>0</v>
      </c>
      <c r="F179" s="378">
        <v>0</v>
      </c>
      <c r="G179" s="378">
        <v>0</v>
      </c>
      <c r="H179" s="378">
        <v>0</v>
      </c>
      <c r="I179" s="378">
        <v>0</v>
      </c>
      <c r="J179" s="378">
        <v>0</v>
      </c>
      <c r="K179" s="379">
        <v>0</v>
      </c>
      <c r="N179" s="438"/>
      <c r="O179" s="438"/>
      <c r="P179" s="438"/>
      <c r="Q179" s="438"/>
      <c r="R179" s="438"/>
      <c r="S179" s="438"/>
      <c r="T179" s="438"/>
      <c r="U179" s="438"/>
      <c r="V179" s="438"/>
      <c r="W179" s="438"/>
    </row>
    <row r="180" spans="1:23" x14ac:dyDescent="0.25">
      <c r="A180" s="13" t="s">
        <v>832</v>
      </c>
      <c r="B180" s="378">
        <v>400</v>
      </c>
      <c r="C180" s="378">
        <v>0</v>
      </c>
      <c r="D180" s="378">
        <v>0</v>
      </c>
      <c r="E180" s="378">
        <v>0</v>
      </c>
      <c r="F180" s="378">
        <v>0</v>
      </c>
      <c r="G180" s="378">
        <v>0</v>
      </c>
      <c r="H180" s="378">
        <v>0</v>
      </c>
      <c r="I180" s="378">
        <v>0</v>
      </c>
      <c r="J180" s="378">
        <v>400</v>
      </c>
      <c r="K180" s="379">
        <v>2.8487060438621738E-2</v>
      </c>
      <c r="N180" s="438"/>
      <c r="O180" s="438"/>
      <c r="P180" s="438"/>
      <c r="Q180" s="438"/>
      <c r="R180" s="438"/>
      <c r="S180" s="438"/>
      <c r="T180" s="438"/>
      <c r="U180" s="438"/>
      <c r="V180" s="438"/>
      <c r="W180" s="438"/>
    </row>
    <row r="181" spans="1:23" x14ac:dyDescent="0.25">
      <c r="A181" s="13" t="s">
        <v>833</v>
      </c>
      <c r="B181" s="378">
        <v>0</v>
      </c>
      <c r="C181" s="378">
        <v>0</v>
      </c>
      <c r="D181" s="378">
        <v>0</v>
      </c>
      <c r="E181" s="378">
        <v>0</v>
      </c>
      <c r="F181" s="378">
        <v>0</v>
      </c>
      <c r="G181" s="378">
        <v>256.26499999999999</v>
      </c>
      <c r="H181" s="378">
        <v>0</v>
      </c>
      <c r="I181" s="378">
        <v>0</v>
      </c>
      <c r="J181" s="378">
        <v>256.26499999999999</v>
      </c>
      <c r="K181" s="379">
        <v>1.8250591358258499E-2</v>
      </c>
      <c r="N181" s="438"/>
      <c r="O181" s="438"/>
      <c r="P181" s="438"/>
      <c r="Q181" s="438"/>
      <c r="R181" s="438"/>
      <c r="S181" s="438"/>
      <c r="T181" s="438"/>
      <c r="U181" s="438"/>
      <c r="V181" s="438"/>
      <c r="W181" s="438"/>
    </row>
    <row r="182" spans="1:23" x14ac:dyDescent="0.25">
      <c r="A182" s="13" t="s">
        <v>834</v>
      </c>
      <c r="B182" s="378">
        <v>0</v>
      </c>
      <c r="C182" s="378">
        <v>0</v>
      </c>
      <c r="D182" s="378">
        <v>0</v>
      </c>
      <c r="E182" s="378">
        <v>0</v>
      </c>
      <c r="F182" s="378">
        <v>0</v>
      </c>
      <c r="G182" s="378">
        <v>0</v>
      </c>
      <c r="H182" s="378">
        <v>0</v>
      </c>
      <c r="I182" s="378">
        <v>0</v>
      </c>
      <c r="J182" s="378">
        <v>0</v>
      </c>
      <c r="K182" s="379">
        <v>0</v>
      </c>
      <c r="N182" s="438"/>
      <c r="O182" s="438"/>
      <c r="P182" s="438"/>
      <c r="Q182" s="438"/>
      <c r="R182" s="438"/>
      <c r="S182" s="438"/>
      <c r="T182" s="438"/>
      <c r="U182" s="438"/>
      <c r="V182" s="438"/>
      <c r="W182" s="438"/>
    </row>
    <row r="183" spans="1:23" x14ac:dyDescent="0.25">
      <c r="A183" s="13" t="s">
        <v>835</v>
      </c>
      <c r="B183" s="378">
        <v>0</v>
      </c>
      <c r="C183" s="378">
        <v>0</v>
      </c>
      <c r="D183" s="378">
        <v>0</v>
      </c>
      <c r="E183" s="378">
        <v>0</v>
      </c>
      <c r="F183" s="378">
        <v>0</v>
      </c>
      <c r="G183" s="378">
        <v>0</v>
      </c>
      <c r="H183" s="378">
        <v>0</v>
      </c>
      <c r="I183" s="378">
        <v>0</v>
      </c>
      <c r="J183" s="378">
        <v>0</v>
      </c>
      <c r="K183" s="379">
        <v>0</v>
      </c>
      <c r="N183" s="438"/>
      <c r="O183" s="438"/>
      <c r="P183" s="438"/>
      <c r="Q183" s="438"/>
      <c r="R183" s="438"/>
      <c r="S183" s="438"/>
      <c r="T183" s="438"/>
      <c r="U183" s="438"/>
      <c r="V183" s="438"/>
      <c r="W183" s="438"/>
    </row>
    <row r="184" spans="1:23" x14ac:dyDescent="0.25">
      <c r="A184" s="13" t="s">
        <v>836</v>
      </c>
      <c r="B184" s="378">
        <v>0</v>
      </c>
      <c r="C184" s="378">
        <v>0</v>
      </c>
      <c r="D184" s="378">
        <v>0</v>
      </c>
      <c r="E184" s="378">
        <v>0</v>
      </c>
      <c r="F184" s="378">
        <v>0</v>
      </c>
      <c r="G184" s="378">
        <v>0</v>
      </c>
      <c r="H184" s="378">
        <v>0</v>
      </c>
      <c r="I184" s="378">
        <v>0</v>
      </c>
      <c r="J184" s="378">
        <v>0</v>
      </c>
      <c r="K184" s="379">
        <v>0</v>
      </c>
      <c r="N184" s="438"/>
      <c r="O184" s="438"/>
      <c r="P184" s="438"/>
      <c r="Q184" s="438"/>
      <c r="R184" s="438"/>
      <c r="S184" s="438"/>
      <c r="T184" s="438"/>
      <c r="U184" s="438"/>
      <c r="V184" s="438"/>
      <c r="W184" s="438"/>
    </row>
    <row r="185" spans="1:23" x14ac:dyDescent="0.25">
      <c r="A185" s="13" t="s">
        <v>837</v>
      </c>
      <c r="B185" s="378">
        <v>0</v>
      </c>
      <c r="C185" s="378">
        <v>0</v>
      </c>
      <c r="D185" s="378">
        <v>0</v>
      </c>
      <c r="E185" s="378">
        <v>0</v>
      </c>
      <c r="F185" s="378">
        <v>0</v>
      </c>
      <c r="G185" s="378">
        <v>0</v>
      </c>
      <c r="H185" s="378">
        <v>0</v>
      </c>
      <c r="I185" s="378">
        <v>0</v>
      </c>
      <c r="J185" s="378">
        <v>0</v>
      </c>
      <c r="K185" s="379">
        <v>0</v>
      </c>
      <c r="N185" s="438"/>
      <c r="O185" s="438"/>
      <c r="P185" s="438"/>
      <c r="Q185" s="438"/>
      <c r="R185" s="438"/>
      <c r="S185" s="438"/>
      <c r="T185" s="438"/>
      <c r="U185" s="438"/>
      <c r="V185" s="438"/>
      <c r="W185" s="438"/>
    </row>
    <row r="186" spans="1:23" x14ac:dyDescent="0.25">
      <c r="A186" s="13" t="s">
        <v>838</v>
      </c>
      <c r="B186" s="378">
        <v>35.5</v>
      </c>
      <c r="C186" s="378">
        <v>0</v>
      </c>
      <c r="D186" s="378">
        <v>0</v>
      </c>
      <c r="E186" s="378">
        <v>0</v>
      </c>
      <c r="F186" s="378">
        <v>0</v>
      </c>
      <c r="G186" s="378">
        <v>0</v>
      </c>
      <c r="H186" s="378">
        <v>0</v>
      </c>
      <c r="I186" s="378">
        <v>0</v>
      </c>
      <c r="J186" s="378">
        <v>35.5</v>
      </c>
      <c r="K186" s="379">
        <v>2.5282266139276793E-3</v>
      </c>
      <c r="N186" s="438"/>
      <c r="O186" s="438"/>
      <c r="P186" s="438"/>
      <c r="Q186" s="438"/>
      <c r="R186" s="438"/>
      <c r="S186" s="438"/>
      <c r="T186" s="438"/>
      <c r="U186" s="438"/>
      <c r="V186" s="438"/>
      <c r="W186" s="438"/>
    </row>
    <row r="187" spans="1:23" x14ac:dyDescent="0.25">
      <c r="A187" s="13" t="s">
        <v>839</v>
      </c>
      <c r="B187" s="378">
        <v>0</v>
      </c>
      <c r="C187" s="378">
        <v>0</v>
      </c>
      <c r="D187" s="378">
        <v>0</v>
      </c>
      <c r="E187" s="378">
        <v>0</v>
      </c>
      <c r="F187" s="378">
        <v>0</v>
      </c>
      <c r="G187" s="378">
        <v>0</v>
      </c>
      <c r="H187" s="378">
        <v>0</v>
      </c>
      <c r="I187" s="378">
        <v>0</v>
      </c>
      <c r="J187" s="378">
        <v>0</v>
      </c>
      <c r="K187" s="379">
        <v>0</v>
      </c>
      <c r="N187" s="438"/>
      <c r="O187" s="438"/>
      <c r="P187" s="438"/>
      <c r="Q187" s="438"/>
      <c r="R187" s="438"/>
      <c r="S187" s="438"/>
      <c r="T187" s="438"/>
      <c r="U187" s="438"/>
      <c r="V187" s="438"/>
      <c r="W187" s="438"/>
    </row>
    <row r="188" spans="1:23" x14ac:dyDescent="0.25">
      <c r="A188" s="13" t="s">
        <v>840</v>
      </c>
      <c r="B188" s="378">
        <v>0</v>
      </c>
      <c r="C188" s="378">
        <v>0</v>
      </c>
      <c r="D188" s="378">
        <v>0</v>
      </c>
      <c r="E188" s="378">
        <v>0</v>
      </c>
      <c r="F188" s="378">
        <v>0</v>
      </c>
      <c r="G188" s="378">
        <v>0</v>
      </c>
      <c r="H188" s="378">
        <v>0</v>
      </c>
      <c r="I188" s="378">
        <v>0</v>
      </c>
      <c r="J188" s="378">
        <v>0</v>
      </c>
      <c r="K188" s="379">
        <v>0</v>
      </c>
      <c r="N188" s="438"/>
      <c r="O188" s="438"/>
      <c r="P188" s="438"/>
      <c r="Q188" s="438"/>
      <c r="R188" s="438"/>
      <c r="S188" s="438"/>
      <c r="T188" s="438"/>
      <c r="U188" s="438"/>
      <c r="V188" s="438"/>
      <c r="W188" s="438"/>
    </row>
    <row r="189" spans="1:23" x14ac:dyDescent="0.25">
      <c r="A189" s="2" t="s">
        <v>727</v>
      </c>
      <c r="B189" s="439">
        <v>13785.197819999999</v>
      </c>
      <c r="C189" s="439">
        <v>0</v>
      </c>
      <c r="D189" s="439">
        <v>0</v>
      </c>
      <c r="E189" s="439">
        <v>0</v>
      </c>
      <c r="F189" s="439">
        <v>0</v>
      </c>
      <c r="G189" s="439">
        <v>256.26499999999999</v>
      </c>
      <c r="H189" s="439">
        <v>0</v>
      </c>
      <c r="I189" s="439">
        <v>0</v>
      </c>
      <c r="J189" s="439">
        <v>14041.462819999999</v>
      </c>
      <c r="K189" s="47">
        <v>1</v>
      </c>
      <c r="N189" s="438"/>
      <c r="O189" s="438"/>
      <c r="P189" s="438"/>
      <c r="Q189" s="438"/>
      <c r="R189" s="438"/>
      <c r="S189" s="438"/>
      <c r="T189" s="438"/>
      <c r="U189" s="438"/>
      <c r="V189" s="438"/>
      <c r="W189" s="438"/>
    </row>
    <row r="190" spans="1:23" x14ac:dyDescent="0.25">
      <c r="A190" s="383" t="s">
        <v>841</v>
      </c>
      <c r="B190" s="379">
        <v>0.98174940864174154</v>
      </c>
      <c r="C190" s="379">
        <v>0</v>
      </c>
      <c r="D190" s="379">
        <v>0</v>
      </c>
      <c r="E190" s="379">
        <v>0</v>
      </c>
      <c r="F190" s="379">
        <v>0</v>
      </c>
      <c r="G190" s="379">
        <v>1.8250591358258499E-2</v>
      </c>
      <c r="H190" s="379">
        <v>0</v>
      </c>
      <c r="I190" s="379">
        <v>0</v>
      </c>
      <c r="J190" s="379">
        <v>1</v>
      </c>
      <c r="K190" s="27"/>
      <c r="N190" s="438"/>
      <c r="O190" s="438"/>
      <c r="P190" s="438"/>
      <c r="Q190" s="438"/>
      <c r="R190" s="438"/>
      <c r="S190" s="438"/>
      <c r="T190" s="438"/>
      <c r="U190" s="438"/>
      <c r="V190" s="438"/>
      <c r="W190" s="438"/>
    </row>
    <row r="191" spans="1:23" ht="30" customHeight="1" x14ac:dyDescent="0.25">
      <c r="A191" s="440" t="s">
        <v>842</v>
      </c>
      <c r="B191" s="22" t="s">
        <v>956</v>
      </c>
      <c r="C191" s="22" t="s">
        <v>957</v>
      </c>
      <c r="D191" s="22" t="s">
        <v>958</v>
      </c>
      <c r="E191" s="22" t="s">
        <v>959</v>
      </c>
      <c r="F191" s="22" t="s">
        <v>960</v>
      </c>
      <c r="G191" s="22" t="s">
        <v>961</v>
      </c>
      <c r="H191" s="22" t="s">
        <v>962</v>
      </c>
      <c r="I191" s="22" t="s">
        <v>963</v>
      </c>
      <c r="J191" s="4" t="s">
        <v>8</v>
      </c>
      <c r="K191" s="22" t="s">
        <v>702</v>
      </c>
      <c r="N191" s="438"/>
      <c r="O191" s="438"/>
      <c r="P191" s="438"/>
      <c r="Q191" s="438"/>
      <c r="R191" s="438"/>
      <c r="S191" s="438"/>
      <c r="T191" s="438"/>
      <c r="U191" s="438"/>
      <c r="V191" s="438"/>
      <c r="W191" s="438"/>
    </row>
    <row r="192" spans="1:23" x14ac:dyDescent="0.25">
      <c r="A192" s="13" t="s">
        <v>827</v>
      </c>
      <c r="B192" s="378">
        <v>0</v>
      </c>
      <c r="C192" s="378">
        <v>0</v>
      </c>
      <c r="D192" s="378">
        <v>0</v>
      </c>
      <c r="E192" s="378">
        <v>0</v>
      </c>
      <c r="F192" s="378">
        <v>0</v>
      </c>
      <c r="G192" s="378">
        <v>0</v>
      </c>
      <c r="H192" s="378">
        <v>0</v>
      </c>
      <c r="I192" s="378">
        <v>0</v>
      </c>
      <c r="J192" s="378">
        <v>0</v>
      </c>
      <c r="K192" s="379">
        <v>0</v>
      </c>
      <c r="N192" s="438"/>
      <c r="O192" s="438"/>
      <c r="P192" s="438"/>
      <c r="Q192" s="438"/>
      <c r="R192" s="438"/>
      <c r="S192" s="438"/>
      <c r="T192" s="438"/>
      <c r="U192" s="438"/>
      <c r="V192" s="438"/>
      <c r="W192" s="438"/>
    </row>
    <row r="193" spans="1:23" x14ac:dyDescent="0.25">
      <c r="A193" s="13" t="s">
        <v>828</v>
      </c>
      <c r="B193" s="378">
        <v>1</v>
      </c>
      <c r="C193" s="378">
        <v>0</v>
      </c>
      <c r="D193" s="378">
        <v>0</v>
      </c>
      <c r="E193" s="378">
        <v>0</v>
      </c>
      <c r="F193" s="378">
        <v>0</v>
      </c>
      <c r="G193" s="378">
        <v>0</v>
      </c>
      <c r="H193" s="378">
        <v>0</v>
      </c>
      <c r="I193" s="378">
        <v>0</v>
      </c>
      <c r="J193" s="378">
        <v>1</v>
      </c>
      <c r="K193" s="379">
        <v>0.16666666666666666</v>
      </c>
      <c r="N193" s="438"/>
      <c r="O193" s="438"/>
      <c r="P193" s="438"/>
      <c r="Q193" s="438"/>
      <c r="R193" s="438"/>
      <c r="S193" s="438"/>
      <c r="T193" s="438"/>
      <c r="U193" s="438"/>
      <c r="V193" s="438"/>
      <c r="W193" s="438"/>
    </row>
    <row r="194" spans="1:23" x14ac:dyDescent="0.25">
      <c r="A194" s="13" t="s">
        <v>829</v>
      </c>
      <c r="B194" s="378">
        <v>0</v>
      </c>
      <c r="C194" s="378">
        <v>0</v>
      </c>
      <c r="D194" s="378">
        <v>0</v>
      </c>
      <c r="E194" s="378">
        <v>0</v>
      </c>
      <c r="F194" s="378">
        <v>0</v>
      </c>
      <c r="G194" s="378">
        <v>0</v>
      </c>
      <c r="H194" s="378">
        <v>0</v>
      </c>
      <c r="I194" s="378">
        <v>0</v>
      </c>
      <c r="J194" s="378">
        <v>0</v>
      </c>
      <c r="K194" s="379">
        <v>0</v>
      </c>
      <c r="N194" s="438"/>
      <c r="O194" s="438"/>
      <c r="P194" s="438"/>
      <c r="Q194" s="438"/>
      <c r="R194" s="438"/>
      <c r="S194" s="438"/>
      <c r="T194" s="438"/>
      <c r="U194" s="438"/>
      <c r="V194" s="438"/>
      <c r="W194" s="438"/>
    </row>
    <row r="195" spans="1:23" x14ac:dyDescent="0.25">
      <c r="A195" s="13" t="s">
        <v>830</v>
      </c>
      <c r="B195" s="378">
        <v>1</v>
      </c>
      <c r="C195" s="378">
        <v>0</v>
      </c>
      <c r="D195" s="378">
        <v>0</v>
      </c>
      <c r="E195" s="378">
        <v>0</v>
      </c>
      <c r="F195" s="378">
        <v>0</v>
      </c>
      <c r="G195" s="378">
        <v>0</v>
      </c>
      <c r="H195" s="378">
        <v>0</v>
      </c>
      <c r="I195" s="378">
        <v>0</v>
      </c>
      <c r="J195" s="378">
        <v>1</v>
      </c>
      <c r="K195" s="379">
        <v>0.16666666666666666</v>
      </c>
      <c r="N195" s="438"/>
      <c r="O195" s="438"/>
      <c r="P195" s="438"/>
      <c r="Q195" s="438"/>
      <c r="R195" s="438"/>
      <c r="S195" s="438"/>
      <c r="T195" s="438"/>
      <c r="U195" s="438"/>
      <c r="V195" s="438"/>
      <c r="W195" s="438"/>
    </row>
    <row r="196" spans="1:23" x14ac:dyDescent="0.25">
      <c r="A196" s="13" t="s">
        <v>831</v>
      </c>
      <c r="B196" s="378">
        <v>0</v>
      </c>
      <c r="C196" s="378">
        <v>0</v>
      </c>
      <c r="D196" s="378">
        <v>0</v>
      </c>
      <c r="E196" s="378">
        <v>0</v>
      </c>
      <c r="F196" s="378">
        <v>0</v>
      </c>
      <c r="G196" s="378">
        <v>0</v>
      </c>
      <c r="H196" s="378">
        <v>0</v>
      </c>
      <c r="I196" s="378">
        <v>0</v>
      </c>
      <c r="J196" s="378">
        <v>0</v>
      </c>
      <c r="K196" s="379">
        <v>0</v>
      </c>
      <c r="N196" s="438"/>
      <c r="O196" s="438"/>
      <c r="P196" s="438"/>
      <c r="Q196" s="438"/>
      <c r="R196" s="438"/>
      <c r="S196" s="438"/>
      <c r="T196" s="438"/>
      <c r="U196" s="438"/>
      <c r="V196" s="438"/>
      <c r="W196" s="438"/>
    </row>
    <row r="197" spans="1:23" x14ac:dyDescent="0.25">
      <c r="A197" s="13" t="s">
        <v>832</v>
      </c>
      <c r="B197" s="378">
        <v>1</v>
      </c>
      <c r="C197" s="378">
        <v>0</v>
      </c>
      <c r="D197" s="378">
        <v>0</v>
      </c>
      <c r="E197" s="378">
        <v>0</v>
      </c>
      <c r="F197" s="378">
        <v>0</v>
      </c>
      <c r="G197" s="378">
        <v>0</v>
      </c>
      <c r="H197" s="378">
        <v>0</v>
      </c>
      <c r="I197" s="378">
        <v>0</v>
      </c>
      <c r="J197" s="378">
        <v>1</v>
      </c>
      <c r="K197" s="379">
        <v>0.16666666666666666</v>
      </c>
      <c r="N197" s="438"/>
      <c r="O197" s="438"/>
      <c r="P197" s="438"/>
      <c r="Q197" s="438"/>
      <c r="R197" s="438"/>
      <c r="S197" s="438"/>
      <c r="T197" s="438"/>
      <c r="U197" s="438"/>
      <c r="V197" s="438"/>
      <c r="W197" s="438"/>
    </row>
    <row r="198" spans="1:23" x14ac:dyDescent="0.25">
      <c r="A198" s="13" t="s">
        <v>833</v>
      </c>
      <c r="B198" s="378">
        <v>0</v>
      </c>
      <c r="C198" s="378">
        <v>0</v>
      </c>
      <c r="D198" s="378">
        <v>0</v>
      </c>
      <c r="E198" s="378">
        <v>0</v>
      </c>
      <c r="F198" s="378">
        <v>0</v>
      </c>
      <c r="G198" s="378">
        <v>1</v>
      </c>
      <c r="H198" s="378">
        <v>0</v>
      </c>
      <c r="I198" s="378">
        <v>0</v>
      </c>
      <c r="J198" s="378">
        <v>1</v>
      </c>
      <c r="K198" s="379">
        <v>0.16666666666666666</v>
      </c>
      <c r="N198" s="438"/>
      <c r="O198" s="438"/>
      <c r="P198" s="438"/>
      <c r="Q198" s="438"/>
      <c r="R198" s="438"/>
      <c r="S198" s="438"/>
      <c r="T198" s="438"/>
      <c r="U198" s="438"/>
      <c r="V198" s="438"/>
      <c r="W198" s="438"/>
    </row>
    <row r="199" spans="1:23" x14ac:dyDescent="0.25">
      <c r="A199" s="13" t="s">
        <v>834</v>
      </c>
      <c r="B199" s="378">
        <v>0</v>
      </c>
      <c r="C199" s="378">
        <v>0</v>
      </c>
      <c r="D199" s="378">
        <v>0</v>
      </c>
      <c r="E199" s="378">
        <v>0</v>
      </c>
      <c r="F199" s="378">
        <v>0</v>
      </c>
      <c r="G199" s="378">
        <v>0</v>
      </c>
      <c r="H199" s="378">
        <v>0</v>
      </c>
      <c r="I199" s="378">
        <v>0</v>
      </c>
      <c r="J199" s="378">
        <v>0</v>
      </c>
      <c r="K199" s="379">
        <v>0</v>
      </c>
      <c r="N199" s="438"/>
      <c r="O199" s="438"/>
      <c r="P199" s="438"/>
      <c r="Q199" s="438"/>
      <c r="R199" s="438"/>
      <c r="S199" s="438"/>
      <c r="T199" s="438"/>
      <c r="U199" s="438"/>
      <c r="V199" s="438"/>
      <c r="W199" s="438"/>
    </row>
    <row r="200" spans="1:23" x14ac:dyDescent="0.25">
      <c r="A200" s="13" t="s">
        <v>835</v>
      </c>
      <c r="B200" s="378">
        <v>0</v>
      </c>
      <c r="C200" s="378">
        <v>0</v>
      </c>
      <c r="D200" s="378">
        <v>0</v>
      </c>
      <c r="E200" s="378">
        <v>0</v>
      </c>
      <c r="F200" s="378">
        <v>0</v>
      </c>
      <c r="G200" s="378">
        <v>0</v>
      </c>
      <c r="H200" s="378">
        <v>0</v>
      </c>
      <c r="I200" s="378">
        <v>0</v>
      </c>
      <c r="J200" s="378">
        <v>0</v>
      </c>
      <c r="K200" s="379">
        <v>0</v>
      </c>
      <c r="N200" s="438"/>
      <c r="O200" s="438"/>
      <c r="P200" s="438"/>
      <c r="Q200" s="438"/>
      <c r="R200" s="438"/>
      <c r="S200" s="438"/>
      <c r="T200" s="438"/>
      <c r="U200" s="438"/>
      <c r="V200" s="438"/>
      <c r="W200" s="438"/>
    </row>
    <row r="201" spans="1:23" x14ac:dyDescent="0.25">
      <c r="A201" s="13" t="s">
        <v>836</v>
      </c>
      <c r="B201" s="378">
        <v>0</v>
      </c>
      <c r="C201" s="378">
        <v>0</v>
      </c>
      <c r="D201" s="378">
        <v>0</v>
      </c>
      <c r="E201" s="378">
        <v>0</v>
      </c>
      <c r="F201" s="378">
        <v>0</v>
      </c>
      <c r="G201" s="378">
        <v>0</v>
      </c>
      <c r="H201" s="378">
        <v>0</v>
      </c>
      <c r="I201" s="378">
        <v>0</v>
      </c>
      <c r="J201" s="378">
        <v>0</v>
      </c>
      <c r="K201" s="379">
        <v>0</v>
      </c>
      <c r="N201" s="438"/>
      <c r="O201" s="438"/>
      <c r="P201" s="438"/>
      <c r="Q201" s="438"/>
      <c r="R201" s="438"/>
      <c r="S201" s="438"/>
      <c r="T201" s="438"/>
      <c r="U201" s="438"/>
      <c r="V201" s="438"/>
      <c r="W201" s="438"/>
    </row>
    <row r="202" spans="1:23" x14ac:dyDescent="0.25">
      <c r="A202" s="13" t="s">
        <v>837</v>
      </c>
      <c r="B202" s="378">
        <v>0</v>
      </c>
      <c r="C202" s="378">
        <v>0</v>
      </c>
      <c r="D202" s="378">
        <v>0</v>
      </c>
      <c r="E202" s="378">
        <v>0</v>
      </c>
      <c r="F202" s="378">
        <v>0</v>
      </c>
      <c r="G202" s="378">
        <v>0</v>
      </c>
      <c r="H202" s="378">
        <v>0</v>
      </c>
      <c r="I202" s="378">
        <v>0</v>
      </c>
      <c r="J202" s="378">
        <v>0</v>
      </c>
      <c r="K202" s="379">
        <v>0</v>
      </c>
      <c r="N202" s="438"/>
      <c r="O202" s="438"/>
      <c r="P202" s="438"/>
      <c r="Q202" s="438"/>
      <c r="R202" s="438"/>
      <c r="S202" s="438"/>
      <c r="T202" s="438"/>
      <c r="U202" s="438"/>
      <c r="V202" s="438"/>
      <c r="W202" s="438"/>
    </row>
    <row r="203" spans="1:23" x14ac:dyDescent="0.25">
      <c r="A203" s="13" t="s">
        <v>838</v>
      </c>
      <c r="B203" s="378">
        <v>2</v>
      </c>
      <c r="C203" s="378">
        <v>0</v>
      </c>
      <c r="D203" s="378">
        <v>0</v>
      </c>
      <c r="E203" s="378">
        <v>0</v>
      </c>
      <c r="F203" s="378">
        <v>0</v>
      </c>
      <c r="G203" s="378">
        <v>0</v>
      </c>
      <c r="H203" s="378">
        <v>0</v>
      </c>
      <c r="I203" s="378">
        <v>0</v>
      </c>
      <c r="J203" s="378">
        <v>2</v>
      </c>
      <c r="K203" s="379">
        <v>0.33333333333333331</v>
      </c>
      <c r="N203" s="438"/>
      <c r="O203" s="438"/>
      <c r="P203" s="438"/>
      <c r="Q203" s="438"/>
      <c r="R203" s="438"/>
      <c r="S203" s="438"/>
      <c r="T203" s="438"/>
      <c r="U203" s="438"/>
      <c r="V203" s="438"/>
      <c r="W203" s="438"/>
    </row>
    <row r="204" spans="1:23" x14ac:dyDescent="0.25">
      <c r="A204" s="13" t="s">
        <v>839</v>
      </c>
      <c r="B204" s="378">
        <v>0</v>
      </c>
      <c r="C204" s="378">
        <v>0</v>
      </c>
      <c r="D204" s="378">
        <v>0</v>
      </c>
      <c r="E204" s="378">
        <v>0</v>
      </c>
      <c r="F204" s="378">
        <v>0</v>
      </c>
      <c r="G204" s="378">
        <v>0</v>
      </c>
      <c r="H204" s="378">
        <v>0</v>
      </c>
      <c r="I204" s="378">
        <v>0</v>
      </c>
      <c r="J204" s="378">
        <v>0</v>
      </c>
      <c r="K204" s="379">
        <v>0</v>
      </c>
      <c r="N204" s="438"/>
      <c r="O204" s="438"/>
      <c r="P204" s="438"/>
      <c r="Q204" s="438"/>
      <c r="R204" s="438"/>
      <c r="S204" s="438"/>
      <c r="T204" s="438"/>
      <c r="U204" s="438"/>
      <c r="V204" s="438"/>
      <c r="W204" s="438"/>
    </row>
    <row r="205" spans="1:23" x14ac:dyDescent="0.25">
      <c r="A205" s="13" t="s">
        <v>840</v>
      </c>
      <c r="B205" s="378">
        <v>0</v>
      </c>
      <c r="C205" s="378">
        <v>0</v>
      </c>
      <c r="D205" s="378">
        <v>0</v>
      </c>
      <c r="E205" s="378">
        <v>0</v>
      </c>
      <c r="F205" s="378">
        <v>0</v>
      </c>
      <c r="G205" s="378">
        <v>0</v>
      </c>
      <c r="H205" s="378">
        <v>0</v>
      </c>
      <c r="I205" s="378">
        <v>0</v>
      </c>
      <c r="J205" s="378">
        <v>0</v>
      </c>
      <c r="K205" s="379">
        <v>0</v>
      </c>
      <c r="N205" s="438"/>
      <c r="O205" s="438"/>
      <c r="P205" s="438"/>
      <c r="Q205" s="438"/>
      <c r="R205" s="438"/>
      <c r="S205" s="438"/>
      <c r="T205" s="438"/>
      <c r="U205" s="438"/>
      <c r="V205" s="438"/>
      <c r="W205" s="438"/>
    </row>
    <row r="206" spans="1:23" x14ac:dyDescent="0.25">
      <c r="A206" s="2" t="s">
        <v>727</v>
      </c>
      <c r="B206" s="439">
        <v>5</v>
      </c>
      <c r="C206" s="439">
        <v>0</v>
      </c>
      <c r="D206" s="439">
        <v>0</v>
      </c>
      <c r="E206" s="439">
        <v>0</v>
      </c>
      <c r="F206" s="439">
        <v>0</v>
      </c>
      <c r="G206" s="439">
        <v>1</v>
      </c>
      <c r="H206" s="439">
        <v>0</v>
      </c>
      <c r="I206" s="439">
        <v>0</v>
      </c>
      <c r="J206" s="439">
        <v>6</v>
      </c>
      <c r="K206" s="47">
        <v>1</v>
      </c>
      <c r="N206" s="438"/>
      <c r="O206" s="438"/>
      <c r="P206" s="438"/>
      <c r="Q206" s="438"/>
      <c r="R206" s="438"/>
      <c r="S206" s="438"/>
      <c r="T206" s="438"/>
      <c r="U206" s="438"/>
      <c r="V206" s="438"/>
      <c r="W206" s="438"/>
    </row>
    <row r="207" spans="1:23" x14ac:dyDescent="0.25">
      <c r="A207" s="383" t="s">
        <v>841</v>
      </c>
      <c r="B207" s="379">
        <v>0.83333333333333337</v>
      </c>
      <c r="C207" s="379">
        <v>0</v>
      </c>
      <c r="D207" s="379">
        <v>0</v>
      </c>
      <c r="E207" s="379">
        <v>0</v>
      </c>
      <c r="F207" s="379">
        <v>0</v>
      </c>
      <c r="G207" s="379">
        <v>0.16666666666666666</v>
      </c>
      <c r="H207" s="379">
        <v>0</v>
      </c>
      <c r="I207" s="379">
        <v>0</v>
      </c>
      <c r="J207" s="379">
        <v>1</v>
      </c>
      <c r="K207" s="385"/>
    </row>
    <row r="208" spans="1:23" ht="15.75" thickBot="1" x14ac:dyDescent="0.3">
      <c r="A208" s="441"/>
      <c r="B208" s="442"/>
      <c r="C208" s="443"/>
      <c r="D208" s="442"/>
      <c r="E208" s="442"/>
      <c r="F208" s="442"/>
      <c r="G208" s="442"/>
      <c r="H208" s="442"/>
      <c r="I208" s="442"/>
      <c r="J208" s="547"/>
      <c r="K208" s="547"/>
    </row>
    <row r="209" spans="1:11" ht="15.75" thickTop="1" x14ac:dyDescent="0.25">
      <c r="A209" s="838" t="s">
        <v>885</v>
      </c>
      <c r="B209" s="839"/>
      <c r="C209" s="839"/>
      <c r="D209" s="839"/>
      <c r="E209" s="839"/>
      <c r="F209" s="839"/>
      <c r="G209" s="839"/>
      <c r="H209" s="839"/>
      <c r="I209" s="839"/>
      <c r="J209" s="839"/>
      <c r="K209" s="839"/>
    </row>
    <row r="210" spans="1:11" x14ac:dyDescent="0.25">
      <c r="A210" s="392"/>
      <c r="B210" s="14"/>
      <c r="C210" s="378"/>
      <c r="D210" s="378"/>
      <c r="E210" s="378"/>
      <c r="F210" s="378"/>
      <c r="G210" s="14"/>
      <c r="H210" s="14"/>
      <c r="I210" s="14"/>
      <c r="J210" s="14"/>
      <c r="K210" s="14"/>
    </row>
  </sheetData>
  <mergeCells count="25">
    <mergeCell ref="A43:K43"/>
    <mergeCell ref="A1:K1"/>
    <mergeCell ref="A2:K2"/>
    <mergeCell ref="A3:K3"/>
    <mergeCell ref="A4:K4"/>
    <mergeCell ref="A41:K41"/>
    <mergeCell ref="A129:K129"/>
    <mergeCell ref="A44:K44"/>
    <mergeCell ref="A45:K45"/>
    <mergeCell ref="A46:K46"/>
    <mergeCell ref="A83:K83"/>
    <mergeCell ref="A85:K85"/>
    <mergeCell ref="A86:K86"/>
    <mergeCell ref="A87:K87"/>
    <mergeCell ref="A88:K88"/>
    <mergeCell ref="A125:K125"/>
    <mergeCell ref="A127:K127"/>
    <mergeCell ref="A128:K128"/>
    <mergeCell ref="A209:K209"/>
    <mergeCell ref="A130:K130"/>
    <mergeCell ref="A167:K167"/>
    <mergeCell ref="A169:K169"/>
    <mergeCell ref="A170:K170"/>
    <mergeCell ref="A171:K171"/>
    <mergeCell ref="A172:K172"/>
  </mergeCells>
  <hyperlinks>
    <hyperlink ref="M1" location="'No Encontrados'!A1" display="'No Encontrados'!A1" xr:uid="{8C7F04F9-AE91-46BA-B975-0422C2545E63}"/>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20CB7-727E-4382-9A44-5245B511370A}">
  <sheetPr codeName="Hoja26"/>
  <dimension ref="A1:H328"/>
  <sheetViews>
    <sheetView zoomScaleNormal="100" workbookViewId="0">
      <selection activeCell="A10" sqref="A10"/>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76" t="s">
        <v>877</v>
      </c>
      <c r="B1" s="776"/>
      <c r="C1" s="776"/>
      <c r="D1" s="776"/>
      <c r="E1" s="776"/>
      <c r="F1" s="776"/>
    </row>
    <row r="2" spans="1:8" ht="18" x14ac:dyDescent="0.25">
      <c r="A2" s="777" t="s">
        <v>1</v>
      </c>
      <c r="B2" s="777"/>
      <c r="C2" s="777"/>
      <c r="D2" s="777"/>
      <c r="E2" s="777"/>
      <c r="F2" s="777"/>
    </row>
    <row r="3" spans="1:8" ht="18" x14ac:dyDescent="0.25">
      <c r="A3" s="777" t="s">
        <v>2</v>
      </c>
      <c r="B3" s="777"/>
      <c r="C3" s="777"/>
      <c r="D3" s="777"/>
      <c r="E3" s="777"/>
      <c r="F3" s="777"/>
    </row>
    <row r="4" spans="1:8" ht="30" customHeight="1" x14ac:dyDescent="0.25">
      <c r="A4" s="778" t="s">
        <v>3</v>
      </c>
      <c r="B4" s="778"/>
      <c r="C4" s="778"/>
      <c r="D4" s="778"/>
      <c r="E4" s="778"/>
      <c r="F4" s="778"/>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10078522.776690001</v>
      </c>
      <c r="C7" s="6">
        <v>266851.79330000002</v>
      </c>
      <c r="D7" s="6">
        <v>10300.00438</v>
      </c>
      <c r="E7" s="6">
        <v>5296.9060099999997</v>
      </c>
      <c r="F7" s="6">
        <v>10360971.480380002</v>
      </c>
      <c r="H7" s="7"/>
    </row>
    <row r="8" spans="1:8" x14ac:dyDescent="0.25">
      <c r="A8" s="8" t="s">
        <v>10</v>
      </c>
      <c r="B8" s="9">
        <v>148900.88285999998</v>
      </c>
      <c r="C8" s="9">
        <v>101749.14852999999</v>
      </c>
      <c r="D8" s="9">
        <v>0</v>
      </c>
      <c r="E8" s="9">
        <v>0</v>
      </c>
      <c r="F8" s="9">
        <v>250650.03138999996</v>
      </c>
      <c r="H8" s="7"/>
    </row>
    <row r="9" spans="1:8" x14ac:dyDescent="0.25">
      <c r="A9" s="10" t="s">
        <v>11</v>
      </c>
      <c r="B9" s="11">
        <v>0</v>
      </c>
      <c r="C9" s="11">
        <v>0</v>
      </c>
      <c r="D9" s="11">
        <v>0</v>
      </c>
      <c r="E9" s="11">
        <v>0</v>
      </c>
      <c r="F9" s="11">
        <v>0</v>
      </c>
    </row>
    <row r="10" spans="1:8" x14ac:dyDescent="0.25">
      <c r="A10" s="10" t="s">
        <v>12</v>
      </c>
      <c r="B10" s="11">
        <v>49827.124109999997</v>
      </c>
      <c r="C10" s="11">
        <v>101663.93515999999</v>
      </c>
      <c r="D10" s="11">
        <v>0</v>
      </c>
      <c r="E10" s="11">
        <v>0</v>
      </c>
      <c r="F10" s="11">
        <v>151491.05927</v>
      </c>
    </row>
    <row r="11" spans="1:8" x14ac:dyDescent="0.25">
      <c r="A11" s="10" t="s">
        <v>13</v>
      </c>
      <c r="B11" s="11">
        <v>99073.758749999994</v>
      </c>
      <c r="C11" s="11">
        <v>85.213369999999998</v>
      </c>
      <c r="D11" s="11">
        <v>0</v>
      </c>
      <c r="E11" s="11">
        <v>0</v>
      </c>
      <c r="F11" s="11">
        <v>99158.972119999991</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0</v>
      </c>
      <c r="C14" s="11">
        <v>0</v>
      </c>
      <c r="D14" s="11">
        <v>0</v>
      </c>
      <c r="E14" s="11">
        <v>0</v>
      </c>
      <c r="F14" s="11">
        <v>0</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1005358.3474199999</v>
      </c>
      <c r="C17" s="9">
        <v>5270.4212200000002</v>
      </c>
      <c r="D17" s="9">
        <v>0</v>
      </c>
      <c r="E17" s="9">
        <v>5296.9060099999997</v>
      </c>
      <c r="F17" s="9">
        <v>1015925.6746499999</v>
      </c>
    </row>
    <row r="18" spans="1:6" x14ac:dyDescent="0.25">
      <c r="A18" s="10" t="s">
        <v>20</v>
      </c>
      <c r="B18" s="11">
        <v>0</v>
      </c>
      <c r="C18" s="11">
        <v>0</v>
      </c>
      <c r="D18" s="11">
        <v>0</v>
      </c>
      <c r="E18" s="11">
        <v>0</v>
      </c>
      <c r="F18" s="11">
        <v>0</v>
      </c>
    </row>
    <row r="19" spans="1:6" x14ac:dyDescent="0.25">
      <c r="A19" s="10" t="s">
        <v>21</v>
      </c>
      <c r="B19" s="11">
        <v>857272.1770599999</v>
      </c>
      <c r="C19" s="11">
        <v>0</v>
      </c>
      <c r="D19" s="11">
        <v>0</v>
      </c>
      <c r="E19" s="11">
        <v>0</v>
      </c>
      <c r="F19" s="11">
        <v>857272.1770599999</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127802.62893000001</v>
      </c>
      <c r="C22" s="11">
        <v>621.35761000000002</v>
      </c>
      <c r="D22" s="11">
        <v>0</v>
      </c>
      <c r="E22" s="11">
        <v>5296.9060099999997</v>
      </c>
      <c r="F22" s="11">
        <v>133720.89255000002</v>
      </c>
    </row>
    <row r="23" spans="1:6" x14ac:dyDescent="0.25">
      <c r="A23" s="10" t="s">
        <v>25</v>
      </c>
      <c r="B23" s="11">
        <v>0</v>
      </c>
      <c r="C23" s="11">
        <v>4649.0635700000003</v>
      </c>
      <c r="D23" s="11">
        <v>0</v>
      </c>
      <c r="E23" s="11">
        <v>0</v>
      </c>
      <c r="F23" s="11">
        <v>4649.0635700000003</v>
      </c>
    </row>
    <row r="24" spans="1:6" x14ac:dyDescent="0.25">
      <c r="A24" s="10" t="s">
        <v>26</v>
      </c>
      <c r="B24" s="11">
        <v>20283.541430000001</v>
      </c>
      <c r="C24" s="11">
        <v>4.0000000000000003E-5</v>
      </c>
      <c r="D24" s="11">
        <v>0</v>
      </c>
      <c r="E24" s="11">
        <v>0</v>
      </c>
      <c r="F24" s="11">
        <v>20283.54147</v>
      </c>
    </row>
    <row r="25" spans="1:6" x14ac:dyDescent="0.25">
      <c r="A25" s="10" t="s">
        <v>27</v>
      </c>
      <c r="B25" s="11">
        <v>0</v>
      </c>
      <c r="C25" s="11">
        <v>0</v>
      </c>
      <c r="D25" s="11">
        <v>0</v>
      </c>
      <c r="E25" s="11">
        <v>0</v>
      </c>
      <c r="F25" s="11">
        <v>0</v>
      </c>
    </row>
    <row r="26" spans="1:6" x14ac:dyDescent="0.25">
      <c r="A26" s="8" t="s">
        <v>28</v>
      </c>
      <c r="B26" s="9">
        <v>6980210.4972900003</v>
      </c>
      <c r="C26" s="9">
        <v>728.39480000000003</v>
      </c>
      <c r="D26" s="9">
        <v>0</v>
      </c>
      <c r="E26" s="9">
        <v>0</v>
      </c>
      <c r="F26" s="9">
        <v>6980938.8920900002</v>
      </c>
    </row>
    <row r="27" spans="1:6" x14ac:dyDescent="0.25">
      <c r="A27" s="12" t="s">
        <v>29</v>
      </c>
      <c r="B27" s="11">
        <v>6736959.0882700002</v>
      </c>
      <c r="C27" s="11">
        <v>686</v>
      </c>
      <c r="D27" s="11">
        <v>0</v>
      </c>
      <c r="E27" s="11">
        <v>0</v>
      </c>
      <c r="F27" s="11">
        <v>6737645.0882700002</v>
      </c>
    </row>
    <row r="28" spans="1:6" x14ac:dyDescent="0.25">
      <c r="A28" s="10" t="s">
        <v>30</v>
      </c>
      <c r="B28" s="11">
        <v>6149120.4872300001</v>
      </c>
      <c r="C28" s="11">
        <v>0</v>
      </c>
      <c r="D28" s="11">
        <v>0</v>
      </c>
      <c r="E28" s="11">
        <v>0</v>
      </c>
      <c r="F28" s="11">
        <v>6149120.4872300001</v>
      </c>
    </row>
    <row r="29" spans="1:6" x14ac:dyDescent="0.25">
      <c r="A29" s="10" t="s">
        <v>31</v>
      </c>
      <c r="B29" s="11">
        <v>587838.60103999998</v>
      </c>
      <c r="C29" s="11">
        <v>686</v>
      </c>
      <c r="D29" s="11">
        <v>0</v>
      </c>
      <c r="E29" s="11">
        <v>0</v>
      </c>
      <c r="F29" s="11">
        <v>588524.60103999998</v>
      </c>
    </row>
    <row r="30" spans="1:6" x14ac:dyDescent="0.25">
      <c r="A30" s="12" t="s">
        <v>32</v>
      </c>
      <c r="B30" s="11">
        <v>43153.8001</v>
      </c>
      <c r="C30" s="11">
        <v>0</v>
      </c>
      <c r="D30" s="11">
        <v>0</v>
      </c>
      <c r="E30" s="11">
        <v>0</v>
      </c>
      <c r="F30" s="11">
        <v>43153.8001</v>
      </c>
    </row>
    <row r="31" spans="1:6" x14ac:dyDescent="0.25">
      <c r="A31" s="10" t="s">
        <v>33</v>
      </c>
      <c r="B31" s="11">
        <v>23862.438190000001</v>
      </c>
      <c r="C31" s="11">
        <v>0</v>
      </c>
      <c r="D31" s="11">
        <v>0</v>
      </c>
      <c r="E31" s="11">
        <v>0</v>
      </c>
      <c r="F31" s="11">
        <v>23862.438190000001</v>
      </c>
    </row>
    <row r="32" spans="1:6" x14ac:dyDescent="0.25">
      <c r="A32" s="10" t="s">
        <v>34</v>
      </c>
      <c r="B32" s="11">
        <v>19291.36191</v>
      </c>
      <c r="C32" s="11">
        <v>0</v>
      </c>
      <c r="D32" s="11">
        <v>0</v>
      </c>
      <c r="E32" s="11">
        <v>0</v>
      </c>
      <c r="F32" s="11">
        <v>19291.36191</v>
      </c>
    </row>
    <row r="33" spans="1:6" x14ac:dyDescent="0.25">
      <c r="A33" s="12" t="s">
        <v>35</v>
      </c>
      <c r="B33" s="11">
        <v>98506.50953000001</v>
      </c>
      <c r="C33" s="11">
        <v>0</v>
      </c>
      <c r="D33" s="11">
        <v>0</v>
      </c>
      <c r="E33" s="11">
        <v>0</v>
      </c>
      <c r="F33" s="11">
        <v>98506.50953000001</v>
      </c>
    </row>
    <row r="34" spans="1:6" x14ac:dyDescent="0.25">
      <c r="A34" s="10" t="s">
        <v>36</v>
      </c>
      <c r="B34" s="11">
        <v>64776.120219999997</v>
      </c>
      <c r="C34" s="11">
        <v>0</v>
      </c>
      <c r="D34" s="11">
        <v>0</v>
      </c>
      <c r="E34" s="11">
        <v>0</v>
      </c>
      <c r="F34" s="11">
        <v>64776.120219999997</v>
      </c>
    </row>
    <row r="35" spans="1:6" x14ac:dyDescent="0.25">
      <c r="A35" s="10" t="s">
        <v>37</v>
      </c>
      <c r="B35" s="11">
        <v>33730.389310000006</v>
      </c>
      <c r="C35" s="11">
        <v>0</v>
      </c>
      <c r="D35" s="11">
        <v>0</v>
      </c>
      <c r="E35" s="11">
        <v>0</v>
      </c>
      <c r="F35" s="11">
        <v>33730.389310000006</v>
      </c>
    </row>
    <row r="36" spans="1:6" x14ac:dyDescent="0.25">
      <c r="A36" s="12" t="s">
        <v>38</v>
      </c>
      <c r="B36" s="11">
        <v>242474.53563999999</v>
      </c>
      <c r="C36" s="11">
        <v>42.394800000000004</v>
      </c>
      <c r="D36" s="11">
        <v>0</v>
      </c>
      <c r="E36" s="11">
        <v>0</v>
      </c>
      <c r="F36" s="11">
        <v>242516.93044</v>
      </c>
    </row>
    <row r="37" spans="1:6" x14ac:dyDescent="0.25">
      <c r="A37" s="13" t="s">
        <v>39</v>
      </c>
      <c r="B37" s="11">
        <v>106893.02748999999</v>
      </c>
      <c r="C37" s="11">
        <v>0</v>
      </c>
      <c r="D37" s="11">
        <v>0</v>
      </c>
      <c r="E37" s="11">
        <v>0</v>
      </c>
      <c r="F37" s="11">
        <v>106893.02748999999</v>
      </c>
    </row>
    <row r="38" spans="1:6" x14ac:dyDescent="0.25">
      <c r="A38" s="10" t="s">
        <v>40</v>
      </c>
      <c r="B38" s="11">
        <v>80121.171780000004</v>
      </c>
      <c r="C38" s="11">
        <v>42.394800000000004</v>
      </c>
      <c r="D38" s="11">
        <v>0</v>
      </c>
      <c r="E38" s="11">
        <v>0</v>
      </c>
      <c r="F38" s="11">
        <v>80163.566579999999</v>
      </c>
    </row>
    <row r="39" spans="1:6" x14ac:dyDescent="0.25">
      <c r="A39" s="10" t="s">
        <v>41</v>
      </c>
      <c r="B39" s="11">
        <v>236.69159999999999</v>
      </c>
      <c r="C39" s="11">
        <v>0</v>
      </c>
      <c r="D39" s="11">
        <v>0</v>
      </c>
      <c r="E39" s="11">
        <v>0</v>
      </c>
      <c r="F39" s="11">
        <v>236.69159999999999</v>
      </c>
    </row>
    <row r="40" spans="1:6" x14ac:dyDescent="0.25">
      <c r="A40" s="10" t="s">
        <v>42</v>
      </c>
      <c r="B40" s="11">
        <v>285.13190999999995</v>
      </c>
      <c r="C40" s="11">
        <v>0</v>
      </c>
      <c r="D40" s="11">
        <v>0</v>
      </c>
      <c r="E40" s="11">
        <v>0</v>
      </c>
      <c r="F40" s="11">
        <v>285.13190999999995</v>
      </c>
    </row>
    <row r="41" spans="1:6" x14ac:dyDescent="0.25">
      <c r="A41" s="10" t="s">
        <v>43</v>
      </c>
      <c r="B41" s="11">
        <v>0</v>
      </c>
      <c r="C41" s="11">
        <v>0</v>
      </c>
      <c r="D41" s="11">
        <v>0</v>
      </c>
      <c r="E41" s="11">
        <v>0</v>
      </c>
      <c r="F41" s="11">
        <v>0</v>
      </c>
    </row>
    <row r="42" spans="1:6" x14ac:dyDescent="0.25">
      <c r="A42" s="14" t="s">
        <v>44</v>
      </c>
      <c r="B42" s="11">
        <v>61.449330000000003</v>
      </c>
      <c r="C42" s="11">
        <v>0</v>
      </c>
      <c r="D42" s="11">
        <v>0</v>
      </c>
      <c r="E42" s="11">
        <v>0</v>
      </c>
      <c r="F42" s="11">
        <v>61.449330000000003</v>
      </c>
    </row>
    <row r="43" spans="1:6" x14ac:dyDescent="0.25">
      <c r="A43" s="13" t="s">
        <v>45</v>
      </c>
      <c r="B43" s="11">
        <v>20851.353230000001</v>
      </c>
      <c r="C43" s="11">
        <v>0</v>
      </c>
      <c r="D43" s="11">
        <v>0</v>
      </c>
      <c r="E43" s="11">
        <v>0</v>
      </c>
      <c r="F43" s="11">
        <v>20851.353230000001</v>
      </c>
    </row>
    <row r="44" spans="1:6" x14ac:dyDescent="0.25">
      <c r="A44" s="10" t="s">
        <v>46</v>
      </c>
      <c r="B44" s="11">
        <v>28568.558390000002</v>
      </c>
      <c r="C44" s="11">
        <v>0</v>
      </c>
      <c r="D44" s="11">
        <v>0</v>
      </c>
      <c r="E44" s="11">
        <v>0</v>
      </c>
      <c r="F44" s="11">
        <v>28568.558390000002</v>
      </c>
    </row>
    <row r="45" spans="1:6" x14ac:dyDescent="0.25">
      <c r="A45" s="10" t="s">
        <v>47</v>
      </c>
      <c r="B45" s="11">
        <v>749.62279000000001</v>
      </c>
      <c r="C45" s="11">
        <v>0</v>
      </c>
      <c r="D45" s="11">
        <v>0</v>
      </c>
      <c r="E45" s="11">
        <v>0</v>
      </c>
      <c r="F45" s="11">
        <v>749.62279000000001</v>
      </c>
    </row>
    <row r="46" spans="1:6" x14ac:dyDescent="0.25">
      <c r="A46" s="10" t="s">
        <v>48</v>
      </c>
      <c r="B46" s="11">
        <v>1140.0333000000001</v>
      </c>
      <c r="C46" s="11">
        <v>0</v>
      </c>
      <c r="D46" s="11">
        <v>0</v>
      </c>
      <c r="E46" s="11">
        <v>0</v>
      </c>
      <c r="F46" s="11">
        <v>1140.0333000000001</v>
      </c>
    </row>
    <row r="47" spans="1:6" x14ac:dyDescent="0.25">
      <c r="A47" s="10" t="s">
        <v>49</v>
      </c>
      <c r="B47" s="11">
        <v>1619.9393500000001</v>
      </c>
      <c r="C47" s="11">
        <v>0</v>
      </c>
      <c r="D47" s="11">
        <v>0</v>
      </c>
      <c r="E47" s="11">
        <v>0</v>
      </c>
      <c r="F47" s="11">
        <v>1619.9393500000001</v>
      </c>
    </row>
    <row r="48" spans="1:6" x14ac:dyDescent="0.25">
      <c r="A48" s="14" t="s">
        <v>50</v>
      </c>
      <c r="B48" s="11">
        <v>1947.55647</v>
      </c>
      <c r="C48" s="11">
        <v>0</v>
      </c>
      <c r="D48" s="11">
        <v>0</v>
      </c>
      <c r="E48" s="11">
        <v>0</v>
      </c>
      <c r="F48" s="11">
        <v>1947.55647</v>
      </c>
    </row>
    <row r="49" spans="1:6" x14ac:dyDescent="0.25">
      <c r="A49" s="15" t="s">
        <v>51</v>
      </c>
      <c r="B49" s="11">
        <v>-140883.43625</v>
      </c>
      <c r="C49" s="11">
        <v>0</v>
      </c>
      <c r="D49" s="11">
        <v>0</v>
      </c>
      <c r="E49" s="11">
        <v>0</v>
      </c>
      <c r="F49" s="11">
        <v>-140883.43625</v>
      </c>
    </row>
    <row r="50" spans="1:6" x14ac:dyDescent="0.25">
      <c r="A50" s="10" t="s">
        <v>52</v>
      </c>
      <c r="B50" s="11">
        <v>-1796.4280800000001</v>
      </c>
      <c r="C50" s="11">
        <v>0</v>
      </c>
      <c r="D50" s="11">
        <v>0</v>
      </c>
      <c r="E50" s="11">
        <v>0</v>
      </c>
      <c r="F50" s="11">
        <v>-1796.4280800000001</v>
      </c>
    </row>
    <row r="51" spans="1:6" x14ac:dyDescent="0.25">
      <c r="A51" s="10" t="s">
        <v>53</v>
      </c>
      <c r="B51" s="11">
        <v>-11043.86586</v>
      </c>
      <c r="C51" s="11">
        <v>0</v>
      </c>
      <c r="D51" s="11">
        <v>0</v>
      </c>
      <c r="E51" s="11">
        <v>0</v>
      </c>
      <c r="F51" s="11">
        <v>-11043.86586</v>
      </c>
    </row>
    <row r="52" spans="1:6" x14ac:dyDescent="0.25">
      <c r="A52" s="10" t="s">
        <v>54</v>
      </c>
      <c r="B52" s="11">
        <v>-19045.324069999999</v>
      </c>
      <c r="C52" s="11">
        <v>0</v>
      </c>
      <c r="D52" s="11">
        <v>0</v>
      </c>
      <c r="E52" s="11">
        <v>0</v>
      </c>
      <c r="F52" s="11">
        <v>-19045.324069999999</v>
      </c>
    </row>
    <row r="53" spans="1:6" x14ac:dyDescent="0.25">
      <c r="A53" s="10" t="s">
        <v>55</v>
      </c>
      <c r="B53" s="11">
        <v>-14077.6819</v>
      </c>
      <c r="C53" s="11">
        <v>0</v>
      </c>
      <c r="D53" s="11">
        <v>0</v>
      </c>
      <c r="E53" s="11">
        <v>0</v>
      </c>
      <c r="F53" s="11">
        <v>-14077.6819</v>
      </c>
    </row>
    <row r="54" spans="1:6" x14ac:dyDescent="0.25">
      <c r="A54" s="10" t="s">
        <v>56</v>
      </c>
      <c r="B54" s="11">
        <v>-22591.363450000001</v>
      </c>
      <c r="C54" s="11">
        <v>0</v>
      </c>
      <c r="D54" s="11">
        <v>0</v>
      </c>
      <c r="E54" s="11">
        <v>0</v>
      </c>
      <c r="F54" s="11">
        <v>-22591.363450000001</v>
      </c>
    </row>
    <row r="55" spans="1:6" x14ac:dyDescent="0.25">
      <c r="A55" s="10" t="s">
        <v>57</v>
      </c>
      <c r="B55" s="11">
        <v>-16339.16509</v>
      </c>
      <c r="C55" s="11">
        <v>0</v>
      </c>
      <c r="D55" s="11">
        <v>0</v>
      </c>
      <c r="E55" s="11">
        <v>0</v>
      </c>
      <c r="F55" s="11">
        <v>-16339.16509</v>
      </c>
    </row>
    <row r="56" spans="1:6" x14ac:dyDescent="0.25">
      <c r="A56" s="10" t="s">
        <v>58</v>
      </c>
      <c r="B56" s="11">
        <v>-27928.014420000003</v>
      </c>
      <c r="C56" s="11">
        <v>0</v>
      </c>
      <c r="D56" s="11">
        <v>0</v>
      </c>
      <c r="E56" s="11">
        <v>0</v>
      </c>
      <c r="F56" s="11">
        <v>-27928.014420000003</v>
      </c>
    </row>
    <row r="57" spans="1:6" x14ac:dyDescent="0.25">
      <c r="A57" s="10" t="s">
        <v>59</v>
      </c>
      <c r="B57" s="11">
        <v>-4563.3773000000001</v>
      </c>
      <c r="C57" s="11">
        <v>0</v>
      </c>
      <c r="D57" s="11">
        <v>0</v>
      </c>
      <c r="E57" s="11">
        <v>0</v>
      </c>
      <c r="F57" s="11">
        <v>-4563.3773000000001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-46.712420000000002</v>
      </c>
      <c r="C60" s="11">
        <v>0</v>
      </c>
      <c r="D60" s="11">
        <v>0</v>
      </c>
      <c r="E60" s="11">
        <v>0</v>
      </c>
      <c r="F60" s="11">
        <v>-46.712420000000002</v>
      </c>
    </row>
    <row r="61" spans="1:6" x14ac:dyDescent="0.25">
      <c r="A61" s="10" t="s">
        <v>63</v>
      </c>
      <c r="B61" s="11">
        <v>-771.60010999999997</v>
      </c>
      <c r="C61" s="11">
        <v>0</v>
      </c>
      <c r="D61" s="11">
        <v>0</v>
      </c>
      <c r="E61" s="11">
        <v>0</v>
      </c>
      <c r="F61" s="11">
        <v>-771.60010999999997</v>
      </c>
    </row>
    <row r="62" spans="1:6" x14ac:dyDescent="0.25">
      <c r="A62" s="10" t="s">
        <v>64</v>
      </c>
      <c r="B62" s="11">
        <v>-1906.3273700000002</v>
      </c>
      <c r="C62" s="11">
        <v>0</v>
      </c>
      <c r="D62" s="11">
        <v>0</v>
      </c>
      <c r="E62" s="11">
        <v>0</v>
      </c>
      <c r="F62" s="11">
        <v>-1906.3273700000002</v>
      </c>
    </row>
    <row r="63" spans="1:6" x14ac:dyDescent="0.25">
      <c r="A63" s="10" t="s">
        <v>65</v>
      </c>
      <c r="B63" s="11">
        <v>-2847.16624</v>
      </c>
      <c r="C63" s="11">
        <v>0</v>
      </c>
      <c r="D63" s="11">
        <v>0</v>
      </c>
      <c r="E63" s="11">
        <v>0</v>
      </c>
      <c r="F63" s="11">
        <v>-2847.16624</v>
      </c>
    </row>
    <row r="64" spans="1:6" x14ac:dyDescent="0.25">
      <c r="A64" s="10" t="s">
        <v>66</v>
      </c>
      <c r="B64" s="11">
        <v>-16496.47983</v>
      </c>
      <c r="C64" s="11">
        <v>0</v>
      </c>
      <c r="D64" s="11">
        <v>0</v>
      </c>
      <c r="E64" s="11">
        <v>0</v>
      </c>
      <c r="F64" s="11">
        <v>-16496.47983</v>
      </c>
    </row>
    <row r="65" spans="1:6" x14ac:dyDescent="0.25">
      <c r="A65" s="10" t="s">
        <v>67</v>
      </c>
      <c r="B65" s="11">
        <v>-1429.93011</v>
      </c>
      <c r="C65" s="11">
        <v>0</v>
      </c>
      <c r="D65" s="11">
        <v>0</v>
      </c>
      <c r="E65" s="11">
        <v>0</v>
      </c>
      <c r="F65" s="11">
        <v>-1429.93011</v>
      </c>
    </row>
    <row r="66" spans="1:6" x14ac:dyDescent="0.25">
      <c r="A66" s="8" t="s">
        <v>68</v>
      </c>
      <c r="B66" s="9">
        <v>7085.2621900000013</v>
      </c>
      <c r="C66" s="9">
        <v>299.09598</v>
      </c>
      <c r="D66" s="9">
        <v>0</v>
      </c>
      <c r="E66" s="9">
        <v>0</v>
      </c>
      <c r="F66" s="9">
        <v>7384.3581700000013</v>
      </c>
    </row>
    <row r="67" spans="1:6" x14ac:dyDescent="0.25">
      <c r="A67" s="10" t="s">
        <v>69</v>
      </c>
      <c r="B67" s="11">
        <v>0</v>
      </c>
      <c r="C67" s="11">
        <v>0</v>
      </c>
      <c r="D67" s="11">
        <v>0</v>
      </c>
      <c r="E67" s="11">
        <v>0</v>
      </c>
      <c r="F67" s="11">
        <v>0</v>
      </c>
    </row>
    <row r="68" spans="1:6" x14ac:dyDescent="0.25">
      <c r="A68" s="10" t="s">
        <v>70</v>
      </c>
      <c r="B68" s="11">
        <v>5669.0441600000004</v>
      </c>
      <c r="C68" s="11">
        <v>0</v>
      </c>
      <c r="D68" s="11">
        <v>0</v>
      </c>
      <c r="E68" s="11">
        <v>0</v>
      </c>
      <c r="F68" s="11">
        <v>5669.0441600000004</v>
      </c>
    </row>
    <row r="69" spans="1:6" x14ac:dyDescent="0.25">
      <c r="A69" s="10" t="s">
        <v>71</v>
      </c>
      <c r="B69" s="11">
        <v>1817.1147900000001</v>
      </c>
      <c r="C69" s="11">
        <v>299.09598</v>
      </c>
      <c r="D69" s="11">
        <v>0</v>
      </c>
      <c r="E69" s="11">
        <v>0</v>
      </c>
      <c r="F69" s="11">
        <v>2116.2107700000001</v>
      </c>
    </row>
    <row r="70" spans="1:6" x14ac:dyDescent="0.25">
      <c r="A70" s="10" t="s">
        <v>72</v>
      </c>
      <c r="B70" s="11">
        <v>0</v>
      </c>
      <c r="C70" s="11">
        <v>0</v>
      </c>
      <c r="D70" s="11">
        <v>0</v>
      </c>
      <c r="E70" s="11">
        <v>0</v>
      </c>
      <c r="F70" s="11">
        <v>0</v>
      </c>
    </row>
    <row r="71" spans="1:6" x14ac:dyDescent="0.25">
      <c r="A71" s="10" t="s">
        <v>73</v>
      </c>
      <c r="B71" s="11">
        <v>-400.89676000000003</v>
      </c>
      <c r="C71" s="11">
        <v>0</v>
      </c>
      <c r="D71" s="11">
        <v>0</v>
      </c>
      <c r="E71" s="11">
        <v>0</v>
      </c>
      <c r="F71" s="11">
        <v>-400.89676000000003</v>
      </c>
    </row>
    <row r="72" spans="1:6" x14ac:dyDescent="0.25">
      <c r="A72" s="8" t="s">
        <v>74</v>
      </c>
      <c r="B72" s="9">
        <v>18098.99025000001</v>
      </c>
      <c r="C72" s="9">
        <v>0</v>
      </c>
      <c r="D72" s="9">
        <v>0</v>
      </c>
      <c r="E72" s="9">
        <v>0</v>
      </c>
      <c r="F72" s="9">
        <v>18098.99025000001</v>
      </c>
    </row>
    <row r="73" spans="1:6" x14ac:dyDescent="0.25">
      <c r="A73" s="10" t="s">
        <v>75</v>
      </c>
      <c r="B73" s="11">
        <v>0</v>
      </c>
      <c r="C73" s="11">
        <v>0</v>
      </c>
      <c r="D73" s="11">
        <v>0</v>
      </c>
      <c r="E73" s="11">
        <v>0</v>
      </c>
      <c r="F73" s="11">
        <v>0</v>
      </c>
    </row>
    <row r="74" spans="1:6" x14ac:dyDescent="0.25">
      <c r="A74" s="10" t="s">
        <v>76</v>
      </c>
      <c r="B74" s="11">
        <v>80665.563090000011</v>
      </c>
      <c r="C74" s="11">
        <v>0</v>
      </c>
      <c r="D74" s="11">
        <v>0</v>
      </c>
      <c r="E74" s="11">
        <v>0</v>
      </c>
      <c r="F74" s="11">
        <v>80665.563090000011</v>
      </c>
    </row>
    <row r="75" spans="1:6" x14ac:dyDescent="0.25">
      <c r="A75" s="10" t="s">
        <v>77</v>
      </c>
      <c r="B75" s="11">
        <v>0</v>
      </c>
      <c r="C75" s="11">
        <v>0</v>
      </c>
      <c r="D75" s="11">
        <v>0</v>
      </c>
      <c r="E75" s="11">
        <v>0</v>
      </c>
      <c r="F75" s="11">
        <v>0</v>
      </c>
    </row>
    <row r="76" spans="1:6" x14ac:dyDescent="0.25">
      <c r="A76" s="10" t="s">
        <v>78</v>
      </c>
      <c r="B76" s="11">
        <v>0</v>
      </c>
      <c r="C76" s="11">
        <v>0</v>
      </c>
      <c r="D76" s="11">
        <v>0</v>
      </c>
      <c r="E76" s="11">
        <v>0</v>
      </c>
      <c r="F76" s="11">
        <v>0</v>
      </c>
    </row>
    <row r="77" spans="1:6" x14ac:dyDescent="0.25">
      <c r="A77" s="10" t="s">
        <v>79</v>
      </c>
      <c r="B77" s="11">
        <v>-62566.572840000001</v>
      </c>
      <c r="C77" s="11">
        <v>0</v>
      </c>
      <c r="D77" s="11">
        <v>0</v>
      </c>
      <c r="E77" s="11">
        <v>0</v>
      </c>
      <c r="F77" s="11">
        <v>-62566.572840000001</v>
      </c>
    </row>
    <row r="78" spans="1:6" x14ac:dyDescent="0.25">
      <c r="A78" s="8" t="s">
        <v>80</v>
      </c>
      <c r="B78" s="9">
        <v>1157889.4708799999</v>
      </c>
      <c r="C78" s="9">
        <v>158804.73277</v>
      </c>
      <c r="D78" s="9">
        <v>10300.00438</v>
      </c>
      <c r="E78" s="9">
        <v>0</v>
      </c>
      <c r="F78" s="9">
        <v>1326994.2080300001</v>
      </c>
    </row>
    <row r="79" spans="1:6" x14ac:dyDescent="0.25">
      <c r="A79" s="10" t="s">
        <v>20</v>
      </c>
      <c r="B79" s="11">
        <v>0</v>
      </c>
      <c r="C79" s="11">
        <v>0</v>
      </c>
      <c r="D79" s="11">
        <v>0</v>
      </c>
      <c r="E79" s="11">
        <v>0</v>
      </c>
      <c r="F79" s="11">
        <v>0</v>
      </c>
    </row>
    <row r="80" spans="1:6" x14ac:dyDescent="0.25">
      <c r="A80" s="10" t="s">
        <v>21</v>
      </c>
      <c r="B80" s="11">
        <v>704315.63248999999</v>
      </c>
      <c r="C80" s="11">
        <v>10633</v>
      </c>
      <c r="D80" s="11">
        <v>10290</v>
      </c>
      <c r="E80" s="11">
        <v>0</v>
      </c>
      <c r="F80" s="11">
        <v>725238.63248999999</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64741.57058</v>
      </c>
      <c r="C83" s="11">
        <v>0</v>
      </c>
      <c r="D83" s="11">
        <v>0</v>
      </c>
      <c r="E83" s="11">
        <v>0</v>
      </c>
      <c r="F83" s="11">
        <v>64741.57058</v>
      </c>
    </row>
    <row r="84" spans="1:6" x14ac:dyDescent="0.25">
      <c r="A84" s="10" t="s">
        <v>24</v>
      </c>
      <c r="B84" s="11">
        <v>136564.21491000001</v>
      </c>
      <c r="C84" s="11">
        <v>10.29</v>
      </c>
      <c r="D84" s="11">
        <v>0</v>
      </c>
      <c r="E84" s="11">
        <v>0</v>
      </c>
      <c r="F84" s="11">
        <v>136574.50491000002</v>
      </c>
    </row>
    <row r="85" spans="1:6" x14ac:dyDescent="0.25">
      <c r="A85" s="10" t="s">
        <v>25</v>
      </c>
      <c r="B85" s="11">
        <v>146355</v>
      </c>
      <c r="C85" s="11">
        <v>148125.51725999999</v>
      </c>
      <c r="D85" s="11">
        <v>0</v>
      </c>
      <c r="E85" s="11">
        <v>0</v>
      </c>
      <c r="F85" s="11">
        <v>294480.51725999999</v>
      </c>
    </row>
    <row r="86" spans="1:6" x14ac:dyDescent="0.25">
      <c r="A86" s="10" t="s">
        <v>82</v>
      </c>
      <c r="B86" s="11">
        <v>107169.22929</v>
      </c>
      <c r="C86" s="11">
        <v>41.413510000000002</v>
      </c>
      <c r="D86" s="11">
        <v>10.004379999999999</v>
      </c>
      <c r="E86" s="11">
        <v>0</v>
      </c>
      <c r="F86" s="11">
        <v>107220.64718</v>
      </c>
    </row>
    <row r="87" spans="1:6" x14ac:dyDescent="0.25">
      <c r="A87" s="10" t="s">
        <v>83</v>
      </c>
      <c r="B87" s="11">
        <v>-1256.1763900000001</v>
      </c>
      <c r="C87" s="11">
        <v>-5.4880000000000004</v>
      </c>
      <c r="D87" s="11">
        <v>0</v>
      </c>
      <c r="E87" s="11">
        <v>0</v>
      </c>
      <c r="F87" s="11">
        <v>-1261.6643900000001</v>
      </c>
    </row>
    <row r="88" spans="1:6" x14ac:dyDescent="0.25">
      <c r="A88" s="8" t="s">
        <v>84</v>
      </c>
      <c r="B88" s="9">
        <v>79614.475340000005</v>
      </c>
      <c r="C88" s="9">
        <v>0</v>
      </c>
      <c r="D88" s="9">
        <v>0</v>
      </c>
      <c r="E88" s="9">
        <v>0</v>
      </c>
      <c r="F88" s="9">
        <v>79614.475340000005</v>
      </c>
    </row>
    <row r="89" spans="1:6" x14ac:dyDescent="0.25">
      <c r="A89" s="10" t="s">
        <v>85</v>
      </c>
      <c r="B89" s="11">
        <v>0</v>
      </c>
      <c r="C89" s="11">
        <v>0</v>
      </c>
      <c r="D89" s="11">
        <v>0</v>
      </c>
      <c r="E89" s="11">
        <v>0</v>
      </c>
      <c r="F89" s="11">
        <v>0</v>
      </c>
    </row>
    <row r="90" spans="1:6" x14ac:dyDescent="0.25">
      <c r="A90" s="10" t="s">
        <v>86</v>
      </c>
      <c r="B90" s="11">
        <v>60675.323499999999</v>
      </c>
      <c r="C90" s="11">
        <v>0</v>
      </c>
      <c r="D90" s="11">
        <v>0</v>
      </c>
      <c r="E90" s="11">
        <v>0</v>
      </c>
      <c r="F90" s="11">
        <v>60675.323499999999</v>
      </c>
    </row>
    <row r="91" spans="1:6" x14ac:dyDescent="0.25">
      <c r="A91" s="10" t="s">
        <v>87</v>
      </c>
      <c r="B91" s="11">
        <v>4413.6267600000001</v>
      </c>
      <c r="C91" s="11">
        <v>0</v>
      </c>
      <c r="D91" s="11">
        <v>0</v>
      </c>
      <c r="E91" s="11">
        <v>0</v>
      </c>
      <c r="F91" s="11">
        <v>4413.6267600000001</v>
      </c>
    </row>
    <row r="92" spans="1:6" x14ac:dyDescent="0.25">
      <c r="A92" s="10" t="s">
        <v>88</v>
      </c>
      <c r="B92" s="11">
        <v>3579.7105099999999</v>
      </c>
      <c r="C92" s="11">
        <v>0</v>
      </c>
      <c r="D92" s="11">
        <v>0</v>
      </c>
      <c r="E92" s="11">
        <v>0</v>
      </c>
      <c r="F92" s="11">
        <v>3579.7105099999999</v>
      </c>
    </row>
    <row r="93" spans="1:6" x14ac:dyDescent="0.25">
      <c r="A93" s="10" t="s">
        <v>89</v>
      </c>
      <c r="B93" s="11">
        <v>6304.4102699999994</v>
      </c>
      <c r="C93" s="11">
        <v>0</v>
      </c>
      <c r="D93" s="11">
        <v>0</v>
      </c>
      <c r="E93" s="11">
        <v>0</v>
      </c>
      <c r="F93" s="11">
        <v>6304.4102699999994</v>
      </c>
    </row>
    <row r="94" spans="1:6" x14ac:dyDescent="0.25">
      <c r="A94" s="10" t="s">
        <v>90</v>
      </c>
      <c r="B94" s="11">
        <v>4640.3751899999997</v>
      </c>
      <c r="C94" s="11">
        <v>0</v>
      </c>
      <c r="D94" s="11">
        <v>0</v>
      </c>
      <c r="E94" s="11">
        <v>0</v>
      </c>
      <c r="F94" s="11">
        <v>4640.3751899999997</v>
      </c>
    </row>
    <row r="95" spans="1:6" x14ac:dyDescent="0.25">
      <c r="A95" s="10" t="s">
        <v>91</v>
      </c>
      <c r="B95" s="11">
        <v>1.02911</v>
      </c>
      <c r="C95" s="11">
        <v>0</v>
      </c>
      <c r="D95" s="11">
        <v>0</v>
      </c>
      <c r="E95" s="11">
        <v>0</v>
      </c>
      <c r="F95" s="11">
        <v>1.02911</v>
      </c>
    </row>
    <row r="96" spans="1:6" x14ac:dyDescent="0.25">
      <c r="A96" s="10" t="s">
        <v>92</v>
      </c>
      <c r="B96" s="11">
        <v>0</v>
      </c>
      <c r="C96" s="11">
        <v>0</v>
      </c>
      <c r="D96" s="11">
        <v>0</v>
      </c>
      <c r="E96" s="11">
        <v>0</v>
      </c>
      <c r="F96" s="11">
        <v>0</v>
      </c>
    </row>
    <row r="97" spans="1:6" x14ac:dyDescent="0.25">
      <c r="A97" s="10" t="s">
        <v>93</v>
      </c>
      <c r="B97" s="11">
        <v>0</v>
      </c>
      <c r="C97" s="11">
        <v>0</v>
      </c>
      <c r="D97" s="11">
        <v>0</v>
      </c>
      <c r="E97" s="11">
        <v>0</v>
      </c>
      <c r="F97" s="11">
        <v>0</v>
      </c>
    </row>
    <row r="98" spans="1:6" x14ac:dyDescent="0.25">
      <c r="A98" s="8" t="s">
        <v>94</v>
      </c>
      <c r="B98" s="9">
        <v>1807.5906999999997</v>
      </c>
      <c r="C98" s="9">
        <v>0</v>
      </c>
      <c r="D98" s="9">
        <v>0</v>
      </c>
      <c r="E98" s="9">
        <v>0</v>
      </c>
      <c r="F98" s="9">
        <v>1807.5906999999997</v>
      </c>
    </row>
    <row r="99" spans="1:6" x14ac:dyDescent="0.25">
      <c r="A99" s="10" t="s">
        <v>95</v>
      </c>
      <c r="B99" s="11">
        <v>205.05699999999999</v>
      </c>
      <c r="C99" s="11">
        <v>0</v>
      </c>
      <c r="D99" s="11">
        <v>0</v>
      </c>
      <c r="E99" s="11">
        <v>0</v>
      </c>
      <c r="F99" s="11">
        <v>205.05699999999999</v>
      </c>
    </row>
    <row r="100" spans="1:6" x14ac:dyDescent="0.25">
      <c r="A100" s="10" t="s">
        <v>96</v>
      </c>
      <c r="B100" s="11">
        <v>255.29264999999998</v>
      </c>
      <c r="C100" s="11">
        <v>0</v>
      </c>
      <c r="D100" s="11">
        <v>0</v>
      </c>
      <c r="E100" s="11">
        <v>0</v>
      </c>
      <c r="F100" s="11">
        <v>255.29264999999998</v>
      </c>
    </row>
    <row r="101" spans="1:6" x14ac:dyDescent="0.25">
      <c r="A101" s="10" t="s">
        <v>97</v>
      </c>
      <c r="B101" s="11">
        <v>752.2644499999999</v>
      </c>
      <c r="C101" s="11">
        <v>0</v>
      </c>
      <c r="D101" s="11">
        <v>0</v>
      </c>
      <c r="E101" s="11">
        <v>0</v>
      </c>
      <c r="F101" s="11">
        <v>752.2644499999999</v>
      </c>
    </row>
    <row r="102" spans="1:6" x14ac:dyDescent="0.25">
      <c r="A102" s="10" t="s">
        <v>98</v>
      </c>
      <c r="B102" s="11">
        <v>594.97659999999996</v>
      </c>
      <c r="C102" s="11">
        <v>0</v>
      </c>
      <c r="D102" s="11">
        <v>0</v>
      </c>
      <c r="E102" s="11">
        <v>0</v>
      </c>
      <c r="F102" s="11">
        <v>594.97659999999996</v>
      </c>
    </row>
    <row r="103" spans="1:6" x14ac:dyDescent="0.25">
      <c r="A103" s="14" t="s">
        <v>99</v>
      </c>
      <c r="B103" s="11">
        <v>0</v>
      </c>
      <c r="C103" s="11">
        <v>0</v>
      </c>
      <c r="D103" s="11">
        <v>0</v>
      </c>
      <c r="E103" s="11">
        <v>0</v>
      </c>
      <c r="F103" s="11">
        <v>0</v>
      </c>
    </row>
    <row r="104" spans="1:6" x14ac:dyDescent="0.25">
      <c r="A104" s="8" t="s">
        <v>100</v>
      </c>
      <c r="B104" s="9">
        <v>679557.25976000004</v>
      </c>
      <c r="C104" s="9">
        <v>0</v>
      </c>
      <c r="D104" s="9">
        <v>0</v>
      </c>
      <c r="E104" s="9">
        <v>0</v>
      </c>
      <c r="F104" s="9">
        <v>679557.25976000004</v>
      </c>
    </row>
    <row r="105" spans="1:6" x14ac:dyDescent="0.25">
      <c r="A105" s="10" t="s">
        <v>101</v>
      </c>
      <c r="B105" s="11">
        <v>645813.51971999998</v>
      </c>
      <c r="C105" s="11">
        <v>0</v>
      </c>
      <c r="D105" s="11">
        <v>0</v>
      </c>
      <c r="E105" s="11">
        <v>0</v>
      </c>
      <c r="F105" s="11">
        <v>645813.51971999998</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72697.17439</v>
      </c>
      <c r="C109" s="11">
        <v>0</v>
      </c>
      <c r="D109" s="11">
        <v>0</v>
      </c>
      <c r="E109" s="11">
        <v>0</v>
      </c>
      <c r="F109" s="11">
        <v>72697.17439</v>
      </c>
    </row>
    <row r="110" spans="1:6" x14ac:dyDescent="0.25">
      <c r="A110" s="10" t="s">
        <v>106</v>
      </c>
      <c r="B110" s="11">
        <v>-38953.434350000003</v>
      </c>
      <c r="C110" s="11">
        <v>0</v>
      </c>
      <c r="D110" s="11">
        <v>0</v>
      </c>
      <c r="E110" s="11">
        <v>0</v>
      </c>
      <c r="F110" s="11">
        <v>-38953.434350000003</v>
      </c>
    </row>
    <row r="111" spans="1:6" x14ac:dyDescent="0.25">
      <c r="A111" s="8" t="s">
        <v>107</v>
      </c>
      <c r="B111" s="9">
        <v>8981171.9468100015</v>
      </c>
      <c r="C111" s="9">
        <v>462839.61938000005</v>
      </c>
      <c r="D111" s="9">
        <v>0</v>
      </c>
      <c r="E111" s="9">
        <v>0</v>
      </c>
      <c r="F111" s="9">
        <v>9444011.5661900006</v>
      </c>
    </row>
    <row r="112" spans="1:6" x14ac:dyDescent="0.25">
      <c r="A112" s="8" t="s">
        <v>108</v>
      </c>
      <c r="B112" s="9">
        <v>4386532.9628799995</v>
      </c>
      <c r="C112" s="9">
        <v>101050.68023</v>
      </c>
      <c r="D112" s="9">
        <v>0</v>
      </c>
      <c r="E112" s="9">
        <v>0</v>
      </c>
      <c r="F112" s="9">
        <v>4487583.6431099996</v>
      </c>
    </row>
    <row r="113" spans="1:6" x14ac:dyDescent="0.25">
      <c r="A113" s="10" t="s">
        <v>109</v>
      </c>
      <c r="B113" s="11">
        <v>0</v>
      </c>
      <c r="C113" s="11">
        <v>0</v>
      </c>
      <c r="D113" s="11">
        <v>0</v>
      </c>
      <c r="E113" s="11">
        <v>0</v>
      </c>
      <c r="F113" s="11">
        <v>0</v>
      </c>
    </row>
    <row r="114" spans="1:6" x14ac:dyDescent="0.25">
      <c r="A114" s="10" t="s">
        <v>110</v>
      </c>
      <c r="B114" s="11">
        <v>0</v>
      </c>
      <c r="C114" s="11">
        <v>0</v>
      </c>
      <c r="D114" s="11">
        <v>0</v>
      </c>
      <c r="E114" s="11">
        <v>0</v>
      </c>
      <c r="F114" s="11">
        <v>0</v>
      </c>
    </row>
    <row r="115" spans="1:6" x14ac:dyDescent="0.25">
      <c r="A115" s="10" t="s">
        <v>111</v>
      </c>
      <c r="B115" s="11">
        <v>0</v>
      </c>
      <c r="C115" s="11">
        <v>0</v>
      </c>
      <c r="D115" s="11">
        <v>0</v>
      </c>
      <c r="E115" s="11">
        <v>0</v>
      </c>
      <c r="F115" s="11">
        <v>0</v>
      </c>
    </row>
    <row r="116" spans="1:6" x14ac:dyDescent="0.25">
      <c r="A116" s="10" t="s">
        <v>112</v>
      </c>
      <c r="B116" s="11">
        <v>0</v>
      </c>
      <c r="C116" s="11">
        <v>0</v>
      </c>
      <c r="D116" s="11">
        <v>0</v>
      </c>
      <c r="E116" s="11">
        <v>0</v>
      </c>
      <c r="F116" s="11">
        <v>0</v>
      </c>
    </row>
    <row r="117" spans="1:6" x14ac:dyDescent="0.25">
      <c r="A117" s="10" t="s">
        <v>113</v>
      </c>
      <c r="B117" s="11">
        <v>0</v>
      </c>
      <c r="C117" s="11">
        <v>0</v>
      </c>
      <c r="D117" s="11">
        <v>0</v>
      </c>
      <c r="E117" s="11">
        <v>0</v>
      </c>
      <c r="F117" s="11">
        <v>0</v>
      </c>
    </row>
    <row r="118" spans="1:6" x14ac:dyDescent="0.25">
      <c r="A118" s="13" t="s">
        <v>114</v>
      </c>
      <c r="B118" s="11">
        <v>0</v>
      </c>
      <c r="C118" s="11">
        <v>0</v>
      </c>
      <c r="D118" s="11">
        <v>0</v>
      </c>
      <c r="E118" s="11">
        <v>0</v>
      </c>
      <c r="F118" s="11">
        <v>0</v>
      </c>
    </row>
    <row r="119" spans="1:6" x14ac:dyDescent="0.25">
      <c r="A119" s="14" t="s">
        <v>115</v>
      </c>
      <c r="B119" s="11">
        <v>0</v>
      </c>
      <c r="C119" s="11">
        <v>0</v>
      </c>
      <c r="D119" s="11">
        <v>0</v>
      </c>
      <c r="E119" s="11">
        <v>0</v>
      </c>
      <c r="F119" s="11">
        <v>0</v>
      </c>
    </row>
    <row r="120" spans="1:6" x14ac:dyDescent="0.25">
      <c r="A120" s="14" t="s">
        <v>116</v>
      </c>
      <c r="B120" s="11">
        <v>0</v>
      </c>
      <c r="C120" s="11">
        <v>0</v>
      </c>
      <c r="D120" s="11">
        <v>0</v>
      </c>
      <c r="E120" s="11">
        <v>0</v>
      </c>
      <c r="F120" s="11">
        <v>0</v>
      </c>
    </row>
    <row r="121" spans="1:6" x14ac:dyDescent="0.25">
      <c r="A121" s="14" t="s">
        <v>117</v>
      </c>
      <c r="B121" s="11">
        <v>0</v>
      </c>
      <c r="C121" s="11">
        <v>0</v>
      </c>
      <c r="D121" s="11">
        <v>0</v>
      </c>
      <c r="E121" s="11">
        <v>0</v>
      </c>
      <c r="F121" s="11">
        <v>0</v>
      </c>
    </row>
    <row r="122" spans="1:6" x14ac:dyDescent="0.25">
      <c r="A122" s="14" t="s">
        <v>118</v>
      </c>
      <c r="B122" s="11">
        <v>0</v>
      </c>
      <c r="C122" s="11">
        <v>0</v>
      </c>
      <c r="D122" s="11">
        <v>0</v>
      </c>
      <c r="E122" s="11">
        <v>0</v>
      </c>
      <c r="F122" s="11">
        <v>0</v>
      </c>
    </row>
    <row r="123" spans="1:6" x14ac:dyDescent="0.25">
      <c r="A123" s="14" t="s">
        <v>119</v>
      </c>
      <c r="B123" s="11">
        <v>0</v>
      </c>
      <c r="C123" s="11">
        <v>0</v>
      </c>
      <c r="D123" s="11">
        <v>0</v>
      </c>
      <c r="E123" s="11">
        <v>0</v>
      </c>
      <c r="F123" s="11">
        <v>0</v>
      </c>
    </row>
    <row r="124" spans="1:6" x14ac:dyDescent="0.25">
      <c r="A124" s="14" t="s">
        <v>120</v>
      </c>
      <c r="B124" s="11">
        <v>0</v>
      </c>
      <c r="C124" s="11">
        <v>0</v>
      </c>
      <c r="D124" s="11">
        <v>0</v>
      </c>
      <c r="E124" s="11">
        <v>0</v>
      </c>
      <c r="F124" s="11">
        <v>0</v>
      </c>
    </row>
    <row r="125" spans="1:6" x14ac:dyDescent="0.25">
      <c r="A125" s="16" t="s">
        <v>121</v>
      </c>
      <c r="B125" s="11">
        <v>0</v>
      </c>
      <c r="C125" s="11">
        <v>0</v>
      </c>
      <c r="D125" s="11">
        <v>0</v>
      </c>
      <c r="E125" s="11">
        <v>0</v>
      </c>
      <c r="F125" s="11">
        <v>0</v>
      </c>
    </row>
    <row r="126" spans="1:6" x14ac:dyDescent="0.25">
      <c r="A126" s="16" t="s">
        <v>122</v>
      </c>
      <c r="B126" s="11">
        <v>0</v>
      </c>
      <c r="C126" s="11">
        <v>0</v>
      </c>
      <c r="D126" s="11">
        <v>0</v>
      </c>
      <c r="E126" s="11">
        <v>0</v>
      </c>
      <c r="F126" s="11">
        <v>0</v>
      </c>
    </row>
    <row r="127" spans="1:6" x14ac:dyDescent="0.25">
      <c r="A127" s="10" t="s">
        <v>123</v>
      </c>
      <c r="B127" s="11">
        <v>4096661.4815799999</v>
      </c>
      <c r="C127" s="11">
        <v>99831.213029999999</v>
      </c>
      <c r="D127" s="11">
        <v>0</v>
      </c>
      <c r="E127" s="11">
        <v>0</v>
      </c>
      <c r="F127" s="11">
        <v>4196492.6946099997</v>
      </c>
    </row>
    <row r="128" spans="1:6" x14ac:dyDescent="0.25">
      <c r="A128" s="10" t="s">
        <v>124</v>
      </c>
      <c r="B128" s="11">
        <v>289871.48129999998</v>
      </c>
      <c r="C128" s="11">
        <v>1219.4672</v>
      </c>
      <c r="D128" s="11">
        <v>0</v>
      </c>
      <c r="E128" s="11">
        <v>0</v>
      </c>
      <c r="F128" s="11">
        <v>291090.9485</v>
      </c>
    </row>
    <row r="129" spans="1:6" x14ac:dyDescent="0.25">
      <c r="A129" s="8" t="s">
        <v>125</v>
      </c>
      <c r="B129" s="9">
        <v>0</v>
      </c>
      <c r="C129" s="9">
        <v>0</v>
      </c>
      <c r="D129" s="9">
        <v>0</v>
      </c>
      <c r="E129" s="9">
        <v>0</v>
      </c>
      <c r="F129" s="9">
        <v>0</v>
      </c>
    </row>
    <row r="130" spans="1:6" x14ac:dyDescent="0.25">
      <c r="A130" s="8" t="s">
        <v>126</v>
      </c>
      <c r="B130" s="9">
        <v>0</v>
      </c>
      <c r="C130" s="9">
        <v>0</v>
      </c>
      <c r="D130" s="9">
        <v>0</v>
      </c>
      <c r="E130" s="9">
        <v>0</v>
      </c>
      <c r="F130" s="9">
        <v>0</v>
      </c>
    </row>
    <row r="131" spans="1:6" x14ac:dyDescent="0.25">
      <c r="A131" s="10" t="s">
        <v>127</v>
      </c>
      <c r="B131" s="11">
        <v>0</v>
      </c>
      <c r="C131" s="11">
        <v>0</v>
      </c>
      <c r="D131" s="11">
        <v>0</v>
      </c>
      <c r="E131" s="11">
        <v>0</v>
      </c>
      <c r="F131" s="11">
        <v>0</v>
      </c>
    </row>
    <row r="132" spans="1:6" x14ac:dyDescent="0.25">
      <c r="A132" s="10" t="s">
        <v>128</v>
      </c>
      <c r="B132" s="11">
        <v>0</v>
      </c>
      <c r="C132" s="11">
        <v>0</v>
      </c>
      <c r="D132" s="11">
        <v>0</v>
      </c>
      <c r="E132" s="11">
        <v>0</v>
      </c>
      <c r="F132" s="11">
        <v>0</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4374913.5051600002</v>
      </c>
      <c r="C137" s="9">
        <v>361684.99112000002</v>
      </c>
      <c r="D137" s="9">
        <v>0</v>
      </c>
      <c r="E137" s="9">
        <v>0</v>
      </c>
      <c r="F137" s="9">
        <v>4736598.4962800005</v>
      </c>
    </row>
    <row r="138" spans="1:6" x14ac:dyDescent="0.25">
      <c r="A138" s="10" t="s">
        <v>134</v>
      </c>
      <c r="B138" s="11">
        <v>0</v>
      </c>
      <c r="C138" s="11">
        <v>0</v>
      </c>
      <c r="D138" s="11">
        <v>0</v>
      </c>
      <c r="E138" s="11">
        <v>0</v>
      </c>
      <c r="F138" s="11">
        <v>0</v>
      </c>
    </row>
    <row r="139" spans="1:6" x14ac:dyDescent="0.25">
      <c r="A139" s="10" t="s">
        <v>135</v>
      </c>
      <c r="B139" s="11">
        <v>702850.00797999999</v>
      </c>
      <c r="C139" s="11">
        <v>0</v>
      </c>
      <c r="D139" s="11">
        <v>0</v>
      </c>
      <c r="E139" s="11">
        <v>0</v>
      </c>
      <c r="F139" s="11">
        <v>702850.00797999999</v>
      </c>
    </row>
    <row r="140" spans="1:6" x14ac:dyDescent="0.25">
      <c r="A140" s="10" t="s">
        <v>136</v>
      </c>
      <c r="B140" s="11">
        <v>0</v>
      </c>
      <c r="C140" s="11">
        <v>0</v>
      </c>
      <c r="D140" s="11">
        <v>0</v>
      </c>
      <c r="E140" s="11">
        <v>0</v>
      </c>
      <c r="F140" s="11">
        <v>0</v>
      </c>
    </row>
    <row r="141" spans="1:6" x14ac:dyDescent="0.25">
      <c r="A141" s="10" t="s">
        <v>137</v>
      </c>
      <c r="B141" s="11">
        <v>0</v>
      </c>
      <c r="C141" s="11">
        <v>0</v>
      </c>
      <c r="D141" s="11">
        <v>0</v>
      </c>
      <c r="E141" s="11">
        <v>0</v>
      </c>
      <c r="F141" s="11">
        <v>0</v>
      </c>
    </row>
    <row r="142" spans="1:6" x14ac:dyDescent="0.25">
      <c r="A142" s="10" t="s">
        <v>138</v>
      </c>
      <c r="B142" s="11">
        <v>1733733.06941</v>
      </c>
      <c r="C142" s="11">
        <v>48020</v>
      </c>
      <c r="D142" s="11">
        <v>0</v>
      </c>
      <c r="E142" s="11">
        <v>0</v>
      </c>
      <c r="F142" s="11">
        <v>1781753.06941</v>
      </c>
    </row>
    <row r="143" spans="1:6" x14ac:dyDescent="0.25">
      <c r="A143" s="10" t="s">
        <v>139</v>
      </c>
      <c r="B143" s="11">
        <v>1880469.0272300001</v>
      </c>
      <c r="C143" s="11">
        <v>267135.20373000001</v>
      </c>
      <c r="D143" s="11">
        <v>0</v>
      </c>
      <c r="E143" s="11">
        <v>0</v>
      </c>
      <c r="F143" s="11">
        <v>2147604.2309600003</v>
      </c>
    </row>
    <row r="144" spans="1:6" x14ac:dyDescent="0.25">
      <c r="A144" s="10" t="s">
        <v>140</v>
      </c>
      <c r="B144" s="11">
        <v>0</v>
      </c>
      <c r="C144" s="11">
        <v>43845.992729999998</v>
      </c>
      <c r="D144" s="11">
        <v>0</v>
      </c>
      <c r="E144" s="11">
        <v>0</v>
      </c>
      <c r="F144" s="11">
        <v>43845.992729999998</v>
      </c>
    </row>
    <row r="145" spans="1:6" x14ac:dyDescent="0.25">
      <c r="A145" s="10" t="s">
        <v>141</v>
      </c>
      <c r="B145" s="11">
        <v>57861.400539999995</v>
      </c>
      <c r="C145" s="11">
        <v>2683.7946599999996</v>
      </c>
      <c r="D145" s="11">
        <v>0</v>
      </c>
      <c r="E145" s="11">
        <v>0</v>
      </c>
      <c r="F145" s="11">
        <v>60545.195199999995</v>
      </c>
    </row>
    <row r="146" spans="1:6" x14ac:dyDescent="0.25">
      <c r="A146" s="8" t="s">
        <v>142</v>
      </c>
      <c r="B146" s="9">
        <v>65967.413450000007</v>
      </c>
      <c r="C146" s="9">
        <v>103.94803</v>
      </c>
      <c r="D146" s="9">
        <v>0</v>
      </c>
      <c r="E146" s="9">
        <v>0</v>
      </c>
      <c r="F146" s="9">
        <v>66071.361480000007</v>
      </c>
    </row>
    <row r="147" spans="1:6" x14ac:dyDescent="0.25">
      <c r="A147" s="10" t="s">
        <v>69</v>
      </c>
      <c r="B147" s="11">
        <v>0</v>
      </c>
      <c r="C147" s="11">
        <v>0</v>
      </c>
      <c r="D147" s="11">
        <v>0</v>
      </c>
      <c r="E147" s="11">
        <v>0</v>
      </c>
      <c r="F147" s="11">
        <v>0</v>
      </c>
    </row>
    <row r="148" spans="1:6" x14ac:dyDescent="0.25">
      <c r="A148" s="10" t="s">
        <v>71</v>
      </c>
      <c r="B148" s="11">
        <v>22786.853469999998</v>
      </c>
      <c r="C148" s="11">
        <v>86.699960000000004</v>
      </c>
      <c r="D148" s="11">
        <v>0</v>
      </c>
      <c r="E148" s="11">
        <v>0</v>
      </c>
      <c r="F148" s="11">
        <v>22873.55343</v>
      </c>
    </row>
    <row r="149" spans="1:6" x14ac:dyDescent="0.25">
      <c r="A149" s="10" t="s">
        <v>143</v>
      </c>
      <c r="B149" s="11">
        <v>43180.559980000005</v>
      </c>
      <c r="C149" s="11">
        <v>17.248069999999998</v>
      </c>
      <c r="D149" s="11">
        <v>0</v>
      </c>
      <c r="E149" s="11">
        <v>0</v>
      </c>
      <c r="F149" s="11">
        <v>43197.808050000007</v>
      </c>
    </row>
    <row r="150" spans="1:6" x14ac:dyDescent="0.25">
      <c r="A150" s="10" t="s">
        <v>97</v>
      </c>
      <c r="B150" s="11">
        <v>0</v>
      </c>
      <c r="C150" s="11">
        <v>0</v>
      </c>
      <c r="D150" s="11">
        <v>0</v>
      </c>
      <c r="E150" s="11">
        <v>0</v>
      </c>
      <c r="F150" s="11">
        <v>0</v>
      </c>
    </row>
    <row r="151" spans="1:6" x14ac:dyDescent="0.25">
      <c r="A151" s="10" t="s">
        <v>144</v>
      </c>
      <c r="B151" s="11">
        <v>0</v>
      </c>
      <c r="C151" s="11">
        <v>0</v>
      </c>
      <c r="D151" s="11">
        <v>0</v>
      </c>
      <c r="E151" s="11">
        <v>0</v>
      </c>
      <c r="F151" s="11">
        <v>0</v>
      </c>
    </row>
    <row r="152" spans="1:6" x14ac:dyDescent="0.25">
      <c r="A152" s="8" t="s">
        <v>145</v>
      </c>
      <c r="B152" s="9">
        <v>49420.612809999999</v>
      </c>
      <c r="C152" s="9">
        <v>0</v>
      </c>
      <c r="D152" s="9">
        <v>0</v>
      </c>
      <c r="E152" s="9">
        <v>0</v>
      </c>
      <c r="F152" s="9">
        <v>49420.612809999999</v>
      </c>
    </row>
    <row r="153" spans="1:6" x14ac:dyDescent="0.25">
      <c r="A153" s="10" t="s">
        <v>146</v>
      </c>
      <c r="B153" s="11">
        <v>0</v>
      </c>
      <c r="C153" s="11">
        <v>0</v>
      </c>
      <c r="D153" s="11">
        <v>0</v>
      </c>
      <c r="E153" s="11">
        <v>0</v>
      </c>
      <c r="F153" s="11">
        <v>0</v>
      </c>
    </row>
    <row r="154" spans="1:6" x14ac:dyDescent="0.25">
      <c r="A154" s="10" t="s">
        <v>147</v>
      </c>
      <c r="B154" s="11">
        <v>0</v>
      </c>
      <c r="C154" s="11">
        <v>0</v>
      </c>
      <c r="D154" s="11">
        <v>0</v>
      </c>
      <c r="E154" s="11">
        <v>0</v>
      </c>
      <c r="F154" s="11">
        <v>0</v>
      </c>
    </row>
    <row r="155" spans="1:6" x14ac:dyDescent="0.25">
      <c r="A155" s="10" t="s">
        <v>148</v>
      </c>
      <c r="B155" s="11">
        <v>4817.6170899999997</v>
      </c>
      <c r="C155" s="11">
        <v>0</v>
      </c>
      <c r="D155" s="11">
        <v>0</v>
      </c>
      <c r="E155" s="11">
        <v>0</v>
      </c>
      <c r="F155" s="11">
        <v>4817.6170899999997</v>
      </c>
    </row>
    <row r="156" spans="1:6" x14ac:dyDescent="0.25">
      <c r="A156" s="10" t="s">
        <v>149</v>
      </c>
      <c r="B156" s="11">
        <v>0</v>
      </c>
      <c r="C156" s="11">
        <v>0</v>
      </c>
      <c r="D156" s="11">
        <v>0</v>
      </c>
      <c r="E156" s="11">
        <v>0</v>
      </c>
      <c r="F156" s="11">
        <v>0</v>
      </c>
    </row>
    <row r="157" spans="1:6" x14ac:dyDescent="0.25">
      <c r="A157" s="10" t="s">
        <v>150</v>
      </c>
      <c r="B157" s="11">
        <v>44602.995719999999</v>
      </c>
      <c r="C157" s="11">
        <v>0</v>
      </c>
      <c r="D157" s="11">
        <v>0</v>
      </c>
      <c r="E157" s="11">
        <v>0</v>
      </c>
      <c r="F157" s="11">
        <v>44602.995719999999</v>
      </c>
    </row>
    <row r="158" spans="1:6" x14ac:dyDescent="0.25">
      <c r="A158" s="10" t="s">
        <v>151</v>
      </c>
      <c r="B158" s="11">
        <v>0</v>
      </c>
      <c r="C158" s="11">
        <v>0</v>
      </c>
      <c r="D158" s="11">
        <v>0</v>
      </c>
      <c r="E158" s="11">
        <v>0</v>
      </c>
      <c r="F158" s="11">
        <v>0</v>
      </c>
    </row>
    <row r="159" spans="1:6" x14ac:dyDescent="0.25">
      <c r="A159" s="8" t="s">
        <v>152</v>
      </c>
      <c r="B159" s="9">
        <v>104337.45251</v>
      </c>
      <c r="C159" s="9">
        <v>0</v>
      </c>
      <c r="D159" s="9">
        <v>0</v>
      </c>
      <c r="E159" s="9">
        <v>0</v>
      </c>
      <c r="F159" s="9">
        <v>104337.45251</v>
      </c>
    </row>
    <row r="160" spans="1:6" x14ac:dyDescent="0.25">
      <c r="A160" s="10" t="s">
        <v>153</v>
      </c>
      <c r="B160" s="11">
        <v>102900</v>
      </c>
      <c r="C160" s="11">
        <v>0</v>
      </c>
      <c r="D160" s="11">
        <v>0</v>
      </c>
      <c r="E160" s="11">
        <v>0</v>
      </c>
      <c r="F160" s="11">
        <v>102900</v>
      </c>
    </row>
    <row r="161" spans="1:6" x14ac:dyDescent="0.25">
      <c r="A161" s="10" t="s">
        <v>154</v>
      </c>
      <c r="B161" s="11">
        <v>0</v>
      </c>
      <c r="C161" s="11">
        <v>0</v>
      </c>
      <c r="D161" s="11">
        <v>0</v>
      </c>
      <c r="E161" s="11">
        <v>0</v>
      </c>
      <c r="F161" s="11">
        <v>0</v>
      </c>
    </row>
    <row r="162" spans="1:6" x14ac:dyDescent="0.25">
      <c r="A162" s="10" t="s">
        <v>155</v>
      </c>
      <c r="B162" s="11">
        <v>0</v>
      </c>
      <c r="C162" s="11">
        <v>0</v>
      </c>
      <c r="D162" s="11">
        <v>0</v>
      </c>
      <c r="E162" s="11">
        <v>0</v>
      </c>
      <c r="F162" s="11">
        <v>0</v>
      </c>
    </row>
    <row r="163" spans="1:6" x14ac:dyDescent="0.25">
      <c r="A163" s="10" t="s">
        <v>156</v>
      </c>
      <c r="B163" s="11">
        <v>1437.4525100000001</v>
      </c>
      <c r="C163" s="11">
        <v>0</v>
      </c>
      <c r="D163" s="11">
        <v>0</v>
      </c>
      <c r="E163" s="11">
        <v>0</v>
      </c>
      <c r="F163" s="11">
        <v>1437.4525100000001</v>
      </c>
    </row>
    <row r="164" spans="1:6" x14ac:dyDescent="0.25">
      <c r="A164" s="8" t="s">
        <v>157</v>
      </c>
      <c r="B164" s="9">
        <v>0</v>
      </c>
      <c r="C164" s="9">
        <v>0</v>
      </c>
      <c r="D164" s="9">
        <v>0</v>
      </c>
      <c r="E164" s="9">
        <v>0</v>
      </c>
      <c r="F164" s="9">
        <v>0</v>
      </c>
    </row>
    <row r="165" spans="1:6" x14ac:dyDescent="0.25">
      <c r="A165" s="10" t="s">
        <v>158</v>
      </c>
      <c r="B165" s="11">
        <v>0</v>
      </c>
      <c r="C165" s="11">
        <v>0</v>
      </c>
      <c r="D165" s="11">
        <v>0</v>
      </c>
      <c r="E165" s="11">
        <v>0</v>
      </c>
      <c r="F165" s="11">
        <v>0</v>
      </c>
    </row>
    <row r="166" spans="1:6" x14ac:dyDescent="0.25">
      <c r="A166" s="10" t="s">
        <v>159</v>
      </c>
      <c r="B166" s="11">
        <v>0</v>
      </c>
      <c r="C166" s="11">
        <v>0</v>
      </c>
      <c r="D166" s="11">
        <v>0</v>
      </c>
      <c r="E166" s="11">
        <v>0</v>
      </c>
      <c r="F166" s="11">
        <v>0</v>
      </c>
    </row>
    <row r="167" spans="1:6" x14ac:dyDescent="0.25">
      <c r="A167" s="10" t="s">
        <v>160</v>
      </c>
      <c r="B167" s="11">
        <v>0</v>
      </c>
      <c r="C167" s="11">
        <v>0</v>
      </c>
      <c r="D167" s="11">
        <v>0</v>
      </c>
      <c r="E167" s="11">
        <v>0</v>
      </c>
      <c r="F167" s="11">
        <v>0</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916959.91344999999</v>
      </c>
      <c r="C173" s="9">
        <v>0</v>
      </c>
      <c r="D173" s="9">
        <v>0</v>
      </c>
      <c r="E173" s="9">
        <v>0</v>
      </c>
      <c r="F173" s="9">
        <v>916959.91344999999</v>
      </c>
    </row>
    <row r="174" spans="1:6" x14ac:dyDescent="0.25">
      <c r="A174" s="12" t="s">
        <v>167</v>
      </c>
      <c r="B174" s="11">
        <v>757352</v>
      </c>
      <c r="C174" s="11">
        <v>0</v>
      </c>
      <c r="D174" s="11">
        <v>0</v>
      </c>
      <c r="E174" s="11">
        <v>0</v>
      </c>
      <c r="F174" s="11">
        <v>757352</v>
      </c>
    </row>
    <row r="175" spans="1:6" x14ac:dyDescent="0.25">
      <c r="A175" s="10" t="s">
        <v>168</v>
      </c>
      <c r="B175" s="11">
        <v>757352</v>
      </c>
      <c r="C175" s="11">
        <v>0</v>
      </c>
      <c r="D175" s="11">
        <v>0</v>
      </c>
      <c r="E175" s="11">
        <v>0</v>
      </c>
      <c r="F175" s="11">
        <v>757352</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0</v>
      </c>
      <c r="C178" s="11">
        <v>0</v>
      </c>
      <c r="D178" s="11">
        <v>0</v>
      </c>
      <c r="E178" s="11">
        <v>0</v>
      </c>
      <c r="F178" s="11">
        <v>0</v>
      </c>
    </row>
    <row r="179" spans="1:6" x14ac:dyDescent="0.25">
      <c r="A179" s="10" t="s">
        <v>172</v>
      </c>
      <c r="B179" s="11">
        <v>0</v>
      </c>
      <c r="C179" s="11">
        <v>0</v>
      </c>
      <c r="D179" s="11">
        <v>0</v>
      </c>
      <c r="E179" s="11">
        <v>0</v>
      </c>
      <c r="F179" s="11">
        <v>0</v>
      </c>
    </row>
    <row r="180" spans="1:6" x14ac:dyDescent="0.25">
      <c r="A180" s="10" t="s">
        <v>173</v>
      </c>
      <c r="B180" s="11">
        <v>0</v>
      </c>
      <c r="C180" s="11">
        <v>0</v>
      </c>
      <c r="D180" s="11">
        <v>0</v>
      </c>
      <c r="E180" s="11">
        <v>0</v>
      </c>
      <c r="F180" s="11">
        <v>0</v>
      </c>
    </row>
    <row r="181" spans="1:6" x14ac:dyDescent="0.25">
      <c r="A181" s="10" t="s">
        <v>174</v>
      </c>
      <c r="B181" s="11">
        <v>0</v>
      </c>
      <c r="C181" s="11">
        <v>0</v>
      </c>
      <c r="D181" s="11">
        <v>0</v>
      </c>
      <c r="E181" s="11">
        <v>0</v>
      </c>
      <c r="F181" s="11">
        <v>0</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134105.4638</v>
      </c>
      <c r="C184" s="11">
        <v>0</v>
      </c>
      <c r="D184" s="11">
        <v>0</v>
      </c>
      <c r="E184" s="11">
        <v>0</v>
      </c>
      <c r="F184" s="11">
        <v>134105.4638</v>
      </c>
    </row>
    <row r="185" spans="1:6" x14ac:dyDescent="0.25">
      <c r="A185" s="10" t="s">
        <v>178</v>
      </c>
      <c r="B185" s="11">
        <v>59430.641779999998</v>
      </c>
      <c r="C185" s="11">
        <v>0</v>
      </c>
      <c r="D185" s="11">
        <v>0</v>
      </c>
      <c r="E185" s="11">
        <v>0</v>
      </c>
      <c r="F185" s="11">
        <v>59430.641779999998</v>
      </c>
    </row>
    <row r="186" spans="1:6" x14ac:dyDescent="0.25">
      <c r="A186" s="10" t="s">
        <v>179</v>
      </c>
      <c r="B186" s="11">
        <v>47494.563019999994</v>
      </c>
      <c r="C186" s="11">
        <v>0</v>
      </c>
      <c r="D186" s="11">
        <v>0</v>
      </c>
      <c r="E186" s="11">
        <v>0</v>
      </c>
      <c r="F186" s="11">
        <v>47494.563019999994</v>
      </c>
    </row>
    <row r="187" spans="1:6" x14ac:dyDescent="0.25">
      <c r="A187" s="10" t="s">
        <v>180</v>
      </c>
      <c r="B187" s="11">
        <v>27180.258999999998</v>
      </c>
      <c r="C187" s="11">
        <v>0</v>
      </c>
      <c r="D187" s="11">
        <v>0</v>
      </c>
      <c r="E187" s="11">
        <v>0</v>
      </c>
      <c r="F187" s="11">
        <v>27180.258999999998</v>
      </c>
    </row>
    <row r="188" spans="1:6" x14ac:dyDescent="0.25">
      <c r="A188" s="12" t="s">
        <v>181</v>
      </c>
      <c r="B188" s="11">
        <v>25502.449650000002</v>
      </c>
      <c r="C188" s="11">
        <v>0</v>
      </c>
      <c r="D188" s="11">
        <v>0</v>
      </c>
      <c r="E188" s="11">
        <v>0</v>
      </c>
      <c r="F188" s="11">
        <v>25502.449650000002</v>
      </c>
    </row>
    <row r="189" spans="1:6" x14ac:dyDescent="0.25">
      <c r="A189" s="10" t="s">
        <v>182</v>
      </c>
      <c r="B189" s="11">
        <v>23341.194600000003</v>
      </c>
      <c r="C189" s="11">
        <v>0</v>
      </c>
      <c r="D189" s="11">
        <v>0</v>
      </c>
      <c r="E189" s="11">
        <v>0</v>
      </c>
      <c r="F189" s="11">
        <v>23341.194600000003</v>
      </c>
    </row>
    <row r="190" spans="1:6" x14ac:dyDescent="0.25">
      <c r="A190" s="13" t="s">
        <v>183</v>
      </c>
      <c r="B190" s="11">
        <v>2161.2550499999998</v>
      </c>
      <c r="C190" s="11">
        <v>0</v>
      </c>
      <c r="D190" s="11">
        <v>0</v>
      </c>
      <c r="E190" s="11">
        <v>0</v>
      </c>
      <c r="F190" s="11">
        <v>2161.2550499999998</v>
      </c>
    </row>
    <row r="191" spans="1:6" x14ac:dyDescent="0.25">
      <c r="A191" s="2" t="s">
        <v>184</v>
      </c>
      <c r="B191" s="9">
        <v>9898131.8602600023</v>
      </c>
      <c r="C191" s="9">
        <v>462839.61938000005</v>
      </c>
      <c r="D191" s="9">
        <v>0</v>
      </c>
      <c r="E191" s="9">
        <v>0</v>
      </c>
      <c r="F191" s="9">
        <v>10360971.479640003</v>
      </c>
    </row>
    <row r="192" spans="1:6" x14ac:dyDescent="0.25">
      <c r="A192" s="8" t="s">
        <v>185</v>
      </c>
      <c r="B192" s="9">
        <v>0</v>
      </c>
      <c r="C192" s="9">
        <v>0</v>
      </c>
      <c r="D192" s="9">
        <v>0</v>
      </c>
      <c r="E192" s="9">
        <v>0</v>
      </c>
      <c r="F192" s="9">
        <v>0</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0</v>
      </c>
      <c r="C199" s="11">
        <v>0</v>
      </c>
      <c r="D199" s="11">
        <v>0</v>
      </c>
      <c r="E199" s="11">
        <v>0</v>
      </c>
      <c r="F199" s="11">
        <v>0</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0</v>
      </c>
      <c r="C202" s="11">
        <v>0</v>
      </c>
      <c r="D202" s="11">
        <v>0</v>
      </c>
      <c r="E202" s="11">
        <v>0</v>
      </c>
      <c r="F202" s="11">
        <v>0</v>
      </c>
    </row>
    <row r="203" spans="1:6" x14ac:dyDescent="0.25">
      <c r="A203" s="10" t="s">
        <v>196</v>
      </c>
      <c r="B203" s="11">
        <v>0</v>
      </c>
      <c r="C203" s="11">
        <v>0</v>
      </c>
      <c r="D203" s="11">
        <v>0</v>
      </c>
      <c r="E203" s="11">
        <v>0</v>
      </c>
      <c r="F203" s="11">
        <v>0</v>
      </c>
    </row>
    <row r="204" spans="1:6" x14ac:dyDescent="0.25">
      <c r="A204" s="10" t="s">
        <v>197</v>
      </c>
      <c r="B204" s="11">
        <v>0</v>
      </c>
      <c r="C204" s="11">
        <v>0</v>
      </c>
      <c r="D204" s="11">
        <v>0</v>
      </c>
      <c r="E204" s="11">
        <v>0</v>
      </c>
      <c r="F204" s="11">
        <v>0</v>
      </c>
    </row>
    <row r="205" spans="1:6" x14ac:dyDescent="0.25">
      <c r="A205" s="12" t="s">
        <v>198</v>
      </c>
      <c r="B205" s="11">
        <v>0</v>
      </c>
      <c r="C205" s="11">
        <v>0</v>
      </c>
      <c r="D205" s="11">
        <v>0</v>
      </c>
      <c r="E205" s="11">
        <v>0</v>
      </c>
      <c r="F205" s="11">
        <v>0</v>
      </c>
    </row>
    <row r="206" spans="1:6" x14ac:dyDescent="0.25">
      <c r="A206" s="12" t="s">
        <v>199</v>
      </c>
      <c r="B206" s="11">
        <v>0</v>
      </c>
      <c r="C206" s="11">
        <v>0</v>
      </c>
      <c r="D206" s="11">
        <v>0</v>
      </c>
      <c r="E206" s="11">
        <v>0</v>
      </c>
      <c r="F206" s="11">
        <v>0</v>
      </c>
    </row>
    <row r="207" spans="1:6" x14ac:dyDescent="0.25">
      <c r="A207" s="10" t="s">
        <v>200</v>
      </c>
      <c r="B207" s="11">
        <v>0</v>
      </c>
      <c r="C207" s="11">
        <v>0</v>
      </c>
      <c r="D207" s="11">
        <v>0</v>
      </c>
      <c r="E207" s="11">
        <v>0</v>
      </c>
      <c r="F207" s="11">
        <v>0</v>
      </c>
    </row>
    <row r="208" spans="1:6" x14ac:dyDescent="0.25">
      <c r="A208" s="10" t="s">
        <v>201</v>
      </c>
      <c r="B208" s="11">
        <v>0</v>
      </c>
      <c r="C208" s="11">
        <v>0</v>
      </c>
      <c r="D208" s="11">
        <v>0</v>
      </c>
      <c r="E208" s="11">
        <v>0</v>
      </c>
      <c r="F208" s="11">
        <v>0</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16625096.01173</v>
      </c>
      <c r="C212" s="9">
        <v>2396798.9202100006</v>
      </c>
      <c r="D212" s="9">
        <v>0</v>
      </c>
      <c r="E212" s="9">
        <v>0</v>
      </c>
      <c r="F212" s="9">
        <v>19021894.931940001</v>
      </c>
    </row>
    <row r="213" spans="1:6" x14ac:dyDescent="0.25">
      <c r="A213" s="12" t="s">
        <v>206</v>
      </c>
      <c r="B213" s="11">
        <v>0</v>
      </c>
      <c r="C213" s="11">
        <v>0</v>
      </c>
      <c r="D213" s="11">
        <v>0</v>
      </c>
      <c r="E213" s="11">
        <v>0</v>
      </c>
      <c r="F213" s="11">
        <v>0</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0</v>
      </c>
      <c r="C216" s="11">
        <v>0</v>
      </c>
      <c r="D216" s="11">
        <v>0</v>
      </c>
      <c r="E216" s="11">
        <v>0</v>
      </c>
      <c r="F216" s="11">
        <v>0</v>
      </c>
    </row>
    <row r="217" spans="1:6" x14ac:dyDescent="0.25">
      <c r="A217" s="12" t="s">
        <v>210</v>
      </c>
      <c r="B217" s="11">
        <v>0</v>
      </c>
      <c r="C217" s="11">
        <v>0</v>
      </c>
      <c r="D217" s="11">
        <v>0</v>
      </c>
      <c r="E217" s="11">
        <v>0</v>
      </c>
      <c r="F217" s="11">
        <v>0</v>
      </c>
    </row>
    <row r="218" spans="1:6" x14ac:dyDescent="0.25">
      <c r="A218" s="13" t="s">
        <v>211</v>
      </c>
      <c r="B218" s="11">
        <v>0</v>
      </c>
      <c r="C218" s="11">
        <v>0</v>
      </c>
      <c r="D218" s="11">
        <v>0</v>
      </c>
      <c r="E218" s="11">
        <v>0</v>
      </c>
      <c r="F218" s="11">
        <v>0</v>
      </c>
    </row>
    <row r="219" spans="1:6" x14ac:dyDescent="0.25">
      <c r="A219" s="10" t="s">
        <v>212</v>
      </c>
      <c r="B219" s="11">
        <v>0</v>
      </c>
      <c r="C219" s="11">
        <v>0</v>
      </c>
      <c r="D219" s="11">
        <v>0</v>
      </c>
      <c r="E219" s="11">
        <v>0</v>
      </c>
      <c r="F219" s="11">
        <v>0</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4022677.4872099999</v>
      </c>
      <c r="C229" s="11">
        <v>0</v>
      </c>
      <c r="D229" s="11">
        <v>0</v>
      </c>
      <c r="E229" s="11">
        <v>0</v>
      </c>
      <c r="F229" s="11">
        <v>4022677.4872099999</v>
      </c>
    </row>
    <row r="230" spans="1:6" x14ac:dyDescent="0.25">
      <c r="A230" s="10" t="s">
        <v>223</v>
      </c>
      <c r="B230" s="11">
        <v>2887181.95205</v>
      </c>
      <c r="C230" s="11">
        <v>0</v>
      </c>
      <c r="D230" s="11">
        <v>0</v>
      </c>
      <c r="E230" s="11">
        <v>0</v>
      </c>
      <c r="F230" s="11">
        <v>2887181.95205</v>
      </c>
    </row>
    <row r="231" spans="1:6" x14ac:dyDescent="0.25">
      <c r="A231" s="10" t="s">
        <v>224</v>
      </c>
      <c r="B231" s="11">
        <v>0</v>
      </c>
      <c r="C231" s="11">
        <v>0</v>
      </c>
      <c r="D231" s="11">
        <v>0</v>
      </c>
      <c r="E231" s="11">
        <v>0</v>
      </c>
      <c r="F231" s="11">
        <v>0</v>
      </c>
    </row>
    <row r="232" spans="1:6" x14ac:dyDescent="0.25">
      <c r="A232" s="10" t="s">
        <v>225</v>
      </c>
      <c r="B232" s="11">
        <v>537241.81426999997</v>
      </c>
      <c r="C232" s="11">
        <v>0</v>
      </c>
      <c r="D232" s="11">
        <v>0</v>
      </c>
      <c r="E232" s="11">
        <v>0</v>
      </c>
      <c r="F232" s="11">
        <v>537241.81426999997</v>
      </c>
    </row>
    <row r="233" spans="1:6" x14ac:dyDescent="0.25">
      <c r="A233" s="10" t="s">
        <v>226</v>
      </c>
      <c r="B233" s="11">
        <v>0</v>
      </c>
      <c r="C233" s="11">
        <v>0</v>
      </c>
      <c r="D233" s="11">
        <v>0</v>
      </c>
      <c r="E233" s="11">
        <v>0</v>
      </c>
      <c r="F233" s="11">
        <v>0</v>
      </c>
    </row>
    <row r="234" spans="1:6" x14ac:dyDescent="0.25">
      <c r="A234" s="10" t="s">
        <v>227</v>
      </c>
      <c r="B234" s="10">
        <v>0</v>
      </c>
      <c r="C234" s="10">
        <v>0</v>
      </c>
      <c r="D234" s="10">
        <v>0</v>
      </c>
      <c r="E234" s="10">
        <v>0</v>
      </c>
      <c r="F234" s="10">
        <v>0</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598253.72088999988</v>
      </c>
      <c r="C237" s="10">
        <v>0</v>
      </c>
      <c r="D237" s="10">
        <v>0</v>
      </c>
      <c r="E237" s="10">
        <v>0</v>
      </c>
      <c r="F237" s="10">
        <v>598253.72088999988</v>
      </c>
    </row>
    <row r="238" spans="1:6" x14ac:dyDescent="0.25">
      <c r="A238" s="12" t="s">
        <v>231</v>
      </c>
      <c r="B238" s="10">
        <v>5273752.8803899996</v>
      </c>
      <c r="C238" s="10">
        <v>757773.78322999994</v>
      </c>
      <c r="D238" s="10">
        <v>0</v>
      </c>
      <c r="E238" s="10">
        <v>0</v>
      </c>
      <c r="F238" s="10">
        <v>6031526.6636199998</v>
      </c>
    </row>
    <row r="239" spans="1:6" x14ac:dyDescent="0.25">
      <c r="A239" s="10" t="s">
        <v>232</v>
      </c>
      <c r="B239" s="10">
        <v>251960.85436000003</v>
      </c>
      <c r="C239" s="10">
        <v>0</v>
      </c>
      <c r="D239" s="10">
        <v>0</v>
      </c>
      <c r="E239" s="10">
        <v>0</v>
      </c>
      <c r="F239" s="10">
        <v>251960.85436000003</v>
      </c>
    </row>
    <row r="240" spans="1:6" x14ac:dyDescent="0.25">
      <c r="A240" s="10" t="s">
        <v>233</v>
      </c>
      <c r="B240" s="10">
        <v>0</v>
      </c>
      <c r="C240" s="10">
        <v>75.459999999999994</v>
      </c>
      <c r="D240" s="10">
        <v>0</v>
      </c>
      <c r="E240" s="10">
        <v>0</v>
      </c>
      <c r="F240" s="10">
        <v>75.459999999999994</v>
      </c>
    </row>
    <row r="241" spans="1:6" x14ac:dyDescent="0.25">
      <c r="A241" s="10" t="s">
        <v>234</v>
      </c>
      <c r="B241" s="10">
        <v>56045.513450000006</v>
      </c>
      <c r="C241" s="10">
        <v>2498.9122400000001</v>
      </c>
      <c r="D241" s="10">
        <v>0</v>
      </c>
      <c r="E241" s="10">
        <v>0</v>
      </c>
      <c r="F241" s="10">
        <v>58544.425690000004</v>
      </c>
    </row>
    <row r="242" spans="1:6" x14ac:dyDescent="0.25">
      <c r="A242" s="10" t="s">
        <v>235</v>
      </c>
      <c r="B242" s="10">
        <v>27922.086050000002</v>
      </c>
      <c r="C242" s="10">
        <v>0</v>
      </c>
      <c r="D242" s="10">
        <v>0</v>
      </c>
      <c r="E242" s="10">
        <v>0</v>
      </c>
      <c r="F242" s="10">
        <v>27922.086050000002</v>
      </c>
    </row>
    <row r="243" spans="1:6" x14ac:dyDescent="0.25">
      <c r="A243" s="10" t="s">
        <v>236</v>
      </c>
      <c r="B243" s="10">
        <v>0</v>
      </c>
      <c r="C243" s="10">
        <v>0</v>
      </c>
      <c r="D243" s="10">
        <v>0</v>
      </c>
      <c r="E243" s="10">
        <v>0</v>
      </c>
      <c r="F243" s="10">
        <v>0</v>
      </c>
    </row>
    <row r="244" spans="1:6" x14ac:dyDescent="0.25">
      <c r="A244" s="10" t="s">
        <v>237</v>
      </c>
      <c r="B244" s="10">
        <v>4937824.4265299998</v>
      </c>
      <c r="C244" s="10">
        <v>755199.41098999989</v>
      </c>
      <c r="D244" s="10">
        <v>0</v>
      </c>
      <c r="E244" s="10">
        <v>0</v>
      </c>
      <c r="F244" s="10">
        <v>5693023.8375199996</v>
      </c>
    </row>
    <row r="245" spans="1:6" x14ac:dyDescent="0.25">
      <c r="A245" s="12" t="s">
        <v>238</v>
      </c>
      <c r="B245" s="10">
        <v>947015.68085000012</v>
      </c>
      <c r="C245" s="10">
        <v>1222693.9374200001</v>
      </c>
      <c r="D245" s="10">
        <v>0</v>
      </c>
      <c r="E245" s="10">
        <v>0</v>
      </c>
      <c r="F245" s="10">
        <v>2169709.6182700004</v>
      </c>
    </row>
    <row r="246" spans="1:6" x14ac:dyDescent="0.25">
      <c r="A246" s="10" t="s">
        <v>239</v>
      </c>
      <c r="B246" s="10">
        <v>945384.78435000009</v>
      </c>
      <c r="C246" s="10">
        <v>1222333.0837900001</v>
      </c>
      <c r="D246" s="10">
        <v>0</v>
      </c>
      <c r="E246" s="10">
        <v>0</v>
      </c>
      <c r="F246" s="10">
        <v>2167717.8681399999</v>
      </c>
    </row>
    <row r="247" spans="1:6" x14ac:dyDescent="0.25">
      <c r="A247" s="10" t="s">
        <v>240</v>
      </c>
      <c r="B247" s="10">
        <v>1630.8965000000003</v>
      </c>
      <c r="C247" s="10">
        <v>360.85363000000001</v>
      </c>
      <c r="D247" s="10">
        <v>0</v>
      </c>
      <c r="E247" s="10">
        <v>0</v>
      </c>
      <c r="F247" s="10">
        <v>1991.7501300000004</v>
      </c>
    </row>
    <row r="248" spans="1:6" x14ac:dyDescent="0.25">
      <c r="A248" s="12" t="s">
        <v>241</v>
      </c>
      <c r="B248" s="10">
        <v>6381649.9632799998</v>
      </c>
      <c r="C248" s="10">
        <v>416331.19956000074</v>
      </c>
      <c r="D248" s="10">
        <v>0</v>
      </c>
      <c r="E248" s="10">
        <v>0</v>
      </c>
      <c r="F248" s="10">
        <v>6797981.1628400004</v>
      </c>
    </row>
    <row r="249" spans="1:6" x14ac:dyDescent="0.25">
      <c r="A249" s="10" t="s">
        <v>239</v>
      </c>
      <c r="B249" s="10">
        <v>6354861.4533099998</v>
      </c>
      <c r="C249" s="10">
        <v>416331.19956000074</v>
      </c>
      <c r="D249" s="10">
        <v>0</v>
      </c>
      <c r="E249" s="10">
        <v>0</v>
      </c>
      <c r="F249" s="10">
        <v>6771192.6528700003</v>
      </c>
    </row>
    <row r="250" spans="1:6" x14ac:dyDescent="0.25">
      <c r="A250" s="10" t="s">
        <v>240</v>
      </c>
      <c r="B250" s="10">
        <v>26788.509970000003</v>
      </c>
      <c r="C250" s="10">
        <v>0</v>
      </c>
      <c r="D250" s="10">
        <v>0</v>
      </c>
      <c r="E250" s="10">
        <v>0</v>
      </c>
      <c r="F250" s="10">
        <v>26788.509970000003</v>
      </c>
    </row>
    <row r="251" spans="1:6" x14ac:dyDescent="0.25">
      <c r="A251" s="8" t="s">
        <v>242</v>
      </c>
      <c r="B251" s="9">
        <v>147883.9044</v>
      </c>
      <c r="C251" s="9">
        <v>108.59665999999999</v>
      </c>
      <c r="D251" s="9">
        <v>10.004379999999999</v>
      </c>
      <c r="E251" s="9">
        <v>0</v>
      </c>
      <c r="F251" s="9">
        <v>148002.50544000001</v>
      </c>
    </row>
    <row r="252" spans="1:6" x14ac:dyDescent="0.25">
      <c r="A252" s="10" t="s">
        <v>243</v>
      </c>
      <c r="B252" s="11">
        <v>2.9399999999999999E-3</v>
      </c>
      <c r="C252" s="11">
        <v>0</v>
      </c>
      <c r="D252" s="11">
        <v>0</v>
      </c>
      <c r="E252" s="11">
        <v>0</v>
      </c>
      <c r="F252" s="11">
        <v>2.9399999999999999E-3</v>
      </c>
    </row>
    <row r="253" spans="1:6" x14ac:dyDescent="0.25">
      <c r="A253" s="10" t="s">
        <v>244</v>
      </c>
      <c r="B253" s="11">
        <v>7456.4515799999999</v>
      </c>
      <c r="C253" s="11">
        <v>67.299369999999996</v>
      </c>
      <c r="D253" s="11">
        <v>0</v>
      </c>
      <c r="E253" s="11">
        <v>0</v>
      </c>
      <c r="F253" s="11">
        <v>7523.7509499999996</v>
      </c>
    </row>
    <row r="254" spans="1:6" x14ac:dyDescent="0.25">
      <c r="A254" s="10" t="s">
        <v>245</v>
      </c>
      <c r="B254" s="11">
        <v>132751.97537</v>
      </c>
      <c r="C254" s="11">
        <v>6.17537</v>
      </c>
      <c r="D254" s="11">
        <v>0</v>
      </c>
      <c r="E254" s="11">
        <v>0</v>
      </c>
      <c r="F254" s="11">
        <v>132758.15074000001</v>
      </c>
    </row>
    <row r="255" spans="1:6" x14ac:dyDescent="0.25">
      <c r="A255" s="10" t="s">
        <v>246</v>
      </c>
      <c r="B255" s="11">
        <v>258.70877999999999</v>
      </c>
      <c r="C255" s="11">
        <v>0</v>
      </c>
      <c r="D255" s="11">
        <v>0</v>
      </c>
      <c r="E255" s="11">
        <v>0</v>
      </c>
      <c r="F255" s="11">
        <v>258.70877999999999</v>
      </c>
    </row>
    <row r="256" spans="1:6" x14ac:dyDescent="0.25">
      <c r="A256" s="10" t="s">
        <v>247</v>
      </c>
      <c r="B256" s="11">
        <v>0</v>
      </c>
      <c r="C256" s="11">
        <v>0</v>
      </c>
      <c r="D256" s="11">
        <v>0</v>
      </c>
      <c r="E256" s="11">
        <v>0</v>
      </c>
      <c r="F256" s="11">
        <v>0</v>
      </c>
    </row>
    <row r="257" spans="1:6" x14ac:dyDescent="0.25">
      <c r="A257" s="10" t="s">
        <v>248</v>
      </c>
      <c r="B257" s="11">
        <v>0</v>
      </c>
      <c r="C257" s="11">
        <v>0</v>
      </c>
      <c r="D257" s="11">
        <v>0</v>
      </c>
      <c r="E257" s="11">
        <v>0</v>
      </c>
      <c r="F257" s="11">
        <v>0</v>
      </c>
    </row>
    <row r="258" spans="1:6" x14ac:dyDescent="0.25">
      <c r="A258" s="10" t="s">
        <v>249</v>
      </c>
      <c r="B258" s="11">
        <v>7416.7657300000001</v>
      </c>
      <c r="C258" s="11">
        <v>35.121919999999996</v>
      </c>
      <c r="D258" s="11">
        <v>10.004379999999999</v>
      </c>
      <c r="E258" s="11">
        <v>0</v>
      </c>
      <c r="F258" s="11">
        <v>7461.89203</v>
      </c>
    </row>
    <row r="259" spans="1:6" x14ac:dyDescent="0.25">
      <c r="A259" s="10" t="s">
        <v>250</v>
      </c>
      <c r="B259" s="11">
        <v>0</v>
      </c>
      <c r="C259" s="11">
        <v>0</v>
      </c>
      <c r="D259" s="11">
        <v>0</v>
      </c>
      <c r="E259" s="11">
        <v>0</v>
      </c>
      <c r="F259" s="11">
        <v>0</v>
      </c>
    </row>
    <row r="260" spans="1:6" x14ac:dyDescent="0.25">
      <c r="A260" s="8" t="s">
        <v>251</v>
      </c>
      <c r="B260" s="9">
        <v>82018.197379999998</v>
      </c>
      <c r="C260" s="9">
        <v>3044.1724000000004</v>
      </c>
      <c r="D260" s="9">
        <v>0</v>
      </c>
      <c r="E260" s="9">
        <v>0</v>
      </c>
      <c r="F260" s="9">
        <v>85062.369779999994</v>
      </c>
    </row>
    <row r="261" spans="1:6" x14ac:dyDescent="0.25">
      <c r="A261" s="10" t="s">
        <v>252</v>
      </c>
      <c r="B261" s="11">
        <v>47870.072979999997</v>
      </c>
      <c r="C261" s="11">
        <v>255.77426</v>
      </c>
      <c r="D261" s="11">
        <v>0</v>
      </c>
      <c r="E261" s="11">
        <v>0</v>
      </c>
      <c r="F261" s="11">
        <v>48125.847239999996</v>
      </c>
    </row>
    <row r="262" spans="1:6" x14ac:dyDescent="0.25">
      <c r="A262" s="10" t="s">
        <v>253</v>
      </c>
      <c r="B262" s="11">
        <v>0</v>
      </c>
      <c r="C262" s="11">
        <v>0</v>
      </c>
      <c r="D262" s="11">
        <v>0</v>
      </c>
      <c r="E262" s="11">
        <v>0</v>
      </c>
      <c r="F262" s="11">
        <v>0</v>
      </c>
    </row>
    <row r="263" spans="1:6" x14ac:dyDescent="0.25">
      <c r="A263" s="10" t="s">
        <v>254</v>
      </c>
      <c r="B263" s="11">
        <v>32939.045549999995</v>
      </c>
      <c r="C263" s="11">
        <v>2788.3981400000002</v>
      </c>
      <c r="D263" s="11">
        <v>0</v>
      </c>
      <c r="E263" s="11">
        <v>0</v>
      </c>
      <c r="F263" s="11">
        <v>35727.443689999993</v>
      </c>
    </row>
    <row r="264" spans="1:6" x14ac:dyDescent="0.25">
      <c r="A264" s="10" t="s">
        <v>255</v>
      </c>
      <c r="B264" s="11">
        <v>0</v>
      </c>
      <c r="C264" s="11">
        <v>0</v>
      </c>
      <c r="D264" s="11">
        <v>0</v>
      </c>
      <c r="E264" s="11">
        <v>0</v>
      </c>
      <c r="F264" s="11">
        <v>0</v>
      </c>
    </row>
    <row r="265" spans="1:6" x14ac:dyDescent="0.25">
      <c r="A265" s="10" t="s">
        <v>256</v>
      </c>
      <c r="B265" s="11">
        <v>1209.0788500000001</v>
      </c>
      <c r="C265" s="11">
        <v>0</v>
      </c>
      <c r="D265" s="11">
        <v>0</v>
      </c>
      <c r="E265" s="11">
        <v>0</v>
      </c>
      <c r="F265" s="11">
        <v>1209.0788500000001</v>
      </c>
    </row>
    <row r="266" spans="1:6" x14ac:dyDescent="0.25">
      <c r="A266" s="13" t="s">
        <v>257</v>
      </c>
      <c r="B266" s="11">
        <v>0</v>
      </c>
      <c r="C266" s="11">
        <v>0</v>
      </c>
      <c r="D266" s="11">
        <v>0</v>
      </c>
      <c r="E266" s="11">
        <v>0</v>
      </c>
      <c r="F266" s="11">
        <v>0</v>
      </c>
    </row>
    <row r="267" spans="1:6" x14ac:dyDescent="0.25">
      <c r="A267" s="13" t="s">
        <v>258</v>
      </c>
      <c r="B267" s="11">
        <v>0</v>
      </c>
      <c r="C267" s="11">
        <v>0</v>
      </c>
      <c r="D267" s="11">
        <v>0</v>
      </c>
      <c r="E267" s="11">
        <v>0</v>
      </c>
      <c r="F267" s="11">
        <v>0</v>
      </c>
    </row>
    <row r="268" spans="1:6" x14ac:dyDescent="0.25">
      <c r="A268" s="8" t="s">
        <v>259</v>
      </c>
      <c r="B268" s="9">
        <v>65865.707020000002</v>
      </c>
      <c r="C268" s="9">
        <v>-2935.5757400000002</v>
      </c>
      <c r="D268" s="9">
        <v>10.004379999999999</v>
      </c>
      <c r="E268" s="9">
        <v>0</v>
      </c>
      <c r="F268" s="9">
        <v>62940.13566</v>
      </c>
    </row>
    <row r="269" spans="1:6" x14ac:dyDescent="0.25">
      <c r="A269" s="2" t="s">
        <v>260</v>
      </c>
      <c r="B269" s="9">
        <v>16390.97538</v>
      </c>
      <c r="C269" s="9">
        <v>916.71600000000001</v>
      </c>
      <c r="D269" s="9">
        <v>0</v>
      </c>
      <c r="E269" s="9">
        <v>0</v>
      </c>
      <c r="F269" s="9">
        <v>17307.69138</v>
      </c>
    </row>
    <row r="270" spans="1:6" x14ac:dyDescent="0.25">
      <c r="A270" s="10" t="s">
        <v>261</v>
      </c>
      <c r="B270" s="11">
        <v>8627.5177000000003</v>
      </c>
      <c r="C270" s="11">
        <v>916.71600000000001</v>
      </c>
      <c r="D270" s="11">
        <v>0</v>
      </c>
      <c r="E270" s="11">
        <v>0</v>
      </c>
      <c r="F270" s="11">
        <v>9544.2337000000007</v>
      </c>
    </row>
    <row r="271" spans="1:6" x14ac:dyDescent="0.25">
      <c r="A271" s="10" t="s">
        <v>262</v>
      </c>
      <c r="B271" s="11">
        <v>0</v>
      </c>
      <c r="C271" s="11">
        <v>0</v>
      </c>
      <c r="D271" s="11">
        <v>0</v>
      </c>
      <c r="E271" s="11">
        <v>0</v>
      </c>
      <c r="F271" s="11">
        <v>0</v>
      </c>
    </row>
    <row r="272" spans="1:6" x14ac:dyDescent="0.25">
      <c r="A272" s="10" t="s">
        <v>263</v>
      </c>
      <c r="B272" s="11">
        <v>2818.5080700000003</v>
      </c>
      <c r="C272" s="11">
        <v>0</v>
      </c>
      <c r="D272" s="11">
        <v>0</v>
      </c>
      <c r="E272" s="11">
        <v>0</v>
      </c>
      <c r="F272" s="11">
        <v>2818.5080700000003</v>
      </c>
    </row>
    <row r="273" spans="1:6" x14ac:dyDescent="0.25">
      <c r="A273" s="10" t="s">
        <v>264</v>
      </c>
      <c r="B273" s="11">
        <v>0</v>
      </c>
      <c r="C273" s="11">
        <v>0</v>
      </c>
      <c r="D273" s="11">
        <v>0</v>
      </c>
      <c r="E273" s="11">
        <v>0</v>
      </c>
      <c r="F273" s="11">
        <v>0</v>
      </c>
    </row>
    <row r="274" spans="1:6" x14ac:dyDescent="0.25">
      <c r="A274" s="17" t="s">
        <v>265</v>
      </c>
      <c r="B274" s="11">
        <v>168.73383999999999</v>
      </c>
      <c r="C274" s="11">
        <v>0</v>
      </c>
      <c r="D274" s="11">
        <v>0</v>
      </c>
      <c r="E274" s="11">
        <v>0</v>
      </c>
      <c r="F274" s="11">
        <v>168.73383999999999</v>
      </c>
    </row>
    <row r="275" spans="1:6" x14ac:dyDescent="0.25">
      <c r="A275" s="17" t="s">
        <v>266</v>
      </c>
      <c r="B275" s="11">
        <v>4776.2157699999998</v>
      </c>
      <c r="C275" s="11">
        <v>0</v>
      </c>
      <c r="D275" s="11">
        <v>0</v>
      </c>
      <c r="E275" s="11">
        <v>0</v>
      </c>
      <c r="F275" s="11">
        <v>4776.2157699999998</v>
      </c>
    </row>
    <row r="276" spans="1:6" x14ac:dyDescent="0.25">
      <c r="A276" s="8" t="s">
        <v>267</v>
      </c>
      <c r="B276" s="9">
        <v>22109.790240000002</v>
      </c>
      <c r="C276" s="9">
        <v>0</v>
      </c>
      <c r="D276" s="9">
        <v>0</v>
      </c>
      <c r="E276" s="9">
        <v>0</v>
      </c>
      <c r="F276" s="9">
        <v>22109.790240000002</v>
      </c>
    </row>
    <row r="277" spans="1:6" x14ac:dyDescent="0.25">
      <c r="A277" s="10" t="s">
        <v>261</v>
      </c>
      <c r="B277" s="11">
        <v>3242.5361799999996</v>
      </c>
      <c r="C277" s="11">
        <v>0</v>
      </c>
      <c r="D277" s="11">
        <v>0</v>
      </c>
      <c r="E277" s="11">
        <v>0</v>
      </c>
      <c r="F277" s="11">
        <v>3242.5361799999996</v>
      </c>
    </row>
    <row r="278" spans="1:6" x14ac:dyDescent="0.25">
      <c r="A278" s="10" t="s">
        <v>268</v>
      </c>
      <c r="B278" s="11">
        <v>12781.194170000001</v>
      </c>
      <c r="C278" s="11">
        <v>0</v>
      </c>
      <c r="D278" s="11">
        <v>0</v>
      </c>
      <c r="E278" s="11">
        <v>0</v>
      </c>
      <c r="F278" s="11">
        <v>12781.194170000001</v>
      </c>
    </row>
    <row r="279" spans="1:6" x14ac:dyDescent="0.25">
      <c r="A279" s="10" t="s">
        <v>269</v>
      </c>
      <c r="B279" s="11">
        <v>947.46142000000009</v>
      </c>
      <c r="C279" s="11">
        <v>0</v>
      </c>
      <c r="D279" s="11">
        <v>0</v>
      </c>
      <c r="E279" s="11">
        <v>0</v>
      </c>
      <c r="F279" s="11">
        <v>947.46142000000009</v>
      </c>
    </row>
    <row r="280" spans="1:6" x14ac:dyDescent="0.25">
      <c r="A280" s="10" t="s">
        <v>270</v>
      </c>
      <c r="B280" s="11">
        <v>0</v>
      </c>
      <c r="C280" s="11">
        <v>0</v>
      </c>
      <c r="D280" s="11">
        <v>0</v>
      </c>
      <c r="E280" s="11">
        <v>0</v>
      </c>
      <c r="F280" s="11">
        <v>0</v>
      </c>
    </row>
    <row r="281" spans="1:6" x14ac:dyDescent="0.25">
      <c r="A281" s="13" t="s">
        <v>271</v>
      </c>
      <c r="B281" s="11">
        <v>4270.6747100000002</v>
      </c>
      <c r="C281" s="11">
        <v>0</v>
      </c>
      <c r="D281" s="11">
        <v>0</v>
      </c>
      <c r="E281" s="11">
        <v>0</v>
      </c>
      <c r="F281" s="11">
        <v>4270.6747100000002</v>
      </c>
    </row>
    <row r="282" spans="1:6" x14ac:dyDescent="0.25">
      <c r="A282" s="13" t="s">
        <v>272</v>
      </c>
      <c r="B282" s="11">
        <v>867.92376000000002</v>
      </c>
      <c r="C282" s="11">
        <v>0</v>
      </c>
      <c r="D282" s="11">
        <v>0</v>
      </c>
      <c r="E282" s="11">
        <v>0</v>
      </c>
      <c r="F282" s="11">
        <v>867.92376000000002</v>
      </c>
    </row>
    <row r="283" spans="1:6" x14ac:dyDescent="0.25">
      <c r="A283" s="8" t="s">
        <v>273</v>
      </c>
      <c r="B283" s="9">
        <v>60146.892160000003</v>
      </c>
      <c r="C283" s="9">
        <v>-2018.8597400000003</v>
      </c>
      <c r="D283" s="9">
        <v>10.004379999999999</v>
      </c>
      <c r="E283" s="9">
        <v>0</v>
      </c>
      <c r="F283" s="9">
        <v>58138.036800000002</v>
      </c>
    </row>
    <row r="284" spans="1:6" x14ac:dyDescent="0.25">
      <c r="A284" s="10" t="s">
        <v>274</v>
      </c>
      <c r="B284" s="11">
        <v>49895.706109999999</v>
      </c>
      <c r="C284" s="11">
        <v>0</v>
      </c>
      <c r="D284" s="11">
        <v>0</v>
      </c>
      <c r="E284" s="11">
        <v>0</v>
      </c>
      <c r="F284" s="11">
        <v>49895.706109999999</v>
      </c>
    </row>
    <row r="285" spans="1:6" x14ac:dyDescent="0.25">
      <c r="A285" s="10" t="s">
        <v>275</v>
      </c>
      <c r="B285" s="11">
        <v>627.32222000000002</v>
      </c>
      <c r="C285" s="11">
        <v>0</v>
      </c>
      <c r="D285" s="11">
        <v>0</v>
      </c>
      <c r="E285" s="11">
        <v>0</v>
      </c>
      <c r="F285" s="11">
        <v>627.32222000000002</v>
      </c>
    </row>
    <row r="286" spans="1:6" x14ac:dyDescent="0.25">
      <c r="A286" s="10" t="s">
        <v>276</v>
      </c>
      <c r="B286" s="11">
        <v>49268.383889999997</v>
      </c>
      <c r="C286" s="11">
        <v>0</v>
      </c>
      <c r="D286" s="11">
        <v>0</v>
      </c>
      <c r="E286" s="11">
        <v>0</v>
      </c>
      <c r="F286" s="11">
        <v>49268.383889999997</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51296.965970000012</v>
      </c>
      <c r="C292" s="11">
        <v>0</v>
      </c>
      <c r="D292" s="11">
        <v>0</v>
      </c>
      <c r="E292" s="11">
        <v>0</v>
      </c>
      <c r="F292" s="11">
        <v>51296.965970000012</v>
      </c>
    </row>
    <row r="293" spans="1:6" x14ac:dyDescent="0.25">
      <c r="A293" s="10" t="s">
        <v>283</v>
      </c>
      <c r="B293" s="11">
        <v>44423.796760000005</v>
      </c>
      <c r="C293" s="11">
        <v>0</v>
      </c>
      <c r="D293" s="11">
        <v>0</v>
      </c>
      <c r="E293" s="11">
        <v>0</v>
      </c>
      <c r="F293" s="11">
        <v>44423.796760000005</v>
      </c>
    </row>
    <row r="294" spans="1:6" x14ac:dyDescent="0.25">
      <c r="A294" s="10" t="s">
        <v>284</v>
      </c>
      <c r="B294" s="11">
        <v>35.04598</v>
      </c>
      <c r="C294" s="11">
        <v>0</v>
      </c>
      <c r="D294" s="11">
        <v>0</v>
      </c>
      <c r="E294" s="11">
        <v>0</v>
      </c>
      <c r="F294" s="11">
        <v>35.04598</v>
      </c>
    </row>
    <row r="295" spans="1:6" x14ac:dyDescent="0.25">
      <c r="A295" s="13" t="s">
        <v>285</v>
      </c>
      <c r="B295" s="11">
        <v>1.61598</v>
      </c>
      <c r="C295" s="11">
        <v>0</v>
      </c>
      <c r="D295" s="11">
        <v>0</v>
      </c>
      <c r="E295" s="11">
        <v>0</v>
      </c>
      <c r="F295" s="11">
        <v>1.61598</v>
      </c>
    </row>
    <row r="296" spans="1:6" x14ac:dyDescent="0.25">
      <c r="A296" s="13" t="s">
        <v>286</v>
      </c>
      <c r="B296" s="11">
        <v>6836.5072499999997</v>
      </c>
      <c r="C296" s="11">
        <v>0</v>
      </c>
      <c r="D296" s="11">
        <v>0</v>
      </c>
      <c r="E296" s="11">
        <v>0</v>
      </c>
      <c r="F296" s="11">
        <v>6836.5072499999997</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58745.63229999999</v>
      </c>
      <c r="C299" s="9">
        <v>-2018.8597400000003</v>
      </c>
      <c r="D299" s="9">
        <v>10.004379999999999</v>
      </c>
      <c r="E299" s="9">
        <v>0</v>
      </c>
      <c r="F299" s="9">
        <v>56736.776939999989</v>
      </c>
    </row>
    <row r="300" spans="1:6" x14ac:dyDescent="0.25">
      <c r="A300" s="10" t="s">
        <v>290</v>
      </c>
      <c r="B300" s="11">
        <v>56416.089669999987</v>
      </c>
      <c r="C300" s="11">
        <v>59.003889999999998</v>
      </c>
      <c r="D300" s="11">
        <v>0</v>
      </c>
      <c r="E300" s="11">
        <v>0</v>
      </c>
      <c r="F300" s="11">
        <v>56475.093559999987</v>
      </c>
    </row>
    <row r="301" spans="1:6" x14ac:dyDescent="0.25">
      <c r="A301" s="10" t="s">
        <v>291</v>
      </c>
      <c r="B301" s="11">
        <v>30199.160719999996</v>
      </c>
      <c r="C301" s="11">
        <v>59.003889999999998</v>
      </c>
      <c r="D301" s="11">
        <v>0</v>
      </c>
      <c r="E301" s="11">
        <v>0</v>
      </c>
      <c r="F301" s="11">
        <v>30258.164609999996</v>
      </c>
    </row>
    <row r="302" spans="1:6" x14ac:dyDescent="0.25">
      <c r="A302" s="10" t="s">
        <v>292</v>
      </c>
      <c r="B302" s="11">
        <v>3485.3368499999997</v>
      </c>
      <c r="C302" s="11">
        <v>0</v>
      </c>
      <c r="D302" s="11">
        <v>0</v>
      </c>
      <c r="E302" s="11">
        <v>0</v>
      </c>
      <c r="F302" s="11">
        <v>3485.3368499999997</v>
      </c>
    </row>
    <row r="303" spans="1:6" x14ac:dyDescent="0.25">
      <c r="A303" s="10" t="s">
        <v>293</v>
      </c>
      <c r="B303" s="11">
        <v>603.56905000000006</v>
      </c>
      <c r="C303" s="11">
        <v>0</v>
      </c>
      <c r="D303" s="11">
        <v>0</v>
      </c>
      <c r="E303" s="11">
        <v>0</v>
      </c>
      <c r="F303" s="11">
        <v>603.56905000000006</v>
      </c>
    </row>
    <row r="304" spans="1:6" x14ac:dyDescent="0.25">
      <c r="A304" s="10" t="s">
        <v>294</v>
      </c>
      <c r="B304" s="11">
        <v>2151.6561500000003</v>
      </c>
      <c r="C304" s="11">
        <v>0</v>
      </c>
      <c r="D304" s="11">
        <v>0</v>
      </c>
      <c r="E304" s="11">
        <v>0</v>
      </c>
      <c r="F304" s="11">
        <v>2151.6561500000003</v>
      </c>
    </row>
    <row r="305" spans="1:6" x14ac:dyDescent="0.25">
      <c r="A305" s="10" t="s">
        <v>295</v>
      </c>
      <c r="B305" s="11">
        <v>5243.2424499999997</v>
      </c>
      <c r="C305" s="11">
        <v>0</v>
      </c>
      <c r="D305" s="11">
        <v>0</v>
      </c>
      <c r="E305" s="11">
        <v>0</v>
      </c>
      <c r="F305" s="11">
        <v>5243.2424499999997</v>
      </c>
    </row>
    <row r="306" spans="1:6" x14ac:dyDescent="0.25">
      <c r="A306" s="10" t="s">
        <v>296</v>
      </c>
      <c r="B306" s="11">
        <v>638.44603000000006</v>
      </c>
      <c r="C306" s="11">
        <v>0</v>
      </c>
      <c r="D306" s="11">
        <v>0</v>
      </c>
      <c r="E306" s="11">
        <v>0</v>
      </c>
      <c r="F306" s="11">
        <v>638.44603000000006</v>
      </c>
    </row>
    <row r="307" spans="1:6" x14ac:dyDescent="0.25">
      <c r="A307" s="10" t="s">
        <v>297</v>
      </c>
      <c r="B307" s="11">
        <v>1986.9288099999999</v>
      </c>
      <c r="C307" s="11">
        <v>0</v>
      </c>
      <c r="D307" s="11">
        <v>0</v>
      </c>
      <c r="E307" s="11">
        <v>0</v>
      </c>
      <c r="F307" s="11">
        <v>1986.9288099999999</v>
      </c>
    </row>
    <row r="308" spans="1:6" x14ac:dyDescent="0.25">
      <c r="A308" s="10" t="s">
        <v>298</v>
      </c>
      <c r="B308" s="11">
        <v>310.39997999999997</v>
      </c>
      <c r="C308" s="11">
        <v>0</v>
      </c>
      <c r="D308" s="11">
        <v>0</v>
      </c>
      <c r="E308" s="11">
        <v>0</v>
      </c>
      <c r="F308" s="11">
        <v>310.39997999999997</v>
      </c>
    </row>
    <row r="309" spans="1:6" x14ac:dyDescent="0.25">
      <c r="A309" s="13" t="s">
        <v>299</v>
      </c>
      <c r="B309" s="11">
        <v>11797.349629999999</v>
      </c>
      <c r="C309" s="11">
        <v>0</v>
      </c>
      <c r="D309" s="11">
        <v>0</v>
      </c>
      <c r="E309" s="11">
        <v>0</v>
      </c>
      <c r="F309" s="11">
        <v>11797.349629999999</v>
      </c>
    </row>
    <row r="310" spans="1:6" x14ac:dyDescent="0.25">
      <c r="A310" s="8" t="s">
        <v>300</v>
      </c>
      <c r="B310" s="9">
        <v>2329.5426300000036</v>
      </c>
      <c r="C310" s="9">
        <v>-2077.8636300000003</v>
      </c>
      <c r="D310" s="9">
        <v>10.004379999999999</v>
      </c>
      <c r="E310" s="9">
        <v>0</v>
      </c>
      <c r="F310" s="9">
        <v>261.6833800000033</v>
      </c>
    </row>
    <row r="311" spans="1:6" x14ac:dyDescent="0.25">
      <c r="A311" s="13" t="s">
        <v>301</v>
      </c>
      <c r="B311" s="11">
        <v>140.11020000000002</v>
      </c>
      <c r="C311" s="11">
        <v>0</v>
      </c>
      <c r="D311" s="11">
        <v>0</v>
      </c>
      <c r="E311" s="11">
        <v>0</v>
      </c>
      <c r="F311" s="11">
        <v>140.11020000000002</v>
      </c>
    </row>
    <row r="312" spans="1:6" x14ac:dyDescent="0.25">
      <c r="A312" s="13" t="s">
        <v>302</v>
      </c>
      <c r="B312" s="11">
        <v>0</v>
      </c>
      <c r="C312" s="11">
        <v>0</v>
      </c>
      <c r="D312" s="11">
        <v>0</v>
      </c>
      <c r="E312" s="11">
        <v>0</v>
      </c>
      <c r="F312" s="11">
        <v>0</v>
      </c>
    </row>
    <row r="313" spans="1:6" x14ac:dyDescent="0.25">
      <c r="A313" s="13" t="s">
        <v>303</v>
      </c>
      <c r="B313" s="11">
        <v>140.11020000000002</v>
      </c>
      <c r="C313" s="11">
        <v>0</v>
      </c>
      <c r="D313" s="11">
        <v>0</v>
      </c>
      <c r="E313" s="11">
        <v>0</v>
      </c>
      <c r="F313" s="11">
        <v>140.11020000000002</v>
      </c>
    </row>
    <row r="314" spans="1:6" x14ac:dyDescent="0.25">
      <c r="A314" s="13" t="s">
        <v>304</v>
      </c>
      <c r="B314" s="11">
        <v>0</v>
      </c>
      <c r="C314" s="11">
        <v>0</v>
      </c>
      <c r="D314" s="11">
        <v>0</v>
      </c>
      <c r="E314" s="11">
        <v>0</v>
      </c>
      <c r="F314" s="11">
        <v>0</v>
      </c>
    </row>
    <row r="315" spans="1:6" x14ac:dyDescent="0.25">
      <c r="A315" s="13" t="s">
        <v>305</v>
      </c>
      <c r="B315" s="11">
        <v>0</v>
      </c>
      <c r="C315" s="11">
        <v>0</v>
      </c>
      <c r="D315" s="11">
        <v>0</v>
      </c>
      <c r="E315" s="11">
        <v>0</v>
      </c>
      <c r="F315" s="11">
        <v>0</v>
      </c>
    </row>
    <row r="316" spans="1:6" x14ac:dyDescent="0.25">
      <c r="A316" s="13" t="s">
        <v>306</v>
      </c>
      <c r="B316" s="11">
        <v>0</v>
      </c>
      <c r="C316" s="11">
        <v>0</v>
      </c>
      <c r="D316" s="11">
        <v>0</v>
      </c>
      <c r="E316" s="11">
        <v>0</v>
      </c>
      <c r="F316" s="11">
        <v>0</v>
      </c>
    </row>
    <row r="317" spans="1:6" x14ac:dyDescent="0.25">
      <c r="A317" s="8" t="s">
        <v>307</v>
      </c>
      <c r="B317" s="9">
        <v>2469.6528300000036</v>
      </c>
      <c r="C317" s="9">
        <v>-2077.8636300000003</v>
      </c>
      <c r="D317" s="9">
        <v>10.004379999999999</v>
      </c>
      <c r="E317" s="9">
        <v>0</v>
      </c>
      <c r="F317" s="9">
        <v>401.79358000000337</v>
      </c>
    </row>
    <row r="318" spans="1:6" x14ac:dyDescent="0.25">
      <c r="A318" s="13" t="s">
        <v>308</v>
      </c>
      <c r="B318" s="11">
        <v>329.63544000000002</v>
      </c>
      <c r="C318" s="11">
        <v>0</v>
      </c>
      <c r="D318" s="11">
        <v>0</v>
      </c>
      <c r="E318" s="11">
        <v>0</v>
      </c>
      <c r="F318" s="11">
        <v>329.63544000000002</v>
      </c>
    </row>
    <row r="319" spans="1:6" x14ac:dyDescent="0.25">
      <c r="A319" s="8" t="s">
        <v>309</v>
      </c>
      <c r="B319" s="9">
        <v>2799.2882700000036</v>
      </c>
      <c r="C319" s="9">
        <v>-2077.8636300000003</v>
      </c>
      <c r="D319" s="9">
        <v>10.004379999999999</v>
      </c>
      <c r="E319" s="9">
        <v>0</v>
      </c>
      <c r="F319" s="9">
        <v>731.42902000000333</v>
      </c>
    </row>
    <row r="320" spans="1:6" x14ac:dyDescent="0.25">
      <c r="A320" s="13" t="s">
        <v>310</v>
      </c>
      <c r="B320" s="11">
        <v>1429.8260299999999</v>
      </c>
      <c r="C320" s="11">
        <v>0</v>
      </c>
      <c r="D320" s="11">
        <v>0</v>
      </c>
      <c r="E320" s="11">
        <v>0</v>
      </c>
      <c r="F320" s="11">
        <v>1429.8260299999999</v>
      </c>
    </row>
    <row r="321" spans="1:6" x14ac:dyDescent="0.25">
      <c r="A321" s="8" t="s">
        <v>311</v>
      </c>
      <c r="B321" s="9">
        <v>4229.1143000000038</v>
      </c>
      <c r="C321" s="9">
        <v>-2077.8636300000003</v>
      </c>
      <c r="D321" s="9">
        <v>10.004379999999999</v>
      </c>
      <c r="E321" s="9">
        <v>0</v>
      </c>
      <c r="F321" s="9">
        <v>2161.2550500000034</v>
      </c>
    </row>
    <row r="322" spans="1:6" x14ac:dyDescent="0.25">
      <c r="A322" s="13" t="s">
        <v>312</v>
      </c>
      <c r="B322" s="11">
        <v>0</v>
      </c>
      <c r="C322" s="11">
        <v>0</v>
      </c>
      <c r="D322" s="11">
        <v>0</v>
      </c>
      <c r="E322" s="11">
        <v>0</v>
      </c>
      <c r="F322" s="11">
        <v>0</v>
      </c>
    </row>
    <row r="323" spans="1:6" x14ac:dyDescent="0.25">
      <c r="A323" s="8" t="s">
        <v>313</v>
      </c>
      <c r="B323" s="9">
        <v>4229.1143000000038</v>
      </c>
      <c r="C323" s="9">
        <v>-2077.8636300000003</v>
      </c>
      <c r="D323" s="9">
        <v>10.004379999999999</v>
      </c>
      <c r="E323" s="9">
        <v>0</v>
      </c>
      <c r="F323" s="9">
        <v>2161.2550500000034</v>
      </c>
    </row>
    <row r="324" spans="1:6" x14ac:dyDescent="0.25">
      <c r="A324" s="13" t="s">
        <v>314</v>
      </c>
      <c r="B324" s="11">
        <v>0</v>
      </c>
      <c r="C324" s="11">
        <v>0</v>
      </c>
      <c r="D324" s="11">
        <v>0</v>
      </c>
      <c r="E324" s="11">
        <v>0</v>
      </c>
      <c r="F324" s="11">
        <v>0</v>
      </c>
    </row>
    <row r="325" spans="1:6" x14ac:dyDescent="0.25">
      <c r="A325" s="8" t="s">
        <v>315</v>
      </c>
      <c r="B325" s="9">
        <v>4229.1143000000038</v>
      </c>
      <c r="C325" s="9">
        <v>-2077.8636300000003</v>
      </c>
      <c r="D325" s="9">
        <v>10.004379999999999</v>
      </c>
      <c r="E325" s="9">
        <v>0</v>
      </c>
      <c r="F325" s="9">
        <v>2161.2550500000034</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62C7B-696A-417C-B245-CD5CB3BD900F}">
  <sheetPr codeName="Hoja27"/>
  <dimension ref="A1:E328"/>
  <sheetViews>
    <sheetView zoomScaleNormal="100" workbookViewId="0">
      <selection activeCell="A15" sqref="A15"/>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76" t="s">
        <v>877</v>
      </c>
      <c r="B1" s="776"/>
      <c r="C1" s="776"/>
    </row>
    <row r="2" spans="1:5" ht="18" x14ac:dyDescent="0.25">
      <c r="A2" s="777" t="s">
        <v>316</v>
      </c>
      <c r="B2" s="777"/>
      <c r="C2" s="777"/>
    </row>
    <row r="3" spans="1:5" ht="18" x14ac:dyDescent="0.25">
      <c r="A3" s="777" t="s">
        <v>2</v>
      </c>
      <c r="B3" s="777"/>
      <c r="C3" s="777"/>
    </row>
    <row r="4" spans="1:5" ht="30" customHeight="1" x14ac:dyDescent="0.25">
      <c r="A4" s="778" t="s">
        <v>3</v>
      </c>
      <c r="B4" s="778"/>
      <c r="C4" s="778"/>
    </row>
    <row r="5" spans="1:5" ht="3.75" customHeight="1" x14ac:dyDescent="0.25">
      <c r="A5" s="1"/>
      <c r="B5" s="1"/>
      <c r="C5" s="1"/>
    </row>
    <row r="6" spans="1:5" ht="30" customHeight="1" thickBot="1" x14ac:dyDescent="0.3">
      <c r="A6" s="2"/>
      <c r="B6" s="22" t="s">
        <v>878</v>
      </c>
      <c r="C6" s="4" t="s">
        <v>8</v>
      </c>
    </row>
    <row r="7" spans="1:5" x14ac:dyDescent="0.25">
      <c r="A7" s="5" t="s">
        <v>9</v>
      </c>
      <c r="B7" s="6">
        <v>10360971.480379999</v>
      </c>
      <c r="C7" s="6">
        <v>10360971.480379999</v>
      </c>
      <c r="E7" s="7"/>
    </row>
    <row r="8" spans="1:5" x14ac:dyDescent="0.25">
      <c r="A8" s="8" t="s">
        <v>10</v>
      </c>
      <c r="B8" s="9">
        <v>250650.03138999996</v>
      </c>
      <c r="C8" s="9">
        <v>250650.03138999996</v>
      </c>
      <c r="E8" s="7"/>
    </row>
    <row r="9" spans="1:5" x14ac:dyDescent="0.25">
      <c r="A9" s="10" t="s">
        <v>11</v>
      </c>
      <c r="B9" s="11">
        <v>0</v>
      </c>
      <c r="C9" s="11">
        <v>0</v>
      </c>
    </row>
    <row r="10" spans="1:5" x14ac:dyDescent="0.25">
      <c r="A10" s="10" t="s">
        <v>12</v>
      </c>
      <c r="B10" s="11">
        <v>151491.05926999997</v>
      </c>
      <c r="C10" s="11">
        <v>151491.05926999997</v>
      </c>
    </row>
    <row r="11" spans="1:5" x14ac:dyDescent="0.25">
      <c r="A11" s="10" t="s">
        <v>13</v>
      </c>
      <c r="B11" s="11">
        <v>99158.972120000006</v>
      </c>
      <c r="C11" s="11">
        <v>99158.972120000006</v>
      </c>
    </row>
    <row r="12" spans="1:5" x14ac:dyDescent="0.25">
      <c r="A12" s="10" t="s">
        <v>14</v>
      </c>
      <c r="B12" s="11">
        <v>0</v>
      </c>
      <c r="C12" s="11">
        <v>0</v>
      </c>
    </row>
    <row r="13" spans="1:5" x14ac:dyDescent="0.25">
      <c r="A13" s="10" t="s">
        <v>15</v>
      </c>
      <c r="B13" s="11">
        <v>0</v>
      </c>
      <c r="C13" s="11">
        <v>0</v>
      </c>
    </row>
    <row r="14" spans="1:5" x14ac:dyDescent="0.25">
      <c r="A14" s="10" t="s">
        <v>16</v>
      </c>
      <c r="B14" s="11">
        <v>0</v>
      </c>
      <c r="C14" s="11">
        <v>0</v>
      </c>
    </row>
    <row r="15" spans="1:5" x14ac:dyDescent="0.25">
      <c r="A15" s="10" t="s">
        <v>17</v>
      </c>
      <c r="B15" s="11">
        <v>0</v>
      </c>
      <c r="C15" s="11">
        <v>0</v>
      </c>
    </row>
    <row r="16" spans="1:5" x14ac:dyDescent="0.25">
      <c r="A16" s="10" t="s">
        <v>18</v>
      </c>
      <c r="B16" s="11">
        <v>0</v>
      </c>
      <c r="C16" s="11">
        <v>0</v>
      </c>
    </row>
    <row r="17" spans="1:3" x14ac:dyDescent="0.25">
      <c r="A17" s="8" t="s">
        <v>19</v>
      </c>
      <c r="B17" s="9">
        <v>1015925.6746499999</v>
      </c>
      <c r="C17" s="9">
        <v>1015925.6746499999</v>
      </c>
    </row>
    <row r="18" spans="1:3" x14ac:dyDescent="0.25">
      <c r="A18" s="10" t="s">
        <v>20</v>
      </c>
      <c r="B18" s="11">
        <v>0</v>
      </c>
      <c r="C18" s="11">
        <v>0</v>
      </c>
    </row>
    <row r="19" spans="1:3" x14ac:dyDescent="0.25">
      <c r="A19" s="10" t="s">
        <v>21</v>
      </c>
      <c r="B19" s="11">
        <v>857272.1770599999</v>
      </c>
      <c r="C19" s="11">
        <v>857272.1770599999</v>
      </c>
    </row>
    <row r="20" spans="1:3" x14ac:dyDescent="0.25">
      <c r="A20" s="10" t="s">
        <v>22</v>
      </c>
      <c r="B20" s="11">
        <v>0</v>
      </c>
      <c r="C20" s="11">
        <v>0</v>
      </c>
    </row>
    <row r="21" spans="1:3" x14ac:dyDescent="0.25">
      <c r="A21" s="10" t="s">
        <v>23</v>
      </c>
      <c r="B21" s="11">
        <v>0</v>
      </c>
      <c r="C21" s="11">
        <v>0</v>
      </c>
    </row>
    <row r="22" spans="1:3" x14ac:dyDescent="0.25">
      <c r="A22" s="10" t="s">
        <v>24</v>
      </c>
      <c r="B22" s="11">
        <v>133720.89255000002</v>
      </c>
      <c r="C22" s="11">
        <v>133720.89255000002</v>
      </c>
    </row>
    <row r="23" spans="1:3" x14ac:dyDescent="0.25">
      <c r="A23" s="10" t="s">
        <v>25</v>
      </c>
      <c r="B23" s="11">
        <v>4649.0635700000003</v>
      </c>
      <c r="C23" s="11">
        <v>4649.0635700000003</v>
      </c>
    </row>
    <row r="24" spans="1:3" x14ac:dyDescent="0.25">
      <c r="A24" s="10" t="s">
        <v>26</v>
      </c>
      <c r="B24" s="11">
        <v>20283.54147</v>
      </c>
      <c r="C24" s="11">
        <v>20283.54147</v>
      </c>
    </row>
    <row r="25" spans="1:3" x14ac:dyDescent="0.25">
      <c r="A25" s="10" t="s">
        <v>27</v>
      </c>
      <c r="B25" s="11">
        <v>0</v>
      </c>
      <c r="C25" s="11">
        <v>0</v>
      </c>
    </row>
    <row r="26" spans="1:3" x14ac:dyDescent="0.25">
      <c r="A26" s="8" t="s">
        <v>28</v>
      </c>
      <c r="B26" s="9">
        <v>6980938.8920900002</v>
      </c>
      <c r="C26" s="9">
        <v>6980938.8920900002</v>
      </c>
    </row>
    <row r="27" spans="1:3" x14ac:dyDescent="0.25">
      <c r="A27" s="12" t="s">
        <v>29</v>
      </c>
      <c r="B27" s="11">
        <v>6737645.0882700002</v>
      </c>
      <c r="C27" s="11">
        <v>6737645.0882700002</v>
      </c>
    </row>
    <row r="28" spans="1:3" x14ac:dyDescent="0.25">
      <c r="A28" s="10" t="s">
        <v>30</v>
      </c>
      <c r="B28" s="11">
        <v>6149120.4872300001</v>
      </c>
      <c r="C28" s="11">
        <v>6149120.4872300001</v>
      </c>
    </row>
    <row r="29" spans="1:3" x14ac:dyDescent="0.25">
      <c r="A29" s="10" t="s">
        <v>31</v>
      </c>
      <c r="B29" s="11">
        <v>588524.60103999998</v>
      </c>
      <c r="C29" s="11">
        <v>588524.60103999998</v>
      </c>
    </row>
    <row r="30" spans="1:3" x14ac:dyDescent="0.25">
      <c r="A30" s="12" t="s">
        <v>32</v>
      </c>
      <c r="B30" s="11">
        <v>43153.8001</v>
      </c>
      <c r="C30" s="11">
        <v>43153.8001</v>
      </c>
    </row>
    <row r="31" spans="1:3" x14ac:dyDescent="0.25">
      <c r="A31" s="10" t="s">
        <v>33</v>
      </c>
      <c r="B31" s="11">
        <v>23862.438190000001</v>
      </c>
      <c r="C31" s="11">
        <v>23862.438190000001</v>
      </c>
    </row>
    <row r="32" spans="1:3" x14ac:dyDescent="0.25">
      <c r="A32" s="10" t="s">
        <v>34</v>
      </c>
      <c r="B32" s="11">
        <v>19291.36191</v>
      </c>
      <c r="C32" s="11">
        <v>19291.36191</v>
      </c>
    </row>
    <row r="33" spans="1:3" x14ac:dyDescent="0.25">
      <c r="A33" s="12" t="s">
        <v>35</v>
      </c>
      <c r="B33" s="11">
        <v>98506.50953000001</v>
      </c>
      <c r="C33" s="11">
        <v>98506.50953000001</v>
      </c>
    </row>
    <row r="34" spans="1:3" x14ac:dyDescent="0.25">
      <c r="A34" s="10" t="s">
        <v>36</v>
      </c>
      <c r="B34" s="11">
        <v>64776.120219999997</v>
      </c>
      <c r="C34" s="11">
        <v>64776.120219999997</v>
      </c>
    </row>
    <row r="35" spans="1:3" x14ac:dyDescent="0.25">
      <c r="A35" s="10" t="s">
        <v>37</v>
      </c>
      <c r="B35" s="11">
        <v>33730.389310000006</v>
      </c>
      <c r="C35" s="11">
        <v>33730.389310000006</v>
      </c>
    </row>
    <row r="36" spans="1:3" x14ac:dyDescent="0.25">
      <c r="A36" s="12" t="s">
        <v>38</v>
      </c>
      <c r="B36" s="11">
        <v>242516.93044</v>
      </c>
      <c r="C36" s="11">
        <v>242516.93044</v>
      </c>
    </row>
    <row r="37" spans="1:3" x14ac:dyDescent="0.25">
      <c r="A37" s="13" t="s">
        <v>39</v>
      </c>
      <c r="B37" s="11">
        <v>106893.02748999999</v>
      </c>
      <c r="C37" s="11">
        <v>106893.02748999999</v>
      </c>
    </row>
    <row r="38" spans="1:3" x14ac:dyDescent="0.25">
      <c r="A38" s="10" t="s">
        <v>40</v>
      </c>
      <c r="B38" s="11">
        <v>80163.566579999999</v>
      </c>
      <c r="C38" s="11">
        <v>80163.566579999999</v>
      </c>
    </row>
    <row r="39" spans="1:3" x14ac:dyDescent="0.25">
      <c r="A39" s="10" t="s">
        <v>41</v>
      </c>
      <c r="B39" s="11">
        <v>236.69159999999999</v>
      </c>
      <c r="C39" s="11">
        <v>236.69159999999999</v>
      </c>
    </row>
    <row r="40" spans="1:3" x14ac:dyDescent="0.25">
      <c r="A40" s="10" t="s">
        <v>42</v>
      </c>
      <c r="B40" s="11">
        <v>285.13190999999995</v>
      </c>
      <c r="C40" s="11">
        <v>285.13190999999995</v>
      </c>
    </row>
    <row r="41" spans="1:3" x14ac:dyDescent="0.25">
      <c r="A41" s="10" t="s">
        <v>43</v>
      </c>
      <c r="B41" s="11">
        <v>0</v>
      </c>
      <c r="C41" s="11">
        <v>0</v>
      </c>
    </row>
    <row r="42" spans="1:3" x14ac:dyDescent="0.25">
      <c r="A42" s="14" t="s">
        <v>44</v>
      </c>
      <c r="B42" s="11">
        <v>61.449330000000003</v>
      </c>
      <c r="C42" s="11">
        <v>61.449330000000003</v>
      </c>
    </row>
    <row r="43" spans="1:3" x14ac:dyDescent="0.25">
      <c r="A43" s="13" t="s">
        <v>45</v>
      </c>
      <c r="B43" s="11">
        <v>20851.353230000001</v>
      </c>
      <c r="C43" s="11">
        <v>20851.353230000001</v>
      </c>
    </row>
    <row r="44" spans="1:3" x14ac:dyDescent="0.25">
      <c r="A44" s="10" t="s">
        <v>46</v>
      </c>
      <c r="B44" s="11">
        <v>28568.558390000002</v>
      </c>
      <c r="C44" s="11">
        <v>28568.558390000002</v>
      </c>
    </row>
    <row r="45" spans="1:3" x14ac:dyDescent="0.25">
      <c r="A45" s="10" t="s">
        <v>47</v>
      </c>
      <c r="B45" s="11">
        <v>749.62279000000001</v>
      </c>
      <c r="C45" s="11">
        <v>749.62279000000001</v>
      </c>
    </row>
    <row r="46" spans="1:3" x14ac:dyDescent="0.25">
      <c r="A46" s="10" t="s">
        <v>48</v>
      </c>
      <c r="B46" s="11">
        <v>1140.0333000000001</v>
      </c>
      <c r="C46" s="11">
        <v>1140.0333000000001</v>
      </c>
    </row>
    <row r="47" spans="1:3" x14ac:dyDescent="0.25">
      <c r="A47" s="10" t="s">
        <v>49</v>
      </c>
      <c r="B47" s="11">
        <v>1619.9393500000001</v>
      </c>
      <c r="C47" s="11">
        <v>1619.9393500000001</v>
      </c>
    </row>
    <row r="48" spans="1:3" x14ac:dyDescent="0.25">
      <c r="A48" s="14" t="s">
        <v>50</v>
      </c>
      <c r="B48" s="11">
        <v>1947.55647</v>
      </c>
      <c r="C48" s="11">
        <v>1947.55647</v>
      </c>
    </row>
    <row r="49" spans="1:3" x14ac:dyDescent="0.25">
      <c r="A49" s="15" t="s">
        <v>51</v>
      </c>
      <c r="B49" s="11">
        <v>-140883.43625</v>
      </c>
      <c r="C49" s="11">
        <v>-140883.43625</v>
      </c>
    </row>
    <row r="50" spans="1:3" x14ac:dyDescent="0.25">
      <c r="A50" s="10" t="s">
        <v>52</v>
      </c>
      <c r="B50" s="11">
        <v>-1796.4280800000001</v>
      </c>
      <c r="C50" s="11">
        <v>-1796.4280800000001</v>
      </c>
    </row>
    <row r="51" spans="1:3" x14ac:dyDescent="0.25">
      <c r="A51" s="10" t="s">
        <v>53</v>
      </c>
      <c r="B51" s="11">
        <v>-11043.86586</v>
      </c>
      <c r="C51" s="11">
        <v>-11043.86586</v>
      </c>
    </row>
    <row r="52" spans="1:3" x14ac:dyDescent="0.25">
      <c r="A52" s="10" t="s">
        <v>54</v>
      </c>
      <c r="B52" s="11">
        <v>-19045.324069999999</v>
      </c>
      <c r="C52" s="11">
        <v>-19045.324069999999</v>
      </c>
    </row>
    <row r="53" spans="1:3" x14ac:dyDescent="0.25">
      <c r="A53" s="10" t="s">
        <v>55</v>
      </c>
      <c r="B53" s="11">
        <v>-14077.6819</v>
      </c>
      <c r="C53" s="11">
        <v>-14077.6819</v>
      </c>
    </row>
    <row r="54" spans="1:3" x14ac:dyDescent="0.25">
      <c r="A54" s="10" t="s">
        <v>56</v>
      </c>
      <c r="B54" s="11">
        <v>-22591.363450000001</v>
      </c>
      <c r="C54" s="11">
        <v>-22591.363450000001</v>
      </c>
    </row>
    <row r="55" spans="1:3" x14ac:dyDescent="0.25">
      <c r="A55" s="10" t="s">
        <v>57</v>
      </c>
      <c r="B55" s="11">
        <v>-16339.16509</v>
      </c>
      <c r="C55" s="11">
        <v>-16339.16509</v>
      </c>
    </row>
    <row r="56" spans="1:3" x14ac:dyDescent="0.25">
      <c r="A56" s="10" t="s">
        <v>58</v>
      </c>
      <c r="B56" s="11">
        <v>-27928.014420000003</v>
      </c>
      <c r="C56" s="11">
        <v>-27928.014420000003</v>
      </c>
    </row>
    <row r="57" spans="1:3" x14ac:dyDescent="0.25">
      <c r="A57" s="10" t="s">
        <v>59</v>
      </c>
      <c r="B57" s="11">
        <v>-4563.3773000000001</v>
      </c>
      <c r="C57" s="11">
        <v>-4563.3773000000001</v>
      </c>
    </row>
    <row r="58" spans="1:3" x14ac:dyDescent="0.25">
      <c r="A58" s="10" t="s">
        <v>60</v>
      </c>
      <c r="B58" s="11">
        <v>0</v>
      </c>
      <c r="C58" s="11">
        <v>0</v>
      </c>
    </row>
    <row r="59" spans="1:3" x14ac:dyDescent="0.25">
      <c r="A59" s="10" t="s">
        <v>61</v>
      </c>
      <c r="B59" s="11">
        <v>0</v>
      </c>
      <c r="C59" s="11">
        <v>0</v>
      </c>
    </row>
    <row r="60" spans="1:3" x14ac:dyDescent="0.25">
      <c r="A60" s="10" t="s">
        <v>62</v>
      </c>
      <c r="B60" s="11">
        <v>-46.712420000000002</v>
      </c>
      <c r="C60" s="11">
        <v>-46.712420000000002</v>
      </c>
    </row>
    <row r="61" spans="1:3" x14ac:dyDescent="0.25">
      <c r="A61" s="10" t="s">
        <v>63</v>
      </c>
      <c r="B61" s="11">
        <v>-771.60010999999997</v>
      </c>
      <c r="C61" s="11">
        <v>-771.60010999999997</v>
      </c>
    </row>
    <row r="62" spans="1:3" x14ac:dyDescent="0.25">
      <c r="A62" s="10" t="s">
        <v>64</v>
      </c>
      <c r="B62" s="11">
        <v>-1906.3273700000002</v>
      </c>
      <c r="C62" s="11">
        <v>-1906.3273700000002</v>
      </c>
    </row>
    <row r="63" spans="1:3" x14ac:dyDescent="0.25">
      <c r="A63" s="10" t="s">
        <v>65</v>
      </c>
      <c r="B63" s="11">
        <v>-2847.16624</v>
      </c>
      <c r="C63" s="11">
        <v>-2847.16624</v>
      </c>
    </row>
    <row r="64" spans="1:3" x14ac:dyDescent="0.25">
      <c r="A64" s="10" t="s">
        <v>66</v>
      </c>
      <c r="B64" s="11">
        <v>-16496.47983</v>
      </c>
      <c r="C64" s="11">
        <v>-16496.47983</v>
      </c>
    </row>
    <row r="65" spans="1:3" x14ac:dyDescent="0.25">
      <c r="A65" s="10" t="s">
        <v>67</v>
      </c>
      <c r="B65" s="11">
        <v>-1429.93011</v>
      </c>
      <c r="C65" s="11">
        <v>-1429.93011</v>
      </c>
    </row>
    <row r="66" spans="1:3" x14ac:dyDescent="0.25">
      <c r="A66" s="8" t="s">
        <v>68</v>
      </c>
      <c r="B66" s="9">
        <v>7384.3581700000013</v>
      </c>
      <c r="C66" s="9">
        <v>7384.3581700000013</v>
      </c>
    </row>
    <row r="67" spans="1:3" x14ac:dyDescent="0.25">
      <c r="A67" s="10" t="s">
        <v>69</v>
      </c>
      <c r="B67" s="11">
        <v>0</v>
      </c>
      <c r="C67" s="11">
        <v>0</v>
      </c>
    </row>
    <row r="68" spans="1:3" x14ac:dyDescent="0.25">
      <c r="A68" s="10" t="s">
        <v>70</v>
      </c>
      <c r="B68" s="11">
        <v>5669.0441600000004</v>
      </c>
      <c r="C68" s="11">
        <v>5669.0441600000004</v>
      </c>
    </row>
    <row r="69" spans="1:3" x14ac:dyDescent="0.25">
      <c r="A69" s="10" t="s">
        <v>71</v>
      </c>
      <c r="B69" s="11">
        <v>2116.2107700000001</v>
      </c>
      <c r="C69" s="11">
        <v>2116.2107700000001</v>
      </c>
    </row>
    <row r="70" spans="1:3" x14ac:dyDescent="0.25">
      <c r="A70" s="10" t="s">
        <v>72</v>
      </c>
      <c r="B70" s="11">
        <v>0</v>
      </c>
      <c r="C70" s="11">
        <v>0</v>
      </c>
    </row>
    <row r="71" spans="1:3" x14ac:dyDescent="0.25">
      <c r="A71" s="10" t="s">
        <v>73</v>
      </c>
      <c r="B71" s="11">
        <v>-400.89676000000003</v>
      </c>
      <c r="C71" s="11">
        <v>-400.89676000000003</v>
      </c>
    </row>
    <row r="72" spans="1:3" x14ac:dyDescent="0.25">
      <c r="A72" s="8" t="s">
        <v>74</v>
      </c>
      <c r="B72" s="9">
        <v>18098.99025000001</v>
      </c>
      <c r="C72" s="9">
        <v>18098.99025000001</v>
      </c>
    </row>
    <row r="73" spans="1:3" x14ac:dyDescent="0.25">
      <c r="A73" s="10" t="s">
        <v>75</v>
      </c>
      <c r="B73" s="11">
        <v>0</v>
      </c>
      <c r="C73" s="11">
        <v>0</v>
      </c>
    </row>
    <row r="74" spans="1:3" x14ac:dyDescent="0.25">
      <c r="A74" s="10" t="s">
        <v>76</v>
      </c>
      <c r="B74" s="11">
        <v>80665.563090000011</v>
      </c>
      <c r="C74" s="11">
        <v>80665.563090000011</v>
      </c>
    </row>
    <row r="75" spans="1:3" x14ac:dyDescent="0.25">
      <c r="A75" s="10" t="s">
        <v>77</v>
      </c>
      <c r="B75" s="11">
        <v>0</v>
      </c>
      <c r="C75" s="11">
        <v>0</v>
      </c>
    </row>
    <row r="76" spans="1:3" x14ac:dyDescent="0.25">
      <c r="A76" s="10" t="s">
        <v>78</v>
      </c>
      <c r="B76" s="11">
        <v>0</v>
      </c>
      <c r="C76" s="11">
        <v>0</v>
      </c>
    </row>
    <row r="77" spans="1:3" x14ac:dyDescent="0.25">
      <c r="A77" s="10" t="s">
        <v>79</v>
      </c>
      <c r="B77" s="11">
        <v>-62566.572840000001</v>
      </c>
      <c r="C77" s="11">
        <v>-62566.572840000001</v>
      </c>
    </row>
    <row r="78" spans="1:3" x14ac:dyDescent="0.25">
      <c r="A78" s="8" t="s">
        <v>80</v>
      </c>
      <c r="B78" s="9">
        <v>1326994.2080300001</v>
      </c>
      <c r="C78" s="9">
        <v>1326994.2080300001</v>
      </c>
    </row>
    <row r="79" spans="1:3" x14ac:dyDescent="0.25">
      <c r="A79" s="10" t="s">
        <v>20</v>
      </c>
      <c r="B79" s="11">
        <v>0</v>
      </c>
      <c r="C79" s="11">
        <v>0</v>
      </c>
    </row>
    <row r="80" spans="1:3" x14ac:dyDescent="0.25">
      <c r="A80" s="10" t="s">
        <v>21</v>
      </c>
      <c r="B80" s="11">
        <v>725238.63248999999</v>
      </c>
      <c r="C80" s="11">
        <v>725238.63248999999</v>
      </c>
    </row>
    <row r="81" spans="1:3" x14ac:dyDescent="0.25">
      <c r="A81" s="10" t="s">
        <v>22</v>
      </c>
      <c r="B81" s="11">
        <v>0</v>
      </c>
      <c r="C81" s="11">
        <v>0</v>
      </c>
    </row>
    <row r="82" spans="1:3" x14ac:dyDescent="0.25">
      <c r="A82" s="10" t="s">
        <v>23</v>
      </c>
      <c r="B82" s="11">
        <v>0</v>
      </c>
      <c r="C82" s="11">
        <v>0</v>
      </c>
    </row>
    <row r="83" spans="1:3" x14ac:dyDescent="0.25">
      <c r="A83" s="10" t="s">
        <v>81</v>
      </c>
      <c r="B83" s="11">
        <v>64741.57058</v>
      </c>
      <c r="C83" s="11">
        <v>64741.57058</v>
      </c>
    </row>
    <row r="84" spans="1:3" x14ac:dyDescent="0.25">
      <c r="A84" s="10" t="s">
        <v>24</v>
      </c>
      <c r="B84" s="11">
        <v>136574.50490999999</v>
      </c>
      <c r="C84" s="11">
        <v>136574.50490999999</v>
      </c>
    </row>
    <row r="85" spans="1:3" x14ac:dyDescent="0.25">
      <c r="A85" s="10" t="s">
        <v>25</v>
      </c>
      <c r="B85" s="11">
        <v>294480.51725999999</v>
      </c>
      <c r="C85" s="11">
        <v>294480.51725999999</v>
      </c>
    </row>
    <row r="86" spans="1:3" x14ac:dyDescent="0.25">
      <c r="A86" s="10" t="s">
        <v>82</v>
      </c>
      <c r="B86" s="11">
        <v>107220.64718</v>
      </c>
      <c r="C86" s="11">
        <v>107220.64718</v>
      </c>
    </row>
    <row r="87" spans="1:3" x14ac:dyDescent="0.25">
      <c r="A87" s="10" t="s">
        <v>83</v>
      </c>
      <c r="B87" s="11">
        <v>-1261.6643900000001</v>
      </c>
      <c r="C87" s="11">
        <v>-1261.6643900000001</v>
      </c>
    </row>
    <row r="88" spans="1:3" x14ac:dyDescent="0.25">
      <c r="A88" s="8" t="s">
        <v>84</v>
      </c>
      <c r="B88" s="9">
        <v>79614.475340000005</v>
      </c>
      <c r="C88" s="9">
        <v>79614.475340000005</v>
      </c>
    </row>
    <row r="89" spans="1:3" x14ac:dyDescent="0.25">
      <c r="A89" s="10" t="s">
        <v>85</v>
      </c>
      <c r="B89" s="11">
        <v>0</v>
      </c>
      <c r="C89" s="11">
        <v>0</v>
      </c>
    </row>
    <row r="90" spans="1:3" x14ac:dyDescent="0.25">
      <c r="A90" s="10" t="s">
        <v>86</v>
      </c>
      <c r="B90" s="11">
        <v>60675.323499999999</v>
      </c>
      <c r="C90" s="11">
        <v>60675.323499999999</v>
      </c>
    </row>
    <row r="91" spans="1:3" x14ac:dyDescent="0.25">
      <c r="A91" s="10" t="s">
        <v>87</v>
      </c>
      <c r="B91" s="11">
        <v>4413.6267600000001</v>
      </c>
      <c r="C91" s="11">
        <v>4413.6267600000001</v>
      </c>
    </row>
    <row r="92" spans="1:3" x14ac:dyDescent="0.25">
      <c r="A92" s="10" t="s">
        <v>88</v>
      </c>
      <c r="B92" s="11">
        <v>3579.7105099999999</v>
      </c>
      <c r="C92" s="11">
        <v>3579.7105099999999</v>
      </c>
    </row>
    <row r="93" spans="1:3" x14ac:dyDescent="0.25">
      <c r="A93" s="10" t="s">
        <v>89</v>
      </c>
      <c r="B93" s="11">
        <v>6304.4102699999994</v>
      </c>
      <c r="C93" s="11">
        <v>6304.4102699999994</v>
      </c>
    </row>
    <row r="94" spans="1:3" x14ac:dyDescent="0.25">
      <c r="A94" s="10" t="s">
        <v>90</v>
      </c>
      <c r="B94" s="11">
        <v>4640.3751899999997</v>
      </c>
      <c r="C94" s="11">
        <v>4640.3751899999997</v>
      </c>
    </row>
    <row r="95" spans="1:3" x14ac:dyDescent="0.25">
      <c r="A95" s="10" t="s">
        <v>91</v>
      </c>
      <c r="B95" s="11">
        <v>1.02911</v>
      </c>
      <c r="C95" s="11">
        <v>1.02911</v>
      </c>
    </row>
    <row r="96" spans="1:3" x14ac:dyDescent="0.25">
      <c r="A96" s="10" t="s">
        <v>92</v>
      </c>
      <c r="B96" s="11">
        <v>0</v>
      </c>
      <c r="C96" s="11">
        <v>0</v>
      </c>
    </row>
    <row r="97" spans="1:3" x14ac:dyDescent="0.25">
      <c r="A97" s="10" t="s">
        <v>93</v>
      </c>
      <c r="B97" s="11">
        <v>0</v>
      </c>
      <c r="C97" s="11">
        <v>0</v>
      </c>
    </row>
    <row r="98" spans="1:3" x14ac:dyDescent="0.25">
      <c r="A98" s="8" t="s">
        <v>94</v>
      </c>
      <c r="B98" s="9">
        <v>1807.5906999999997</v>
      </c>
      <c r="C98" s="9">
        <v>1807.5906999999997</v>
      </c>
    </row>
    <row r="99" spans="1:3" x14ac:dyDescent="0.25">
      <c r="A99" s="10" t="s">
        <v>95</v>
      </c>
      <c r="B99" s="11">
        <v>205.05699999999999</v>
      </c>
      <c r="C99" s="11">
        <v>205.05699999999999</v>
      </c>
    </row>
    <row r="100" spans="1:3" x14ac:dyDescent="0.25">
      <c r="A100" s="10" t="s">
        <v>96</v>
      </c>
      <c r="B100" s="11">
        <v>255.29264999999998</v>
      </c>
      <c r="C100" s="11">
        <v>255.29264999999998</v>
      </c>
    </row>
    <row r="101" spans="1:3" x14ac:dyDescent="0.25">
      <c r="A101" s="10" t="s">
        <v>97</v>
      </c>
      <c r="B101" s="11">
        <v>752.2644499999999</v>
      </c>
      <c r="C101" s="11">
        <v>752.2644499999999</v>
      </c>
    </row>
    <row r="102" spans="1:3" x14ac:dyDescent="0.25">
      <c r="A102" s="10" t="s">
        <v>98</v>
      </c>
      <c r="B102" s="11">
        <v>594.97659999999996</v>
      </c>
      <c r="C102" s="11">
        <v>594.97659999999996</v>
      </c>
    </row>
    <row r="103" spans="1:3" x14ac:dyDescent="0.25">
      <c r="A103" s="14" t="s">
        <v>99</v>
      </c>
      <c r="B103" s="11">
        <v>0</v>
      </c>
      <c r="C103" s="11">
        <v>0</v>
      </c>
    </row>
    <row r="104" spans="1:3" x14ac:dyDescent="0.25">
      <c r="A104" s="8" t="s">
        <v>100</v>
      </c>
      <c r="B104" s="9">
        <v>679557.25976000004</v>
      </c>
      <c r="C104" s="9">
        <v>679557.25976000004</v>
      </c>
    </row>
    <row r="105" spans="1:3" x14ac:dyDescent="0.25">
      <c r="A105" s="10" t="s">
        <v>101</v>
      </c>
      <c r="B105" s="11">
        <v>645813.51971999998</v>
      </c>
      <c r="C105" s="11">
        <v>645813.51971999998</v>
      </c>
    </row>
    <row r="106" spans="1:3" x14ac:dyDescent="0.25">
      <c r="A106" s="10" t="s">
        <v>102</v>
      </c>
      <c r="B106" s="11">
        <v>0</v>
      </c>
      <c r="C106" s="11">
        <v>0</v>
      </c>
    </row>
    <row r="107" spans="1:3" x14ac:dyDescent="0.25">
      <c r="A107" s="10" t="s">
        <v>103</v>
      </c>
      <c r="B107" s="11">
        <v>0</v>
      </c>
      <c r="C107" s="11">
        <v>0</v>
      </c>
    </row>
    <row r="108" spans="1:3" x14ac:dyDescent="0.25">
      <c r="A108" s="10" t="s">
        <v>104</v>
      </c>
      <c r="B108" s="11">
        <v>0</v>
      </c>
      <c r="C108" s="11">
        <v>0</v>
      </c>
    </row>
    <row r="109" spans="1:3" x14ac:dyDescent="0.25">
      <c r="A109" s="10" t="s">
        <v>105</v>
      </c>
      <c r="B109" s="11">
        <v>72697.17439</v>
      </c>
      <c r="C109" s="11">
        <v>72697.17439</v>
      </c>
    </row>
    <row r="110" spans="1:3" x14ac:dyDescent="0.25">
      <c r="A110" s="10" t="s">
        <v>106</v>
      </c>
      <c r="B110" s="11">
        <v>-38953.434350000003</v>
      </c>
      <c r="C110" s="11">
        <v>-38953.434350000003</v>
      </c>
    </row>
    <row r="111" spans="1:3" x14ac:dyDescent="0.25">
      <c r="A111" s="8" t="s">
        <v>107</v>
      </c>
      <c r="B111" s="9">
        <v>9444011.5661899988</v>
      </c>
      <c r="C111" s="9">
        <v>9444011.5661899988</v>
      </c>
    </row>
    <row r="112" spans="1:3" x14ac:dyDescent="0.25">
      <c r="A112" s="8" t="s">
        <v>108</v>
      </c>
      <c r="B112" s="9">
        <v>4487583.6431099996</v>
      </c>
      <c r="C112" s="9">
        <v>4487583.6431099996</v>
      </c>
    </row>
    <row r="113" spans="1:3" x14ac:dyDescent="0.25">
      <c r="A113" s="10" t="s">
        <v>109</v>
      </c>
      <c r="B113" s="11">
        <v>0</v>
      </c>
      <c r="C113" s="11">
        <v>0</v>
      </c>
    </row>
    <row r="114" spans="1:3" x14ac:dyDescent="0.25">
      <c r="A114" s="10" t="s">
        <v>110</v>
      </c>
      <c r="B114" s="11">
        <v>0</v>
      </c>
      <c r="C114" s="11">
        <v>0</v>
      </c>
    </row>
    <row r="115" spans="1:3" x14ac:dyDescent="0.25">
      <c r="A115" s="10" t="s">
        <v>111</v>
      </c>
      <c r="B115" s="11">
        <v>0</v>
      </c>
      <c r="C115" s="11">
        <v>0</v>
      </c>
    </row>
    <row r="116" spans="1:3" x14ac:dyDescent="0.25">
      <c r="A116" s="10" t="s">
        <v>112</v>
      </c>
      <c r="B116" s="11">
        <v>0</v>
      </c>
      <c r="C116" s="11">
        <v>0</v>
      </c>
    </row>
    <row r="117" spans="1:3" x14ac:dyDescent="0.25">
      <c r="A117" s="10" t="s">
        <v>113</v>
      </c>
      <c r="B117" s="11">
        <v>0</v>
      </c>
      <c r="C117" s="11">
        <v>0</v>
      </c>
    </row>
    <row r="118" spans="1:3" x14ac:dyDescent="0.25">
      <c r="A118" s="13" t="s">
        <v>114</v>
      </c>
      <c r="B118" s="11">
        <v>0</v>
      </c>
      <c r="C118" s="11">
        <v>0</v>
      </c>
    </row>
    <row r="119" spans="1:3" x14ac:dyDescent="0.25">
      <c r="A119" s="14" t="s">
        <v>115</v>
      </c>
      <c r="B119" s="11">
        <v>0</v>
      </c>
      <c r="C119" s="11">
        <v>0</v>
      </c>
    </row>
    <row r="120" spans="1:3" x14ac:dyDescent="0.25">
      <c r="A120" s="14" t="s">
        <v>116</v>
      </c>
      <c r="B120" s="11">
        <v>0</v>
      </c>
      <c r="C120" s="11">
        <v>0</v>
      </c>
    </row>
    <row r="121" spans="1:3" x14ac:dyDescent="0.25">
      <c r="A121" s="14" t="s">
        <v>117</v>
      </c>
      <c r="B121" s="11">
        <v>0</v>
      </c>
      <c r="C121" s="11">
        <v>0</v>
      </c>
    </row>
    <row r="122" spans="1:3" x14ac:dyDescent="0.25">
      <c r="A122" s="14" t="s">
        <v>118</v>
      </c>
      <c r="B122" s="11">
        <v>0</v>
      </c>
      <c r="C122" s="11">
        <v>0</v>
      </c>
    </row>
    <row r="123" spans="1:3" x14ac:dyDescent="0.25">
      <c r="A123" s="14" t="s">
        <v>119</v>
      </c>
      <c r="B123" s="11">
        <v>0</v>
      </c>
      <c r="C123" s="11">
        <v>0</v>
      </c>
    </row>
    <row r="124" spans="1:3" x14ac:dyDescent="0.25">
      <c r="A124" s="14" t="s">
        <v>120</v>
      </c>
      <c r="B124" s="11">
        <v>0</v>
      </c>
      <c r="C124" s="11">
        <v>0</v>
      </c>
    </row>
    <row r="125" spans="1:3" x14ac:dyDescent="0.25">
      <c r="A125" s="16" t="s">
        <v>121</v>
      </c>
      <c r="B125" s="11">
        <v>0</v>
      </c>
      <c r="C125" s="11">
        <v>0</v>
      </c>
    </row>
    <row r="126" spans="1:3" x14ac:dyDescent="0.25">
      <c r="A126" s="16" t="s">
        <v>122</v>
      </c>
      <c r="B126" s="11">
        <v>0</v>
      </c>
      <c r="C126" s="11">
        <v>0</v>
      </c>
    </row>
    <row r="127" spans="1:3" x14ac:dyDescent="0.25">
      <c r="A127" s="10" t="s">
        <v>123</v>
      </c>
      <c r="B127" s="11">
        <v>4196492.6946099997</v>
      </c>
      <c r="C127" s="11">
        <v>4196492.6946099997</v>
      </c>
    </row>
    <row r="128" spans="1:3" x14ac:dyDescent="0.25">
      <c r="A128" s="10" t="s">
        <v>124</v>
      </c>
      <c r="B128" s="11">
        <v>291090.9485</v>
      </c>
      <c r="C128" s="11">
        <v>291090.9485</v>
      </c>
    </row>
    <row r="129" spans="1:3" x14ac:dyDescent="0.25">
      <c r="A129" s="8" t="s">
        <v>125</v>
      </c>
      <c r="B129" s="9">
        <v>0</v>
      </c>
      <c r="C129" s="9">
        <v>0</v>
      </c>
    </row>
    <row r="130" spans="1:3" x14ac:dyDescent="0.25">
      <c r="A130" s="8" t="s">
        <v>126</v>
      </c>
      <c r="B130" s="9">
        <v>0</v>
      </c>
      <c r="C130" s="9">
        <v>0</v>
      </c>
    </row>
    <row r="131" spans="1:3" x14ac:dyDescent="0.25">
      <c r="A131" s="10" t="s">
        <v>127</v>
      </c>
      <c r="B131" s="11">
        <v>0</v>
      </c>
      <c r="C131" s="11">
        <v>0</v>
      </c>
    </row>
    <row r="132" spans="1:3" x14ac:dyDescent="0.25">
      <c r="A132" s="10" t="s">
        <v>128</v>
      </c>
      <c r="B132" s="11">
        <v>0</v>
      </c>
      <c r="C132" s="11">
        <v>0</v>
      </c>
    </row>
    <row r="133" spans="1:3" x14ac:dyDescent="0.25">
      <c r="A133" s="10" t="s">
        <v>129</v>
      </c>
      <c r="B133" s="11">
        <v>0</v>
      </c>
      <c r="C133" s="11">
        <v>0</v>
      </c>
    </row>
    <row r="134" spans="1:3" x14ac:dyDescent="0.25">
      <c r="A134" s="10" t="s">
        <v>130</v>
      </c>
      <c r="B134" s="11">
        <v>0</v>
      </c>
      <c r="C134" s="11">
        <v>0</v>
      </c>
    </row>
    <row r="135" spans="1:3" x14ac:dyDescent="0.25">
      <c r="A135" s="10" t="s">
        <v>131</v>
      </c>
      <c r="B135" s="11">
        <v>0</v>
      </c>
      <c r="C135" s="11">
        <v>0</v>
      </c>
    </row>
    <row r="136" spans="1:3" x14ac:dyDescent="0.25">
      <c r="A136" s="10" t="s">
        <v>132</v>
      </c>
      <c r="B136" s="11">
        <v>0</v>
      </c>
      <c r="C136" s="11">
        <v>0</v>
      </c>
    </row>
    <row r="137" spans="1:3" x14ac:dyDescent="0.25">
      <c r="A137" s="8" t="s">
        <v>133</v>
      </c>
      <c r="B137" s="9">
        <v>4736598.4962800005</v>
      </c>
      <c r="C137" s="9">
        <v>4736598.4962800005</v>
      </c>
    </row>
    <row r="138" spans="1:3" x14ac:dyDescent="0.25">
      <c r="A138" s="10" t="s">
        <v>134</v>
      </c>
      <c r="B138" s="11">
        <v>0</v>
      </c>
      <c r="C138" s="11">
        <v>0</v>
      </c>
    </row>
    <row r="139" spans="1:3" x14ac:dyDescent="0.25">
      <c r="A139" s="10" t="s">
        <v>135</v>
      </c>
      <c r="B139" s="11">
        <v>702850.00797999999</v>
      </c>
      <c r="C139" s="11">
        <v>702850.00797999999</v>
      </c>
    </row>
    <row r="140" spans="1:3" x14ac:dyDescent="0.25">
      <c r="A140" s="10" t="s">
        <v>136</v>
      </c>
      <c r="B140" s="11">
        <v>0</v>
      </c>
      <c r="C140" s="11">
        <v>0</v>
      </c>
    </row>
    <row r="141" spans="1:3" x14ac:dyDescent="0.25">
      <c r="A141" s="10" t="s">
        <v>137</v>
      </c>
      <c r="B141" s="11">
        <v>0</v>
      </c>
      <c r="C141" s="11">
        <v>0</v>
      </c>
    </row>
    <row r="142" spans="1:3" x14ac:dyDescent="0.25">
      <c r="A142" s="10" t="s">
        <v>138</v>
      </c>
      <c r="B142" s="11">
        <v>1781753.06941</v>
      </c>
      <c r="C142" s="11">
        <v>1781753.06941</v>
      </c>
    </row>
    <row r="143" spans="1:3" x14ac:dyDescent="0.25">
      <c r="A143" s="10" t="s">
        <v>139</v>
      </c>
      <c r="B143" s="11">
        <v>2147604.2309599998</v>
      </c>
      <c r="C143" s="11">
        <v>2147604.2309599998</v>
      </c>
    </row>
    <row r="144" spans="1:3" x14ac:dyDescent="0.25">
      <c r="A144" s="10" t="s">
        <v>140</v>
      </c>
      <c r="B144" s="11">
        <v>43845.992729999998</v>
      </c>
      <c r="C144" s="11">
        <v>43845.992729999998</v>
      </c>
    </row>
    <row r="145" spans="1:3" x14ac:dyDescent="0.25">
      <c r="A145" s="10" t="s">
        <v>141</v>
      </c>
      <c r="B145" s="11">
        <v>60545.195199999995</v>
      </c>
      <c r="C145" s="11">
        <v>60545.195199999995</v>
      </c>
    </row>
    <row r="146" spans="1:3" x14ac:dyDescent="0.25">
      <c r="A146" s="8" t="s">
        <v>142</v>
      </c>
      <c r="B146" s="9">
        <v>66071.361479999992</v>
      </c>
      <c r="C146" s="9">
        <v>66071.361479999992</v>
      </c>
    </row>
    <row r="147" spans="1:3" x14ac:dyDescent="0.25">
      <c r="A147" s="10" t="s">
        <v>69</v>
      </c>
      <c r="B147" s="11">
        <v>0</v>
      </c>
      <c r="C147" s="11">
        <v>0</v>
      </c>
    </row>
    <row r="148" spans="1:3" x14ac:dyDescent="0.25">
      <c r="A148" s="10" t="s">
        <v>71</v>
      </c>
      <c r="B148" s="11">
        <v>22873.55343</v>
      </c>
      <c r="C148" s="11">
        <v>22873.55343</v>
      </c>
    </row>
    <row r="149" spans="1:3" x14ac:dyDescent="0.25">
      <c r="A149" s="10" t="s">
        <v>143</v>
      </c>
      <c r="B149" s="11">
        <v>43197.80805</v>
      </c>
      <c r="C149" s="11">
        <v>43197.80805</v>
      </c>
    </row>
    <row r="150" spans="1:3" x14ac:dyDescent="0.25">
      <c r="A150" s="10" t="s">
        <v>97</v>
      </c>
      <c r="B150" s="11">
        <v>0</v>
      </c>
      <c r="C150" s="11">
        <v>0</v>
      </c>
    </row>
    <row r="151" spans="1:3" x14ac:dyDescent="0.25">
      <c r="A151" s="10" t="s">
        <v>144</v>
      </c>
      <c r="B151" s="11">
        <v>0</v>
      </c>
      <c r="C151" s="11">
        <v>0</v>
      </c>
    </row>
    <row r="152" spans="1:3" x14ac:dyDescent="0.25">
      <c r="A152" s="8" t="s">
        <v>145</v>
      </c>
      <c r="B152" s="9">
        <v>49420.612809999999</v>
      </c>
      <c r="C152" s="9">
        <v>49420.612809999999</v>
      </c>
    </row>
    <row r="153" spans="1:3" x14ac:dyDescent="0.25">
      <c r="A153" s="10" t="s">
        <v>146</v>
      </c>
      <c r="B153" s="11">
        <v>0</v>
      </c>
      <c r="C153" s="11">
        <v>0</v>
      </c>
    </row>
    <row r="154" spans="1:3" x14ac:dyDescent="0.25">
      <c r="A154" s="10" t="s">
        <v>147</v>
      </c>
      <c r="B154" s="11">
        <v>0</v>
      </c>
      <c r="C154" s="11">
        <v>0</v>
      </c>
    </row>
    <row r="155" spans="1:3" x14ac:dyDescent="0.25">
      <c r="A155" s="10" t="s">
        <v>148</v>
      </c>
      <c r="B155" s="11">
        <v>4817.6170899999997</v>
      </c>
      <c r="C155" s="11">
        <v>4817.6170899999997</v>
      </c>
    </row>
    <row r="156" spans="1:3" x14ac:dyDescent="0.25">
      <c r="A156" s="10" t="s">
        <v>149</v>
      </c>
      <c r="B156" s="11">
        <v>0</v>
      </c>
      <c r="C156" s="11">
        <v>0</v>
      </c>
    </row>
    <row r="157" spans="1:3" x14ac:dyDescent="0.25">
      <c r="A157" s="10" t="s">
        <v>150</v>
      </c>
      <c r="B157" s="11">
        <v>44602.995719999999</v>
      </c>
      <c r="C157" s="11">
        <v>44602.995719999999</v>
      </c>
    </row>
    <row r="158" spans="1:3" x14ac:dyDescent="0.25">
      <c r="A158" s="10" t="s">
        <v>151</v>
      </c>
      <c r="B158" s="11">
        <v>0</v>
      </c>
      <c r="C158" s="11">
        <v>0</v>
      </c>
    </row>
    <row r="159" spans="1:3" x14ac:dyDescent="0.25">
      <c r="A159" s="8" t="s">
        <v>152</v>
      </c>
      <c r="B159" s="9">
        <v>104337.45251</v>
      </c>
      <c r="C159" s="9">
        <v>104337.45251</v>
      </c>
    </row>
    <row r="160" spans="1:3" x14ac:dyDescent="0.25">
      <c r="A160" s="10" t="s">
        <v>153</v>
      </c>
      <c r="B160" s="11">
        <v>102900</v>
      </c>
      <c r="C160" s="11">
        <v>102900</v>
      </c>
    </row>
    <row r="161" spans="1:3" x14ac:dyDescent="0.25">
      <c r="A161" s="10" t="s">
        <v>154</v>
      </c>
      <c r="B161" s="11">
        <v>0</v>
      </c>
      <c r="C161" s="11">
        <v>0</v>
      </c>
    </row>
    <row r="162" spans="1:3" x14ac:dyDescent="0.25">
      <c r="A162" s="10" t="s">
        <v>155</v>
      </c>
      <c r="B162" s="11">
        <v>0</v>
      </c>
      <c r="C162" s="11">
        <v>0</v>
      </c>
    </row>
    <row r="163" spans="1:3" x14ac:dyDescent="0.25">
      <c r="A163" s="10" t="s">
        <v>156</v>
      </c>
      <c r="B163" s="11">
        <v>1437.4525100000001</v>
      </c>
      <c r="C163" s="11">
        <v>1437.4525100000001</v>
      </c>
    </row>
    <row r="164" spans="1:3" x14ac:dyDescent="0.25">
      <c r="A164" s="8" t="s">
        <v>157</v>
      </c>
      <c r="B164" s="9">
        <v>0</v>
      </c>
      <c r="C164" s="9">
        <v>0</v>
      </c>
    </row>
    <row r="165" spans="1:3" x14ac:dyDescent="0.25">
      <c r="A165" s="10" t="s">
        <v>158</v>
      </c>
      <c r="B165" s="11">
        <v>0</v>
      </c>
      <c r="C165" s="11">
        <v>0</v>
      </c>
    </row>
    <row r="166" spans="1:3" x14ac:dyDescent="0.25">
      <c r="A166" s="10" t="s">
        <v>159</v>
      </c>
      <c r="B166" s="11">
        <v>0</v>
      </c>
      <c r="C166" s="11">
        <v>0</v>
      </c>
    </row>
    <row r="167" spans="1:3" x14ac:dyDescent="0.25">
      <c r="A167" s="10" t="s">
        <v>160</v>
      </c>
      <c r="B167" s="11">
        <v>0</v>
      </c>
      <c r="C167" s="11">
        <v>0</v>
      </c>
    </row>
    <row r="168" spans="1:3" x14ac:dyDescent="0.25">
      <c r="A168" s="10" t="s">
        <v>161</v>
      </c>
      <c r="B168" s="11">
        <v>0</v>
      </c>
      <c r="C168" s="11">
        <v>0</v>
      </c>
    </row>
    <row r="169" spans="1:3" x14ac:dyDescent="0.25">
      <c r="A169" s="10" t="s">
        <v>162</v>
      </c>
      <c r="B169" s="11">
        <v>0</v>
      </c>
      <c r="C169" s="11">
        <v>0</v>
      </c>
    </row>
    <row r="170" spans="1:3" x14ac:dyDescent="0.25">
      <c r="A170" s="10" t="s">
        <v>163</v>
      </c>
      <c r="B170" s="11">
        <v>0</v>
      </c>
      <c r="C170" s="11">
        <v>0</v>
      </c>
    </row>
    <row r="171" spans="1:3" x14ac:dyDescent="0.25">
      <c r="A171" s="10" t="s">
        <v>164</v>
      </c>
      <c r="B171" s="11">
        <v>0</v>
      </c>
      <c r="C171" s="11">
        <v>0</v>
      </c>
    </row>
    <row r="172" spans="1:3" x14ac:dyDescent="0.25">
      <c r="A172" s="10" t="s">
        <v>165</v>
      </c>
      <c r="B172" s="11">
        <v>0</v>
      </c>
      <c r="C172" s="11">
        <v>0</v>
      </c>
    </row>
    <row r="173" spans="1:3" x14ac:dyDescent="0.25">
      <c r="A173" s="8" t="s">
        <v>166</v>
      </c>
      <c r="B173" s="9">
        <v>916959.91344999999</v>
      </c>
      <c r="C173" s="9">
        <v>916959.91344999999</v>
      </c>
    </row>
    <row r="174" spans="1:3" x14ac:dyDescent="0.25">
      <c r="A174" s="12" t="s">
        <v>167</v>
      </c>
      <c r="B174" s="11">
        <v>757352</v>
      </c>
      <c r="C174" s="11">
        <v>757352</v>
      </c>
    </row>
    <row r="175" spans="1:3" x14ac:dyDescent="0.25">
      <c r="A175" s="10" t="s">
        <v>168</v>
      </c>
      <c r="B175" s="11">
        <v>757352</v>
      </c>
      <c r="C175" s="11">
        <v>757352</v>
      </c>
    </row>
    <row r="176" spans="1:3" x14ac:dyDescent="0.25">
      <c r="A176" s="10" t="s">
        <v>169</v>
      </c>
      <c r="B176" s="11">
        <v>0</v>
      </c>
      <c r="C176" s="11">
        <v>0</v>
      </c>
    </row>
    <row r="177" spans="1:3" x14ac:dyDescent="0.25">
      <c r="A177" s="10" t="s">
        <v>170</v>
      </c>
      <c r="B177" s="11">
        <v>0</v>
      </c>
      <c r="C177" s="11">
        <v>0</v>
      </c>
    </row>
    <row r="178" spans="1:3" x14ac:dyDescent="0.25">
      <c r="A178" s="12" t="s">
        <v>171</v>
      </c>
      <c r="B178" s="11">
        <v>0</v>
      </c>
      <c r="C178" s="11">
        <v>0</v>
      </c>
    </row>
    <row r="179" spans="1:3" x14ac:dyDescent="0.25">
      <c r="A179" s="10" t="s">
        <v>172</v>
      </c>
      <c r="B179" s="11">
        <v>0</v>
      </c>
      <c r="C179" s="11">
        <v>0</v>
      </c>
    </row>
    <row r="180" spans="1:3" x14ac:dyDescent="0.25">
      <c r="A180" s="10" t="s">
        <v>173</v>
      </c>
      <c r="B180" s="11">
        <v>0</v>
      </c>
      <c r="C180" s="11">
        <v>0</v>
      </c>
    </row>
    <row r="181" spans="1:3" x14ac:dyDescent="0.25">
      <c r="A181" s="10" t="s">
        <v>174</v>
      </c>
      <c r="B181" s="11">
        <v>0</v>
      </c>
      <c r="C181" s="11">
        <v>0</v>
      </c>
    </row>
    <row r="182" spans="1:3" x14ac:dyDescent="0.25">
      <c r="A182" s="12" t="s">
        <v>175</v>
      </c>
      <c r="B182" s="11">
        <v>0</v>
      </c>
      <c r="C182" s="11">
        <v>0</v>
      </c>
    </row>
    <row r="183" spans="1:3" x14ac:dyDescent="0.25">
      <c r="A183" s="10" t="s">
        <v>176</v>
      </c>
      <c r="B183" s="11">
        <v>0</v>
      </c>
      <c r="C183" s="11">
        <v>0</v>
      </c>
    </row>
    <row r="184" spans="1:3" x14ac:dyDescent="0.25">
      <c r="A184" s="12" t="s">
        <v>177</v>
      </c>
      <c r="B184" s="11">
        <v>134105.4638</v>
      </c>
      <c r="C184" s="11">
        <v>134105.4638</v>
      </c>
    </row>
    <row r="185" spans="1:3" x14ac:dyDescent="0.25">
      <c r="A185" s="10" t="s">
        <v>178</v>
      </c>
      <c r="B185" s="11">
        <v>59430.641779999998</v>
      </c>
      <c r="C185" s="11">
        <v>59430.641779999998</v>
      </c>
    </row>
    <row r="186" spans="1:3" x14ac:dyDescent="0.25">
      <c r="A186" s="10" t="s">
        <v>179</v>
      </c>
      <c r="B186" s="11">
        <v>47494.563019999994</v>
      </c>
      <c r="C186" s="11">
        <v>47494.563019999994</v>
      </c>
    </row>
    <row r="187" spans="1:3" x14ac:dyDescent="0.25">
      <c r="A187" s="10" t="s">
        <v>180</v>
      </c>
      <c r="B187" s="11">
        <v>27180.258999999998</v>
      </c>
      <c r="C187" s="11">
        <v>27180.258999999998</v>
      </c>
    </row>
    <row r="188" spans="1:3" x14ac:dyDescent="0.25">
      <c r="A188" s="12" t="s">
        <v>181</v>
      </c>
      <c r="B188" s="11">
        <v>25502.449650000002</v>
      </c>
      <c r="C188" s="11">
        <v>25502.449650000002</v>
      </c>
    </row>
    <row r="189" spans="1:3" x14ac:dyDescent="0.25">
      <c r="A189" s="10" t="s">
        <v>182</v>
      </c>
      <c r="B189" s="11">
        <v>23341.194600000003</v>
      </c>
      <c r="C189" s="11">
        <v>23341.194600000003</v>
      </c>
    </row>
    <row r="190" spans="1:3" x14ac:dyDescent="0.25">
      <c r="A190" s="13" t="s">
        <v>183</v>
      </c>
      <c r="B190" s="11">
        <v>2161.2550499999998</v>
      </c>
      <c r="C190" s="11">
        <v>2161.2550499999998</v>
      </c>
    </row>
    <row r="191" spans="1:3" x14ac:dyDescent="0.25">
      <c r="A191" s="2" t="s">
        <v>184</v>
      </c>
      <c r="B191" s="9">
        <v>10360971.47964</v>
      </c>
      <c r="C191" s="9">
        <v>10360971.47964</v>
      </c>
    </row>
    <row r="192" spans="1:3" x14ac:dyDescent="0.25">
      <c r="A192" s="8" t="s">
        <v>185</v>
      </c>
      <c r="B192" s="9">
        <v>0</v>
      </c>
      <c r="C192" s="9">
        <v>0</v>
      </c>
    </row>
    <row r="193" spans="1:3" x14ac:dyDescent="0.25">
      <c r="A193" s="12" t="s">
        <v>186</v>
      </c>
      <c r="B193" s="11">
        <v>0</v>
      </c>
      <c r="C193" s="11">
        <v>0</v>
      </c>
    </row>
    <row r="194" spans="1:3" x14ac:dyDescent="0.25">
      <c r="A194" s="10" t="s">
        <v>187</v>
      </c>
      <c r="B194" s="11">
        <v>0</v>
      </c>
      <c r="C194" s="11">
        <v>0</v>
      </c>
    </row>
    <row r="195" spans="1:3" x14ac:dyDescent="0.25">
      <c r="A195" s="10" t="s">
        <v>188</v>
      </c>
      <c r="B195" s="11">
        <v>0</v>
      </c>
      <c r="C195" s="11">
        <v>0</v>
      </c>
    </row>
    <row r="196" spans="1:3" x14ac:dyDescent="0.25">
      <c r="A196" s="10" t="s">
        <v>189</v>
      </c>
      <c r="B196" s="11">
        <v>0</v>
      </c>
      <c r="C196" s="11">
        <v>0</v>
      </c>
    </row>
    <row r="197" spans="1:3" x14ac:dyDescent="0.25">
      <c r="A197" s="10" t="s">
        <v>190</v>
      </c>
      <c r="B197" s="11">
        <v>0</v>
      </c>
      <c r="C197" s="11">
        <v>0</v>
      </c>
    </row>
    <row r="198" spans="1:3" x14ac:dyDescent="0.25">
      <c r="A198" s="10" t="s">
        <v>191</v>
      </c>
      <c r="B198" s="11">
        <v>0</v>
      </c>
      <c r="C198" s="11">
        <v>0</v>
      </c>
    </row>
    <row r="199" spans="1:3" x14ac:dyDescent="0.25">
      <c r="A199" s="12" t="s">
        <v>192</v>
      </c>
      <c r="B199" s="11">
        <v>0</v>
      </c>
      <c r="C199" s="11">
        <v>0</v>
      </c>
    </row>
    <row r="200" spans="1:3" x14ac:dyDescent="0.25">
      <c r="A200" s="10" t="s">
        <v>193</v>
      </c>
      <c r="B200" s="11">
        <v>0</v>
      </c>
      <c r="C200" s="11">
        <v>0</v>
      </c>
    </row>
    <row r="201" spans="1:3" x14ac:dyDescent="0.25">
      <c r="A201" s="10" t="s">
        <v>194</v>
      </c>
      <c r="B201" s="11">
        <v>0</v>
      </c>
      <c r="C201" s="11">
        <v>0</v>
      </c>
    </row>
    <row r="202" spans="1:3" x14ac:dyDescent="0.25">
      <c r="A202" s="10" t="s">
        <v>195</v>
      </c>
      <c r="B202" s="11">
        <v>0</v>
      </c>
      <c r="C202" s="11">
        <v>0</v>
      </c>
    </row>
    <row r="203" spans="1:3" x14ac:dyDescent="0.25">
      <c r="A203" s="10" t="s">
        <v>196</v>
      </c>
      <c r="B203" s="11">
        <v>0</v>
      </c>
      <c r="C203" s="11">
        <v>0</v>
      </c>
    </row>
    <row r="204" spans="1:3" x14ac:dyDescent="0.25">
      <c r="A204" s="10" t="s">
        <v>197</v>
      </c>
      <c r="B204" s="11">
        <v>0</v>
      </c>
      <c r="C204" s="11">
        <v>0</v>
      </c>
    </row>
    <row r="205" spans="1:3" x14ac:dyDescent="0.25">
      <c r="A205" s="12" t="s">
        <v>198</v>
      </c>
      <c r="B205" s="11">
        <v>0</v>
      </c>
      <c r="C205" s="11">
        <v>0</v>
      </c>
    </row>
    <row r="206" spans="1:3" x14ac:dyDescent="0.25">
      <c r="A206" s="12" t="s">
        <v>199</v>
      </c>
      <c r="B206" s="11">
        <v>0</v>
      </c>
      <c r="C206" s="11">
        <v>0</v>
      </c>
    </row>
    <row r="207" spans="1:3" x14ac:dyDescent="0.25">
      <c r="A207" s="10" t="s">
        <v>200</v>
      </c>
      <c r="B207" s="11">
        <v>0</v>
      </c>
      <c r="C207" s="11">
        <v>0</v>
      </c>
    </row>
    <row r="208" spans="1:3" x14ac:dyDescent="0.25">
      <c r="A208" s="10" t="s">
        <v>201</v>
      </c>
      <c r="B208" s="11">
        <v>0</v>
      </c>
      <c r="C208" s="11">
        <v>0</v>
      </c>
    </row>
    <row r="209" spans="1:3" x14ac:dyDescent="0.25">
      <c r="A209" s="10" t="s">
        <v>202</v>
      </c>
      <c r="B209" s="11">
        <v>0</v>
      </c>
      <c r="C209" s="11">
        <v>0</v>
      </c>
    </row>
    <row r="210" spans="1:3" x14ac:dyDescent="0.25">
      <c r="A210" s="10" t="s">
        <v>203</v>
      </c>
      <c r="B210" s="11">
        <v>0</v>
      </c>
      <c r="C210" s="11">
        <v>0</v>
      </c>
    </row>
    <row r="211" spans="1:3" x14ac:dyDescent="0.25">
      <c r="A211" s="12" t="s">
        <v>204</v>
      </c>
      <c r="B211" s="11">
        <v>0</v>
      </c>
      <c r="C211" s="11">
        <v>0</v>
      </c>
    </row>
    <row r="212" spans="1:3" x14ac:dyDescent="0.25">
      <c r="A212" s="8" t="s">
        <v>205</v>
      </c>
      <c r="B212" s="9">
        <v>19021894.931940004</v>
      </c>
      <c r="C212" s="9">
        <v>19021894.931940004</v>
      </c>
    </row>
    <row r="213" spans="1:3" x14ac:dyDescent="0.25">
      <c r="A213" s="12" t="s">
        <v>206</v>
      </c>
      <c r="B213" s="11">
        <v>0</v>
      </c>
      <c r="C213" s="11">
        <v>0</v>
      </c>
    </row>
    <row r="214" spans="1:3" x14ac:dyDescent="0.25">
      <c r="A214" s="10" t="s">
        <v>207</v>
      </c>
      <c r="B214" s="11">
        <v>0</v>
      </c>
      <c r="C214" s="11">
        <v>0</v>
      </c>
    </row>
    <row r="215" spans="1:3" x14ac:dyDescent="0.25">
      <c r="A215" s="10" t="s">
        <v>208</v>
      </c>
      <c r="B215" s="11">
        <v>0</v>
      </c>
      <c r="C215" s="11">
        <v>0</v>
      </c>
    </row>
    <row r="216" spans="1:3" x14ac:dyDescent="0.25">
      <c r="A216" s="10" t="s">
        <v>209</v>
      </c>
      <c r="B216" s="11">
        <v>0</v>
      </c>
      <c r="C216" s="11">
        <v>0</v>
      </c>
    </row>
    <row r="217" spans="1:3" x14ac:dyDescent="0.25">
      <c r="A217" s="12" t="s">
        <v>210</v>
      </c>
      <c r="B217" s="11">
        <v>0</v>
      </c>
      <c r="C217" s="11">
        <v>0</v>
      </c>
    </row>
    <row r="218" spans="1:3" x14ac:dyDescent="0.25">
      <c r="A218" s="13" t="s">
        <v>211</v>
      </c>
      <c r="B218" s="11">
        <v>0</v>
      </c>
      <c r="C218" s="11">
        <v>0</v>
      </c>
    </row>
    <row r="219" spans="1:3" x14ac:dyDescent="0.25">
      <c r="A219" s="10" t="s">
        <v>212</v>
      </c>
      <c r="B219" s="11">
        <v>0</v>
      </c>
      <c r="C219" s="11">
        <v>0</v>
      </c>
    </row>
    <row r="220" spans="1:3" x14ac:dyDescent="0.25">
      <c r="A220" s="10" t="s">
        <v>213</v>
      </c>
      <c r="B220" s="11">
        <v>0</v>
      </c>
      <c r="C220" s="11">
        <v>0</v>
      </c>
    </row>
    <row r="221" spans="1:3" x14ac:dyDescent="0.25">
      <c r="A221" s="10" t="s">
        <v>214</v>
      </c>
      <c r="B221" s="11">
        <v>0</v>
      </c>
      <c r="C221" s="11">
        <v>0</v>
      </c>
    </row>
    <row r="222" spans="1:3" x14ac:dyDescent="0.25">
      <c r="A222" s="10" t="s">
        <v>215</v>
      </c>
      <c r="B222" s="11">
        <v>0</v>
      </c>
      <c r="C222" s="11">
        <v>0</v>
      </c>
    </row>
    <row r="223" spans="1:3" x14ac:dyDescent="0.25">
      <c r="A223" s="12" t="s">
        <v>216</v>
      </c>
      <c r="B223" s="11">
        <v>0</v>
      </c>
      <c r="C223" s="11">
        <v>0</v>
      </c>
    </row>
    <row r="224" spans="1:3" x14ac:dyDescent="0.25">
      <c r="A224" s="10" t="s">
        <v>217</v>
      </c>
      <c r="B224" s="11">
        <v>0</v>
      </c>
      <c r="C224" s="11">
        <v>0</v>
      </c>
    </row>
    <row r="225" spans="1:3" x14ac:dyDescent="0.25">
      <c r="A225" s="10" t="s">
        <v>218</v>
      </c>
      <c r="B225" s="11">
        <v>0</v>
      </c>
      <c r="C225" s="11">
        <v>0</v>
      </c>
    </row>
    <row r="226" spans="1:3" x14ac:dyDescent="0.25">
      <c r="A226" s="12" t="s">
        <v>219</v>
      </c>
      <c r="B226" s="11">
        <v>0</v>
      </c>
      <c r="C226" s="11">
        <v>0</v>
      </c>
    </row>
    <row r="227" spans="1:3" x14ac:dyDescent="0.25">
      <c r="A227" s="10" t="s">
        <v>220</v>
      </c>
      <c r="B227" s="11">
        <v>0</v>
      </c>
      <c r="C227" s="11">
        <v>0</v>
      </c>
    </row>
    <row r="228" spans="1:3" x14ac:dyDescent="0.25">
      <c r="A228" s="10" t="s">
        <v>221</v>
      </c>
      <c r="B228" s="11">
        <v>0</v>
      </c>
      <c r="C228" s="11">
        <v>0</v>
      </c>
    </row>
    <row r="229" spans="1:3" x14ac:dyDescent="0.25">
      <c r="A229" s="12" t="s">
        <v>222</v>
      </c>
      <c r="B229" s="11">
        <v>4022677.4872099999</v>
      </c>
      <c r="C229" s="11">
        <v>4022677.4872099999</v>
      </c>
    </row>
    <row r="230" spans="1:3" x14ac:dyDescent="0.25">
      <c r="A230" s="10" t="s">
        <v>223</v>
      </c>
      <c r="B230" s="11">
        <v>2887181.95205</v>
      </c>
      <c r="C230" s="11">
        <v>2887181.95205</v>
      </c>
    </row>
    <row r="231" spans="1:3" x14ac:dyDescent="0.25">
      <c r="A231" s="10" t="s">
        <v>224</v>
      </c>
      <c r="B231" s="11">
        <v>0</v>
      </c>
      <c r="C231" s="11">
        <v>0</v>
      </c>
    </row>
    <row r="232" spans="1:3" x14ac:dyDescent="0.25">
      <c r="A232" s="10" t="s">
        <v>225</v>
      </c>
      <c r="B232" s="11">
        <v>537241.81426999997</v>
      </c>
      <c r="C232" s="11">
        <v>537241.81426999997</v>
      </c>
    </row>
    <row r="233" spans="1:3" x14ac:dyDescent="0.25">
      <c r="A233" s="10" t="s">
        <v>226</v>
      </c>
      <c r="B233" s="11">
        <v>0</v>
      </c>
      <c r="C233" s="11">
        <v>0</v>
      </c>
    </row>
    <row r="234" spans="1:3" x14ac:dyDescent="0.25">
      <c r="A234" s="10" t="s">
        <v>227</v>
      </c>
      <c r="B234" s="10">
        <v>0</v>
      </c>
      <c r="C234" s="10">
        <v>0</v>
      </c>
    </row>
    <row r="235" spans="1:3" x14ac:dyDescent="0.25">
      <c r="A235" s="10" t="s">
        <v>228</v>
      </c>
      <c r="B235" s="10">
        <v>0</v>
      </c>
      <c r="C235" s="10">
        <v>0</v>
      </c>
    </row>
    <row r="236" spans="1:3" x14ac:dyDescent="0.25">
      <c r="A236" s="10" t="s">
        <v>229</v>
      </c>
      <c r="B236" s="10">
        <v>0</v>
      </c>
      <c r="C236" s="10">
        <v>0</v>
      </c>
    </row>
    <row r="237" spans="1:3" x14ac:dyDescent="0.25">
      <c r="A237" s="10" t="s">
        <v>230</v>
      </c>
      <c r="B237" s="10">
        <v>598253.72088999988</v>
      </c>
      <c r="C237" s="10">
        <v>598253.72088999988</v>
      </c>
    </row>
    <row r="238" spans="1:3" x14ac:dyDescent="0.25">
      <c r="A238" s="12" t="s">
        <v>231</v>
      </c>
      <c r="B238" s="10">
        <v>6031526.6636200007</v>
      </c>
      <c r="C238" s="10">
        <v>6031526.6636200007</v>
      </c>
    </row>
    <row r="239" spans="1:3" x14ac:dyDescent="0.25">
      <c r="A239" s="10" t="s">
        <v>232</v>
      </c>
      <c r="B239" s="10">
        <v>251960.85436000003</v>
      </c>
      <c r="C239" s="10">
        <v>251960.85436000003</v>
      </c>
    </row>
    <row r="240" spans="1:3" x14ac:dyDescent="0.25">
      <c r="A240" s="10" t="s">
        <v>233</v>
      </c>
      <c r="B240" s="10">
        <v>75.459999999999994</v>
      </c>
      <c r="C240" s="10">
        <v>75.459999999999994</v>
      </c>
    </row>
    <row r="241" spans="1:3" x14ac:dyDescent="0.25">
      <c r="A241" s="10" t="s">
        <v>234</v>
      </c>
      <c r="B241" s="10">
        <v>58544.425690000004</v>
      </c>
      <c r="C241" s="10">
        <v>58544.425690000004</v>
      </c>
    </row>
    <row r="242" spans="1:3" x14ac:dyDescent="0.25">
      <c r="A242" s="10" t="s">
        <v>235</v>
      </c>
      <c r="B242" s="10">
        <v>27922.086050000002</v>
      </c>
      <c r="C242" s="10">
        <v>27922.086050000002</v>
      </c>
    </row>
    <row r="243" spans="1:3" x14ac:dyDescent="0.25">
      <c r="A243" s="10" t="s">
        <v>236</v>
      </c>
      <c r="B243" s="10">
        <v>0</v>
      </c>
      <c r="C243" s="10">
        <v>0</v>
      </c>
    </row>
    <row r="244" spans="1:3" x14ac:dyDescent="0.25">
      <c r="A244" s="10" t="s">
        <v>237</v>
      </c>
      <c r="B244" s="10">
        <v>5693023.8375200005</v>
      </c>
      <c r="C244" s="10">
        <v>5693023.8375200005</v>
      </c>
    </row>
    <row r="245" spans="1:3" x14ac:dyDescent="0.25">
      <c r="A245" s="12" t="s">
        <v>238</v>
      </c>
      <c r="B245" s="10">
        <v>2169709.6182700004</v>
      </c>
      <c r="C245" s="10">
        <v>2169709.6182700004</v>
      </c>
    </row>
    <row r="246" spans="1:3" x14ac:dyDescent="0.25">
      <c r="A246" s="10" t="s">
        <v>239</v>
      </c>
      <c r="B246" s="10">
        <v>2167717.8681400004</v>
      </c>
      <c r="C246" s="10">
        <v>2167717.8681400004</v>
      </c>
    </row>
    <row r="247" spans="1:3" x14ac:dyDescent="0.25">
      <c r="A247" s="10" t="s">
        <v>240</v>
      </c>
      <c r="B247" s="10">
        <v>1991.7501300000001</v>
      </c>
      <c r="C247" s="10">
        <v>1991.7501300000001</v>
      </c>
    </row>
    <row r="248" spans="1:3" x14ac:dyDescent="0.25">
      <c r="A248" s="12" t="s">
        <v>241</v>
      </c>
      <c r="B248" s="10">
        <v>6797981.1628400013</v>
      </c>
      <c r="C248" s="10">
        <v>6797981.1628400013</v>
      </c>
    </row>
    <row r="249" spans="1:3" x14ac:dyDescent="0.25">
      <c r="A249" s="10" t="s">
        <v>239</v>
      </c>
      <c r="B249" s="10">
        <v>6771192.6528700013</v>
      </c>
      <c r="C249" s="10">
        <v>6771192.6528700013</v>
      </c>
    </row>
    <row r="250" spans="1:3" x14ac:dyDescent="0.25">
      <c r="A250" s="10" t="s">
        <v>240</v>
      </c>
      <c r="B250" s="10">
        <v>26788.509970000003</v>
      </c>
      <c r="C250" s="10">
        <v>26788.509970000003</v>
      </c>
    </row>
    <row r="251" spans="1:3" x14ac:dyDescent="0.25">
      <c r="A251" s="8" t="s">
        <v>242</v>
      </c>
      <c r="B251" s="9">
        <v>148002.50543999995</v>
      </c>
      <c r="C251" s="9">
        <v>148002.50543999995</v>
      </c>
    </row>
    <row r="252" spans="1:3" x14ac:dyDescent="0.25">
      <c r="A252" s="10" t="s">
        <v>243</v>
      </c>
      <c r="B252" s="11">
        <v>2.9399999999999999E-3</v>
      </c>
      <c r="C252" s="11">
        <v>2.9399999999999999E-3</v>
      </c>
    </row>
    <row r="253" spans="1:3" x14ac:dyDescent="0.25">
      <c r="A253" s="10" t="s">
        <v>244</v>
      </c>
      <c r="B253" s="11">
        <v>7523.7509500000006</v>
      </c>
      <c r="C253" s="11">
        <v>7523.7509500000006</v>
      </c>
    </row>
    <row r="254" spans="1:3" x14ac:dyDescent="0.25">
      <c r="A254" s="10" t="s">
        <v>245</v>
      </c>
      <c r="B254" s="11">
        <v>132758.15073999998</v>
      </c>
      <c r="C254" s="11">
        <v>132758.15073999998</v>
      </c>
    </row>
    <row r="255" spans="1:3" x14ac:dyDescent="0.25">
      <c r="A255" s="10" t="s">
        <v>246</v>
      </c>
      <c r="B255" s="11">
        <v>258.70877999999999</v>
      </c>
      <c r="C255" s="11">
        <v>258.70877999999999</v>
      </c>
    </row>
    <row r="256" spans="1:3" x14ac:dyDescent="0.25">
      <c r="A256" s="10" t="s">
        <v>247</v>
      </c>
      <c r="B256" s="11">
        <v>0</v>
      </c>
      <c r="C256" s="11">
        <v>0</v>
      </c>
    </row>
    <row r="257" spans="1:3" x14ac:dyDescent="0.25">
      <c r="A257" s="10" t="s">
        <v>248</v>
      </c>
      <c r="B257" s="11">
        <v>0</v>
      </c>
      <c r="C257" s="11">
        <v>0</v>
      </c>
    </row>
    <row r="258" spans="1:3" x14ac:dyDescent="0.25">
      <c r="A258" s="10" t="s">
        <v>249</v>
      </c>
      <c r="B258" s="11">
        <v>7461.89203</v>
      </c>
      <c r="C258" s="11">
        <v>7461.89203</v>
      </c>
    </row>
    <row r="259" spans="1:3" x14ac:dyDescent="0.25">
      <c r="A259" s="10" t="s">
        <v>250</v>
      </c>
      <c r="B259" s="11">
        <v>0</v>
      </c>
      <c r="C259" s="11">
        <v>0</v>
      </c>
    </row>
    <row r="260" spans="1:3" x14ac:dyDescent="0.25">
      <c r="A260" s="8" t="s">
        <v>251</v>
      </c>
      <c r="B260" s="9">
        <v>85062.369779999994</v>
      </c>
      <c r="C260" s="9">
        <v>85062.369779999994</v>
      </c>
    </row>
    <row r="261" spans="1:3" x14ac:dyDescent="0.25">
      <c r="A261" s="10" t="s">
        <v>252</v>
      </c>
      <c r="B261" s="11">
        <v>48125.847239999996</v>
      </c>
      <c r="C261" s="11">
        <v>48125.847239999996</v>
      </c>
    </row>
    <row r="262" spans="1:3" x14ac:dyDescent="0.25">
      <c r="A262" s="10" t="s">
        <v>253</v>
      </c>
      <c r="B262" s="11">
        <v>0</v>
      </c>
      <c r="C262" s="11">
        <v>0</v>
      </c>
    </row>
    <row r="263" spans="1:3" x14ac:dyDescent="0.25">
      <c r="A263" s="10" t="s">
        <v>254</v>
      </c>
      <c r="B263" s="11">
        <v>35727.44369</v>
      </c>
      <c r="C263" s="11">
        <v>35727.44369</v>
      </c>
    </row>
    <row r="264" spans="1:3" x14ac:dyDescent="0.25">
      <c r="A264" s="10" t="s">
        <v>255</v>
      </c>
      <c r="B264" s="11">
        <v>0</v>
      </c>
      <c r="C264" s="11">
        <v>0</v>
      </c>
    </row>
    <row r="265" spans="1:3" x14ac:dyDescent="0.25">
      <c r="A265" s="10" t="s">
        <v>256</v>
      </c>
      <c r="B265" s="11">
        <v>1209.0788500000001</v>
      </c>
      <c r="C265" s="11">
        <v>1209.0788500000001</v>
      </c>
    </row>
    <row r="266" spans="1:3" x14ac:dyDescent="0.25">
      <c r="A266" s="13" t="s">
        <v>257</v>
      </c>
      <c r="B266" s="11">
        <v>0</v>
      </c>
      <c r="C266" s="11">
        <v>0</v>
      </c>
    </row>
    <row r="267" spans="1:3" x14ac:dyDescent="0.25">
      <c r="A267" s="13" t="s">
        <v>258</v>
      </c>
      <c r="B267" s="11">
        <v>0</v>
      </c>
      <c r="C267" s="11">
        <v>0</v>
      </c>
    </row>
    <row r="268" spans="1:3" x14ac:dyDescent="0.25">
      <c r="A268" s="8" t="s">
        <v>259</v>
      </c>
      <c r="B268" s="9">
        <v>62940.135659999956</v>
      </c>
      <c r="C268" s="9">
        <v>62940.135659999956</v>
      </c>
    </row>
    <row r="269" spans="1:3" x14ac:dyDescent="0.25">
      <c r="A269" s="2" t="s">
        <v>260</v>
      </c>
      <c r="B269" s="9">
        <v>17307.69138</v>
      </c>
      <c r="C269" s="9">
        <v>17307.69138</v>
      </c>
    </row>
    <row r="270" spans="1:3" x14ac:dyDescent="0.25">
      <c r="A270" s="10" t="s">
        <v>261</v>
      </c>
      <c r="B270" s="11">
        <v>9544.2337000000007</v>
      </c>
      <c r="C270" s="11">
        <v>9544.2337000000007</v>
      </c>
    </row>
    <row r="271" spans="1:3" x14ac:dyDescent="0.25">
      <c r="A271" s="10" t="s">
        <v>262</v>
      </c>
      <c r="B271" s="11">
        <v>0</v>
      </c>
      <c r="C271" s="11">
        <v>0</v>
      </c>
    </row>
    <row r="272" spans="1:3" x14ac:dyDescent="0.25">
      <c r="A272" s="10" t="s">
        <v>263</v>
      </c>
      <c r="B272" s="11">
        <v>2818.5080700000003</v>
      </c>
      <c r="C272" s="11">
        <v>2818.5080700000003</v>
      </c>
    </row>
    <row r="273" spans="1:3" x14ac:dyDescent="0.25">
      <c r="A273" s="10" t="s">
        <v>264</v>
      </c>
      <c r="B273" s="11">
        <v>0</v>
      </c>
      <c r="C273" s="11">
        <v>0</v>
      </c>
    </row>
    <row r="274" spans="1:3" x14ac:dyDescent="0.25">
      <c r="A274" s="17" t="s">
        <v>265</v>
      </c>
      <c r="B274" s="11">
        <v>168.73383999999999</v>
      </c>
      <c r="C274" s="11">
        <v>168.73383999999999</v>
      </c>
    </row>
    <row r="275" spans="1:3" x14ac:dyDescent="0.25">
      <c r="A275" s="17" t="s">
        <v>266</v>
      </c>
      <c r="B275" s="11">
        <v>4776.2157699999998</v>
      </c>
      <c r="C275" s="11">
        <v>4776.2157699999998</v>
      </c>
    </row>
    <row r="276" spans="1:3" x14ac:dyDescent="0.25">
      <c r="A276" s="8" t="s">
        <v>267</v>
      </c>
      <c r="B276" s="9">
        <v>22109.790240000002</v>
      </c>
      <c r="C276" s="9">
        <v>22109.790240000002</v>
      </c>
    </row>
    <row r="277" spans="1:3" x14ac:dyDescent="0.25">
      <c r="A277" s="10" t="s">
        <v>261</v>
      </c>
      <c r="B277" s="11">
        <v>3242.5361799999996</v>
      </c>
      <c r="C277" s="11">
        <v>3242.5361799999996</v>
      </c>
    </row>
    <row r="278" spans="1:3" x14ac:dyDescent="0.25">
      <c r="A278" s="10" t="s">
        <v>268</v>
      </c>
      <c r="B278" s="11">
        <v>12781.194170000001</v>
      </c>
      <c r="C278" s="11">
        <v>12781.194170000001</v>
      </c>
    </row>
    <row r="279" spans="1:3" x14ac:dyDescent="0.25">
      <c r="A279" s="10" t="s">
        <v>269</v>
      </c>
      <c r="B279" s="11">
        <v>947.46142000000009</v>
      </c>
      <c r="C279" s="11">
        <v>947.46142000000009</v>
      </c>
    </row>
    <row r="280" spans="1:3" x14ac:dyDescent="0.25">
      <c r="A280" s="10" t="s">
        <v>270</v>
      </c>
      <c r="B280" s="11">
        <v>0</v>
      </c>
      <c r="C280" s="11">
        <v>0</v>
      </c>
    </row>
    <row r="281" spans="1:3" x14ac:dyDescent="0.25">
      <c r="A281" s="13" t="s">
        <v>271</v>
      </c>
      <c r="B281" s="11">
        <v>4270.6747100000002</v>
      </c>
      <c r="C281" s="11">
        <v>4270.6747100000002</v>
      </c>
    </row>
    <row r="282" spans="1:3" x14ac:dyDescent="0.25">
      <c r="A282" s="13" t="s">
        <v>272</v>
      </c>
      <c r="B282" s="11">
        <v>867.92376000000002</v>
      </c>
      <c r="C282" s="11">
        <v>867.92376000000002</v>
      </c>
    </row>
    <row r="283" spans="1:3" x14ac:dyDescent="0.25">
      <c r="A283" s="8" t="s">
        <v>273</v>
      </c>
      <c r="B283" s="9">
        <v>58138.036799999958</v>
      </c>
      <c r="C283" s="9">
        <v>58138.036799999958</v>
      </c>
    </row>
    <row r="284" spans="1:3" x14ac:dyDescent="0.25">
      <c r="A284" s="10" t="s">
        <v>274</v>
      </c>
      <c r="B284" s="11">
        <v>49895.706109999999</v>
      </c>
      <c r="C284" s="11">
        <v>49895.706109999999</v>
      </c>
    </row>
    <row r="285" spans="1:3" x14ac:dyDescent="0.25">
      <c r="A285" s="10" t="s">
        <v>275</v>
      </c>
      <c r="B285" s="11">
        <v>627.32222000000002</v>
      </c>
      <c r="C285" s="11">
        <v>627.32222000000002</v>
      </c>
    </row>
    <row r="286" spans="1:3" x14ac:dyDescent="0.25">
      <c r="A286" s="10" t="s">
        <v>276</v>
      </c>
      <c r="B286" s="11">
        <v>49268.383889999997</v>
      </c>
      <c r="C286" s="11">
        <v>49268.383889999997</v>
      </c>
    </row>
    <row r="287" spans="1:3" x14ac:dyDescent="0.25">
      <c r="A287" s="10" t="s">
        <v>277</v>
      </c>
      <c r="B287" s="11">
        <v>0</v>
      </c>
      <c r="C287" s="11">
        <v>0</v>
      </c>
    </row>
    <row r="288" spans="1:3" x14ac:dyDescent="0.25">
      <c r="A288" s="10" t="s">
        <v>278</v>
      </c>
      <c r="B288" s="11">
        <v>0</v>
      </c>
      <c r="C288" s="11">
        <v>0</v>
      </c>
    </row>
    <row r="289" spans="1:3" x14ac:dyDescent="0.25">
      <c r="A289" s="10" t="s">
        <v>279</v>
      </c>
      <c r="B289" s="11">
        <v>0</v>
      </c>
      <c r="C289" s="11">
        <v>0</v>
      </c>
    </row>
    <row r="290" spans="1:3" x14ac:dyDescent="0.25">
      <c r="A290" s="10" t="s">
        <v>280</v>
      </c>
      <c r="B290" s="11">
        <v>0</v>
      </c>
      <c r="C290" s="11">
        <v>0</v>
      </c>
    </row>
    <row r="291" spans="1:3" x14ac:dyDescent="0.25">
      <c r="A291" s="10" t="s">
        <v>281</v>
      </c>
      <c r="B291" s="11">
        <v>0</v>
      </c>
      <c r="C291" s="11">
        <v>0</v>
      </c>
    </row>
    <row r="292" spans="1:3" x14ac:dyDescent="0.25">
      <c r="A292" s="10" t="s">
        <v>282</v>
      </c>
      <c r="B292" s="11">
        <v>51296.965970000012</v>
      </c>
      <c r="C292" s="11">
        <v>51296.965970000012</v>
      </c>
    </row>
    <row r="293" spans="1:3" x14ac:dyDescent="0.25">
      <c r="A293" s="10" t="s">
        <v>283</v>
      </c>
      <c r="B293" s="11">
        <v>44423.796760000005</v>
      </c>
      <c r="C293" s="11">
        <v>44423.796760000005</v>
      </c>
    </row>
    <row r="294" spans="1:3" x14ac:dyDescent="0.25">
      <c r="A294" s="10" t="s">
        <v>284</v>
      </c>
      <c r="B294" s="11">
        <v>35.04598</v>
      </c>
      <c r="C294" s="11">
        <v>35.04598</v>
      </c>
    </row>
    <row r="295" spans="1:3" x14ac:dyDescent="0.25">
      <c r="A295" s="13" t="s">
        <v>285</v>
      </c>
      <c r="B295" s="11">
        <v>1.61598</v>
      </c>
      <c r="C295" s="11">
        <v>1.61598</v>
      </c>
    </row>
    <row r="296" spans="1:3" x14ac:dyDescent="0.25">
      <c r="A296" s="13" t="s">
        <v>286</v>
      </c>
      <c r="B296" s="11">
        <v>6836.5072499999997</v>
      </c>
      <c r="C296" s="11">
        <v>6836.5072499999997</v>
      </c>
    </row>
    <row r="297" spans="1:3" x14ac:dyDescent="0.25">
      <c r="A297" s="10" t="s">
        <v>287</v>
      </c>
      <c r="B297" s="11">
        <v>0</v>
      </c>
      <c r="C297" s="11">
        <v>0</v>
      </c>
    </row>
    <row r="298" spans="1:3" x14ac:dyDescent="0.25">
      <c r="A298" s="13" t="s">
        <v>288</v>
      </c>
      <c r="B298" s="11">
        <v>0</v>
      </c>
      <c r="C298" s="11">
        <v>0</v>
      </c>
    </row>
    <row r="299" spans="1:3" x14ac:dyDescent="0.25">
      <c r="A299" s="8" t="s">
        <v>289</v>
      </c>
      <c r="B299" s="9">
        <v>56736.776939999945</v>
      </c>
      <c r="C299" s="9">
        <v>56736.776939999945</v>
      </c>
    </row>
    <row r="300" spans="1:3" x14ac:dyDescent="0.25">
      <c r="A300" s="10" t="s">
        <v>290</v>
      </c>
      <c r="B300" s="11">
        <v>56475.093559999994</v>
      </c>
      <c r="C300" s="11">
        <v>56475.093559999994</v>
      </c>
    </row>
    <row r="301" spans="1:3" x14ac:dyDescent="0.25">
      <c r="A301" s="10" t="s">
        <v>291</v>
      </c>
      <c r="B301" s="11">
        <v>30258.164609999996</v>
      </c>
      <c r="C301" s="11">
        <v>30258.164609999996</v>
      </c>
    </row>
    <row r="302" spans="1:3" x14ac:dyDescent="0.25">
      <c r="A302" s="10" t="s">
        <v>292</v>
      </c>
      <c r="B302" s="11">
        <v>3485.3368499999997</v>
      </c>
      <c r="C302" s="11">
        <v>3485.3368499999997</v>
      </c>
    </row>
    <row r="303" spans="1:3" x14ac:dyDescent="0.25">
      <c r="A303" s="10" t="s">
        <v>293</v>
      </c>
      <c r="B303" s="11">
        <v>603.56905000000006</v>
      </c>
      <c r="C303" s="11">
        <v>603.56905000000006</v>
      </c>
    </row>
    <row r="304" spans="1:3" x14ac:dyDescent="0.25">
      <c r="A304" s="10" t="s">
        <v>294</v>
      </c>
      <c r="B304" s="11">
        <v>2151.6561500000003</v>
      </c>
      <c r="C304" s="11">
        <v>2151.6561500000003</v>
      </c>
    </row>
    <row r="305" spans="1:3" x14ac:dyDescent="0.25">
      <c r="A305" s="10" t="s">
        <v>295</v>
      </c>
      <c r="B305" s="11">
        <v>5243.2424499999997</v>
      </c>
      <c r="C305" s="11">
        <v>5243.2424499999997</v>
      </c>
    </row>
    <row r="306" spans="1:3" x14ac:dyDescent="0.25">
      <c r="A306" s="10" t="s">
        <v>296</v>
      </c>
      <c r="B306" s="11">
        <v>638.44603000000006</v>
      </c>
      <c r="C306" s="11">
        <v>638.44603000000006</v>
      </c>
    </row>
    <row r="307" spans="1:3" x14ac:dyDescent="0.25">
      <c r="A307" s="10" t="s">
        <v>297</v>
      </c>
      <c r="B307" s="11">
        <v>1986.9288099999999</v>
      </c>
      <c r="C307" s="11">
        <v>1986.9288099999999</v>
      </c>
    </row>
    <row r="308" spans="1:3" x14ac:dyDescent="0.25">
      <c r="A308" s="10" t="s">
        <v>298</v>
      </c>
      <c r="B308" s="11">
        <v>310.39997999999997</v>
      </c>
      <c r="C308" s="11">
        <v>310.39997999999997</v>
      </c>
    </row>
    <row r="309" spans="1:3" x14ac:dyDescent="0.25">
      <c r="A309" s="13" t="s">
        <v>299</v>
      </c>
      <c r="B309" s="11">
        <v>11797.349629999999</v>
      </c>
      <c r="C309" s="11">
        <v>11797.349629999999</v>
      </c>
    </row>
    <row r="310" spans="1:3" x14ac:dyDescent="0.25">
      <c r="A310" s="8" t="s">
        <v>300</v>
      </c>
      <c r="B310" s="9">
        <v>261.68337999995128</v>
      </c>
      <c r="C310" s="9">
        <v>261.68337999995128</v>
      </c>
    </row>
    <row r="311" spans="1:3" x14ac:dyDescent="0.25">
      <c r="A311" s="13" t="s">
        <v>301</v>
      </c>
      <c r="B311" s="11">
        <v>140.11020000000002</v>
      </c>
      <c r="C311" s="11">
        <v>140.11020000000002</v>
      </c>
    </row>
    <row r="312" spans="1:3" x14ac:dyDescent="0.25">
      <c r="A312" s="13" t="s">
        <v>302</v>
      </c>
      <c r="B312" s="11">
        <v>0</v>
      </c>
      <c r="C312" s="11">
        <v>0</v>
      </c>
    </row>
    <row r="313" spans="1:3" x14ac:dyDescent="0.25">
      <c r="A313" s="13" t="s">
        <v>303</v>
      </c>
      <c r="B313" s="11">
        <v>140.11020000000002</v>
      </c>
      <c r="C313" s="11">
        <v>140.11020000000002</v>
      </c>
    </row>
    <row r="314" spans="1:3" x14ac:dyDescent="0.25">
      <c r="A314" s="13" t="s">
        <v>304</v>
      </c>
      <c r="B314" s="11">
        <v>0</v>
      </c>
      <c r="C314" s="11">
        <v>0</v>
      </c>
    </row>
    <row r="315" spans="1:3" x14ac:dyDescent="0.25">
      <c r="A315" s="13" t="s">
        <v>305</v>
      </c>
      <c r="B315" s="11">
        <v>0</v>
      </c>
      <c r="C315" s="11">
        <v>0</v>
      </c>
    </row>
    <row r="316" spans="1:3" x14ac:dyDescent="0.25">
      <c r="A316" s="13" t="s">
        <v>306</v>
      </c>
      <c r="B316" s="11">
        <v>0</v>
      </c>
      <c r="C316" s="11">
        <v>0</v>
      </c>
    </row>
    <row r="317" spans="1:3" x14ac:dyDescent="0.25">
      <c r="A317" s="8" t="s">
        <v>307</v>
      </c>
      <c r="B317" s="9">
        <v>401.79357999995131</v>
      </c>
      <c r="C317" s="9">
        <v>401.79357999995131</v>
      </c>
    </row>
    <row r="318" spans="1:3" x14ac:dyDescent="0.25">
      <c r="A318" s="13" t="s">
        <v>308</v>
      </c>
      <c r="B318" s="11">
        <v>329.63544000000002</v>
      </c>
      <c r="C318" s="11">
        <v>329.63544000000002</v>
      </c>
    </row>
    <row r="319" spans="1:3" x14ac:dyDescent="0.25">
      <c r="A319" s="8" t="s">
        <v>309</v>
      </c>
      <c r="B319" s="9">
        <v>731.42901999995138</v>
      </c>
      <c r="C319" s="9">
        <v>731.42901999995138</v>
      </c>
    </row>
    <row r="320" spans="1:3" x14ac:dyDescent="0.25">
      <c r="A320" s="13" t="s">
        <v>310</v>
      </c>
      <c r="B320" s="11">
        <v>1429.8260299999999</v>
      </c>
      <c r="C320" s="11">
        <v>1429.8260299999999</v>
      </c>
    </row>
    <row r="321" spans="1:3" x14ac:dyDescent="0.25">
      <c r="A321" s="8" t="s">
        <v>311</v>
      </c>
      <c r="B321" s="9">
        <v>2161.2550499999516</v>
      </c>
      <c r="C321" s="9">
        <v>2161.2550499999516</v>
      </c>
    </row>
    <row r="322" spans="1:3" x14ac:dyDescent="0.25">
      <c r="A322" s="13" t="s">
        <v>312</v>
      </c>
      <c r="B322" s="11">
        <v>0</v>
      </c>
      <c r="C322" s="11">
        <v>0</v>
      </c>
    </row>
    <row r="323" spans="1:3" x14ac:dyDescent="0.25">
      <c r="A323" s="8" t="s">
        <v>313</v>
      </c>
      <c r="B323" s="9">
        <v>2161.2550499999516</v>
      </c>
      <c r="C323" s="9">
        <v>2161.2550499999516</v>
      </c>
    </row>
    <row r="324" spans="1:3" x14ac:dyDescent="0.25">
      <c r="A324" s="13" t="s">
        <v>314</v>
      </c>
      <c r="B324" s="11">
        <v>0</v>
      </c>
      <c r="C324" s="11">
        <v>0</v>
      </c>
    </row>
    <row r="325" spans="1:3" x14ac:dyDescent="0.25">
      <c r="A325" s="8" t="s">
        <v>315</v>
      </c>
      <c r="B325" s="9">
        <v>2161.2550499999516</v>
      </c>
      <c r="C325" s="9">
        <v>2161.2550499999516</v>
      </c>
    </row>
    <row r="326" spans="1:3" ht="3.75" customHeight="1" thickBot="1" x14ac:dyDescent="0.3">
      <c r="A326" s="18"/>
      <c r="B326" s="19"/>
      <c r="C326" s="19"/>
    </row>
    <row r="327" spans="1:3" x14ac:dyDescent="0.25">
      <c r="A327" s="10"/>
      <c r="B327" s="20"/>
      <c r="C327" s="20"/>
    </row>
    <row r="328" spans="1:3" x14ac:dyDescent="0.25">
      <c r="A328" s="21"/>
      <c r="B328" s="20"/>
      <c r="C328" s="20"/>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9D5D2-4B31-4DED-B417-415107B50DDD}">
  <sheetPr codeName="Sheet47"/>
  <dimension ref="A1:D126"/>
  <sheetViews>
    <sheetView workbookViewId="0">
      <selection activeCell="A14" sqref="A14"/>
    </sheetView>
  </sheetViews>
  <sheetFormatPr baseColWidth="10"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76" t="s">
        <v>877</v>
      </c>
      <c r="B1" s="776"/>
      <c r="C1" s="776"/>
    </row>
    <row r="2" spans="1:3" ht="18" x14ac:dyDescent="0.25">
      <c r="A2" s="777" t="s">
        <v>329</v>
      </c>
      <c r="B2" s="777"/>
      <c r="C2" s="777"/>
    </row>
    <row r="3" spans="1:3" ht="30" customHeight="1" x14ac:dyDescent="0.25">
      <c r="A3" s="782" t="s">
        <v>2</v>
      </c>
      <c r="B3" s="782"/>
      <c r="C3" s="782"/>
    </row>
    <row r="4" spans="1:3" x14ac:dyDescent="0.25">
      <c r="A4" s="13"/>
      <c r="B4" s="23"/>
      <c r="C4" s="23"/>
    </row>
    <row r="5" spans="1:3" ht="30" customHeight="1" x14ac:dyDescent="0.25">
      <c r="A5" s="24"/>
      <c r="B5" s="30" t="s">
        <v>878</v>
      </c>
      <c r="C5" s="26" t="s">
        <v>878</v>
      </c>
    </row>
    <row r="6" spans="1:3" x14ac:dyDescent="0.25">
      <c r="A6" s="13"/>
      <c r="B6" s="27"/>
      <c r="C6" s="28"/>
    </row>
    <row r="7" spans="1:3" x14ac:dyDescent="0.25">
      <c r="A7" s="2" t="s">
        <v>331</v>
      </c>
      <c r="B7" s="25"/>
      <c r="C7" s="26"/>
    </row>
    <row r="8" spans="1:3" x14ac:dyDescent="0.25">
      <c r="A8" s="13" t="s">
        <v>332</v>
      </c>
      <c r="B8" s="32">
        <v>2.4191749959416649E-2</v>
      </c>
      <c r="C8" s="32">
        <v>2.4191749959416649E-2</v>
      </c>
    </row>
    <row r="9" spans="1:3" x14ac:dyDescent="0.25">
      <c r="A9" s="13" t="s">
        <v>333</v>
      </c>
      <c r="B9" s="32">
        <v>0.67377261922874876</v>
      </c>
      <c r="C9" s="32">
        <v>0.67377261922874876</v>
      </c>
    </row>
    <row r="10" spans="1:3" x14ac:dyDescent="0.25">
      <c r="A10" s="2" t="s">
        <v>334</v>
      </c>
      <c r="B10" s="33"/>
      <c r="C10" s="33"/>
    </row>
    <row r="11" spans="1:3" x14ac:dyDescent="0.25">
      <c r="A11" s="34" t="s">
        <v>335</v>
      </c>
      <c r="B11" s="32">
        <v>0.43312382935600235</v>
      </c>
      <c r="C11" s="32">
        <v>0.43312382935600235</v>
      </c>
    </row>
    <row r="12" spans="1:3" x14ac:dyDescent="0.25">
      <c r="A12" s="34" t="s">
        <v>336</v>
      </c>
      <c r="B12" s="32">
        <v>0.43312382935600235</v>
      </c>
      <c r="C12" s="32">
        <v>0.43312382935600235</v>
      </c>
    </row>
    <row r="13" spans="1:3" x14ac:dyDescent="0.25">
      <c r="A13" s="13" t="s">
        <v>337</v>
      </c>
      <c r="B13" s="32">
        <v>0.45715775838083672</v>
      </c>
      <c r="C13" s="32">
        <v>0.45715775838083672</v>
      </c>
    </row>
    <row r="14" spans="1:3" x14ac:dyDescent="0.25">
      <c r="A14" s="34" t="s">
        <v>338</v>
      </c>
      <c r="B14" s="32">
        <v>0</v>
      </c>
      <c r="C14" s="32">
        <v>0</v>
      </c>
    </row>
    <row r="15" spans="1:3" x14ac:dyDescent="0.25">
      <c r="A15" s="35" t="s">
        <v>339</v>
      </c>
      <c r="B15" s="33"/>
      <c r="C15" s="33"/>
    </row>
    <row r="16" spans="1:3" x14ac:dyDescent="0.25">
      <c r="A16" s="34" t="s">
        <v>340</v>
      </c>
      <c r="B16" s="32">
        <v>1</v>
      </c>
      <c r="C16" s="32">
        <v>1</v>
      </c>
    </row>
    <row r="17" spans="1:3" x14ac:dyDescent="0.25">
      <c r="A17" s="34" t="s">
        <v>341</v>
      </c>
      <c r="B17" s="32">
        <v>0</v>
      </c>
      <c r="C17" s="32">
        <v>0</v>
      </c>
    </row>
    <row r="18" spans="1:3" x14ac:dyDescent="0.25">
      <c r="A18" s="34" t="s">
        <v>342</v>
      </c>
      <c r="B18" s="36">
        <v>1022.0686087687345</v>
      </c>
      <c r="C18" s="36">
        <v>1022.0686087687345</v>
      </c>
    </row>
    <row r="19" spans="1:3" x14ac:dyDescent="0.25">
      <c r="A19" s="35" t="s">
        <v>343</v>
      </c>
      <c r="B19" s="37"/>
      <c r="C19" s="37"/>
    </row>
    <row r="20" spans="1:3" x14ac:dyDescent="0.25">
      <c r="A20" s="13" t="s">
        <v>344</v>
      </c>
      <c r="B20" s="32">
        <v>0.97940775973207383</v>
      </c>
      <c r="C20" s="32">
        <v>0.97940775973207383</v>
      </c>
    </row>
    <row r="21" spans="1:3" x14ac:dyDescent="0.25">
      <c r="A21" s="13" t="s">
        <v>345</v>
      </c>
      <c r="B21" s="32">
        <v>9.3257431550551703E-2</v>
      </c>
      <c r="C21" s="32">
        <v>9.3257431550551703E-2</v>
      </c>
    </row>
    <row r="22" spans="1:3" x14ac:dyDescent="0.25">
      <c r="A22" s="34" t="s">
        <v>346</v>
      </c>
      <c r="B22" s="32">
        <v>2.0592240267926429E-2</v>
      </c>
      <c r="C22" s="32">
        <v>2.0592240267926429E-2</v>
      </c>
    </row>
    <row r="23" spans="1:3" x14ac:dyDescent="0.25">
      <c r="A23" s="34" t="s">
        <v>347</v>
      </c>
      <c r="B23" s="32">
        <v>8.7348709130524005E-2</v>
      </c>
      <c r="C23" s="32">
        <v>8.7348709130524005E-2</v>
      </c>
    </row>
    <row r="24" spans="1:3" x14ac:dyDescent="0.25">
      <c r="A24" s="34" t="s">
        <v>348</v>
      </c>
      <c r="B24" s="32">
        <v>8.264679712263695E-2</v>
      </c>
      <c r="C24" s="32">
        <v>8.264679712263695E-2</v>
      </c>
    </row>
    <row r="25" spans="1:3" x14ac:dyDescent="0.25">
      <c r="A25" s="34" t="s">
        <v>349</v>
      </c>
      <c r="B25" s="32">
        <v>3.525311298347527E-2</v>
      </c>
      <c r="C25" s="32">
        <v>3.525311298347527E-2</v>
      </c>
    </row>
    <row r="26" spans="1:3" x14ac:dyDescent="0.25">
      <c r="A26" s="34" t="s">
        <v>350</v>
      </c>
      <c r="B26" s="32">
        <v>2.1179616968956962E-2</v>
      </c>
      <c r="C26" s="32">
        <v>2.1179616968956962E-2</v>
      </c>
    </row>
    <row r="27" spans="1:3" x14ac:dyDescent="0.25">
      <c r="A27" s="34" t="s">
        <v>351</v>
      </c>
      <c r="B27" s="32">
        <v>0.96109092625954573</v>
      </c>
      <c r="C27" s="32">
        <v>0.96109092625954573</v>
      </c>
    </row>
    <row r="28" spans="1:3" x14ac:dyDescent="0.25">
      <c r="A28" s="34" t="s">
        <v>352</v>
      </c>
      <c r="B28" s="32">
        <v>6.0049712391908689E-3</v>
      </c>
      <c r="C28" s="32">
        <v>6.0049712391908689E-3</v>
      </c>
    </row>
    <row r="29" spans="1:3" x14ac:dyDescent="0.25">
      <c r="A29" s="34" t="s">
        <v>353</v>
      </c>
      <c r="B29" s="32">
        <v>1.0911317597982171E-2</v>
      </c>
      <c r="C29" s="32">
        <v>1.0911317597982171E-2</v>
      </c>
    </row>
    <row r="30" spans="1:3" x14ac:dyDescent="0.25">
      <c r="A30" s="34" t="s">
        <v>354</v>
      </c>
      <c r="B30" s="32">
        <v>1.9038168466830991E-3</v>
      </c>
      <c r="C30" s="32">
        <v>1.9038168466830991E-3</v>
      </c>
    </row>
    <row r="31" spans="1:3" x14ac:dyDescent="0.25">
      <c r="A31" s="34" t="s">
        <v>355</v>
      </c>
      <c r="B31" s="32">
        <v>7.8747730819650821E-3</v>
      </c>
      <c r="C31" s="32">
        <v>7.8747730819650821E-3</v>
      </c>
    </row>
    <row r="32" spans="1:3" x14ac:dyDescent="0.25">
      <c r="A32" s="34" t="s">
        <v>356</v>
      </c>
      <c r="B32" s="32">
        <v>1.2214195096738956E-2</v>
      </c>
      <c r="C32" s="32">
        <v>1.2214195096738956E-2</v>
      </c>
    </row>
    <row r="33" spans="1:3" x14ac:dyDescent="0.25">
      <c r="A33" s="35" t="s">
        <v>357</v>
      </c>
      <c r="B33" s="33"/>
      <c r="C33" s="33"/>
    </row>
    <row r="34" spans="1:3" x14ac:dyDescent="0.25">
      <c r="A34" s="34" t="s">
        <v>358</v>
      </c>
      <c r="B34" s="32">
        <v>0</v>
      </c>
      <c r="C34" s="32">
        <v>0</v>
      </c>
    </row>
    <row r="35" spans="1:3" x14ac:dyDescent="0.25">
      <c r="A35" s="34" t="s">
        <v>359</v>
      </c>
      <c r="B35" s="32">
        <v>0</v>
      </c>
      <c r="C35" s="32">
        <v>0</v>
      </c>
    </row>
    <row r="36" spans="1:3" x14ac:dyDescent="0.25">
      <c r="A36" s="34" t="s">
        <v>360</v>
      </c>
      <c r="B36" s="32">
        <v>0.13411416294473852</v>
      </c>
      <c r="C36" s="32">
        <v>0.13411416294473852</v>
      </c>
    </row>
    <row r="37" spans="1:3" x14ac:dyDescent="0.25">
      <c r="A37" s="34" t="s">
        <v>361</v>
      </c>
      <c r="B37" s="32">
        <v>0.12224487910602246</v>
      </c>
      <c r="C37" s="32">
        <v>0.12224487910602246</v>
      </c>
    </row>
    <row r="38" spans="1:3" x14ac:dyDescent="0.25">
      <c r="A38" s="13" t="s">
        <v>362</v>
      </c>
      <c r="B38" s="32">
        <v>0.42212970703439756</v>
      </c>
      <c r="C38" s="32">
        <v>0.42212970703439756</v>
      </c>
    </row>
    <row r="39" spans="1:3" x14ac:dyDescent="0.25">
      <c r="A39" s="2" t="s">
        <v>363</v>
      </c>
      <c r="B39" s="33"/>
      <c r="C39" s="33"/>
    </row>
    <row r="40" spans="1:3" x14ac:dyDescent="0.25">
      <c r="A40" s="34" t="s">
        <v>364</v>
      </c>
      <c r="B40" s="32">
        <v>8.8501345186249775E-2</v>
      </c>
      <c r="C40" s="32">
        <v>8.8501345186249775E-2</v>
      </c>
    </row>
    <row r="41" spans="1:3" x14ac:dyDescent="0.25">
      <c r="A41" s="34" t="s">
        <v>365</v>
      </c>
      <c r="B41" s="32">
        <v>8.8501345186249775E-2</v>
      </c>
      <c r="C41" s="32">
        <v>8.8501345186249775E-2</v>
      </c>
    </row>
    <row r="42" spans="1:3" x14ac:dyDescent="0.25">
      <c r="A42" s="34" t="s">
        <v>366</v>
      </c>
      <c r="B42" s="32">
        <v>0.15448909767168842</v>
      </c>
      <c r="C42" s="32">
        <v>0.15448909767168842</v>
      </c>
    </row>
    <row r="43" spans="1:3" x14ac:dyDescent="0.25">
      <c r="A43" s="34" t="s">
        <v>367</v>
      </c>
      <c r="B43" s="32">
        <v>5.782341238943503E-2</v>
      </c>
      <c r="C43" s="32">
        <v>5.782341238943503E-2</v>
      </c>
    </row>
    <row r="44" spans="1:3" x14ac:dyDescent="0.25">
      <c r="A44" s="34" t="s">
        <v>368</v>
      </c>
      <c r="B44" s="32">
        <v>7.5910379613116544E-2</v>
      </c>
      <c r="C44" s="32">
        <v>7.5910379613116544E-2</v>
      </c>
    </row>
    <row r="45" spans="1:3" x14ac:dyDescent="0.25">
      <c r="A45" s="34" t="s">
        <v>369</v>
      </c>
      <c r="B45" s="32">
        <v>0.12569383069557746</v>
      </c>
      <c r="C45" s="32">
        <v>0.12569383069557746</v>
      </c>
    </row>
    <row r="46" spans="1:3" x14ac:dyDescent="0.25">
      <c r="A46" s="35" t="s">
        <v>370</v>
      </c>
      <c r="B46" s="33"/>
      <c r="C46" s="33"/>
    </row>
    <row r="47" spans="1:3" x14ac:dyDescent="0.25">
      <c r="A47" s="34" t="s">
        <v>371</v>
      </c>
      <c r="B47" s="32">
        <v>0.86287373875023021</v>
      </c>
      <c r="C47" s="32">
        <v>0.86287373875023021</v>
      </c>
    </row>
    <row r="48" spans="1:3" x14ac:dyDescent="0.25">
      <c r="A48" s="34" t="s">
        <v>372</v>
      </c>
      <c r="B48" s="32">
        <v>0.95038490082143889</v>
      </c>
      <c r="C48" s="32">
        <v>0.95038490082143889</v>
      </c>
    </row>
    <row r="49" spans="1:4" x14ac:dyDescent="0.25">
      <c r="A49" s="34" t="s">
        <v>373</v>
      </c>
      <c r="B49" s="32">
        <v>-3.9257990463001189E-3</v>
      </c>
      <c r="C49" s="32">
        <v>-3.9257990463001189E-3</v>
      </c>
    </row>
    <row r="50" spans="1:4" ht="15.75" thickBot="1" x14ac:dyDescent="0.3">
      <c r="A50" s="449" t="s">
        <v>374</v>
      </c>
      <c r="B50" s="39">
        <v>1.5494257286280746</v>
      </c>
      <c r="C50" s="39">
        <v>1.5494257286280746</v>
      </c>
    </row>
    <row r="51" spans="1:4" ht="27" customHeight="1" thickTop="1" x14ac:dyDescent="0.25">
      <c r="A51" s="840" t="s">
        <v>375</v>
      </c>
      <c r="B51" s="840"/>
      <c r="C51" s="840"/>
    </row>
    <row r="52" spans="1:4" ht="83.25" customHeight="1" x14ac:dyDescent="0.25">
      <c r="A52" s="784" t="s">
        <v>376</v>
      </c>
      <c r="B52" s="784"/>
      <c r="C52" s="784"/>
    </row>
    <row r="53" spans="1:4" ht="82.5" customHeight="1" x14ac:dyDescent="0.25">
      <c r="A53" s="784" t="s">
        <v>377</v>
      </c>
      <c r="B53" s="784"/>
      <c r="C53" s="784"/>
    </row>
    <row r="54" spans="1:4" x14ac:dyDescent="0.25">
      <c r="A54" s="785" t="s">
        <v>378</v>
      </c>
      <c r="B54" s="785"/>
      <c r="C54" s="785"/>
    </row>
    <row r="55" spans="1:4" ht="28.5" customHeight="1" x14ac:dyDescent="0.25">
      <c r="A55" s="839" t="s">
        <v>379</v>
      </c>
      <c r="B55" s="839"/>
      <c r="C55" s="839"/>
    </row>
    <row r="56" spans="1:4" ht="39.75" customHeight="1" x14ac:dyDescent="0.25">
      <c r="A56" s="822" t="s">
        <v>891</v>
      </c>
      <c r="B56" s="822"/>
      <c r="C56" s="822"/>
      <c r="D56" s="548"/>
    </row>
    <row r="57" spans="1:4" ht="25.5" x14ac:dyDescent="0.25">
      <c r="A57" s="40"/>
      <c r="B57" s="41" t="s">
        <v>878</v>
      </c>
      <c r="C57" s="42" t="s">
        <v>8</v>
      </c>
    </row>
    <row r="58" spans="1:4" x14ac:dyDescent="0.25">
      <c r="A58" s="14"/>
      <c r="B58" s="14"/>
      <c r="C58" s="14"/>
    </row>
    <row r="59" spans="1:4" x14ac:dyDescent="0.25">
      <c r="A59" s="35" t="s">
        <v>381</v>
      </c>
      <c r="B59" s="41"/>
      <c r="C59" s="42"/>
    </row>
    <row r="60" spans="1:4" x14ac:dyDescent="0.25">
      <c r="A60" s="46" t="s">
        <v>382</v>
      </c>
      <c r="B60" s="32">
        <v>2.4592811340907111E-2</v>
      </c>
      <c r="C60" s="32">
        <v>2.4592811340907111E-2</v>
      </c>
    </row>
    <row r="61" spans="1:4" x14ac:dyDescent="0.25">
      <c r="A61" s="46" t="s">
        <v>383</v>
      </c>
      <c r="B61" s="32">
        <v>2.2716471068265812E-2</v>
      </c>
      <c r="C61" s="32">
        <v>2.2716471068265812E-2</v>
      </c>
    </row>
    <row r="62" spans="1:4" x14ac:dyDescent="0.25">
      <c r="A62" s="46" t="s">
        <v>384</v>
      </c>
      <c r="B62" s="32">
        <v>2.2168952080338585E-2</v>
      </c>
      <c r="C62" s="32">
        <v>2.2168952080338585E-2</v>
      </c>
    </row>
    <row r="63" spans="1:4" x14ac:dyDescent="0.25">
      <c r="A63" s="46" t="s">
        <v>385</v>
      </c>
      <c r="B63" s="32">
        <v>1.0224842904940926E-4</v>
      </c>
      <c r="C63" s="32">
        <v>1.0224842904940926E-4</v>
      </c>
    </row>
    <row r="64" spans="1:4" x14ac:dyDescent="0.25">
      <c r="A64" s="46" t="s">
        <v>386</v>
      </c>
      <c r="B64" s="32">
        <v>8.4447447001631667E-4</v>
      </c>
      <c r="C64" s="32">
        <v>8.4447447001631667E-4</v>
      </c>
    </row>
    <row r="65" spans="1:3" x14ac:dyDescent="0.25">
      <c r="A65" s="46" t="s">
        <v>387</v>
      </c>
      <c r="B65" s="32">
        <v>8.4447447001631667E-4</v>
      </c>
      <c r="C65" s="32">
        <v>8.4447447001631667E-4</v>
      </c>
    </row>
    <row r="66" spans="1:3" x14ac:dyDescent="0.25">
      <c r="A66" s="46" t="s">
        <v>388</v>
      </c>
      <c r="B66" s="32">
        <v>9.4390388917563756E-3</v>
      </c>
      <c r="C66" s="32">
        <v>9.4390388917563756E-3</v>
      </c>
    </row>
    <row r="67" spans="1:3" x14ac:dyDescent="0.25">
      <c r="A67" s="35" t="s">
        <v>389</v>
      </c>
      <c r="B67" s="25"/>
      <c r="C67" s="25"/>
    </row>
    <row r="68" spans="1:3" x14ac:dyDescent="0.25">
      <c r="A68" s="46" t="s">
        <v>390</v>
      </c>
      <c r="B68" s="32">
        <v>5.7829517780665966E-2</v>
      </c>
      <c r="C68" s="32">
        <v>5.7829517780665966E-2</v>
      </c>
    </row>
    <row r="69" spans="1:3" x14ac:dyDescent="0.25">
      <c r="A69" s="46" t="s">
        <v>391</v>
      </c>
      <c r="B69" s="32">
        <v>-3.3236706439758852E-2</v>
      </c>
      <c r="C69" s="32">
        <v>-3.3236706439758852E-2</v>
      </c>
    </row>
    <row r="70" spans="1:3" x14ac:dyDescent="0.25">
      <c r="A70" s="46" t="s">
        <v>392</v>
      </c>
      <c r="B70" s="32">
        <v>3.83698027079993E-2</v>
      </c>
      <c r="C70" s="32">
        <v>3.83698027079993E-2</v>
      </c>
    </row>
    <row r="71" spans="1:3" x14ac:dyDescent="0.25">
      <c r="A71" s="46" t="s">
        <v>393</v>
      </c>
      <c r="B71" s="32">
        <v>5.4745730675737849E-5</v>
      </c>
      <c r="C71" s="32">
        <v>5.4745730675737849E-5</v>
      </c>
    </row>
    <row r="72" spans="1:3" x14ac:dyDescent="0.25">
      <c r="A72" s="46" t="s">
        <v>394</v>
      </c>
      <c r="B72" s="32">
        <v>-5.4751898792723219E-4</v>
      </c>
      <c r="C72" s="32">
        <v>-5.4751898792723219E-4</v>
      </c>
    </row>
    <row r="73" spans="1:3" x14ac:dyDescent="0.25">
      <c r="A73" s="46" t="s">
        <v>395</v>
      </c>
      <c r="B73" s="32">
        <v>-1.8763402726413045E-3</v>
      </c>
      <c r="C73" s="32">
        <v>-1.8763402726413045E-3</v>
      </c>
    </row>
    <row r="74" spans="1:3" x14ac:dyDescent="0.25">
      <c r="A74" s="46" t="s">
        <v>396</v>
      </c>
      <c r="B74" s="32">
        <v>-2.2066703651289175E-2</v>
      </c>
      <c r="C74" s="32">
        <v>-2.2066703651289175E-2</v>
      </c>
    </row>
    <row r="75" spans="1:3" x14ac:dyDescent="0.25">
      <c r="A75" s="46" t="s">
        <v>397</v>
      </c>
      <c r="B75" s="32">
        <v>6.8748031029116936E-4</v>
      </c>
      <c r="C75" s="32">
        <v>6.8748031029116936E-4</v>
      </c>
    </row>
    <row r="76" spans="1:3" x14ac:dyDescent="0.25">
      <c r="A76" s="46" t="s">
        <v>398</v>
      </c>
      <c r="B76" s="32">
        <v>0.11855171886074208</v>
      </c>
      <c r="C76" s="32">
        <v>0.11855171886074208</v>
      </c>
    </row>
    <row r="77" spans="1:3" x14ac:dyDescent="0.25">
      <c r="A77" s="35" t="s">
        <v>399</v>
      </c>
      <c r="B77" s="25"/>
      <c r="C77" s="25"/>
    </row>
    <row r="78" spans="1:3" x14ac:dyDescent="0.25">
      <c r="A78" s="46" t="s">
        <v>400</v>
      </c>
      <c r="B78" s="32">
        <v>8.7358062711981918E-2</v>
      </c>
      <c r="C78" s="32">
        <v>8.7358062711981918E-2</v>
      </c>
    </row>
    <row r="79" spans="1:3" x14ac:dyDescent="0.25">
      <c r="A79" s="46" t="s">
        <v>401</v>
      </c>
      <c r="B79" s="32">
        <v>0</v>
      </c>
      <c r="C79" s="32">
        <v>0</v>
      </c>
    </row>
    <row r="80" spans="1:3" x14ac:dyDescent="0.25">
      <c r="A80" s="46" t="s">
        <v>402</v>
      </c>
      <c r="B80" s="32">
        <v>1.1867979142092297E-2</v>
      </c>
      <c r="C80" s="32">
        <v>1.1867979142092297E-2</v>
      </c>
    </row>
    <row r="81" spans="1:3" x14ac:dyDescent="0.25">
      <c r="A81" s="46" t="s">
        <v>403</v>
      </c>
      <c r="B81" s="32">
        <v>0</v>
      </c>
      <c r="C81" s="32">
        <v>0</v>
      </c>
    </row>
    <row r="82" spans="1:3" x14ac:dyDescent="0.25">
      <c r="A82" s="46" t="s">
        <v>404</v>
      </c>
      <c r="B82" s="32">
        <v>0</v>
      </c>
      <c r="C82" s="32">
        <v>0</v>
      </c>
    </row>
    <row r="83" spans="1:3" x14ac:dyDescent="0.25">
      <c r="A83" s="46" t="s">
        <v>405</v>
      </c>
      <c r="B83" s="32">
        <v>0</v>
      </c>
      <c r="C83" s="32">
        <v>0</v>
      </c>
    </row>
    <row r="84" spans="1:3" x14ac:dyDescent="0.25">
      <c r="A84" s="46" t="s">
        <v>406</v>
      </c>
      <c r="B84" s="32">
        <v>0</v>
      </c>
      <c r="C84" s="32">
        <v>0</v>
      </c>
    </row>
    <row r="85" spans="1:3" x14ac:dyDescent="0.25">
      <c r="A85" s="46" t="s">
        <v>407</v>
      </c>
      <c r="B85" s="32">
        <v>0</v>
      </c>
      <c r="C85" s="32">
        <v>0</v>
      </c>
    </row>
    <row r="86" spans="1:3" x14ac:dyDescent="0.25">
      <c r="A86" s="46" t="s">
        <v>408</v>
      </c>
      <c r="B86" s="32">
        <v>0</v>
      </c>
      <c r="C86" s="32">
        <v>0</v>
      </c>
    </row>
    <row r="87" spans="1:3" x14ac:dyDescent="0.25">
      <c r="A87" s="46" t="s">
        <v>409</v>
      </c>
      <c r="B87" s="32">
        <v>4.5200991214045069E-2</v>
      </c>
      <c r="C87" s="32">
        <v>4.5200991214045069E-2</v>
      </c>
    </row>
    <row r="88" spans="1:3" x14ac:dyDescent="0.25">
      <c r="A88" s="46" t="s">
        <v>410</v>
      </c>
      <c r="B88" s="32">
        <v>0</v>
      </c>
      <c r="C88" s="32">
        <v>0</v>
      </c>
    </row>
    <row r="89" spans="1:3" x14ac:dyDescent="0.25">
      <c r="A89" s="46" t="s">
        <v>411</v>
      </c>
      <c r="B89" s="32">
        <v>1.5823729978749531E-2</v>
      </c>
      <c r="C89" s="32">
        <v>1.5823729978749531E-2</v>
      </c>
    </row>
    <row r="90" spans="1:3" x14ac:dyDescent="0.25">
      <c r="A90" s="35" t="s">
        <v>412</v>
      </c>
      <c r="B90" s="25"/>
      <c r="C90" s="25"/>
    </row>
    <row r="91" spans="1:3" x14ac:dyDescent="0.25">
      <c r="A91" s="35" t="s">
        <v>413</v>
      </c>
      <c r="B91" s="25"/>
      <c r="C91" s="25"/>
    </row>
    <row r="92" spans="1:3" x14ac:dyDescent="0.25">
      <c r="A92" s="46" t="s">
        <v>414</v>
      </c>
      <c r="B92" s="32">
        <v>2.2066703651289175E-2</v>
      </c>
      <c r="C92" s="32">
        <v>2.2066703651289175E-2</v>
      </c>
    </row>
    <row r="93" spans="1:3" x14ac:dyDescent="0.25">
      <c r="A93" s="46" t="s">
        <v>415</v>
      </c>
      <c r="B93" s="32">
        <v>2.5507371457488204E-2</v>
      </c>
      <c r="C93" s="32">
        <v>2.5507371457488204E-2</v>
      </c>
    </row>
    <row r="94" spans="1:3" x14ac:dyDescent="0.25">
      <c r="A94" s="46" t="s">
        <v>416</v>
      </c>
      <c r="B94" s="32">
        <v>3.3115718021411979E-2</v>
      </c>
      <c r="C94" s="32">
        <v>3.3115718021411979E-2</v>
      </c>
    </row>
    <row r="95" spans="1:3" x14ac:dyDescent="0.25">
      <c r="A95" s="46" t="s">
        <v>417</v>
      </c>
      <c r="B95" s="32">
        <v>5.3042810760040422E-2</v>
      </c>
      <c r="C95" s="32">
        <v>5.3042810760040422E-2</v>
      </c>
    </row>
    <row r="96" spans="1:3" x14ac:dyDescent="0.25">
      <c r="A96" s="35" t="s">
        <v>418</v>
      </c>
      <c r="B96" s="25"/>
      <c r="C96" s="25"/>
    </row>
    <row r="97" spans="1:3" x14ac:dyDescent="0.25">
      <c r="A97" s="46" t="s">
        <v>419</v>
      </c>
      <c r="B97" s="32">
        <v>0.53577891956660972</v>
      </c>
      <c r="C97" s="32">
        <v>0.53577891956660972</v>
      </c>
    </row>
    <row r="98" spans="1:3" x14ac:dyDescent="0.25">
      <c r="A98" s="46" t="s">
        <v>420</v>
      </c>
      <c r="B98" s="32">
        <v>4.0678618576510769E-2</v>
      </c>
      <c r="C98" s="32">
        <v>4.0678618576510769E-2</v>
      </c>
    </row>
    <row r="99" spans="1:3" x14ac:dyDescent="0.25">
      <c r="A99" s="46" t="s">
        <v>421</v>
      </c>
      <c r="B99" s="32">
        <v>0.42354246185687955</v>
      </c>
      <c r="C99" s="32">
        <v>0.42354246185687955</v>
      </c>
    </row>
    <row r="100" spans="1:3" x14ac:dyDescent="0.25">
      <c r="A100" s="46" t="s">
        <v>422</v>
      </c>
      <c r="B100" s="32">
        <v>0.26248755140441427</v>
      </c>
      <c r="C100" s="32">
        <v>0.26248755140441427</v>
      </c>
    </row>
    <row r="101" spans="1:3" x14ac:dyDescent="0.25">
      <c r="A101" s="35" t="s">
        <v>423</v>
      </c>
      <c r="B101" s="25"/>
      <c r="C101" s="25"/>
    </row>
    <row r="102" spans="1:3" x14ac:dyDescent="0.25">
      <c r="A102" s="34" t="s">
        <v>424</v>
      </c>
      <c r="B102" s="32">
        <v>2.0045219548596081E-2</v>
      </c>
      <c r="C102" s="32">
        <v>2.0045219548596081E-2</v>
      </c>
    </row>
    <row r="103" spans="1:3" x14ac:dyDescent="0.25">
      <c r="A103" s="34" t="s">
        <v>425</v>
      </c>
      <c r="B103" s="32">
        <v>2.1921559821237387E-2</v>
      </c>
      <c r="C103" s="32">
        <v>2.1921559821237387E-2</v>
      </c>
    </row>
    <row r="104" spans="1:3" x14ac:dyDescent="0.25">
      <c r="A104" s="13" t="s">
        <v>426</v>
      </c>
      <c r="B104" s="32">
        <v>3.0405056158447137E-2</v>
      </c>
      <c r="C104" s="32">
        <v>3.0405056158447137E-2</v>
      </c>
    </row>
    <row r="105" spans="1:3" x14ac:dyDescent="0.25">
      <c r="A105" s="13" t="s">
        <v>427</v>
      </c>
      <c r="B105" s="32">
        <v>6.3641762598205989E-2</v>
      </c>
      <c r="C105" s="32">
        <v>6.3641762598205989E-2</v>
      </c>
    </row>
    <row r="106" spans="1:3" x14ac:dyDescent="0.25">
      <c r="A106" s="13" t="s">
        <v>428</v>
      </c>
      <c r="B106" s="32">
        <v>-3.3236706439758852E-2</v>
      </c>
      <c r="C106" s="32">
        <v>-3.3236706439758852E-2</v>
      </c>
    </row>
    <row r="107" spans="1:3" x14ac:dyDescent="0.25">
      <c r="A107" s="13" t="s">
        <v>429</v>
      </c>
      <c r="B107" s="32">
        <v>-8.4834963372097463E-3</v>
      </c>
      <c r="C107" s="32">
        <v>-8.4834963372097463E-3</v>
      </c>
    </row>
    <row r="108" spans="1:3" x14ac:dyDescent="0.25">
      <c r="A108" s="13" t="s">
        <v>430</v>
      </c>
      <c r="B108" s="32">
        <v>-1.8763402726413045E-3</v>
      </c>
      <c r="C108" s="32">
        <v>-1.8763402726413045E-3</v>
      </c>
    </row>
    <row r="109" spans="1:3" x14ac:dyDescent="0.25">
      <c r="A109" s="35" t="s">
        <v>431</v>
      </c>
      <c r="B109" s="25"/>
      <c r="C109" s="25"/>
    </row>
    <row r="110" spans="1:3" x14ac:dyDescent="0.25">
      <c r="A110" s="13" t="s">
        <v>424</v>
      </c>
      <c r="B110" s="32">
        <v>2.0045219548596081E-2</v>
      </c>
      <c r="C110" s="32">
        <v>2.0045219548596081E-2</v>
      </c>
    </row>
    <row r="111" spans="1:3" x14ac:dyDescent="0.25">
      <c r="A111" s="13" t="s">
        <v>432</v>
      </c>
      <c r="B111" s="32">
        <v>2.1237325317424935E-3</v>
      </c>
      <c r="C111" s="32">
        <v>2.1237325317424935E-3</v>
      </c>
    </row>
    <row r="112" spans="1:3" x14ac:dyDescent="0.25">
      <c r="A112" s="13" t="s">
        <v>433</v>
      </c>
      <c r="B112" s="32">
        <v>-2.2066703651289175E-2</v>
      </c>
      <c r="C112" s="32">
        <v>-2.2066703651289175E-2</v>
      </c>
    </row>
    <row r="113" spans="1:3" x14ac:dyDescent="0.25">
      <c r="A113" s="13" t="s">
        <v>434</v>
      </c>
      <c r="B113" s="32">
        <v>1.2879956647994466E-4</v>
      </c>
      <c r="C113" s="32">
        <v>1.2879956647994466E-4</v>
      </c>
    </row>
    <row r="114" spans="1:3" x14ac:dyDescent="0.25">
      <c r="A114" s="13" t="s">
        <v>435</v>
      </c>
      <c r="B114" s="32">
        <v>5.5868074381122473E-4</v>
      </c>
      <c r="C114" s="32">
        <v>5.5868074381122473E-4</v>
      </c>
    </row>
    <row r="115" spans="1:3" x14ac:dyDescent="0.25">
      <c r="A115" s="13" t="s">
        <v>436</v>
      </c>
      <c r="B115" s="32">
        <v>5.4745730675737849E-5</v>
      </c>
      <c r="C115" s="32">
        <v>5.4745730675737849E-5</v>
      </c>
    </row>
    <row r="116" spans="1:3" x14ac:dyDescent="0.25">
      <c r="A116" s="2" t="s">
        <v>437</v>
      </c>
      <c r="B116" s="47">
        <v>1.2146792639925652E-3</v>
      </c>
      <c r="C116" s="47">
        <v>1.2146792639925652E-3</v>
      </c>
    </row>
    <row r="117" spans="1:3" ht="3.75" customHeight="1" thickBot="1" x14ac:dyDescent="0.3">
      <c r="A117" s="49"/>
      <c r="B117" s="51"/>
      <c r="C117" s="51"/>
    </row>
    <row r="118" spans="1:3" ht="15.75" thickTop="1" x14ac:dyDescent="0.25">
      <c r="A118" s="840" t="s">
        <v>438</v>
      </c>
      <c r="B118" s="840"/>
      <c r="C118" s="840"/>
    </row>
    <row r="119" spans="1:3" x14ac:dyDescent="0.25">
      <c r="A119" s="838" t="s">
        <v>439</v>
      </c>
      <c r="B119" s="838"/>
      <c r="C119" s="838"/>
    </row>
    <row r="120" spans="1:3" x14ac:dyDescent="0.25">
      <c r="A120" s="838" t="s">
        <v>440</v>
      </c>
      <c r="B120" s="838"/>
      <c r="C120" s="838"/>
    </row>
    <row r="121" spans="1:3" x14ac:dyDescent="0.25">
      <c r="A121" s="838" t="s">
        <v>441</v>
      </c>
      <c r="B121" s="838"/>
      <c r="C121" s="838"/>
    </row>
    <row r="122" spans="1:3" x14ac:dyDescent="0.25">
      <c r="A122" s="838" t="s">
        <v>966</v>
      </c>
      <c r="B122" s="838"/>
      <c r="C122" s="838"/>
    </row>
    <row r="123" spans="1:3" ht="30" customHeight="1" x14ac:dyDescent="0.25">
      <c r="A123" s="781" t="s">
        <v>443</v>
      </c>
      <c r="B123" s="781"/>
      <c r="C123" s="781"/>
    </row>
    <row r="124" spans="1:3" x14ac:dyDescent="0.25">
      <c r="A124" s="838" t="s">
        <v>444</v>
      </c>
      <c r="B124" s="838"/>
      <c r="C124" s="838"/>
    </row>
    <row r="125" spans="1:3" ht="30" customHeight="1" x14ac:dyDescent="0.25">
      <c r="A125" s="781" t="s">
        <v>445</v>
      </c>
      <c r="B125" s="781"/>
      <c r="C125" s="781"/>
    </row>
    <row r="126" spans="1:3" x14ac:dyDescent="0.25">
      <c r="A126" s="14"/>
      <c r="B126" s="20"/>
      <c r="C126" s="20"/>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2EBEE-1500-4791-95D4-1E6B92A292C7}">
  <sheetPr codeName="Sheet48">
    <pageSetUpPr fitToPage="1"/>
  </sheetPr>
  <dimension ref="A1:AB85"/>
  <sheetViews>
    <sheetView zoomScaleNormal="100" workbookViewId="0">
      <selection activeCell="M14" sqref="M14"/>
    </sheetView>
  </sheetViews>
  <sheetFormatPr baseColWidth="10" defaultColWidth="9.140625" defaultRowHeight="18" x14ac:dyDescent="0.25"/>
  <cols>
    <col min="1" max="1" width="89.85546875" style="53" bestFit="1" customWidth="1"/>
    <col min="2" max="9" width="10.7109375" style="53" bestFit="1" customWidth="1"/>
    <col min="10" max="12" width="10.7109375" style="53" customWidth="1"/>
    <col min="13" max="13" width="10.7109375" style="53" bestFit="1" customWidth="1"/>
    <col min="14" max="256" width="9.140625" style="53"/>
    <col min="257" max="257" width="89.85546875" style="53" bestFit="1" customWidth="1"/>
    <col min="258" max="265" width="10.7109375" style="53" bestFit="1" customWidth="1"/>
    <col min="266" max="268" width="10.7109375" style="53" customWidth="1"/>
    <col min="269" max="269" width="10.7109375" style="53" bestFit="1" customWidth="1"/>
    <col min="270" max="512" width="9.140625" style="53"/>
    <col min="513" max="513" width="89.85546875" style="53" bestFit="1" customWidth="1"/>
    <col min="514" max="521" width="10.7109375" style="53" bestFit="1" customWidth="1"/>
    <col min="522" max="524" width="10.7109375" style="53" customWidth="1"/>
    <col min="525" max="525" width="10.7109375" style="53" bestFit="1" customWidth="1"/>
    <col min="526" max="768" width="9.140625" style="53"/>
    <col min="769" max="769" width="89.85546875" style="53" bestFit="1" customWidth="1"/>
    <col min="770" max="777" width="10.7109375" style="53" bestFit="1" customWidth="1"/>
    <col min="778" max="780" width="10.7109375" style="53" customWidth="1"/>
    <col min="781" max="781" width="10.7109375" style="53" bestFit="1" customWidth="1"/>
    <col min="782" max="1024" width="9.140625" style="53"/>
    <col min="1025" max="1025" width="89.85546875" style="53" bestFit="1" customWidth="1"/>
    <col min="1026" max="1033" width="10.7109375" style="53" bestFit="1" customWidth="1"/>
    <col min="1034" max="1036" width="10.7109375" style="53" customWidth="1"/>
    <col min="1037" max="1037" width="10.7109375" style="53" bestFit="1" customWidth="1"/>
    <col min="1038" max="1280" width="9.140625" style="53"/>
    <col min="1281" max="1281" width="89.85546875" style="53" bestFit="1" customWidth="1"/>
    <col min="1282" max="1289" width="10.7109375" style="53" bestFit="1" customWidth="1"/>
    <col min="1290" max="1292" width="10.7109375" style="53" customWidth="1"/>
    <col min="1293" max="1293" width="10.7109375" style="53" bestFit="1" customWidth="1"/>
    <col min="1294" max="1536" width="9.140625" style="53"/>
    <col min="1537" max="1537" width="89.85546875" style="53" bestFit="1" customWidth="1"/>
    <col min="1538" max="1545" width="10.7109375" style="53" bestFit="1" customWidth="1"/>
    <col min="1546" max="1548" width="10.7109375" style="53" customWidth="1"/>
    <col min="1549" max="1549" width="10.7109375" style="53" bestFit="1" customWidth="1"/>
    <col min="1550" max="1792" width="9.140625" style="53"/>
    <col min="1793" max="1793" width="89.85546875" style="53" bestFit="1" customWidth="1"/>
    <col min="1794" max="1801" width="10.7109375" style="53" bestFit="1" customWidth="1"/>
    <col min="1802" max="1804" width="10.7109375" style="53" customWidth="1"/>
    <col min="1805" max="1805" width="10.7109375" style="53" bestFit="1" customWidth="1"/>
    <col min="1806" max="2048" width="9.140625" style="53"/>
    <col min="2049" max="2049" width="89.85546875" style="53" bestFit="1" customWidth="1"/>
    <col min="2050" max="2057" width="10.7109375" style="53" bestFit="1" customWidth="1"/>
    <col min="2058" max="2060" width="10.7109375" style="53" customWidth="1"/>
    <col min="2061" max="2061" width="10.7109375" style="53" bestFit="1" customWidth="1"/>
    <col min="2062" max="2304" width="9.140625" style="53"/>
    <col min="2305" max="2305" width="89.85546875" style="53" bestFit="1" customWidth="1"/>
    <col min="2306" max="2313" width="10.7109375" style="53" bestFit="1" customWidth="1"/>
    <col min="2314" max="2316" width="10.7109375" style="53" customWidth="1"/>
    <col min="2317" max="2317" width="10.7109375" style="53" bestFit="1" customWidth="1"/>
    <col min="2318" max="2560" width="9.140625" style="53"/>
    <col min="2561" max="2561" width="89.85546875" style="53" bestFit="1" customWidth="1"/>
    <col min="2562" max="2569" width="10.7109375" style="53" bestFit="1" customWidth="1"/>
    <col min="2570" max="2572" width="10.7109375" style="53" customWidth="1"/>
    <col min="2573" max="2573" width="10.7109375" style="53" bestFit="1" customWidth="1"/>
    <col min="2574" max="2816" width="9.140625" style="53"/>
    <col min="2817" max="2817" width="89.85546875" style="53" bestFit="1" customWidth="1"/>
    <col min="2818" max="2825" width="10.7109375" style="53" bestFit="1" customWidth="1"/>
    <col min="2826" max="2828" width="10.7109375" style="53" customWidth="1"/>
    <col min="2829" max="2829" width="10.7109375" style="53" bestFit="1" customWidth="1"/>
    <col min="2830" max="3072" width="9.140625" style="53"/>
    <col min="3073" max="3073" width="89.85546875" style="53" bestFit="1" customWidth="1"/>
    <col min="3074" max="3081" width="10.7109375" style="53" bestFit="1" customWidth="1"/>
    <col min="3082" max="3084" width="10.7109375" style="53" customWidth="1"/>
    <col min="3085" max="3085" width="10.7109375" style="53" bestFit="1" customWidth="1"/>
    <col min="3086" max="3328" width="9.140625" style="53"/>
    <col min="3329" max="3329" width="89.85546875" style="53" bestFit="1" customWidth="1"/>
    <col min="3330" max="3337" width="10.7109375" style="53" bestFit="1" customWidth="1"/>
    <col min="3338" max="3340" width="10.7109375" style="53" customWidth="1"/>
    <col min="3341" max="3341" width="10.7109375" style="53" bestFit="1" customWidth="1"/>
    <col min="3342" max="3584" width="9.140625" style="53"/>
    <col min="3585" max="3585" width="89.85546875" style="53" bestFit="1" customWidth="1"/>
    <col min="3586" max="3593" width="10.7109375" style="53" bestFit="1" customWidth="1"/>
    <col min="3594" max="3596" width="10.7109375" style="53" customWidth="1"/>
    <col min="3597" max="3597" width="10.7109375" style="53" bestFit="1" customWidth="1"/>
    <col min="3598" max="3840" width="9.140625" style="53"/>
    <col min="3841" max="3841" width="89.85546875" style="53" bestFit="1" customWidth="1"/>
    <col min="3842" max="3849" width="10.7109375" style="53" bestFit="1" customWidth="1"/>
    <col min="3850" max="3852" width="10.7109375" style="53" customWidth="1"/>
    <col min="3853" max="3853" width="10.7109375" style="53" bestFit="1" customWidth="1"/>
    <col min="3854" max="4096" width="9.140625" style="53"/>
    <col min="4097" max="4097" width="89.85546875" style="53" bestFit="1" customWidth="1"/>
    <col min="4098" max="4105" width="10.7109375" style="53" bestFit="1" customWidth="1"/>
    <col min="4106" max="4108" width="10.7109375" style="53" customWidth="1"/>
    <col min="4109" max="4109" width="10.7109375" style="53" bestFit="1" customWidth="1"/>
    <col min="4110" max="4352" width="9.140625" style="53"/>
    <col min="4353" max="4353" width="89.85546875" style="53" bestFit="1" customWidth="1"/>
    <col min="4354" max="4361" width="10.7109375" style="53" bestFit="1" customWidth="1"/>
    <col min="4362" max="4364" width="10.7109375" style="53" customWidth="1"/>
    <col min="4365" max="4365" width="10.7109375" style="53" bestFit="1" customWidth="1"/>
    <col min="4366" max="4608" width="9.140625" style="53"/>
    <col min="4609" max="4609" width="89.85546875" style="53" bestFit="1" customWidth="1"/>
    <col min="4610" max="4617" width="10.7109375" style="53" bestFit="1" customWidth="1"/>
    <col min="4618" max="4620" width="10.7109375" style="53" customWidth="1"/>
    <col min="4621" max="4621" width="10.7109375" style="53" bestFit="1" customWidth="1"/>
    <col min="4622" max="4864" width="9.140625" style="53"/>
    <col min="4865" max="4865" width="89.85546875" style="53" bestFit="1" customWidth="1"/>
    <col min="4866" max="4873" width="10.7109375" style="53" bestFit="1" customWidth="1"/>
    <col min="4874" max="4876" width="10.7109375" style="53" customWidth="1"/>
    <col min="4877" max="4877" width="10.7109375" style="53" bestFit="1" customWidth="1"/>
    <col min="4878" max="5120" width="9.140625" style="53"/>
    <col min="5121" max="5121" width="89.85546875" style="53" bestFit="1" customWidth="1"/>
    <col min="5122" max="5129" width="10.7109375" style="53" bestFit="1" customWidth="1"/>
    <col min="5130" max="5132" width="10.7109375" style="53" customWidth="1"/>
    <col min="5133" max="5133" width="10.7109375" style="53" bestFit="1" customWidth="1"/>
    <col min="5134" max="5376" width="9.140625" style="53"/>
    <col min="5377" max="5377" width="89.85546875" style="53" bestFit="1" customWidth="1"/>
    <col min="5378" max="5385" width="10.7109375" style="53" bestFit="1" customWidth="1"/>
    <col min="5386" max="5388" width="10.7109375" style="53" customWidth="1"/>
    <col min="5389" max="5389" width="10.7109375" style="53" bestFit="1" customWidth="1"/>
    <col min="5390" max="5632" width="9.140625" style="53"/>
    <col min="5633" max="5633" width="89.85546875" style="53" bestFit="1" customWidth="1"/>
    <col min="5634" max="5641" width="10.7109375" style="53" bestFit="1" customWidth="1"/>
    <col min="5642" max="5644" width="10.7109375" style="53" customWidth="1"/>
    <col min="5645" max="5645" width="10.7109375" style="53" bestFit="1" customWidth="1"/>
    <col min="5646" max="5888" width="9.140625" style="53"/>
    <col min="5889" max="5889" width="89.85546875" style="53" bestFit="1" customWidth="1"/>
    <col min="5890" max="5897" width="10.7109375" style="53" bestFit="1" customWidth="1"/>
    <col min="5898" max="5900" width="10.7109375" style="53" customWidth="1"/>
    <col min="5901" max="5901" width="10.7109375" style="53" bestFit="1" customWidth="1"/>
    <col min="5902" max="6144" width="9.140625" style="53"/>
    <col min="6145" max="6145" width="89.85546875" style="53" bestFit="1" customWidth="1"/>
    <col min="6146" max="6153" width="10.7109375" style="53" bestFit="1" customWidth="1"/>
    <col min="6154" max="6156" width="10.7109375" style="53" customWidth="1"/>
    <col min="6157" max="6157" width="10.7109375" style="53" bestFit="1" customWidth="1"/>
    <col min="6158" max="6400" width="9.140625" style="53"/>
    <col min="6401" max="6401" width="89.85546875" style="53" bestFit="1" customWidth="1"/>
    <col min="6402" max="6409" width="10.7109375" style="53" bestFit="1" customWidth="1"/>
    <col min="6410" max="6412" width="10.7109375" style="53" customWidth="1"/>
    <col min="6413" max="6413" width="10.7109375" style="53" bestFit="1" customWidth="1"/>
    <col min="6414" max="6656" width="9.140625" style="53"/>
    <col min="6657" max="6657" width="89.85546875" style="53" bestFit="1" customWidth="1"/>
    <col min="6658" max="6665" width="10.7109375" style="53" bestFit="1" customWidth="1"/>
    <col min="6666" max="6668" width="10.7109375" style="53" customWidth="1"/>
    <col min="6669" max="6669" width="10.7109375" style="53" bestFit="1" customWidth="1"/>
    <col min="6670" max="6912" width="9.140625" style="53"/>
    <col min="6913" max="6913" width="89.85546875" style="53" bestFit="1" customWidth="1"/>
    <col min="6914" max="6921" width="10.7109375" style="53" bestFit="1" customWidth="1"/>
    <col min="6922" max="6924" width="10.7109375" style="53" customWidth="1"/>
    <col min="6925" max="6925" width="10.7109375" style="53" bestFit="1" customWidth="1"/>
    <col min="6926" max="7168" width="9.140625" style="53"/>
    <col min="7169" max="7169" width="89.85546875" style="53" bestFit="1" customWidth="1"/>
    <col min="7170" max="7177" width="10.7109375" style="53" bestFit="1" customWidth="1"/>
    <col min="7178" max="7180" width="10.7109375" style="53" customWidth="1"/>
    <col min="7181" max="7181" width="10.7109375" style="53" bestFit="1" customWidth="1"/>
    <col min="7182" max="7424" width="9.140625" style="53"/>
    <col min="7425" max="7425" width="89.85546875" style="53" bestFit="1" customWidth="1"/>
    <col min="7426" max="7433" width="10.7109375" style="53" bestFit="1" customWidth="1"/>
    <col min="7434" max="7436" width="10.7109375" style="53" customWidth="1"/>
    <col min="7437" max="7437" width="10.7109375" style="53" bestFit="1" customWidth="1"/>
    <col min="7438" max="7680" width="9.140625" style="53"/>
    <col min="7681" max="7681" width="89.85546875" style="53" bestFit="1" customWidth="1"/>
    <col min="7682" max="7689" width="10.7109375" style="53" bestFit="1" customWidth="1"/>
    <col min="7690" max="7692" width="10.7109375" style="53" customWidth="1"/>
    <col min="7693" max="7693" width="10.7109375" style="53" bestFit="1" customWidth="1"/>
    <col min="7694" max="7936" width="9.140625" style="53"/>
    <col min="7937" max="7937" width="89.85546875" style="53" bestFit="1" customWidth="1"/>
    <col min="7938" max="7945" width="10.7109375" style="53" bestFit="1" customWidth="1"/>
    <col min="7946" max="7948" width="10.7109375" style="53" customWidth="1"/>
    <col min="7949" max="7949" width="10.7109375" style="53" bestFit="1" customWidth="1"/>
    <col min="7950" max="8192" width="9.140625" style="53"/>
    <col min="8193" max="8193" width="89.85546875" style="53" bestFit="1" customWidth="1"/>
    <col min="8194" max="8201" width="10.7109375" style="53" bestFit="1" customWidth="1"/>
    <col min="8202" max="8204" width="10.7109375" style="53" customWidth="1"/>
    <col min="8205" max="8205" width="10.7109375" style="53" bestFit="1" customWidth="1"/>
    <col min="8206" max="8448" width="9.140625" style="53"/>
    <col min="8449" max="8449" width="89.85546875" style="53" bestFit="1" customWidth="1"/>
    <col min="8450" max="8457" width="10.7109375" style="53" bestFit="1" customWidth="1"/>
    <col min="8458" max="8460" width="10.7109375" style="53" customWidth="1"/>
    <col min="8461" max="8461" width="10.7109375" style="53" bestFit="1" customWidth="1"/>
    <col min="8462" max="8704" width="9.140625" style="53"/>
    <col min="8705" max="8705" width="89.85546875" style="53" bestFit="1" customWidth="1"/>
    <col min="8706" max="8713" width="10.7109375" style="53" bestFit="1" customWidth="1"/>
    <col min="8714" max="8716" width="10.7109375" style="53" customWidth="1"/>
    <col min="8717" max="8717" width="10.7109375" style="53" bestFit="1" customWidth="1"/>
    <col min="8718" max="8960" width="9.140625" style="53"/>
    <col min="8961" max="8961" width="89.85546875" style="53" bestFit="1" customWidth="1"/>
    <col min="8962" max="8969" width="10.7109375" style="53" bestFit="1" customWidth="1"/>
    <col min="8970" max="8972" width="10.7109375" style="53" customWidth="1"/>
    <col min="8973" max="8973" width="10.7109375" style="53" bestFit="1" customWidth="1"/>
    <col min="8974" max="9216" width="9.140625" style="53"/>
    <col min="9217" max="9217" width="89.85546875" style="53" bestFit="1" customWidth="1"/>
    <col min="9218" max="9225" width="10.7109375" style="53" bestFit="1" customWidth="1"/>
    <col min="9226" max="9228" width="10.7109375" style="53" customWidth="1"/>
    <col min="9229" max="9229" width="10.7109375" style="53" bestFit="1" customWidth="1"/>
    <col min="9230" max="9472" width="9.140625" style="53"/>
    <col min="9473" max="9473" width="89.85546875" style="53" bestFit="1" customWidth="1"/>
    <col min="9474" max="9481" width="10.7109375" style="53" bestFit="1" customWidth="1"/>
    <col min="9482" max="9484" width="10.7109375" style="53" customWidth="1"/>
    <col min="9485" max="9485" width="10.7109375" style="53" bestFit="1" customWidth="1"/>
    <col min="9486" max="9728" width="9.140625" style="53"/>
    <col min="9729" max="9729" width="89.85546875" style="53" bestFit="1" customWidth="1"/>
    <col min="9730" max="9737" width="10.7109375" style="53" bestFit="1" customWidth="1"/>
    <col min="9738" max="9740" width="10.7109375" style="53" customWidth="1"/>
    <col min="9741" max="9741" width="10.7109375" style="53" bestFit="1" customWidth="1"/>
    <col min="9742" max="9984" width="9.140625" style="53"/>
    <col min="9985" max="9985" width="89.85546875" style="53" bestFit="1" customWidth="1"/>
    <col min="9986" max="9993" width="10.7109375" style="53" bestFit="1" customWidth="1"/>
    <col min="9994" max="9996" width="10.7109375" style="53" customWidth="1"/>
    <col min="9997" max="9997" width="10.7109375" style="53" bestFit="1" customWidth="1"/>
    <col min="9998" max="10240" width="9.140625" style="53"/>
    <col min="10241" max="10241" width="89.85546875" style="53" bestFit="1" customWidth="1"/>
    <col min="10242" max="10249" width="10.7109375" style="53" bestFit="1" customWidth="1"/>
    <col min="10250" max="10252" width="10.7109375" style="53" customWidth="1"/>
    <col min="10253" max="10253" width="10.7109375" style="53" bestFit="1" customWidth="1"/>
    <col min="10254" max="10496" width="9.140625" style="53"/>
    <col min="10497" max="10497" width="89.85546875" style="53" bestFit="1" customWidth="1"/>
    <col min="10498" max="10505" width="10.7109375" style="53" bestFit="1" customWidth="1"/>
    <col min="10506" max="10508" width="10.7109375" style="53" customWidth="1"/>
    <col min="10509" max="10509" width="10.7109375" style="53" bestFit="1" customWidth="1"/>
    <col min="10510" max="10752" width="9.140625" style="53"/>
    <col min="10753" max="10753" width="89.85546875" style="53" bestFit="1" customWidth="1"/>
    <col min="10754" max="10761" width="10.7109375" style="53" bestFit="1" customWidth="1"/>
    <col min="10762" max="10764" width="10.7109375" style="53" customWidth="1"/>
    <col min="10765" max="10765" width="10.7109375" style="53" bestFit="1" customWidth="1"/>
    <col min="10766" max="11008" width="9.140625" style="53"/>
    <col min="11009" max="11009" width="89.85546875" style="53" bestFit="1" customWidth="1"/>
    <col min="11010" max="11017" width="10.7109375" style="53" bestFit="1" customWidth="1"/>
    <col min="11018" max="11020" width="10.7109375" style="53" customWidth="1"/>
    <col min="11021" max="11021" width="10.7109375" style="53" bestFit="1" customWidth="1"/>
    <col min="11022" max="11264" width="9.140625" style="53"/>
    <col min="11265" max="11265" width="89.85546875" style="53" bestFit="1" customWidth="1"/>
    <col min="11266" max="11273" width="10.7109375" style="53" bestFit="1" customWidth="1"/>
    <col min="11274" max="11276" width="10.7109375" style="53" customWidth="1"/>
    <col min="11277" max="11277" width="10.7109375" style="53" bestFit="1" customWidth="1"/>
    <col min="11278" max="11520" width="9.140625" style="53"/>
    <col min="11521" max="11521" width="89.85546875" style="53" bestFit="1" customWidth="1"/>
    <col min="11522" max="11529" width="10.7109375" style="53" bestFit="1" customWidth="1"/>
    <col min="11530" max="11532" width="10.7109375" style="53" customWidth="1"/>
    <col min="11533" max="11533" width="10.7109375" style="53" bestFit="1" customWidth="1"/>
    <col min="11534" max="11776" width="9.140625" style="53"/>
    <col min="11777" max="11777" width="89.85546875" style="53" bestFit="1" customWidth="1"/>
    <col min="11778" max="11785" width="10.7109375" style="53" bestFit="1" customWidth="1"/>
    <col min="11786" max="11788" width="10.7109375" style="53" customWidth="1"/>
    <col min="11789" max="11789" width="10.7109375" style="53" bestFit="1" customWidth="1"/>
    <col min="11790" max="12032" width="9.140625" style="53"/>
    <col min="12033" max="12033" width="89.85546875" style="53" bestFit="1" customWidth="1"/>
    <col min="12034" max="12041" width="10.7109375" style="53" bestFit="1" customWidth="1"/>
    <col min="12042" max="12044" width="10.7109375" style="53" customWidth="1"/>
    <col min="12045" max="12045" width="10.7109375" style="53" bestFit="1" customWidth="1"/>
    <col min="12046" max="12288" width="9.140625" style="53"/>
    <col min="12289" max="12289" width="89.85546875" style="53" bestFit="1" customWidth="1"/>
    <col min="12290" max="12297" width="10.7109375" style="53" bestFit="1" customWidth="1"/>
    <col min="12298" max="12300" width="10.7109375" style="53" customWidth="1"/>
    <col min="12301" max="12301" width="10.7109375" style="53" bestFit="1" customWidth="1"/>
    <col min="12302" max="12544" width="9.140625" style="53"/>
    <col min="12545" max="12545" width="89.85546875" style="53" bestFit="1" customWidth="1"/>
    <col min="12546" max="12553" width="10.7109375" style="53" bestFit="1" customWidth="1"/>
    <col min="12554" max="12556" width="10.7109375" style="53" customWidth="1"/>
    <col min="12557" max="12557" width="10.7109375" style="53" bestFit="1" customWidth="1"/>
    <col min="12558" max="12800" width="9.140625" style="53"/>
    <col min="12801" max="12801" width="89.85546875" style="53" bestFit="1" customWidth="1"/>
    <col min="12802" max="12809" width="10.7109375" style="53" bestFit="1" customWidth="1"/>
    <col min="12810" max="12812" width="10.7109375" style="53" customWidth="1"/>
    <col min="12813" max="12813" width="10.7109375" style="53" bestFit="1" customWidth="1"/>
    <col min="12814" max="13056" width="9.140625" style="53"/>
    <col min="13057" max="13057" width="89.85546875" style="53" bestFit="1" customWidth="1"/>
    <col min="13058" max="13065" width="10.7109375" style="53" bestFit="1" customWidth="1"/>
    <col min="13066" max="13068" width="10.7109375" style="53" customWidth="1"/>
    <col min="13069" max="13069" width="10.7109375" style="53" bestFit="1" customWidth="1"/>
    <col min="13070" max="13312" width="9.140625" style="53"/>
    <col min="13313" max="13313" width="89.85546875" style="53" bestFit="1" customWidth="1"/>
    <col min="13314" max="13321" width="10.7109375" style="53" bestFit="1" customWidth="1"/>
    <col min="13322" max="13324" width="10.7109375" style="53" customWidth="1"/>
    <col min="13325" max="13325" width="10.7109375" style="53" bestFit="1" customWidth="1"/>
    <col min="13326" max="13568" width="9.140625" style="53"/>
    <col min="13569" max="13569" width="89.85546875" style="53" bestFit="1" customWidth="1"/>
    <col min="13570" max="13577" width="10.7109375" style="53" bestFit="1" customWidth="1"/>
    <col min="13578" max="13580" width="10.7109375" style="53" customWidth="1"/>
    <col min="13581" max="13581" width="10.7109375" style="53" bestFit="1" customWidth="1"/>
    <col min="13582" max="13824" width="9.140625" style="53"/>
    <col min="13825" max="13825" width="89.85546875" style="53" bestFit="1" customWidth="1"/>
    <col min="13826" max="13833" width="10.7109375" style="53" bestFit="1" customWidth="1"/>
    <col min="13834" max="13836" width="10.7109375" style="53" customWidth="1"/>
    <col min="13837" max="13837" width="10.7109375" style="53" bestFit="1" customWidth="1"/>
    <col min="13838" max="14080" width="9.140625" style="53"/>
    <col min="14081" max="14081" width="89.85546875" style="53" bestFit="1" customWidth="1"/>
    <col min="14082" max="14089" width="10.7109375" style="53" bestFit="1" customWidth="1"/>
    <col min="14090" max="14092" width="10.7109375" style="53" customWidth="1"/>
    <col min="14093" max="14093" width="10.7109375" style="53" bestFit="1" customWidth="1"/>
    <col min="14094" max="14336" width="9.140625" style="53"/>
    <col min="14337" max="14337" width="89.85546875" style="53" bestFit="1" customWidth="1"/>
    <col min="14338" max="14345" width="10.7109375" style="53" bestFit="1" customWidth="1"/>
    <col min="14346" max="14348" width="10.7109375" style="53" customWidth="1"/>
    <col min="14349" max="14349" width="10.7109375" style="53" bestFit="1" customWidth="1"/>
    <col min="14350" max="14592" width="9.140625" style="53"/>
    <col min="14593" max="14593" width="89.85546875" style="53" bestFit="1" customWidth="1"/>
    <col min="14594" max="14601" width="10.7109375" style="53" bestFit="1" customWidth="1"/>
    <col min="14602" max="14604" width="10.7109375" style="53" customWidth="1"/>
    <col min="14605" max="14605" width="10.7109375" style="53" bestFit="1" customWidth="1"/>
    <col min="14606" max="14848" width="9.140625" style="53"/>
    <col min="14849" max="14849" width="89.85546875" style="53" bestFit="1" customWidth="1"/>
    <col min="14850" max="14857" width="10.7109375" style="53" bestFit="1" customWidth="1"/>
    <col min="14858" max="14860" width="10.7109375" style="53" customWidth="1"/>
    <col min="14861" max="14861" width="10.7109375" style="53" bestFit="1" customWidth="1"/>
    <col min="14862" max="15104" width="9.140625" style="53"/>
    <col min="15105" max="15105" width="89.85546875" style="53" bestFit="1" customWidth="1"/>
    <col min="15106" max="15113" width="10.7109375" style="53" bestFit="1" customWidth="1"/>
    <col min="15114" max="15116" width="10.7109375" style="53" customWidth="1"/>
    <col min="15117" max="15117" width="10.7109375" style="53" bestFit="1" customWidth="1"/>
    <col min="15118" max="15360" width="9.140625" style="53"/>
    <col min="15361" max="15361" width="89.85546875" style="53" bestFit="1" customWidth="1"/>
    <col min="15362" max="15369" width="10.7109375" style="53" bestFit="1" customWidth="1"/>
    <col min="15370" max="15372" width="10.7109375" style="53" customWidth="1"/>
    <col min="15373" max="15373" width="10.7109375" style="53" bestFit="1" customWidth="1"/>
    <col min="15374" max="15616" width="9.140625" style="53"/>
    <col min="15617" max="15617" width="89.85546875" style="53" bestFit="1" customWidth="1"/>
    <col min="15618" max="15625" width="10.7109375" style="53" bestFit="1" customWidth="1"/>
    <col min="15626" max="15628" width="10.7109375" style="53" customWidth="1"/>
    <col min="15629" max="15629" width="10.7109375" style="53" bestFit="1" customWidth="1"/>
    <col min="15630" max="15872" width="9.140625" style="53"/>
    <col min="15873" max="15873" width="89.85546875" style="53" bestFit="1" customWidth="1"/>
    <col min="15874" max="15881" width="10.7109375" style="53" bestFit="1" customWidth="1"/>
    <col min="15882" max="15884" width="10.7109375" style="53" customWidth="1"/>
    <col min="15885" max="15885" width="10.7109375" style="53" bestFit="1" customWidth="1"/>
    <col min="15886" max="16128" width="9.140625" style="53"/>
    <col min="16129" max="16129" width="89.85546875" style="53" bestFit="1" customWidth="1"/>
    <col min="16130" max="16137" width="10.7109375" style="53" bestFit="1" customWidth="1"/>
    <col min="16138" max="16140" width="10.7109375" style="53" customWidth="1"/>
    <col min="16141" max="16141" width="10.7109375" style="53" bestFit="1" customWidth="1"/>
    <col min="16142" max="16384" width="9.140625" style="53"/>
  </cols>
  <sheetData>
    <row r="1" spans="1:28" ht="30" customHeight="1" x14ac:dyDescent="0.25">
      <c r="A1" s="788" t="s">
        <v>877</v>
      </c>
      <c r="B1" s="788"/>
      <c r="C1" s="788"/>
      <c r="D1" s="788"/>
      <c r="E1" s="788"/>
      <c r="F1" s="788"/>
      <c r="G1" s="788"/>
      <c r="H1" s="788"/>
      <c r="I1" s="788"/>
      <c r="J1" s="788"/>
      <c r="K1" s="788"/>
      <c r="L1" s="788"/>
      <c r="M1" s="788"/>
      <c r="N1" s="52"/>
      <c r="O1" s="52"/>
      <c r="P1" s="52"/>
      <c r="Q1" s="52"/>
      <c r="R1" s="52"/>
      <c r="S1" s="52"/>
      <c r="T1" s="52"/>
      <c r="U1" s="52"/>
      <c r="V1" s="52"/>
      <c r="W1" s="52"/>
      <c r="X1" s="52"/>
      <c r="Y1" s="52"/>
      <c r="Z1" s="52"/>
      <c r="AA1" s="52"/>
      <c r="AB1" s="52"/>
    </row>
    <row r="2" spans="1:28" ht="15" customHeight="1" x14ac:dyDescent="0.25">
      <c r="A2" s="789" t="s">
        <v>446</v>
      </c>
      <c r="B2" s="789"/>
      <c r="C2" s="789"/>
      <c r="D2" s="789"/>
      <c r="E2" s="789"/>
      <c r="F2" s="789"/>
      <c r="G2" s="789"/>
      <c r="H2" s="789"/>
      <c r="I2" s="789"/>
      <c r="J2" s="789"/>
      <c r="K2" s="789"/>
      <c r="L2" s="789"/>
      <c r="M2" s="789"/>
      <c r="N2" s="52"/>
      <c r="O2" s="52"/>
      <c r="P2" s="52"/>
      <c r="Q2" s="52"/>
      <c r="R2" s="52"/>
      <c r="S2" s="52"/>
      <c r="T2" s="52"/>
      <c r="U2" s="52"/>
      <c r="V2" s="52"/>
      <c r="W2" s="52"/>
      <c r="X2" s="52"/>
      <c r="Y2" s="52"/>
      <c r="Z2" s="52"/>
      <c r="AA2" s="52"/>
      <c r="AB2" s="52"/>
    </row>
    <row r="3" spans="1:28" ht="30" customHeight="1" x14ac:dyDescent="0.25">
      <c r="A3" s="790" t="s">
        <v>3</v>
      </c>
      <c r="B3" s="790"/>
      <c r="C3" s="790"/>
      <c r="D3" s="790"/>
      <c r="E3" s="790"/>
      <c r="F3" s="790"/>
      <c r="G3" s="790"/>
      <c r="H3" s="790"/>
      <c r="I3" s="790"/>
      <c r="J3" s="790"/>
      <c r="K3" s="790"/>
      <c r="L3" s="790"/>
      <c r="M3" s="790"/>
      <c r="N3" s="52"/>
      <c r="O3" s="52"/>
      <c r="P3" s="52"/>
      <c r="Q3" s="52"/>
      <c r="R3" s="52"/>
      <c r="S3" s="52"/>
      <c r="T3" s="52"/>
      <c r="U3" s="52"/>
      <c r="V3" s="52"/>
      <c r="W3" s="52"/>
      <c r="X3" s="52"/>
      <c r="Y3" s="52"/>
      <c r="Z3" s="52"/>
      <c r="AA3" s="52"/>
      <c r="AB3" s="52"/>
    </row>
    <row r="4" spans="1:28" ht="3.75" customHeight="1" thickBot="1"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row>
    <row r="5" spans="1:28" s="58" customFormat="1" ht="30" customHeight="1" thickTop="1" thickBot="1" x14ac:dyDescent="0.3">
      <c r="A5" s="54"/>
      <c r="B5" s="55" t="s">
        <v>448</v>
      </c>
      <c r="C5" s="55" t="s">
        <v>449</v>
      </c>
      <c r="D5" s="55" t="s">
        <v>450</v>
      </c>
      <c r="E5" s="55" t="s">
        <v>451</v>
      </c>
      <c r="F5" s="55" t="s">
        <v>452</v>
      </c>
      <c r="G5" s="55" t="s">
        <v>453</v>
      </c>
      <c r="H5" s="55" t="s">
        <v>454</v>
      </c>
      <c r="I5" s="55" t="s">
        <v>455</v>
      </c>
      <c r="J5" s="55" t="s">
        <v>456</v>
      </c>
      <c r="K5" s="56" t="s">
        <v>457</v>
      </c>
      <c r="L5" s="55" t="s">
        <v>458</v>
      </c>
      <c r="M5" s="55" t="s">
        <v>459</v>
      </c>
      <c r="N5" s="57"/>
      <c r="O5" s="57"/>
      <c r="P5" s="57"/>
      <c r="Q5" s="57"/>
      <c r="R5" s="57"/>
      <c r="S5" s="57"/>
      <c r="T5" s="57"/>
      <c r="U5" s="57"/>
      <c r="V5" s="57"/>
      <c r="W5" s="57"/>
      <c r="X5" s="57"/>
      <c r="Y5" s="57"/>
      <c r="Z5" s="57"/>
      <c r="AA5" s="57"/>
      <c r="AB5" s="57"/>
    </row>
    <row r="6" spans="1:28" ht="15" customHeight="1" thickTop="1" thickBot="1" x14ac:dyDescent="0.3">
      <c r="A6" s="59" t="s">
        <v>460</v>
      </c>
      <c r="B6" s="60">
        <v>2291179.05798</v>
      </c>
      <c r="C6" s="60">
        <v>2802304.4663200001</v>
      </c>
      <c r="D6" s="60">
        <v>3551069.3998799999</v>
      </c>
      <c r="E6" s="60">
        <v>4374583.7067399994</v>
      </c>
      <c r="F6" s="60">
        <v>5551518.2495799996</v>
      </c>
      <c r="G6" s="60">
        <v>7126139.2755200006</v>
      </c>
      <c r="H6" s="60">
        <v>7718467.9462099997</v>
      </c>
      <c r="I6" s="60">
        <v>8203668.6418699995</v>
      </c>
      <c r="J6" s="60">
        <v>9376423.1377000008</v>
      </c>
      <c r="K6" s="61">
        <v>9192696.0910200011</v>
      </c>
      <c r="L6" s="60">
        <v>10113348.364560001</v>
      </c>
      <c r="M6" s="60">
        <v>10360971.480379999</v>
      </c>
      <c r="N6" s="52"/>
      <c r="O6" s="52"/>
      <c r="P6" s="52"/>
      <c r="Q6" s="52"/>
      <c r="R6" s="52"/>
      <c r="S6" s="52"/>
      <c r="T6" s="52"/>
      <c r="U6" s="52"/>
      <c r="V6" s="52"/>
      <c r="W6" s="52"/>
      <c r="X6" s="52"/>
      <c r="Y6" s="52"/>
      <c r="Z6" s="52"/>
      <c r="AA6" s="52"/>
      <c r="AB6" s="52"/>
    </row>
    <row r="7" spans="1:28" s="65" customFormat="1" ht="15" customHeight="1" thickTop="1" x14ac:dyDescent="0.25">
      <c r="A7" s="62" t="s">
        <v>10</v>
      </c>
      <c r="B7" s="63">
        <v>75632.465469999996</v>
      </c>
      <c r="C7" s="63">
        <v>34558.96746</v>
      </c>
      <c r="D7" s="63">
        <v>105194.50708</v>
      </c>
      <c r="E7" s="63">
        <v>33660.982349999998</v>
      </c>
      <c r="F7" s="63">
        <v>40160.804299999996</v>
      </c>
      <c r="G7" s="63">
        <v>98902.918049999993</v>
      </c>
      <c r="H7" s="63">
        <v>466205.15279000002</v>
      </c>
      <c r="I7" s="63">
        <v>214862.37891999999</v>
      </c>
      <c r="J7" s="63">
        <v>225722.84510000001</v>
      </c>
      <c r="K7" s="64">
        <v>238618.59826</v>
      </c>
      <c r="L7" s="63">
        <v>227212.56824000002</v>
      </c>
      <c r="M7" s="63">
        <v>250650.03138999996</v>
      </c>
      <c r="N7" s="52"/>
      <c r="O7" s="52"/>
      <c r="P7" s="52"/>
      <c r="Q7" s="52"/>
      <c r="R7" s="52"/>
      <c r="S7" s="52"/>
      <c r="T7" s="52"/>
      <c r="U7" s="52"/>
      <c r="V7" s="52"/>
      <c r="W7" s="52"/>
      <c r="X7" s="52"/>
      <c r="Y7" s="52"/>
      <c r="Z7" s="52"/>
      <c r="AA7" s="52"/>
      <c r="AB7" s="52"/>
    </row>
    <row r="8" spans="1:28" s="65" customFormat="1" ht="15" customHeight="1" x14ac:dyDescent="0.25">
      <c r="A8" s="62" t="s">
        <v>19</v>
      </c>
      <c r="B8" s="63">
        <v>169545.55041</v>
      </c>
      <c r="C8" s="63">
        <v>209188.99453</v>
      </c>
      <c r="D8" s="63">
        <v>52720.908520000005</v>
      </c>
      <c r="E8" s="63">
        <v>77401.024120000002</v>
      </c>
      <c r="F8" s="63">
        <v>112718.76996999999</v>
      </c>
      <c r="G8" s="63">
        <v>666063.89358000003</v>
      </c>
      <c r="H8" s="63">
        <v>741465.46629999997</v>
      </c>
      <c r="I8" s="63">
        <v>779477.17559</v>
      </c>
      <c r="J8" s="63">
        <v>995212.00127999997</v>
      </c>
      <c r="K8" s="64">
        <v>777152.07017999992</v>
      </c>
      <c r="L8" s="63">
        <v>1036137.25076</v>
      </c>
      <c r="M8" s="63">
        <v>1015925.6746499999</v>
      </c>
      <c r="N8" s="52"/>
      <c r="O8" s="52"/>
      <c r="P8" s="52"/>
      <c r="Q8" s="52"/>
      <c r="R8" s="52"/>
      <c r="S8" s="52"/>
      <c r="T8" s="52"/>
      <c r="U8" s="52"/>
      <c r="V8" s="52"/>
      <c r="W8" s="52"/>
      <c r="X8" s="52"/>
      <c r="Y8" s="52"/>
      <c r="Z8" s="52"/>
      <c r="AA8" s="52"/>
      <c r="AB8" s="52"/>
    </row>
    <row r="9" spans="1:28" s="65" customFormat="1" ht="15" customHeight="1" x14ac:dyDescent="0.25">
      <c r="A9" s="62" t="s">
        <v>28</v>
      </c>
      <c r="B9" s="63">
        <v>1486801.8136800001</v>
      </c>
      <c r="C9" s="63">
        <v>1824959.8581400001</v>
      </c>
      <c r="D9" s="63">
        <v>2485672.6386299999</v>
      </c>
      <c r="E9" s="63">
        <v>3225565.4301499999</v>
      </c>
      <c r="F9" s="63">
        <v>3840059.01498</v>
      </c>
      <c r="G9" s="63">
        <v>4662769.7634300003</v>
      </c>
      <c r="H9" s="63">
        <v>4696239.3191099996</v>
      </c>
      <c r="I9" s="63">
        <v>5407359.5464700004</v>
      </c>
      <c r="J9" s="63">
        <v>6241378.33189</v>
      </c>
      <c r="K9" s="64">
        <v>6299807.3307400001</v>
      </c>
      <c r="L9" s="63">
        <v>6865069.8949700007</v>
      </c>
      <c r="M9" s="63">
        <v>6980938.8920900002</v>
      </c>
      <c r="N9" s="52"/>
      <c r="O9" s="52"/>
      <c r="P9" s="52"/>
      <c r="Q9" s="52"/>
      <c r="R9" s="52"/>
      <c r="S9" s="52"/>
      <c r="T9" s="52"/>
      <c r="U9" s="52"/>
      <c r="V9" s="52"/>
      <c r="W9" s="52"/>
      <c r="X9" s="52"/>
      <c r="Y9" s="52"/>
      <c r="Z9" s="52"/>
      <c r="AA9" s="52"/>
      <c r="AB9" s="52"/>
    </row>
    <row r="10" spans="1:28" s="65" customFormat="1" ht="15" customHeight="1" x14ac:dyDescent="0.25">
      <c r="A10" s="66" t="s">
        <v>461</v>
      </c>
      <c r="B10" s="63">
        <v>1552127.4343099999</v>
      </c>
      <c r="C10" s="63">
        <v>1885782.0617</v>
      </c>
      <c r="D10" s="63">
        <v>2534144.3994</v>
      </c>
      <c r="E10" s="63">
        <v>3249109.3643</v>
      </c>
      <c r="F10" s="63">
        <v>3835789.1685799998</v>
      </c>
      <c r="G10" s="63">
        <v>4537783.40142</v>
      </c>
      <c r="H10" s="63">
        <v>4536708.8538300004</v>
      </c>
      <c r="I10" s="63">
        <v>5233406.0194799993</v>
      </c>
      <c r="J10" s="63">
        <v>6017661.9220399996</v>
      </c>
      <c r="K10" s="64">
        <v>6074298.7361899996</v>
      </c>
      <c r="L10" s="63">
        <v>6627743.8604100002</v>
      </c>
      <c r="M10" s="63">
        <v>6737645.0882700002</v>
      </c>
      <c r="N10" s="52"/>
      <c r="O10" s="52"/>
      <c r="P10" s="52"/>
      <c r="Q10" s="52"/>
      <c r="R10" s="52"/>
      <c r="S10" s="52"/>
      <c r="T10" s="52"/>
      <c r="U10" s="52"/>
      <c r="V10" s="52"/>
      <c r="W10" s="52"/>
      <c r="X10" s="52"/>
      <c r="Y10" s="52"/>
      <c r="Z10" s="52"/>
      <c r="AA10" s="52"/>
      <c r="AB10" s="52"/>
    </row>
    <row r="11" spans="1:28" s="65" customFormat="1" ht="15" customHeight="1" x14ac:dyDescent="0.25">
      <c r="A11" s="66" t="s">
        <v>462</v>
      </c>
      <c r="B11" s="63">
        <v>1552127.4343099999</v>
      </c>
      <c r="C11" s="63">
        <v>1885680.0671700002</v>
      </c>
      <c r="D11" s="63">
        <v>2533688.4385700002</v>
      </c>
      <c r="E11" s="63">
        <v>3244212.6769099999</v>
      </c>
      <c r="F11" s="63">
        <v>3828902.1836599996</v>
      </c>
      <c r="G11" s="63">
        <v>4530854.6741899997</v>
      </c>
      <c r="H11" s="63">
        <v>4159796.0914600003</v>
      </c>
      <c r="I11" s="63">
        <v>4632206.1421000008</v>
      </c>
      <c r="J11" s="63">
        <v>5395153.1734699998</v>
      </c>
      <c r="K11" s="64">
        <v>5444618.7307700003</v>
      </c>
      <c r="L11" s="63">
        <v>6008488.9302500002</v>
      </c>
      <c r="M11" s="63">
        <v>6149120.4872300001</v>
      </c>
      <c r="N11" s="52"/>
      <c r="O11" s="52"/>
      <c r="P11" s="52"/>
      <c r="Q11" s="52"/>
      <c r="R11" s="52"/>
      <c r="S11" s="52"/>
      <c r="T11" s="52"/>
      <c r="U11" s="52"/>
      <c r="V11" s="52"/>
      <c r="W11" s="52"/>
      <c r="X11" s="52"/>
      <c r="Y11" s="52"/>
      <c r="Z11" s="52"/>
      <c r="AA11" s="52"/>
      <c r="AB11" s="52"/>
    </row>
    <row r="12" spans="1:28" s="65" customFormat="1" ht="15" customHeight="1" x14ac:dyDescent="0.25">
      <c r="A12" s="66" t="s">
        <v>463</v>
      </c>
      <c r="B12" s="63">
        <v>0</v>
      </c>
      <c r="C12" s="63">
        <v>101.99453</v>
      </c>
      <c r="D12" s="63">
        <v>455.96083000000004</v>
      </c>
      <c r="E12" s="63">
        <v>4896.6873900000001</v>
      </c>
      <c r="F12" s="63">
        <v>6886.9849199999999</v>
      </c>
      <c r="G12" s="63">
        <v>6928.7272300000004</v>
      </c>
      <c r="H12" s="63">
        <v>376912.76237000001</v>
      </c>
      <c r="I12" s="63">
        <v>601199.87737999996</v>
      </c>
      <c r="J12" s="63">
        <v>622508.74857000005</v>
      </c>
      <c r="K12" s="64">
        <v>629680.00541999994</v>
      </c>
      <c r="L12" s="63">
        <v>619254.93015999999</v>
      </c>
      <c r="M12" s="63">
        <v>588524.60103999998</v>
      </c>
      <c r="N12" s="52"/>
      <c r="O12" s="52"/>
      <c r="P12" s="52"/>
      <c r="Q12" s="52"/>
      <c r="R12" s="52"/>
      <c r="S12" s="52"/>
      <c r="T12" s="52"/>
      <c r="U12" s="52"/>
      <c r="V12" s="52"/>
      <c r="W12" s="52"/>
      <c r="X12" s="52"/>
      <c r="Y12" s="52"/>
      <c r="Z12" s="52"/>
      <c r="AA12" s="52"/>
      <c r="AB12" s="52"/>
    </row>
    <row r="13" spans="1:28" s="65" customFormat="1" ht="15" customHeight="1" x14ac:dyDescent="0.25">
      <c r="A13" s="66" t="s">
        <v>464</v>
      </c>
      <c r="B13" s="63">
        <v>0</v>
      </c>
      <c r="C13" s="63">
        <v>238.09289000000001</v>
      </c>
      <c r="D13" s="63">
        <v>1185.52369</v>
      </c>
      <c r="E13" s="63">
        <v>5204.1306599999998</v>
      </c>
      <c r="F13" s="63">
        <v>6794.9845599999999</v>
      </c>
      <c r="G13" s="63">
        <v>6519.7216799999997</v>
      </c>
      <c r="H13" s="63">
        <v>35103.383090000003</v>
      </c>
      <c r="I13" s="63">
        <v>28966.958620000001</v>
      </c>
      <c r="J13" s="63">
        <v>36346.437810000003</v>
      </c>
      <c r="K13" s="64">
        <v>46373.41646</v>
      </c>
      <c r="L13" s="63">
        <v>37679.637150000002</v>
      </c>
      <c r="M13" s="63">
        <v>43153.8001</v>
      </c>
      <c r="N13" s="52"/>
      <c r="O13" s="52"/>
      <c r="P13" s="52"/>
      <c r="Q13" s="52"/>
      <c r="R13" s="52"/>
      <c r="S13" s="52"/>
      <c r="T13" s="52"/>
      <c r="U13" s="52"/>
      <c r="V13" s="52"/>
      <c r="W13" s="52"/>
      <c r="X13" s="52"/>
      <c r="Y13" s="52"/>
      <c r="Z13" s="52"/>
      <c r="AA13" s="52"/>
      <c r="AB13" s="52"/>
    </row>
    <row r="14" spans="1:28" s="65" customFormat="1" ht="15" customHeight="1" x14ac:dyDescent="0.25">
      <c r="A14" s="66" t="s">
        <v>465</v>
      </c>
      <c r="B14" s="63">
        <v>0</v>
      </c>
      <c r="C14" s="63">
        <v>238.09289000000001</v>
      </c>
      <c r="D14" s="63">
        <v>1185.52369</v>
      </c>
      <c r="E14" s="63">
        <v>5204.1306599999998</v>
      </c>
      <c r="F14" s="63">
        <v>6480.3633600000003</v>
      </c>
      <c r="G14" s="63">
        <v>6387.9201600000006</v>
      </c>
      <c r="H14" s="63">
        <v>34998.154350000004</v>
      </c>
      <c r="I14" s="63">
        <v>21382.160479999999</v>
      </c>
      <c r="J14" s="63">
        <v>22244.084059999997</v>
      </c>
      <c r="K14" s="64">
        <v>28262.78039</v>
      </c>
      <c r="L14" s="63">
        <v>20655.332290000002</v>
      </c>
      <c r="M14" s="63">
        <v>23862.438190000001</v>
      </c>
      <c r="N14" s="52"/>
      <c r="O14" s="52"/>
      <c r="P14" s="52"/>
      <c r="Q14" s="52"/>
      <c r="R14" s="52"/>
      <c r="S14" s="52"/>
      <c r="T14" s="52"/>
      <c r="U14" s="52"/>
      <c r="V14" s="52"/>
      <c r="W14" s="52"/>
      <c r="X14" s="52"/>
      <c r="Y14" s="52"/>
      <c r="Z14" s="52"/>
      <c r="AA14" s="52"/>
      <c r="AB14" s="52"/>
    </row>
    <row r="15" spans="1:28" s="65" customFormat="1" ht="15" customHeight="1" x14ac:dyDescent="0.25">
      <c r="A15" s="66" t="s">
        <v>466</v>
      </c>
      <c r="B15" s="63">
        <v>0</v>
      </c>
      <c r="C15" s="63">
        <v>0</v>
      </c>
      <c r="D15" s="63">
        <v>0</v>
      </c>
      <c r="E15" s="63">
        <v>0</v>
      </c>
      <c r="F15" s="63">
        <v>314.62119999999999</v>
      </c>
      <c r="G15" s="63">
        <v>131.80151999999998</v>
      </c>
      <c r="H15" s="63">
        <v>105.22874</v>
      </c>
      <c r="I15" s="63">
        <v>7584.7981399999999</v>
      </c>
      <c r="J15" s="63">
        <v>14102.35375</v>
      </c>
      <c r="K15" s="64">
        <v>18110.63607</v>
      </c>
      <c r="L15" s="63">
        <v>17024.30486</v>
      </c>
      <c r="M15" s="63">
        <v>19291.36191</v>
      </c>
      <c r="N15" s="52"/>
      <c r="O15" s="52"/>
      <c r="P15" s="52"/>
      <c r="Q15" s="52"/>
      <c r="R15" s="52"/>
      <c r="S15" s="52"/>
      <c r="T15" s="52"/>
      <c r="U15" s="52"/>
      <c r="V15" s="52"/>
      <c r="W15" s="52"/>
      <c r="X15" s="52"/>
      <c r="Y15" s="52"/>
      <c r="Z15" s="52"/>
      <c r="AA15" s="52"/>
      <c r="AB15" s="52"/>
    </row>
    <row r="16" spans="1:28" s="65" customFormat="1" ht="15" customHeight="1" x14ac:dyDescent="0.25">
      <c r="A16" s="66" t="s">
        <v>467</v>
      </c>
      <c r="B16" s="63">
        <v>0</v>
      </c>
      <c r="C16" s="63">
        <v>0</v>
      </c>
      <c r="D16" s="63">
        <v>5483.9552199999998</v>
      </c>
      <c r="E16" s="63">
        <v>11439.58258</v>
      </c>
      <c r="F16" s="63">
        <v>13588.96924</v>
      </c>
      <c r="G16" s="63">
        <v>17016.194820000001</v>
      </c>
      <c r="H16" s="63">
        <v>13849.36643</v>
      </c>
      <c r="I16" s="63">
        <v>40937.28314</v>
      </c>
      <c r="J16" s="63">
        <v>82795.522459999993</v>
      </c>
      <c r="K16" s="64">
        <v>77844.759969999999</v>
      </c>
      <c r="L16" s="63">
        <v>98361.922859999991</v>
      </c>
      <c r="M16" s="63">
        <v>98506.50953000001</v>
      </c>
      <c r="N16" s="52"/>
      <c r="O16" s="52"/>
      <c r="P16" s="52"/>
      <c r="Q16" s="52"/>
      <c r="R16" s="52"/>
      <c r="S16" s="52"/>
      <c r="T16" s="52"/>
      <c r="U16" s="52"/>
      <c r="V16" s="52"/>
      <c r="W16" s="52"/>
      <c r="X16" s="52"/>
      <c r="Y16" s="52"/>
      <c r="Z16" s="52"/>
      <c r="AA16" s="52"/>
      <c r="AB16" s="52"/>
    </row>
    <row r="17" spans="1:28" s="65" customFormat="1" ht="15" customHeight="1" x14ac:dyDescent="0.25">
      <c r="A17" s="66" t="s">
        <v>468</v>
      </c>
      <c r="B17" s="63">
        <v>0</v>
      </c>
      <c r="C17" s="63">
        <v>0</v>
      </c>
      <c r="D17" s="63">
        <v>5442.9860699999999</v>
      </c>
      <c r="E17" s="63">
        <v>11169.441939999999</v>
      </c>
      <c r="F17" s="63">
        <v>13549.746289999999</v>
      </c>
      <c r="G17" s="63">
        <v>16723.901229999999</v>
      </c>
      <c r="H17" s="63">
        <v>13684.610140000001</v>
      </c>
      <c r="I17" s="63">
        <v>37700.270200000006</v>
      </c>
      <c r="J17" s="63">
        <v>71397.79578</v>
      </c>
      <c r="K17" s="64">
        <v>65329.301060000005</v>
      </c>
      <c r="L17" s="63">
        <v>65097.234799999998</v>
      </c>
      <c r="M17" s="63">
        <v>64776.120219999997</v>
      </c>
      <c r="N17" s="52"/>
      <c r="O17" s="52"/>
      <c r="P17" s="52"/>
      <c r="Q17" s="52"/>
      <c r="R17" s="52"/>
      <c r="S17" s="52"/>
      <c r="T17" s="52"/>
      <c r="U17" s="52"/>
      <c r="V17" s="52"/>
      <c r="W17" s="52"/>
      <c r="X17" s="52"/>
      <c r="Y17" s="52"/>
      <c r="Z17" s="52"/>
      <c r="AA17" s="52"/>
      <c r="AB17" s="52"/>
    </row>
    <row r="18" spans="1:28" s="65" customFormat="1" ht="15" customHeight="1" x14ac:dyDescent="0.25">
      <c r="A18" s="66" t="s">
        <v>469</v>
      </c>
      <c r="B18" s="63">
        <v>0</v>
      </c>
      <c r="C18" s="63">
        <v>0</v>
      </c>
      <c r="D18" s="63">
        <v>40.969149999999999</v>
      </c>
      <c r="E18" s="63">
        <v>270.14064000000002</v>
      </c>
      <c r="F18" s="63">
        <v>39.222949999999997</v>
      </c>
      <c r="G18" s="63">
        <v>292.29359000000005</v>
      </c>
      <c r="H18" s="63">
        <v>164.75629000000001</v>
      </c>
      <c r="I18" s="63">
        <v>3237.0129400000001</v>
      </c>
      <c r="J18" s="63">
        <v>11397.72668</v>
      </c>
      <c r="K18" s="64">
        <v>12515.458909999999</v>
      </c>
      <c r="L18" s="63">
        <v>33264.68806</v>
      </c>
      <c r="M18" s="63">
        <v>33730.389310000006</v>
      </c>
      <c r="N18" s="52"/>
      <c r="O18" s="52"/>
      <c r="P18" s="52"/>
      <c r="Q18" s="52"/>
      <c r="R18" s="52"/>
      <c r="S18" s="52"/>
      <c r="T18" s="52"/>
      <c r="U18" s="52"/>
      <c r="V18" s="52"/>
      <c r="W18" s="52"/>
      <c r="X18" s="52"/>
      <c r="Y18" s="52"/>
      <c r="Z18" s="52"/>
      <c r="AA18" s="52"/>
      <c r="AB18" s="52"/>
    </row>
    <row r="19" spans="1:28" s="65" customFormat="1" ht="15" customHeight="1" x14ac:dyDescent="0.25">
      <c r="A19" s="66" t="s">
        <v>38</v>
      </c>
      <c r="B19" s="63">
        <v>10237.28866</v>
      </c>
      <c r="C19" s="63">
        <v>15127.060380000001</v>
      </c>
      <c r="D19" s="63">
        <v>25297.943079999997</v>
      </c>
      <c r="E19" s="63">
        <v>36336.759060000004</v>
      </c>
      <c r="F19" s="63">
        <v>53580.459259999996</v>
      </c>
      <c r="G19" s="63">
        <v>172323.94190000001</v>
      </c>
      <c r="H19" s="63">
        <v>194268.03704</v>
      </c>
      <c r="I19" s="63">
        <v>212306.0876</v>
      </c>
      <c r="J19" s="63">
        <v>227584.09823</v>
      </c>
      <c r="K19" s="64">
        <v>232368.29369999998</v>
      </c>
      <c r="L19" s="63">
        <v>247490.15922</v>
      </c>
      <c r="M19" s="63">
        <v>242516.93044</v>
      </c>
      <c r="N19" s="52"/>
      <c r="O19" s="52"/>
      <c r="P19" s="52"/>
      <c r="Q19" s="52"/>
      <c r="R19" s="52"/>
      <c r="S19" s="52"/>
      <c r="T19" s="52"/>
      <c r="U19" s="52"/>
      <c r="V19" s="52"/>
      <c r="W19" s="52"/>
      <c r="X19" s="52"/>
      <c r="Y19" s="52"/>
      <c r="Z19" s="52"/>
      <c r="AA19" s="52"/>
      <c r="AB19" s="52"/>
    </row>
    <row r="20" spans="1:28" s="65" customFormat="1" ht="15" customHeight="1" x14ac:dyDescent="0.25">
      <c r="A20" s="66" t="s">
        <v>470</v>
      </c>
      <c r="B20" s="63">
        <v>-75562.909290000011</v>
      </c>
      <c r="C20" s="63">
        <v>-76187.356830000004</v>
      </c>
      <c r="D20" s="63">
        <v>-80439.182760000011</v>
      </c>
      <c r="E20" s="63">
        <v>-76524.406450000009</v>
      </c>
      <c r="F20" s="63">
        <v>-69694.566659999997</v>
      </c>
      <c r="G20" s="63">
        <v>-70873.49639</v>
      </c>
      <c r="H20" s="63">
        <v>-83690.321280000004</v>
      </c>
      <c r="I20" s="63">
        <v>-108256.80237</v>
      </c>
      <c r="J20" s="63">
        <v>-123009.64865</v>
      </c>
      <c r="K20" s="64">
        <v>-131077.87557999999</v>
      </c>
      <c r="L20" s="63">
        <v>-146205.68467000002</v>
      </c>
      <c r="M20" s="63">
        <v>-140883.43625</v>
      </c>
      <c r="N20" s="52"/>
      <c r="O20" s="52"/>
      <c r="P20" s="52"/>
      <c r="Q20" s="52"/>
      <c r="R20" s="52"/>
      <c r="S20" s="52"/>
      <c r="T20" s="52"/>
      <c r="U20" s="52"/>
      <c r="V20" s="52"/>
      <c r="W20" s="52"/>
      <c r="X20" s="52"/>
      <c r="Y20" s="52"/>
      <c r="Z20" s="52"/>
      <c r="AA20" s="52"/>
      <c r="AB20" s="52"/>
    </row>
    <row r="21" spans="1:28" s="65" customFormat="1" ht="15" customHeight="1" x14ac:dyDescent="0.25">
      <c r="A21" s="62" t="s">
        <v>68</v>
      </c>
      <c r="B21" s="63">
        <v>3417.3564200000001</v>
      </c>
      <c r="C21" s="63">
        <v>3872.97883</v>
      </c>
      <c r="D21" s="63">
        <v>11960.472599999999</v>
      </c>
      <c r="E21" s="63">
        <v>5371.7016700000004</v>
      </c>
      <c r="F21" s="63">
        <v>7144.6997899999997</v>
      </c>
      <c r="G21" s="63">
        <v>7990.2418899999993</v>
      </c>
      <c r="H21" s="63">
        <v>7035.8343499999992</v>
      </c>
      <c r="I21" s="63">
        <v>5503.2050499999996</v>
      </c>
      <c r="J21" s="63">
        <v>46041.675009999999</v>
      </c>
      <c r="K21" s="64">
        <v>88303.315450000009</v>
      </c>
      <c r="L21" s="63">
        <v>7171.9485000000004</v>
      </c>
      <c r="M21" s="63">
        <v>7384.3581700000013</v>
      </c>
      <c r="N21" s="52"/>
      <c r="O21" s="52"/>
      <c r="P21" s="52"/>
      <c r="Q21" s="52"/>
      <c r="R21" s="52"/>
      <c r="S21" s="52"/>
      <c r="T21" s="52"/>
      <c r="U21" s="52"/>
      <c r="V21" s="52"/>
      <c r="W21" s="52"/>
      <c r="X21" s="52"/>
      <c r="Y21" s="52"/>
      <c r="Z21" s="52"/>
      <c r="AA21" s="52"/>
      <c r="AB21" s="52"/>
    </row>
    <row r="22" spans="1:28" s="65" customFormat="1" ht="15" customHeight="1" x14ac:dyDescent="0.25">
      <c r="A22" s="62" t="s">
        <v>74</v>
      </c>
      <c r="B22" s="63">
        <v>0</v>
      </c>
      <c r="C22" s="63">
        <v>0</v>
      </c>
      <c r="D22" s="63">
        <v>0</v>
      </c>
      <c r="E22" s="63">
        <v>0</v>
      </c>
      <c r="F22" s="63">
        <v>2170.9320299999999</v>
      </c>
      <c r="G22" s="63">
        <v>1877.4249499999999</v>
      </c>
      <c r="H22" s="63">
        <v>130.96244999999999</v>
      </c>
      <c r="I22" s="63">
        <v>1652.47504</v>
      </c>
      <c r="J22" s="63">
        <v>28483.57401</v>
      </c>
      <c r="K22" s="64">
        <v>28242.534250000001</v>
      </c>
      <c r="L22" s="63">
        <v>8809.6335599999948</v>
      </c>
      <c r="M22" s="63">
        <v>18098.99025000001</v>
      </c>
      <c r="N22" s="52"/>
      <c r="O22" s="52"/>
      <c r="P22" s="52"/>
      <c r="Q22" s="52"/>
      <c r="R22" s="52"/>
      <c r="S22" s="52"/>
      <c r="T22" s="52"/>
      <c r="U22" s="52"/>
      <c r="V22" s="52"/>
      <c r="W22" s="52"/>
      <c r="X22" s="52"/>
      <c r="Y22" s="52"/>
      <c r="Z22" s="52"/>
      <c r="AA22" s="52"/>
      <c r="AB22" s="52"/>
    </row>
    <row r="23" spans="1:28" s="65" customFormat="1" ht="15" customHeight="1" x14ac:dyDescent="0.25">
      <c r="A23" s="62" t="s">
        <v>471</v>
      </c>
      <c r="B23" s="63">
        <v>177137.31</v>
      </c>
      <c r="C23" s="63">
        <v>294010.51874999999</v>
      </c>
      <c r="D23" s="63">
        <v>404160.53443</v>
      </c>
      <c r="E23" s="63">
        <v>427233.46183999995</v>
      </c>
      <c r="F23" s="63">
        <v>834552.09460000007</v>
      </c>
      <c r="G23" s="63">
        <v>949042.61014999996</v>
      </c>
      <c r="H23" s="63">
        <v>1075627.80382</v>
      </c>
      <c r="I23" s="63">
        <v>1064132.5024900001</v>
      </c>
      <c r="J23" s="63">
        <v>1089316.3524100001</v>
      </c>
      <c r="K23" s="64">
        <v>1007907.1138099999</v>
      </c>
      <c r="L23" s="63">
        <v>1236745.58852</v>
      </c>
      <c r="M23" s="63">
        <v>1326994.2080300001</v>
      </c>
      <c r="N23" s="52"/>
      <c r="O23" s="52"/>
      <c r="P23" s="52"/>
      <c r="Q23" s="52"/>
      <c r="R23" s="52"/>
      <c r="S23" s="52"/>
      <c r="T23" s="52"/>
      <c r="U23" s="52"/>
      <c r="V23" s="52"/>
      <c r="W23" s="52"/>
      <c r="X23" s="52"/>
      <c r="Y23" s="52"/>
      <c r="Z23" s="52"/>
      <c r="AA23" s="52"/>
      <c r="AB23" s="52"/>
    </row>
    <row r="24" spans="1:28" s="65" customFormat="1" ht="15" customHeight="1" x14ac:dyDescent="0.25">
      <c r="A24" s="62" t="s">
        <v>84</v>
      </c>
      <c r="B24" s="63">
        <v>10914.90108</v>
      </c>
      <c r="C24" s="63">
        <v>12228.05315</v>
      </c>
      <c r="D24" s="63">
        <v>13807.42438</v>
      </c>
      <c r="E24" s="63">
        <v>20190.886589999998</v>
      </c>
      <c r="F24" s="63">
        <v>19343.554960000001</v>
      </c>
      <c r="G24" s="63">
        <v>17240.276320000001</v>
      </c>
      <c r="H24" s="63">
        <v>14798.949689999999</v>
      </c>
      <c r="I24" s="63">
        <v>17316.33322</v>
      </c>
      <c r="J24" s="63">
        <v>46503.329170000005</v>
      </c>
      <c r="K24" s="64">
        <v>46819.993350000004</v>
      </c>
      <c r="L24" s="63">
        <v>54465.659749999999</v>
      </c>
      <c r="M24" s="63">
        <v>79614.475340000005</v>
      </c>
      <c r="N24" s="52"/>
      <c r="O24" s="52"/>
      <c r="P24" s="52"/>
      <c r="Q24" s="52"/>
      <c r="R24" s="52"/>
      <c r="S24" s="52"/>
      <c r="T24" s="52"/>
      <c r="U24" s="52"/>
      <c r="V24" s="52"/>
      <c r="W24" s="52"/>
      <c r="X24" s="52"/>
      <c r="Y24" s="52"/>
      <c r="Z24" s="52"/>
      <c r="AA24" s="52"/>
      <c r="AB24" s="52"/>
    </row>
    <row r="25" spans="1:28" s="65" customFormat="1" ht="15" customHeight="1" x14ac:dyDescent="0.25">
      <c r="A25" s="62" t="s">
        <v>472</v>
      </c>
      <c r="B25" s="63">
        <v>2668.92848</v>
      </c>
      <c r="C25" s="63">
        <v>1611.7813899999999</v>
      </c>
      <c r="D25" s="63">
        <v>2145.3939300000002</v>
      </c>
      <c r="E25" s="63">
        <v>3408.6325899999997</v>
      </c>
      <c r="F25" s="63">
        <v>3052.9101800000003</v>
      </c>
      <c r="G25" s="63">
        <v>1698.2263400000002</v>
      </c>
      <c r="H25" s="63">
        <v>1714.1817800000001</v>
      </c>
      <c r="I25" s="63">
        <v>1994.7172</v>
      </c>
      <c r="J25" s="63">
        <v>2159.8528500000002</v>
      </c>
      <c r="K25" s="64">
        <v>2435.5842000000002</v>
      </c>
      <c r="L25" s="63">
        <v>1040.2704200000001</v>
      </c>
      <c r="M25" s="63">
        <v>1807.5906999999997</v>
      </c>
      <c r="N25" s="52"/>
      <c r="O25" s="52"/>
      <c r="P25" s="52"/>
      <c r="Q25" s="52"/>
      <c r="R25" s="52"/>
      <c r="S25" s="52"/>
      <c r="T25" s="52"/>
      <c r="U25" s="52"/>
      <c r="V25" s="52"/>
      <c r="W25" s="52"/>
      <c r="X25" s="52"/>
      <c r="Y25" s="52"/>
      <c r="Z25" s="52"/>
      <c r="AA25" s="52"/>
      <c r="AB25" s="52"/>
    </row>
    <row r="26" spans="1:28" s="67" customFormat="1" ht="15" customHeight="1" thickBot="1" x14ac:dyDescent="0.3">
      <c r="A26" s="62" t="s">
        <v>100</v>
      </c>
      <c r="B26" s="63">
        <v>365060.73243999999</v>
      </c>
      <c r="C26" s="63">
        <v>421873.31406999996</v>
      </c>
      <c r="D26" s="63">
        <v>475407.52030999999</v>
      </c>
      <c r="E26" s="63">
        <v>581751.58742999996</v>
      </c>
      <c r="F26" s="63">
        <v>692315.46877000004</v>
      </c>
      <c r="G26" s="63">
        <v>720553.92080999992</v>
      </c>
      <c r="H26" s="63">
        <v>715250.27591999993</v>
      </c>
      <c r="I26" s="63">
        <v>711370.30788999994</v>
      </c>
      <c r="J26" s="63">
        <v>701605.17598000006</v>
      </c>
      <c r="K26" s="64">
        <v>703409.55077999993</v>
      </c>
      <c r="L26" s="63">
        <v>676695.54983999999</v>
      </c>
      <c r="M26" s="63">
        <v>679557.25976000004</v>
      </c>
      <c r="N26" s="52"/>
      <c r="O26" s="52"/>
      <c r="P26" s="52"/>
      <c r="Q26" s="52"/>
      <c r="R26" s="52"/>
      <c r="S26" s="52"/>
      <c r="T26" s="52"/>
      <c r="U26" s="52"/>
      <c r="V26" s="52"/>
      <c r="W26" s="52"/>
      <c r="X26" s="52"/>
      <c r="Y26" s="52"/>
      <c r="Z26" s="52"/>
      <c r="AA26" s="52"/>
      <c r="AB26" s="52"/>
    </row>
    <row r="27" spans="1:28" ht="15" customHeight="1" thickTop="1" thickBot="1" x14ac:dyDescent="0.3">
      <c r="A27" s="59" t="s">
        <v>473</v>
      </c>
      <c r="B27" s="60">
        <v>1780051.96477</v>
      </c>
      <c r="C27" s="60">
        <v>2266993.9284299999</v>
      </c>
      <c r="D27" s="60">
        <v>2986189.5417199996</v>
      </c>
      <c r="E27" s="60">
        <v>3787857.0433700001</v>
      </c>
      <c r="F27" s="60">
        <v>4936844.1802700004</v>
      </c>
      <c r="G27" s="60">
        <v>6498334.6071300004</v>
      </c>
      <c r="H27" s="60">
        <v>6908322.7295600008</v>
      </c>
      <c r="I27" s="60">
        <v>7332476.3367499998</v>
      </c>
      <c r="J27" s="60">
        <v>8484965.6081900001</v>
      </c>
      <c r="K27" s="61">
        <v>8299036.3528300002</v>
      </c>
      <c r="L27" s="60">
        <v>9198549.7054200023</v>
      </c>
      <c r="M27" s="60">
        <v>9444011.5661899988</v>
      </c>
      <c r="N27" s="52"/>
      <c r="O27" s="52"/>
      <c r="P27" s="52"/>
      <c r="Q27" s="52"/>
      <c r="R27" s="52"/>
      <c r="S27" s="52"/>
      <c r="T27" s="52"/>
      <c r="U27" s="52"/>
      <c r="V27" s="52"/>
      <c r="W27" s="52"/>
      <c r="X27" s="52"/>
      <c r="Y27" s="52"/>
      <c r="Z27" s="52"/>
      <c r="AA27" s="52"/>
      <c r="AB27" s="52"/>
    </row>
    <row r="28" spans="1:28" s="65" customFormat="1" ht="15" customHeight="1" thickTop="1" x14ac:dyDescent="0.25">
      <c r="A28" s="62" t="s">
        <v>474</v>
      </c>
      <c r="B28" s="63">
        <v>223036.06664999999</v>
      </c>
      <c r="C28" s="63">
        <v>929801.73284000007</v>
      </c>
      <c r="D28" s="63">
        <v>1848995.7657399999</v>
      </c>
      <c r="E28" s="63">
        <v>2448022.9246900002</v>
      </c>
      <c r="F28" s="63">
        <v>3270963.2093500001</v>
      </c>
      <c r="G28" s="63">
        <v>4164228.74474</v>
      </c>
      <c r="H28" s="63">
        <v>4180403.3288499997</v>
      </c>
      <c r="I28" s="63">
        <v>4548226.7915000003</v>
      </c>
      <c r="J28" s="63">
        <v>1337415.16732</v>
      </c>
      <c r="K28" s="64">
        <v>1352726.2942000001</v>
      </c>
      <c r="L28" s="63">
        <v>4595575.5852700006</v>
      </c>
      <c r="M28" s="63">
        <v>4487583.6431099996</v>
      </c>
      <c r="N28" s="52"/>
      <c r="O28" s="52"/>
      <c r="P28" s="52"/>
      <c r="Q28" s="52"/>
      <c r="R28" s="52"/>
      <c r="S28" s="52"/>
      <c r="T28" s="52"/>
      <c r="U28" s="52"/>
      <c r="V28" s="52"/>
      <c r="W28" s="52"/>
      <c r="X28" s="52"/>
      <c r="Y28" s="52"/>
      <c r="Z28" s="52"/>
      <c r="AA28" s="52"/>
      <c r="AB28" s="52"/>
    </row>
    <row r="29" spans="1:28" s="65" customFormat="1" ht="15" customHeight="1" x14ac:dyDescent="0.25">
      <c r="A29" s="66" t="s">
        <v>475</v>
      </c>
      <c r="B29" s="63">
        <v>0</v>
      </c>
      <c r="C29" s="63">
        <v>0</v>
      </c>
      <c r="D29" s="63">
        <v>0</v>
      </c>
      <c r="E29" s="63">
        <v>0</v>
      </c>
      <c r="F29" s="63">
        <v>0</v>
      </c>
      <c r="G29" s="63">
        <v>0</v>
      </c>
      <c r="H29" s="63">
        <v>0</v>
      </c>
      <c r="I29" s="63">
        <v>0</v>
      </c>
      <c r="J29" s="63">
        <v>0</v>
      </c>
      <c r="K29" s="64">
        <v>0</v>
      </c>
      <c r="L29" s="63">
        <v>0</v>
      </c>
      <c r="M29" s="63">
        <v>0</v>
      </c>
      <c r="N29" s="52"/>
      <c r="O29" s="52"/>
      <c r="P29" s="52"/>
      <c r="Q29" s="52"/>
      <c r="R29" s="52"/>
      <c r="S29" s="52"/>
      <c r="T29" s="52"/>
      <c r="U29" s="52"/>
      <c r="V29" s="52"/>
      <c r="W29" s="52"/>
      <c r="X29" s="52"/>
      <c r="Y29" s="52"/>
      <c r="Z29" s="52"/>
      <c r="AA29" s="52"/>
      <c r="AB29" s="52"/>
    </row>
    <row r="30" spans="1:28" s="65" customFormat="1" ht="15" customHeight="1" x14ac:dyDescent="0.25">
      <c r="A30" s="66" t="s">
        <v>476</v>
      </c>
      <c r="B30" s="63">
        <v>0</v>
      </c>
      <c r="C30" s="63">
        <v>0</v>
      </c>
      <c r="D30" s="63">
        <v>0</v>
      </c>
      <c r="E30" s="63">
        <v>0</v>
      </c>
      <c r="F30" s="63">
        <v>0</v>
      </c>
      <c r="G30" s="63">
        <v>0</v>
      </c>
      <c r="H30" s="63">
        <v>0</v>
      </c>
      <c r="I30" s="63">
        <v>0</v>
      </c>
      <c r="J30" s="63">
        <v>0</v>
      </c>
      <c r="K30" s="64">
        <v>0</v>
      </c>
      <c r="L30" s="63">
        <v>0</v>
      </c>
      <c r="M30" s="63">
        <v>0</v>
      </c>
      <c r="N30" s="52"/>
      <c r="O30" s="52"/>
      <c r="P30" s="52"/>
      <c r="Q30" s="52"/>
      <c r="R30" s="52"/>
      <c r="S30" s="52"/>
      <c r="T30" s="52"/>
      <c r="U30" s="52"/>
      <c r="V30" s="52"/>
      <c r="W30" s="52"/>
      <c r="X30" s="52"/>
      <c r="Y30" s="52"/>
      <c r="Z30" s="52"/>
      <c r="AA30" s="52"/>
      <c r="AB30" s="52"/>
    </row>
    <row r="31" spans="1:28" s="65" customFormat="1" ht="15" customHeight="1" x14ac:dyDescent="0.25">
      <c r="A31" s="66" t="s">
        <v>477</v>
      </c>
      <c r="B31" s="63">
        <v>0</v>
      </c>
      <c r="C31" s="63">
        <v>0</v>
      </c>
      <c r="D31" s="63">
        <v>0</v>
      </c>
      <c r="E31" s="63">
        <v>0</v>
      </c>
      <c r="F31" s="63">
        <v>0</v>
      </c>
      <c r="G31" s="63">
        <v>0</v>
      </c>
      <c r="H31" s="63">
        <v>0</v>
      </c>
      <c r="I31" s="63">
        <v>0</v>
      </c>
      <c r="J31" s="63">
        <v>0</v>
      </c>
      <c r="K31" s="64">
        <v>0</v>
      </c>
      <c r="L31" s="63">
        <v>0</v>
      </c>
      <c r="M31" s="63">
        <v>0</v>
      </c>
      <c r="N31" s="52"/>
      <c r="O31" s="52"/>
      <c r="P31" s="52"/>
      <c r="Q31" s="52"/>
      <c r="R31" s="52"/>
      <c r="S31" s="52"/>
      <c r="T31" s="52"/>
      <c r="U31" s="52"/>
      <c r="V31" s="52"/>
      <c r="W31" s="52"/>
      <c r="X31" s="52"/>
      <c r="Y31" s="52"/>
      <c r="Z31" s="52"/>
      <c r="AA31" s="52"/>
      <c r="AB31" s="52"/>
    </row>
    <row r="32" spans="1:28" s="65" customFormat="1" ht="15" customHeight="1" x14ac:dyDescent="0.25">
      <c r="A32" s="66" t="s">
        <v>478</v>
      </c>
      <c r="B32" s="63">
        <v>0</v>
      </c>
      <c r="C32" s="63">
        <v>0</v>
      </c>
      <c r="D32" s="63">
        <v>0</v>
      </c>
      <c r="E32" s="63">
        <v>0</v>
      </c>
      <c r="F32" s="63">
        <v>0</v>
      </c>
      <c r="G32" s="63">
        <v>0</v>
      </c>
      <c r="H32" s="63">
        <v>0</v>
      </c>
      <c r="I32" s="63">
        <v>0</v>
      </c>
      <c r="J32" s="63">
        <v>0</v>
      </c>
      <c r="K32" s="64">
        <v>500</v>
      </c>
      <c r="L32" s="63">
        <v>0</v>
      </c>
      <c r="M32" s="63">
        <v>0</v>
      </c>
      <c r="N32" s="52"/>
      <c r="O32" s="52"/>
      <c r="P32" s="52"/>
      <c r="Q32" s="52"/>
      <c r="R32" s="52"/>
      <c r="S32" s="52"/>
      <c r="T32" s="52"/>
      <c r="U32" s="52"/>
      <c r="V32" s="52"/>
      <c r="W32" s="52"/>
      <c r="X32" s="52"/>
      <c r="Y32" s="52"/>
      <c r="Z32" s="52"/>
      <c r="AA32" s="52"/>
      <c r="AB32" s="52"/>
    </row>
    <row r="33" spans="1:28" s="65" customFormat="1" ht="15" customHeight="1" x14ac:dyDescent="0.25">
      <c r="A33" s="66" t="s">
        <v>479</v>
      </c>
      <c r="B33" s="63">
        <v>223000</v>
      </c>
      <c r="C33" s="63">
        <v>913860</v>
      </c>
      <c r="D33" s="63">
        <v>1805199</v>
      </c>
      <c r="E33" s="63">
        <v>2351510</v>
      </c>
      <c r="F33" s="63">
        <v>3142023.13858</v>
      </c>
      <c r="G33" s="63">
        <v>3980121.2406000001</v>
      </c>
      <c r="H33" s="63">
        <v>3999937.96324</v>
      </c>
      <c r="I33" s="63">
        <v>4346356.0021200003</v>
      </c>
      <c r="J33" s="63">
        <v>1289111.83922</v>
      </c>
      <c r="K33" s="64">
        <v>1299137.8556199998</v>
      </c>
      <c r="L33" s="63">
        <v>4321169.5862199999</v>
      </c>
      <c r="M33" s="63">
        <v>4196492.6946099997</v>
      </c>
      <c r="N33" s="52"/>
      <c r="O33" s="52"/>
      <c r="P33" s="52"/>
      <c r="Q33" s="52"/>
      <c r="R33" s="52"/>
      <c r="S33" s="52"/>
      <c r="T33" s="52"/>
      <c r="U33" s="52"/>
      <c r="V33" s="52"/>
      <c r="W33" s="52"/>
      <c r="X33" s="52"/>
      <c r="Y33" s="52"/>
      <c r="Z33" s="52"/>
      <c r="AA33" s="52"/>
      <c r="AB33" s="52"/>
    </row>
    <row r="34" spans="1:28" s="65" customFormat="1" ht="15" customHeight="1" x14ac:dyDescent="0.25">
      <c r="A34" s="66" t="s">
        <v>480</v>
      </c>
      <c r="B34" s="63">
        <v>36.066650000000003</v>
      </c>
      <c r="C34" s="63">
        <v>15941.732840000001</v>
      </c>
      <c r="D34" s="63">
        <v>43796.765740000003</v>
      </c>
      <c r="E34" s="63">
        <v>96512.92469</v>
      </c>
      <c r="F34" s="63">
        <v>128940.07076999999</v>
      </c>
      <c r="G34" s="63">
        <v>184107.50413999998</v>
      </c>
      <c r="H34" s="63">
        <v>180465.36561000001</v>
      </c>
      <c r="I34" s="63">
        <v>201870.78938</v>
      </c>
      <c r="J34" s="63">
        <v>48303.328099999999</v>
      </c>
      <c r="K34" s="64">
        <v>53088.438580000002</v>
      </c>
      <c r="L34" s="63">
        <v>274405.99904999998</v>
      </c>
      <c r="M34" s="63">
        <v>291090.9485</v>
      </c>
      <c r="N34" s="52"/>
      <c r="O34" s="52"/>
      <c r="P34" s="52"/>
      <c r="Q34" s="52"/>
      <c r="R34" s="52"/>
      <c r="S34" s="52"/>
      <c r="T34" s="52"/>
      <c r="U34" s="52"/>
      <c r="V34" s="52"/>
      <c r="W34" s="52"/>
      <c r="X34" s="52"/>
      <c r="Y34" s="52"/>
      <c r="Z34" s="52"/>
      <c r="AA34" s="52"/>
      <c r="AB34" s="52"/>
    </row>
    <row r="35" spans="1:28" s="65" customFormat="1" ht="15" customHeight="1" x14ac:dyDescent="0.25">
      <c r="A35" s="62" t="s">
        <v>481</v>
      </c>
      <c r="B35" s="63">
        <v>0</v>
      </c>
      <c r="C35" s="63">
        <v>0</v>
      </c>
      <c r="D35" s="63">
        <v>0</v>
      </c>
      <c r="E35" s="63">
        <v>0</v>
      </c>
      <c r="F35" s="63">
        <v>0</v>
      </c>
      <c r="G35" s="63">
        <v>0</v>
      </c>
      <c r="H35" s="63">
        <v>0</v>
      </c>
      <c r="I35" s="63">
        <v>0</v>
      </c>
      <c r="J35" s="63">
        <v>0</v>
      </c>
      <c r="K35" s="64">
        <v>0</v>
      </c>
      <c r="L35" s="63">
        <v>0</v>
      </c>
      <c r="M35" s="63">
        <v>0</v>
      </c>
      <c r="N35" s="52"/>
      <c r="O35" s="52"/>
      <c r="P35" s="52"/>
      <c r="Q35" s="52"/>
      <c r="R35" s="52"/>
      <c r="S35" s="52"/>
      <c r="T35" s="52"/>
      <c r="U35" s="52"/>
      <c r="V35" s="52"/>
      <c r="W35" s="52"/>
      <c r="X35" s="52"/>
      <c r="Y35" s="52"/>
      <c r="Z35" s="52"/>
      <c r="AA35" s="52"/>
      <c r="AB35" s="52"/>
    </row>
    <row r="36" spans="1:28" s="65" customFormat="1" ht="15" customHeight="1" x14ac:dyDescent="0.25">
      <c r="A36" s="62" t="s">
        <v>482</v>
      </c>
      <c r="B36" s="63">
        <v>920347.80855999992</v>
      </c>
      <c r="C36" s="63">
        <v>876343.64245000004</v>
      </c>
      <c r="D36" s="63">
        <v>856566.92619000003</v>
      </c>
      <c r="E36" s="63">
        <v>1220221.5493099999</v>
      </c>
      <c r="F36" s="63">
        <v>1614354.1113900002</v>
      </c>
      <c r="G36" s="63">
        <v>2236792.3911700002</v>
      </c>
      <c r="H36" s="63">
        <v>2666128.4313600003</v>
      </c>
      <c r="I36" s="63">
        <v>2697253.1375899999</v>
      </c>
      <c r="J36" s="63">
        <v>3529854.6035199999</v>
      </c>
      <c r="K36" s="64">
        <v>3306423.72432</v>
      </c>
      <c r="L36" s="63">
        <v>4397460.6789499996</v>
      </c>
      <c r="M36" s="63">
        <v>4736598.4962800005</v>
      </c>
      <c r="N36" s="52"/>
      <c r="O36" s="52"/>
      <c r="P36" s="52"/>
      <c r="Q36" s="52"/>
      <c r="R36" s="52"/>
      <c r="S36" s="52"/>
      <c r="T36" s="52"/>
      <c r="U36" s="52"/>
      <c r="V36" s="52"/>
      <c r="W36" s="52"/>
      <c r="X36" s="52"/>
      <c r="Y36" s="52"/>
      <c r="Z36" s="52"/>
      <c r="AA36" s="52"/>
      <c r="AB36" s="52"/>
    </row>
    <row r="37" spans="1:28" s="65" customFormat="1" ht="15" customHeight="1" x14ac:dyDescent="0.25">
      <c r="A37" s="62" t="s">
        <v>483</v>
      </c>
      <c r="B37" s="63">
        <v>9517.8359700000001</v>
      </c>
      <c r="C37" s="63">
        <v>11077.612499999999</v>
      </c>
      <c r="D37" s="63">
        <v>14666.026260000001</v>
      </c>
      <c r="E37" s="63">
        <v>19368.209170000002</v>
      </c>
      <c r="F37" s="63">
        <v>30173.757600000001</v>
      </c>
      <c r="G37" s="63">
        <v>33716.231690000001</v>
      </c>
      <c r="H37" s="63">
        <v>33734.248479999995</v>
      </c>
      <c r="I37" s="63">
        <v>40961.861939999995</v>
      </c>
      <c r="J37" s="63">
        <v>36900.516689999997</v>
      </c>
      <c r="K37" s="64">
        <v>50225.228040000002</v>
      </c>
      <c r="L37" s="63">
        <v>53048.804660000002</v>
      </c>
      <c r="M37" s="63">
        <v>66071.361479999992</v>
      </c>
      <c r="N37" s="52"/>
      <c r="O37" s="52"/>
      <c r="P37" s="52"/>
      <c r="Q37" s="52"/>
      <c r="R37" s="52"/>
      <c r="S37" s="52"/>
      <c r="T37" s="52"/>
      <c r="U37" s="52"/>
      <c r="V37" s="52"/>
      <c r="W37" s="52"/>
      <c r="X37" s="52"/>
      <c r="Y37" s="52"/>
      <c r="Z37" s="52"/>
      <c r="AA37" s="52"/>
      <c r="AB37" s="52"/>
    </row>
    <row r="38" spans="1:28" s="65" customFormat="1" ht="15" customHeight="1" x14ac:dyDescent="0.25">
      <c r="A38" s="62" t="s">
        <v>145</v>
      </c>
      <c r="B38" s="63">
        <v>5159.3535899999997</v>
      </c>
      <c r="C38" s="63">
        <v>6992.5106399999995</v>
      </c>
      <c r="D38" s="63">
        <v>10415.633529999999</v>
      </c>
      <c r="E38" s="63">
        <v>15030.670199999999</v>
      </c>
      <c r="F38" s="63">
        <v>21353.101930000001</v>
      </c>
      <c r="G38" s="63">
        <v>25750.239530000003</v>
      </c>
      <c r="H38" s="63">
        <v>28056.720870000001</v>
      </c>
      <c r="I38" s="63">
        <v>36161.221409999998</v>
      </c>
      <c r="J38" s="63">
        <v>44176.711170000002</v>
      </c>
      <c r="K38" s="64">
        <v>44002.066479999994</v>
      </c>
      <c r="L38" s="63">
        <v>49336.262879999995</v>
      </c>
      <c r="M38" s="63">
        <v>49420.612809999999</v>
      </c>
      <c r="N38" s="52"/>
      <c r="O38" s="52"/>
      <c r="P38" s="52"/>
      <c r="Q38" s="52"/>
      <c r="R38" s="52"/>
      <c r="S38" s="52"/>
      <c r="T38" s="52"/>
      <c r="U38" s="52"/>
      <c r="V38" s="52"/>
      <c r="W38" s="52"/>
      <c r="X38" s="52"/>
      <c r="Y38" s="52"/>
      <c r="Z38" s="52"/>
      <c r="AA38" s="52"/>
      <c r="AB38" s="52"/>
    </row>
    <row r="39" spans="1:28" s="65" customFormat="1" ht="15" customHeight="1" x14ac:dyDescent="0.25">
      <c r="A39" s="62" t="s">
        <v>152</v>
      </c>
      <c r="B39" s="63">
        <v>621990.9</v>
      </c>
      <c r="C39" s="63">
        <v>442778.43</v>
      </c>
      <c r="D39" s="63">
        <v>255545.19</v>
      </c>
      <c r="E39" s="63">
        <v>85213.69</v>
      </c>
      <c r="F39" s="63">
        <v>0</v>
      </c>
      <c r="G39" s="63">
        <v>0</v>
      </c>
      <c r="H39" s="63">
        <v>0</v>
      </c>
      <c r="I39" s="63">
        <v>0</v>
      </c>
      <c r="J39" s="63">
        <v>103047.56455</v>
      </c>
      <c r="K39" s="64">
        <v>104270.07739000001</v>
      </c>
      <c r="L39" s="63">
        <v>103128.37366</v>
      </c>
      <c r="M39" s="63">
        <v>104337.45251</v>
      </c>
      <c r="N39" s="52"/>
      <c r="O39" s="52"/>
      <c r="P39" s="52"/>
      <c r="Q39" s="52"/>
      <c r="R39" s="52"/>
      <c r="S39" s="52"/>
      <c r="T39" s="52"/>
      <c r="U39" s="52"/>
      <c r="V39" s="52"/>
      <c r="W39" s="52"/>
      <c r="X39" s="52"/>
      <c r="Y39" s="52"/>
      <c r="Z39" s="52"/>
      <c r="AA39" s="52"/>
      <c r="AB39" s="52"/>
    </row>
    <row r="40" spans="1:28" s="65" customFormat="1" ht="15" customHeight="1" x14ac:dyDescent="0.25">
      <c r="A40" s="62" t="s">
        <v>484</v>
      </c>
      <c r="B40" s="63">
        <v>0</v>
      </c>
      <c r="C40" s="63">
        <v>0</v>
      </c>
      <c r="D40" s="63">
        <v>0</v>
      </c>
      <c r="E40" s="63">
        <v>0</v>
      </c>
      <c r="F40" s="63">
        <v>0</v>
      </c>
      <c r="G40" s="63">
        <v>0</v>
      </c>
      <c r="H40" s="63">
        <v>0</v>
      </c>
      <c r="I40" s="63">
        <v>0</v>
      </c>
      <c r="J40" s="63">
        <v>0</v>
      </c>
      <c r="K40" s="64">
        <v>0</v>
      </c>
      <c r="L40" s="63">
        <v>0</v>
      </c>
      <c r="M40" s="63">
        <v>0</v>
      </c>
      <c r="N40" s="52"/>
      <c r="O40" s="52"/>
      <c r="P40" s="52"/>
      <c r="Q40" s="52"/>
      <c r="R40" s="52"/>
      <c r="S40" s="52"/>
      <c r="T40" s="52"/>
      <c r="U40" s="52"/>
      <c r="V40" s="52"/>
      <c r="W40" s="52"/>
      <c r="X40" s="52"/>
      <c r="Y40" s="52"/>
      <c r="Z40" s="52"/>
      <c r="AA40" s="52"/>
      <c r="AB40" s="52"/>
    </row>
    <row r="41" spans="1:28" s="67" customFormat="1" ht="15" customHeight="1" thickBot="1" x14ac:dyDescent="0.3">
      <c r="A41" s="62" t="s">
        <v>126</v>
      </c>
      <c r="B41" s="63">
        <v>0</v>
      </c>
      <c r="C41" s="63">
        <v>0</v>
      </c>
      <c r="D41" s="63">
        <v>0</v>
      </c>
      <c r="E41" s="63">
        <v>0</v>
      </c>
      <c r="F41" s="63">
        <v>0</v>
      </c>
      <c r="G41" s="63">
        <v>37847</v>
      </c>
      <c r="H41" s="63">
        <v>0</v>
      </c>
      <c r="I41" s="63">
        <v>9873.32431</v>
      </c>
      <c r="J41" s="63">
        <v>3433571.0449399999</v>
      </c>
      <c r="K41" s="64">
        <v>3441388.9624000001</v>
      </c>
      <c r="L41" s="63">
        <v>0</v>
      </c>
      <c r="M41" s="63">
        <v>0</v>
      </c>
      <c r="N41" s="52"/>
      <c r="O41" s="52"/>
      <c r="P41" s="52"/>
      <c r="Q41" s="52"/>
      <c r="R41" s="52"/>
      <c r="S41" s="52"/>
      <c r="T41" s="52"/>
      <c r="U41" s="52"/>
      <c r="V41" s="52"/>
      <c r="W41" s="52"/>
      <c r="X41" s="52"/>
      <c r="Y41" s="52"/>
      <c r="Z41" s="52"/>
      <c r="AA41" s="52"/>
      <c r="AB41" s="52"/>
    </row>
    <row r="42" spans="1:28" ht="15" customHeight="1" thickTop="1" thickBot="1" x14ac:dyDescent="0.3">
      <c r="A42" s="59" t="s">
        <v>485</v>
      </c>
      <c r="B42" s="60">
        <v>511127.09324000002</v>
      </c>
      <c r="C42" s="60">
        <v>535310.53786000004</v>
      </c>
      <c r="D42" s="60">
        <v>564879.85744000005</v>
      </c>
      <c r="E42" s="60">
        <v>586726.66265999991</v>
      </c>
      <c r="F42" s="60">
        <v>614674.06858000008</v>
      </c>
      <c r="G42" s="60">
        <v>627804.66764999996</v>
      </c>
      <c r="H42" s="60">
        <v>810145.21594000002</v>
      </c>
      <c r="I42" s="60">
        <v>871192.30434999999</v>
      </c>
      <c r="J42" s="60">
        <v>891457.52876999998</v>
      </c>
      <c r="K42" s="61">
        <v>893659.73745000002</v>
      </c>
      <c r="L42" s="60">
        <v>914798.65839999996</v>
      </c>
      <c r="M42" s="60">
        <v>916959.91344999999</v>
      </c>
      <c r="N42" s="52"/>
      <c r="O42" s="52"/>
      <c r="P42" s="52"/>
      <c r="Q42" s="52"/>
      <c r="R42" s="52"/>
      <c r="S42" s="52"/>
      <c r="T42" s="52"/>
      <c r="U42" s="52"/>
      <c r="V42" s="52"/>
      <c r="W42" s="52"/>
      <c r="X42" s="52"/>
      <c r="Y42" s="52"/>
      <c r="Z42" s="52"/>
      <c r="AA42" s="52"/>
      <c r="AB42" s="52"/>
    </row>
    <row r="43" spans="1:28" s="65" customFormat="1" ht="15" customHeight="1" thickTop="1" x14ac:dyDescent="0.25">
      <c r="A43" s="62" t="s">
        <v>167</v>
      </c>
      <c r="B43" s="63">
        <v>300163.5</v>
      </c>
      <c r="C43" s="63">
        <v>300163.5</v>
      </c>
      <c r="D43" s="63">
        <v>416239.5</v>
      </c>
      <c r="E43" s="63">
        <v>442851.5</v>
      </c>
      <c r="F43" s="63">
        <v>462513.5</v>
      </c>
      <c r="G43" s="63">
        <v>487666</v>
      </c>
      <c r="H43" s="63">
        <v>499483.5</v>
      </c>
      <c r="I43" s="63">
        <v>721213.5</v>
      </c>
      <c r="J43" s="63">
        <v>739113</v>
      </c>
      <c r="K43" s="64">
        <v>739113</v>
      </c>
      <c r="L43" s="63">
        <v>757352</v>
      </c>
      <c r="M43" s="63">
        <v>757352</v>
      </c>
      <c r="N43" s="52"/>
      <c r="O43" s="52"/>
      <c r="P43" s="52"/>
      <c r="Q43" s="52"/>
      <c r="R43" s="52"/>
      <c r="S43" s="52"/>
      <c r="T43" s="52"/>
      <c r="U43" s="52"/>
      <c r="V43" s="52"/>
      <c r="W43" s="52"/>
      <c r="X43" s="52"/>
      <c r="Y43" s="52"/>
      <c r="Z43" s="52"/>
      <c r="AA43" s="52"/>
      <c r="AB43" s="52"/>
    </row>
    <row r="44" spans="1:28" s="65" customFormat="1" ht="15" customHeight="1" x14ac:dyDescent="0.25">
      <c r="A44" s="62" t="s">
        <v>171</v>
      </c>
      <c r="B44" s="63">
        <v>0</v>
      </c>
      <c r="C44" s="63">
        <v>0</v>
      </c>
      <c r="D44" s="63">
        <v>0</v>
      </c>
      <c r="E44" s="63">
        <v>0</v>
      </c>
      <c r="F44" s="63">
        <v>0</v>
      </c>
      <c r="G44" s="63">
        <v>0</v>
      </c>
      <c r="H44" s="63">
        <v>164640</v>
      </c>
      <c r="I44" s="63">
        <v>0</v>
      </c>
      <c r="J44" s="63">
        <v>0</v>
      </c>
      <c r="K44" s="64">
        <v>0</v>
      </c>
      <c r="L44" s="63">
        <v>0</v>
      </c>
      <c r="M44" s="63">
        <v>0</v>
      </c>
      <c r="N44" s="52"/>
      <c r="O44" s="52"/>
      <c r="P44" s="52"/>
      <c r="Q44" s="52"/>
      <c r="R44" s="52"/>
      <c r="S44" s="52"/>
      <c r="T44" s="52"/>
      <c r="U44" s="52"/>
      <c r="V44" s="52"/>
      <c r="W44" s="52"/>
      <c r="X44" s="52"/>
      <c r="Y44" s="52"/>
      <c r="Z44" s="52"/>
      <c r="AA44" s="52"/>
      <c r="AB44" s="52"/>
    </row>
    <row r="45" spans="1:28" s="65" customFormat="1" ht="15" customHeight="1" x14ac:dyDescent="0.25">
      <c r="A45" s="62" t="s">
        <v>175</v>
      </c>
      <c r="B45" s="63">
        <v>0</v>
      </c>
      <c r="C45" s="63">
        <v>0</v>
      </c>
      <c r="D45" s="63">
        <v>0</v>
      </c>
      <c r="E45" s="63">
        <v>0</v>
      </c>
      <c r="F45" s="63">
        <v>0</v>
      </c>
      <c r="G45" s="63">
        <v>0</v>
      </c>
      <c r="H45" s="63">
        <v>0</v>
      </c>
      <c r="I45" s="63">
        <v>0</v>
      </c>
      <c r="J45" s="63">
        <v>0</v>
      </c>
      <c r="K45" s="64">
        <v>0</v>
      </c>
      <c r="L45" s="63">
        <v>0</v>
      </c>
      <c r="M45" s="63">
        <v>0</v>
      </c>
      <c r="N45" s="52"/>
      <c r="O45" s="52"/>
      <c r="P45" s="52"/>
      <c r="Q45" s="52"/>
      <c r="R45" s="52"/>
      <c r="S45" s="52"/>
      <c r="T45" s="52"/>
      <c r="U45" s="52"/>
      <c r="V45" s="52"/>
      <c r="W45" s="52"/>
      <c r="X45" s="52"/>
      <c r="Y45" s="52"/>
      <c r="Z45" s="52"/>
      <c r="AA45" s="52"/>
      <c r="AB45" s="52"/>
    </row>
    <row r="46" spans="1:28" s="65" customFormat="1" ht="15" customHeight="1" x14ac:dyDescent="0.25">
      <c r="A46" s="62" t="s">
        <v>486</v>
      </c>
      <c r="B46" s="63">
        <v>113577.01564</v>
      </c>
      <c r="C46" s="63">
        <v>116652.42020000001</v>
      </c>
      <c r="D46" s="63">
        <v>119070.76467</v>
      </c>
      <c r="E46" s="63">
        <v>122027.69667</v>
      </c>
      <c r="F46" s="63">
        <v>124212.37719</v>
      </c>
      <c r="G46" s="63">
        <v>127007.11778</v>
      </c>
      <c r="H46" s="63">
        <v>128320.17769</v>
      </c>
      <c r="I46" s="63">
        <v>130090.23251999999</v>
      </c>
      <c r="J46" s="63">
        <v>132078.94136</v>
      </c>
      <c r="K46" s="64">
        <v>132078.94136</v>
      </c>
      <c r="L46" s="63">
        <v>134105.4638</v>
      </c>
      <c r="M46" s="63">
        <v>134105.4638</v>
      </c>
      <c r="N46" s="52"/>
      <c r="O46" s="52"/>
      <c r="P46" s="52"/>
      <c r="Q46" s="52"/>
      <c r="R46" s="52"/>
      <c r="S46" s="52"/>
      <c r="T46" s="52"/>
      <c r="U46" s="52"/>
      <c r="V46" s="52"/>
      <c r="W46" s="52"/>
      <c r="X46" s="52"/>
      <c r="Y46" s="52"/>
      <c r="Z46" s="52"/>
      <c r="AA46" s="52"/>
      <c r="AB46" s="52"/>
    </row>
    <row r="47" spans="1:28" s="65" customFormat="1" ht="15" customHeight="1" x14ac:dyDescent="0.25">
      <c r="A47" s="62" t="s">
        <v>181</v>
      </c>
      <c r="B47" s="63">
        <v>97386.57759999999</v>
      </c>
      <c r="C47" s="63">
        <v>118494.61766</v>
      </c>
      <c r="D47" s="63">
        <v>29569.592769999999</v>
      </c>
      <c r="E47" s="63">
        <v>21847.465989999997</v>
      </c>
      <c r="F47" s="63">
        <v>27948.19139</v>
      </c>
      <c r="G47" s="63">
        <v>13131.549869999999</v>
      </c>
      <c r="H47" s="63">
        <v>17701.538250000001</v>
      </c>
      <c r="I47" s="63">
        <v>19888.571829999997</v>
      </c>
      <c r="J47" s="63">
        <v>20265.58741</v>
      </c>
      <c r="K47" s="64">
        <v>22467.79609</v>
      </c>
      <c r="L47" s="63">
        <v>23341.194599999999</v>
      </c>
      <c r="M47" s="63">
        <v>25502.449650000002</v>
      </c>
      <c r="N47" s="52"/>
      <c r="O47" s="52"/>
      <c r="P47" s="52"/>
      <c r="Q47" s="52"/>
      <c r="R47" s="52"/>
      <c r="S47" s="52"/>
      <c r="T47" s="52"/>
      <c r="U47" s="52"/>
      <c r="V47" s="52"/>
      <c r="W47" s="52"/>
      <c r="X47" s="52"/>
      <c r="Y47" s="52"/>
      <c r="Z47" s="52"/>
      <c r="AA47" s="52"/>
      <c r="AB47" s="52"/>
    </row>
    <row r="48" spans="1:28" s="65" customFormat="1" ht="15" customHeight="1" x14ac:dyDescent="0.25">
      <c r="A48" s="66" t="s">
        <v>487</v>
      </c>
      <c r="B48" s="63">
        <v>66632.532000000007</v>
      </c>
      <c r="C48" s="63">
        <v>94311.173009999999</v>
      </c>
      <c r="D48" s="63">
        <v>0.27318999999999999</v>
      </c>
      <c r="E48" s="63">
        <v>0.66076999999999997</v>
      </c>
      <c r="F48" s="63">
        <v>0.78547</v>
      </c>
      <c r="G48" s="63">
        <v>0.95079999999999998</v>
      </c>
      <c r="H48" s="63">
        <v>0.98996000000000006</v>
      </c>
      <c r="I48" s="63">
        <v>1.4834200000000002</v>
      </c>
      <c r="J48" s="63">
        <v>0.36299000000000003</v>
      </c>
      <c r="K48" s="64">
        <v>20265.58741</v>
      </c>
      <c r="L48" s="63">
        <v>6.497E-2</v>
      </c>
      <c r="M48" s="63">
        <v>23341.194600000003</v>
      </c>
      <c r="N48" s="52"/>
      <c r="O48" s="52"/>
      <c r="P48" s="52"/>
      <c r="Q48" s="52"/>
      <c r="R48" s="52"/>
      <c r="S48" s="52"/>
      <c r="T48" s="52"/>
      <c r="U48" s="52"/>
      <c r="V48" s="52"/>
      <c r="W48" s="52"/>
      <c r="X48" s="52"/>
      <c r="Y48" s="52"/>
      <c r="Z48" s="52"/>
      <c r="AA48" s="52"/>
      <c r="AB48" s="52"/>
    </row>
    <row r="49" spans="1:28" s="67" customFormat="1" ht="15" customHeight="1" thickBot="1" x14ac:dyDescent="0.3">
      <c r="A49" s="66" t="s">
        <v>488</v>
      </c>
      <c r="B49" s="63">
        <v>30754.045600000001</v>
      </c>
      <c r="C49" s="63">
        <v>24183.444649999998</v>
      </c>
      <c r="D49" s="63">
        <v>29569.319579999999</v>
      </c>
      <c r="E49" s="63">
        <v>21846.805219999998</v>
      </c>
      <c r="F49" s="63">
        <v>27947.405920000001</v>
      </c>
      <c r="G49" s="63">
        <v>13130.59907</v>
      </c>
      <c r="H49" s="63">
        <v>17700.548289999999</v>
      </c>
      <c r="I49" s="63">
        <v>19887.08841</v>
      </c>
      <c r="J49" s="63">
        <v>20265.224420000002</v>
      </c>
      <c r="K49" s="64">
        <v>2202.2086800000002</v>
      </c>
      <c r="L49" s="63">
        <v>23341.129629999999</v>
      </c>
      <c r="M49" s="63">
        <v>2161.2550499999998</v>
      </c>
      <c r="N49" s="52"/>
      <c r="O49" s="52"/>
      <c r="P49" s="52"/>
      <c r="Q49" s="52"/>
      <c r="R49" s="52"/>
      <c r="S49" s="52"/>
      <c r="T49" s="52"/>
      <c r="U49" s="52"/>
      <c r="V49" s="52"/>
      <c r="W49" s="52"/>
      <c r="X49" s="52"/>
      <c r="Y49" s="52"/>
      <c r="Z49" s="52"/>
      <c r="AA49" s="52"/>
      <c r="AB49" s="52"/>
    </row>
    <row r="50" spans="1:28" ht="15" customHeight="1" thickTop="1" thickBot="1" x14ac:dyDescent="0.3">
      <c r="A50" s="59" t="s">
        <v>489</v>
      </c>
      <c r="B50" s="60">
        <v>2291179.0580100003</v>
      </c>
      <c r="C50" s="60">
        <v>2802304.4662899999</v>
      </c>
      <c r="D50" s="60">
        <v>3551069.39916</v>
      </c>
      <c r="E50" s="60">
        <v>4374583.70603</v>
      </c>
      <c r="F50" s="60">
        <v>5551518.2488500001</v>
      </c>
      <c r="G50" s="60">
        <v>7126139.2747799996</v>
      </c>
      <c r="H50" s="60">
        <v>7718467.9455000004</v>
      </c>
      <c r="I50" s="60">
        <v>8203668.6411000006</v>
      </c>
      <c r="J50" s="60">
        <v>9376423.1369599998</v>
      </c>
      <c r="K50" s="61">
        <v>9192696.0902800001</v>
      </c>
      <c r="L50" s="60">
        <v>10113348.363820001</v>
      </c>
      <c r="M50" s="60">
        <v>10360971.47964</v>
      </c>
      <c r="N50" s="52"/>
      <c r="O50" s="52"/>
      <c r="P50" s="52"/>
      <c r="Q50" s="52"/>
      <c r="R50" s="52"/>
      <c r="S50" s="52"/>
      <c r="T50" s="52"/>
      <c r="U50" s="52"/>
      <c r="V50" s="52"/>
      <c r="W50" s="52"/>
      <c r="X50" s="52"/>
      <c r="Y50" s="52"/>
      <c r="Z50" s="52"/>
      <c r="AA50" s="52"/>
      <c r="AB50" s="52"/>
    </row>
    <row r="51" spans="1:28" s="65" customFormat="1" ht="15" customHeight="1" thickTop="1" x14ac:dyDescent="0.25">
      <c r="A51" s="68" t="s">
        <v>490</v>
      </c>
      <c r="B51" s="63">
        <v>0</v>
      </c>
      <c r="C51" s="63">
        <v>0</v>
      </c>
      <c r="D51" s="63">
        <v>0</v>
      </c>
      <c r="E51" s="63">
        <v>0</v>
      </c>
      <c r="F51" s="63">
        <v>0</v>
      </c>
      <c r="G51" s="63">
        <v>0</v>
      </c>
      <c r="H51" s="63">
        <v>0</v>
      </c>
      <c r="I51" s="63">
        <v>0</v>
      </c>
      <c r="J51" s="63">
        <v>0</v>
      </c>
      <c r="K51" s="64">
        <v>0</v>
      </c>
      <c r="L51" s="63">
        <v>0</v>
      </c>
      <c r="M51" s="63">
        <v>0</v>
      </c>
      <c r="N51" s="52"/>
      <c r="O51" s="52"/>
      <c r="P51" s="52"/>
      <c r="Q51" s="52"/>
      <c r="R51" s="52"/>
      <c r="S51" s="52"/>
      <c r="T51" s="52"/>
      <c r="U51" s="52"/>
      <c r="V51" s="52"/>
      <c r="W51" s="52"/>
      <c r="X51" s="52"/>
      <c r="Y51" s="52"/>
      <c r="Z51" s="52"/>
      <c r="AA51" s="52"/>
      <c r="AB51" s="52"/>
    </row>
    <row r="52" spans="1:28" s="67" customFormat="1" ht="15" customHeight="1" x14ac:dyDescent="0.25">
      <c r="A52" s="66" t="s">
        <v>491</v>
      </c>
      <c r="B52" s="63">
        <v>0</v>
      </c>
      <c r="C52" s="63">
        <v>0</v>
      </c>
      <c r="D52" s="63">
        <v>0</v>
      </c>
      <c r="E52" s="63">
        <v>0</v>
      </c>
      <c r="F52" s="63">
        <v>0</v>
      </c>
      <c r="G52" s="63">
        <v>0</v>
      </c>
      <c r="H52" s="63">
        <v>0</v>
      </c>
      <c r="I52" s="63">
        <v>0</v>
      </c>
      <c r="J52" s="63">
        <v>0</v>
      </c>
      <c r="K52" s="64">
        <v>0</v>
      </c>
      <c r="L52" s="63">
        <v>0</v>
      </c>
      <c r="M52" s="63">
        <v>0</v>
      </c>
      <c r="N52" s="52"/>
      <c r="O52" s="52"/>
      <c r="P52" s="52"/>
      <c r="Q52" s="52"/>
      <c r="R52" s="52"/>
      <c r="S52" s="52"/>
      <c r="T52" s="52"/>
      <c r="U52" s="52"/>
      <c r="V52" s="52"/>
      <c r="W52" s="52"/>
      <c r="X52" s="52"/>
      <c r="Y52" s="52"/>
      <c r="Z52" s="52"/>
      <c r="AA52" s="52"/>
      <c r="AB52" s="52"/>
    </row>
    <row r="53" spans="1:28" s="67" customFormat="1" ht="15" customHeight="1" x14ac:dyDescent="0.25">
      <c r="A53" s="66" t="s">
        <v>492</v>
      </c>
      <c r="B53" s="63">
        <v>0</v>
      </c>
      <c r="C53" s="63">
        <v>0</v>
      </c>
      <c r="D53" s="63">
        <v>0</v>
      </c>
      <c r="E53" s="63">
        <v>0</v>
      </c>
      <c r="F53" s="63">
        <v>0</v>
      </c>
      <c r="G53" s="63">
        <v>0</v>
      </c>
      <c r="H53" s="63">
        <v>0</v>
      </c>
      <c r="I53" s="63">
        <v>0</v>
      </c>
      <c r="J53" s="63">
        <v>0</v>
      </c>
      <c r="K53" s="64">
        <v>0</v>
      </c>
      <c r="L53" s="63">
        <v>0</v>
      </c>
      <c r="M53" s="63">
        <v>0</v>
      </c>
      <c r="N53" s="52"/>
      <c r="O53" s="52"/>
      <c r="P53" s="52"/>
      <c r="Q53" s="52"/>
      <c r="R53" s="52"/>
      <c r="S53" s="52"/>
      <c r="T53" s="52"/>
      <c r="U53" s="52"/>
      <c r="V53" s="52"/>
      <c r="W53" s="52"/>
      <c r="X53" s="52"/>
      <c r="Y53" s="52"/>
      <c r="Z53" s="52"/>
      <c r="AA53" s="52"/>
      <c r="AB53" s="52"/>
    </row>
    <row r="54" spans="1:28" s="67" customFormat="1" ht="15" customHeight="1" x14ac:dyDescent="0.25">
      <c r="A54" s="66" t="s">
        <v>493</v>
      </c>
      <c r="B54" s="63">
        <v>0</v>
      </c>
      <c r="C54" s="63">
        <v>0</v>
      </c>
      <c r="D54" s="63">
        <v>0</v>
      </c>
      <c r="E54" s="63">
        <v>0</v>
      </c>
      <c r="F54" s="63">
        <v>0</v>
      </c>
      <c r="G54" s="63">
        <v>0</v>
      </c>
      <c r="H54" s="63">
        <v>0</v>
      </c>
      <c r="I54" s="63">
        <v>0</v>
      </c>
      <c r="J54" s="63">
        <v>0</v>
      </c>
      <c r="K54" s="64">
        <v>0</v>
      </c>
      <c r="L54" s="63">
        <v>0</v>
      </c>
      <c r="M54" s="63">
        <v>0</v>
      </c>
      <c r="N54" s="52"/>
      <c r="O54" s="52"/>
      <c r="P54" s="52"/>
      <c r="Q54" s="52"/>
      <c r="R54" s="52"/>
      <c r="S54" s="52"/>
      <c r="T54" s="52"/>
      <c r="U54" s="52"/>
      <c r="V54" s="52"/>
      <c r="W54" s="52"/>
      <c r="X54" s="52"/>
      <c r="Y54" s="52"/>
      <c r="Z54" s="52"/>
      <c r="AA54" s="52"/>
      <c r="AB54" s="52"/>
    </row>
    <row r="55" spans="1:28" s="67" customFormat="1" ht="15" customHeight="1" x14ac:dyDescent="0.25">
      <c r="A55" s="66" t="s">
        <v>494</v>
      </c>
      <c r="B55" s="63">
        <v>0</v>
      </c>
      <c r="C55" s="63">
        <v>0</v>
      </c>
      <c r="D55" s="63">
        <v>0</v>
      </c>
      <c r="E55" s="63">
        <v>0</v>
      </c>
      <c r="F55" s="63">
        <v>0</v>
      </c>
      <c r="G55" s="63">
        <v>0</v>
      </c>
      <c r="H55" s="63">
        <v>0</v>
      </c>
      <c r="I55" s="63">
        <v>0</v>
      </c>
      <c r="J55" s="63">
        <v>0</v>
      </c>
      <c r="K55" s="64">
        <v>0</v>
      </c>
      <c r="L55" s="63">
        <v>0</v>
      </c>
      <c r="M55" s="63">
        <v>0</v>
      </c>
      <c r="N55" s="52"/>
      <c r="O55" s="52"/>
      <c r="P55" s="52"/>
      <c r="Q55" s="52"/>
      <c r="R55" s="52"/>
      <c r="S55" s="52"/>
      <c r="T55" s="52"/>
      <c r="U55" s="52"/>
      <c r="V55" s="52"/>
      <c r="W55" s="52"/>
      <c r="X55" s="52"/>
      <c r="Y55" s="52"/>
      <c r="Z55" s="52"/>
      <c r="AA55" s="52"/>
      <c r="AB55" s="52"/>
    </row>
    <row r="56" spans="1:28" s="67" customFormat="1" ht="15" customHeight="1" x14ac:dyDescent="0.25">
      <c r="A56" s="66" t="s">
        <v>495</v>
      </c>
      <c r="B56" s="63">
        <v>0</v>
      </c>
      <c r="C56" s="63">
        <v>0</v>
      </c>
      <c r="D56" s="63">
        <v>0</v>
      </c>
      <c r="E56" s="63">
        <v>0</v>
      </c>
      <c r="F56" s="63">
        <v>0</v>
      </c>
      <c r="G56" s="63">
        <v>0</v>
      </c>
      <c r="H56" s="63">
        <v>0</v>
      </c>
      <c r="I56" s="63">
        <v>0</v>
      </c>
      <c r="J56" s="63">
        <v>0</v>
      </c>
      <c r="K56" s="64">
        <v>0</v>
      </c>
      <c r="L56" s="63">
        <v>0</v>
      </c>
      <c r="M56" s="63">
        <v>0</v>
      </c>
      <c r="N56" s="52"/>
      <c r="O56" s="52"/>
      <c r="P56" s="52"/>
      <c r="Q56" s="52"/>
      <c r="R56" s="52"/>
      <c r="S56" s="52"/>
      <c r="T56" s="52"/>
      <c r="U56" s="52"/>
      <c r="V56" s="52"/>
      <c r="W56" s="52"/>
      <c r="X56" s="52"/>
      <c r="Y56" s="52"/>
      <c r="Z56" s="52"/>
      <c r="AA56" s="52"/>
      <c r="AB56" s="52"/>
    </row>
    <row r="57" spans="1:28" s="67" customFormat="1" ht="15" customHeight="1" x14ac:dyDescent="0.25">
      <c r="A57" s="62" t="s">
        <v>496</v>
      </c>
      <c r="B57" s="63">
        <v>14429848.82478</v>
      </c>
      <c r="C57" s="63">
        <v>14702543.18176</v>
      </c>
      <c r="D57" s="63">
        <v>20073727.421069998</v>
      </c>
      <c r="E57" s="63">
        <v>17533207.13036</v>
      </c>
      <c r="F57" s="63">
        <v>19782129.122919999</v>
      </c>
      <c r="G57" s="63">
        <v>22282778.375610001</v>
      </c>
      <c r="H57" s="63">
        <v>23555066.35438</v>
      </c>
      <c r="I57" s="63">
        <v>22365482.44585</v>
      </c>
      <c r="J57" s="63">
        <v>23334880.05844</v>
      </c>
      <c r="K57" s="64">
        <v>20415273.168110002</v>
      </c>
      <c r="L57" s="63">
        <v>22434454.570669997</v>
      </c>
      <c r="M57" s="63">
        <v>19021894.931940004</v>
      </c>
      <c r="N57" s="52"/>
      <c r="O57" s="52"/>
      <c r="P57" s="52"/>
      <c r="Q57" s="52"/>
      <c r="R57" s="52"/>
      <c r="S57" s="52"/>
      <c r="T57" s="52"/>
      <c r="U57" s="52"/>
      <c r="V57" s="52"/>
      <c r="W57" s="52"/>
      <c r="X57" s="52"/>
      <c r="Y57" s="52"/>
      <c r="Z57" s="52"/>
      <c r="AA57" s="52"/>
      <c r="AB57" s="52"/>
    </row>
    <row r="58" spans="1:28" x14ac:dyDescent="0.25">
      <c r="A58" s="69" t="s">
        <v>497</v>
      </c>
      <c r="B58" s="70">
        <v>74978.445139999996</v>
      </c>
      <c r="C58" s="70">
        <v>93162.987099999998</v>
      </c>
      <c r="D58" s="70">
        <v>125133.99462</v>
      </c>
      <c r="E58" s="70">
        <v>199725.23152999999</v>
      </c>
      <c r="F58" s="70">
        <v>260637.94158000001</v>
      </c>
      <c r="G58" s="70">
        <v>320209.94935000001</v>
      </c>
      <c r="H58" s="70">
        <v>389852.52152999997</v>
      </c>
      <c r="I58" s="70">
        <v>448087.22196</v>
      </c>
      <c r="J58" s="70">
        <v>508981.29826999997</v>
      </c>
      <c r="K58" s="71">
        <v>133988.22156000001</v>
      </c>
      <c r="L58" s="70">
        <v>569198.31426000001</v>
      </c>
      <c r="M58" s="70">
        <v>148002.50543999995</v>
      </c>
      <c r="N58" s="52"/>
      <c r="O58" s="52"/>
      <c r="P58" s="52"/>
      <c r="Q58" s="52"/>
      <c r="R58" s="52"/>
      <c r="S58" s="52"/>
      <c r="T58" s="52"/>
      <c r="U58" s="52"/>
      <c r="V58" s="52"/>
      <c r="W58" s="52"/>
      <c r="X58" s="52"/>
      <c r="Y58" s="52"/>
      <c r="Z58" s="52"/>
      <c r="AA58" s="52"/>
      <c r="AB58" s="52"/>
    </row>
    <row r="59" spans="1:28" ht="15" customHeight="1" x14ac:dyDescent="0.25">
      <c r="A59" s="66" t="s">
        <v>498</v>
      </c>
      <c r="B59" s="63">
        <v>-35082.135560000002</v>
      </c>
      <c r="C59" s="63">
        <v>-46083.885670000003</v>
      </c>
      <c r="D59" s="63">
        <v>-57975.694499999998</v>
      </c>
      <c r="E59" s="63">
        <v>-105631.24209</v>
      </c>
      <c r="F59" s="63">
        <v>-136425.96909999999</v>
      </c>
      <c r="G59" s="63">
        <v>-208754.58140999998</v>
      </c>
      <c r="H59" s="63">
        <v>-249141.60037999999</v>
      </c>
      <c r="I59" s="63">
        <v>-257857.03688</v>
      </c>
      <c r="J59" s="63">
        <v>-294237.14799000003</v>
      </c>
      <c r="K59" s="64">
        <v>-77869.410369999998</v>
      </c>
      <c r="L59" s="63">
        <v>321224.01652999996</v>
      </c>
      <c r="M59" s="63">
        <v>85062.369779999994</v>
      </c>
      <c r="N59" s="52"/>
      <c r="O59" s="52"/>
      <c r="P59" s="52"/>
      <c r="Q59" s="52"/>
      <c r="R59" s="52"/>
      <c r="S59" s="52"/>
      <c r="T59" s="52"/>
      <c r="U59" s="52"/>
      <c r="V59" s="52"/>
      <c r="W59" s="52"/>
      <c r="X59" s="52"/>
      <c r="Y59" s="52"/>
      <c r="Z59" s="52"/>
      <c r="AA59" s="52"/>
      <c r="AB59" s="52"/>
    </row>
    <row r="60" spans="1:28" ht="15" customHeight="1" x14ac:dyDescent="0.25">
      <c r="A60" s="62" t="s">
        <v>499</v>
      </c>
      <c r="B60" s="63">
        <v>39896.309580000001</v>
      </c>
      <c r="C60" s="63">
        <v>47079.101430000002</v>
      </c>
      <c r="D60" s="63">
        <v>67158.30012</v>
      </c>
      <c r="E60" s="63">
        <v>94093.989440000005</v>
      </c>
      <c r="F60" s="63">
        <v>124211.97248000001</v>
      </c>
      <c r="G60" s="63">
        <v>111455.36794</v>
      </c>
      <c r="H60" s="63">
        <v>140710.92115000001</v>
      </c>
      <c r="I60" s="63">
        <v>190230.18508000002</v>
      </c>
      <c r="J60" s="63">
        <v>214744.15028</v>
      </c>
      <c r="K60" s="64">
        <v>56118.81119</v>
      </c>
      <c r="L60" s="63">
        <v>247974.29773000005</v>
      </c>
      <c r="M60" s="63">
        <v>62940.135659999956</v>
      </c>
      <c r="N60" s="52"/>
      <c r="O60" s="52"/>
      <c r="P60" s="52"/>
      <c r="Q60" s="52"/>
      <c r="R60" s="52"/>
      <c r="S60" s="52"/>
      <c r="T60" s="52"/>
      <c r="U60" s="52"/>
      <c r="V60" s="52"/>
      <c r="W60" s="52"/>
      <c r="X60" s="52"/>
      <c r="Y60" s="52"/>
      <c r="Z60" s="52"/>
      <c r="AA60" s="52"/>
      <c r="AB60" s="52"/>
    </row>
    <row r="61" spans="1:28" ht="15" customHeight="1" x14ac:dyDescent="0.25">
      <c r="A61" s="72" t="s">
        <v>500</v>
      </c>
      <c r="B61" s="63">
        <v>32780.557910000003</v>
      </c>
      <c r="C61" s="63">
        <v>35282.691500000001</v>
      </c>
      <c r="D61" s="63">
        <v>46570.700469999996</v>
      </c>
      <c r="E61" s="63">
        <v>41302.617030000001</v>
      </c>
      <c r="F61" s="63">
        <v>49514.929659999994</v>
      </c>
      <c r="G61" s="63">
        <v>51902.052389999997</v>
      </c>
      <c r="H61" s="63">
        <v>59332.89759</v>
      </c>
      <c r="I61" s="63">
        <v>56157.206789999997</v>
      </c>
      <c r="J61" s="63">
        <v>77753.909209999998</v>
      </c>
      <c r="K61" s="64">
        <v>15103.532090000001</v>
      </c>
      <c r="L61" s="63">
        <v>74430.751950000005</v>
      </c>
      <c r="M61" s="63">
        <v>17307.69138</v>
      </c>
      <c r="N61" s="52"/>
      <c r="O61" s="52"/>
      <c r="P61" s="52"/>
      <c r="Q61" s="52"/>
      <c r="R61" s="52"/>
      <c r="S61" s="52"/>
      <c r="T61" s="52"/>
      <c r="U61" s="52"/>
      <c r="V61" s="52"/>
      <c r="W61" s="52"/>
      <c r="X61" s="52"/>
      <c r="Y61" s="52"/>
      <c r="Z61" s="52"/>
      <c r="AA61" s="52"/>
      <c r="AB61" s="52"/>
    </row>
    <row r="62" spans="1:28" ht="15" customHeight="1" x14ac:dyDescent="0.25">
      <c r="A62" s="66" t="s">
        <v>501</v>
      </c>
      <c r="B62" s="63">
        <v>-1665.5329400000001</v>
      </c>
      <c r="C62" s="63">
        <v>-5225.8845700000002</v>
      </c>
      <c r="D62" s="63">
        <v>-4415.4586500000005</v>
      </c>
      <c r="E62" s="63">
        <v>-8040.7725499999997</v>
      </c>
      <c r="F62" s="63">
        <v>-9719.5255099999995</v>
      </c>
      <c r="G62" s="63">
        <v>-7766.1376300000002</v>
      </c>
      <c r="H62" s="63">
        <v>-7763.8121500000007</v>
      </c>
      <c r="I62" s="63">
        <v>-7576.2473099999997</v>
      </c>
      <c r="J62" s="63">
        <v>-33467.254560000001</v>
      </c>
      <c r="K62" s="64">
        <v>-8403.1504999999997</v>
      </c>
      <c r="L62" s="63">
        <v>38936.286410000001</v>
      </c>
      <c r="M62" s="63">
        <v>22109.790240000002</v>
      </c>
      <c r="N62" s="52"/>
      <c r="O62" s="52"/>
      <c r="P62" s="52"/>
      <c r="Q62" s="52"/>
      <c r="R62" s="52"/>
      <c r="S62" s="52"/>
      <c r="T62" s="52"/>
      <c r="U62" s="52"/>
      <c r="V62" s="52"/>
      <c r="W62" s="52"/>
      <c r="X62" s="52"/>
      <c r="Y62" s="52"/>
      <c r="Z62" s="52"/>
      <c r="AA62" s="52"/>
      <c r="AB62" s="52"/>
    </row>
    <row r="63" spans="1:28" ht="15" customHeight="1" x14ac:dyDescent="0.25">
      <c r="A63" s="73" t="s">
        <v>502</v>
      </c>
      <c r="B63" s="63">
        <v>71011.33455</v>
      </c>
      <c r="C63" s="63">
        <v>77135.908360000001</v>
      </c>
      <c r="D63" s="63">
        <v>109313.54194</v>
      </c>
      <c r="E63" s="63">
        <v>127355.83392</v>
      </c>
      <c r="F63" s="63">
        <v>164007.37662999998</v>
      </c>
      <c r="G63" s="63">
        <v>155591.28269999998</v>
      </c>
      <c r="H63" s="63">
        <v>192280.00659</v>
      </c>
      <c r="I63" s="63">
        <v>238811.14456000002</v>
      </c>
      <c r="J63" s="63">
        <v>259030.80493000001</v>
      </c>
      <c r="K63" s="64">
        <v>62819.192779999998</v>
      </c>
      <c r="L63" s="63">
        <v>283468.76327000005</v>
      </c>
      <c r="M63" s="63">
        <v>58138.036799999958</v>
      </c>
      <c r="N63" s="52"/>
      <c r="O63" s="52"/>
      <c r="P63" s="52"/>
      <c r="Q63" s="52"/>
      <c r="R63" s="52"/>
      <c r="S63" s="52"/>
      <c r="T63" s="52"/>
      <c r="U63" s="52"/>
      <c r="V63" s="52"/>
      <c r="W63" s="52"/>
      <c r="X63" s="52"/>
      <c r="Y63" s="52"/>
      <c r="Z63" s="52"/>
      <c r="AA63" s="52"/>
      <c r="AB63" s="52"/>
    </row>
    <row r="64" spans="1:28" ht="15" customHeight="1" x14ac:dyDescent="0.25">
      <c r="A64" s="72" t="s">
        <v>503</v>
      </c>
      <c r="B64" s="63">
        <v>664.82204000000002</v>
      </c>
      <c r="C64" s="63">
        <v>504.65251000000001</v>
      </c>
      <c r="D64" s="63">
        <v>34086.586020000002</v>
      </c>
      <c r="E64" s="63">
        <v>36747.075039999996</v>
      </c>
      <c r="F64" s="63">
        <v>67907.819090000005</v>
      </c>
      <c r="G64" s="63">
        <v>53909.065340000001</v>
      </c>
      <c r="H64" s="63">
        <v>221805.87278000001</v>
      </c>
      <c r="I64" s="63">
        <v>250347.81600999998</v>
      </c>
      <c r="J64" s="63">
        <v>164571.02825999999</v>
      </c>
      <c r="K64" s="64">
        <v>41215.770140000001</v>
      </c>
      <c r="L64" s="63">
        <v>156939.61587000001</v>
      </c>
      <c r="M64" s="63">
        <v>49895.706109999999</v>
      </c>
      <c r="N64" s="52"/>
      <c r="O64" s="52"/>
      <c r="P64" s="52"/>
      <c r="Q64" s="52"/>
      <c r="R64" s="52"/>
      <c r="S64" s="52"/>
      <c r="T64" s="52"/>
      <c r="U64" s="52"/>
      <c r="V64" s="52"/>
      <c r="W64" s="52"/>
      <c r="X64" s="52"/>
      <c r="Y64" s="52"/>
      <c r="Z64" s="52"/>
      <c r="AA64" s="52"/>
      <c r="AB64" s="52"/>
    </row>
    <row r="65" spans="1:28" ht="15" customHeight="1" x14ac:dyDescent="0.25">
      <c r="A65" s="72" t="s">
        <v>504</v>
      </c>
      <c r="B65" s="63">
        <v>-1002.75206</v>
      </c>
      <c r="C65" s="63">
        <v>-3838.2973400000001</v>
      </c>
      <c r="D65" s="63">
        <v>-42656.227299999999</v>
      </c>
      <c r="E65" s="63">
        <v>-39766.550909999998</v>
      </c>
      <c r="F65" s="63">
        <v>-82838.503970000005</v>
      </c>
      <c r="G65" s="63">
        <v>-62471.606749999999</v>
      </c>
      <c r="H65" s="63">
        <v>-257770.76519000001</v>
      </c>
      <c r="I65" s="63">
        <v>-307436.93458999996</v>
      </c>
      <c r="J65" s="63">
        <v>-223811.43471</v>
      </c>
      <c r="K65" s="64">
        <v>-55971.336329999998</v>
      </c>
      <c r="L65" s="63">
        <v>216735.84682000001</v>
      </c>
      <c r="M65" s="63">
        <v>51296.965970000012</v>
      </c>
      <c r="N65" s="52"/>
      <c r="O65" s="52"/>
      <c r="P65" s="52"/>
      <c r="Q65" s="52"/>
      <c r="R65" s="52"/>
      <c r="S65" s="52"/>
      <c r="T65" s="52"/>
      <c r="U65" s="52"/>
      <c r="V65" s="52"/>
      <c r="W65" s="52"/>
      <c r="X65" s="52"/>
      <c r="Y65" s="52"/>
      <c r="Z65" s="52"/>
      <c r="AA65" s="52"/>
      <c r="AB65" s="52"/>
    </row>
    <row r="66" spans="1:28" ht="15" customHeight="1" x14ac:dyDescent="0.25">
      <c r="A66" s="62" t="s">
        <v>505</v>
      </c>
      <c r="B66" s="63">
        <v>70673.40453</v>
      </c>
      <c r="C66" s="63">
        <v>73802.263529999997</v>
      </c>
      <c r="D66" s="63">
        <v>100743.90066</v>
      </c>
      <c r="E66" s="63">
        <v>124336.35805</v>
      </c>
      <c r="F66" s="63">
        <v>149076.69175</v>
      </c>
      <c r="G66" s="63">
        <v>147028.74129000001</v>
      </c>
      <c r="H66" s="63">
        <v>156315.11418</v>
      </c>
      <c r="I66" s="63">
        <v>181722.02597999998</v>
      </c>
      <c r="J66" s="63">
        <v>199790.39848</v>
      </c>
      <c r="K66" s="64">
        <v>48063.626590000007</v>
      </c>
      <c r="L66" s="63">
        <v>223672.53232000009</v>
      </c>
      <c r="M66" s="63">
        <v>56736.776939999945</v>
      </c>
      <c r="N66" s="52"/>
      <c r="O66" s="52"/>
      <c r="P66" s="52"/>
      <c r="Q66" s="52"/>
      <c r="R66" s="52"/>
      <c r="S66" s="52"/>
      <c r="T66" s="52"/>
      <c r="U66" s="52"/>
      <c r="V66" s="52"/>
      <c r="W66" s="52"/>
      <c r="X66" s="52"/>
      <c r="Y66" s="52"/>
      <c r="Z66" s="52"/>
      <c r="AA66" s="52"/>
      <c r="AB66" s="52"/>
    </row>
    <row r="67" spans="1:28" ht="15" customHeight="1" x14ac:dyDescent="0.25">
      <c r="A67" s="66" t="s">
        <v>506</v>
      </c>
      <c r="B67" s="63">
        <v>-40492.590609999999</v>
      </c>
      <c r="C67" s="63">
        <v>-50911.4755</v>
      </c>
      <c r="D67" s="63">
        <v>-73897.461249999993</v>
      </c>
      <c r="E67" s="63">
        <v>-102052.55589</v>
      </c>
      <c r="F67" s="63">
        <v>-117063.38782999999</v>
      </c>
      <c r="G67" s="63">
        <v>-132304.23933000001</v>
      </c>
      <c r="H67" s="63">
        <v>-138551.88053999998</v>
      </c>
      <c r="I67" s="63">
        <v>-164115.31397999998</v>
      </c>
      <c r="J67" s="63">
        <v>-184849.90913999997</v>
      </c>
      <c r="K67" s="64">
        <v>-48295.889159999999</v>
      </c>
      <c r="L67" s="63">
        <v>199451.19752000005</v>
      </c>
      <c r="M67" s="63">
        <v>56475.093559999994</v>
      </c>
      <c r="N67" s="52"/>
      <c r="O67" s="52"/>
      <c r="P67" s="52"/>
      <c r="Q67" s="52"/>
      <c r="R67" s="52"/>
      <c r="S67" s="52"/>
      <c r="T67" s="52"/>
      <c r="U67" s="52"/>
      <c r="V67" s="52"/>
      <c r="W67" s="52"/>
      <c r="X67" s="52"/>
      <c r="Y67" s="52"/>
      <c r="Z67" s="52"/>
      <c r="AA67" s="52"/>
      <c r="AB67" s="52"/>
    </row>
    <row r="68" spans="1:28" ht="15" customHeight="1" x14ac:dyDescent="0.25">
      <c r="A68" s="73" t="s">
        <v>507</v>
      </c>
      <c r="B68" s="63">
        <v>30180.813920000001</v>
      </c>
      <c r="C68" s="63">
        <v>22890.78803</v>
      </c>
      <c r="D68" s="63">
        <v>26846.439409999999</v>
      </c>
      <c r="E68" s="63">
        <v>22283.802159999999</v>
      </c>
      <c r="F68" s="63">
        <v>32013.303920000002</v>
      </c>
      <c r="G68" s="63">
        <v>14724.501960000001</v>
      </c>
      <c r="H68" s="63">
        <v>17763.233640000002</v>
      </c>
      <c r="I68" s="63">
        <v>17606.712</v>
      </c>
      <c r="J68" s="63">
        <v>14940.48934</v>
      </c>
      <c r="K68" s="64">
        <v>-232.26257000000001</v>
      </c>
      <c r="L68" s="63">
        <v>24221.334800000041</v>
      </c>
      <c r="M68" s="63">
        <v>261.68337999995128</v>
      </c>
      <c r="N68" s="52"/>
      <c r="O68" s="52"/>
      <c r="P68" s="52"/>
      <c r="Q68" s="52"/>
      <c r="R68" s="52"/>
      <c r="S68" s="52"/>
      <c r="T68" s="52"/>
      <c r="U68" s="52"/>
      <c r="V68" s="52"/>
      <c r="W68" s="52"/>
      <c r="X68" s="52"/>
      <c r="Y68" s="52"/>
      <c r="Z68" s="52"/>
      <c r="AA68" s="52"/>
      <c r="AB68" s="52"/>
    </row>
    <row r="69" spans="1:28" ht="15" customHeight="1" x14ac:dyDescent="0.25">
      <c r="A69" s="73" t="s">
        <v>508</v>
      </c>
      <c r="B69" s="63">
        <v>111.30597</v>
      </c>
      <c r="C69" s="63">
        <v>284.96609000000001</v>
      </c>
      <c r="D69" s="63">
        <v>2.4739999999999998E-2</v>
      </c>
      <c r="E69" s="63">
        <v>2.4719999999999999E-2</v>
      </c>
      <c r="F69" s="63">
        <v>1.8539999999999997E-2</v>
      </c>
      <c r="G69" s="63">
        <v>1.2199999999999999E-2</v>
      </c>
      <c r="H69" s="63">
        <v>6.4099999999999999E-3</v>
      </c>
      <c r="I69" s="63">
        <v>1.5900000000000001E-2</v>
      </c>
      <c r="J69" s="63">
        <v>0.03</v>
      </c>
      <c r="K69" s="64">
        <v>5.64E-3</v>
      </c>
      <c r="L69" s="63">
        <v>172.52370000000002</v>
      </c>
      <c r="M69" s="63">
        <v>140.11020000000002</v>
      </c>
      <c r="N69" s="52"/>
      <c r="O69" s="52"/>
      <c r="P69" s="52"/>
      <c r="Q69" s="52"/>
      <c r="R69" s="52"/>
      <c r="S69" s="52"/>
      <c r="T69" s="52"/>
      <c r="U69" s="52"/>
      <c r="V69" s="52"/>
      <c r="W69" s="52"/>
      <c r="X69" s="52"/>
      <c r="Y69" s="52"/>
      <c r="Z69" s="52"/>
      <c r="AA69" s="52"/>
      <c r="AB69" s="52"/>
    </row>
    <row r="70" spans="1:28" ht="15" customHeight="1" x14ac:dyDescent="0.25">
      <c r="A70" s="74" t="s">
        <v>509</v>
      </c>
      <c r="B70" s="63">
        <v>0</v>
      </c>
      <c r="C70" s="63">
        <v>0</v>
      </c>
      <c r="D70" s="63">
        <v>0</v>
      </c>
      <c r="E70" s="63">
        <v>7.5000000000000002E-4</v>
      </c>
      <c r="F70" s="63">
        <v>1E-3</v>
      </c>
      <c r="G70" s="63">
        <v>1.1999999999999999E-4</v>
      </c>
      <c r="H70" s="63">
        <v>2.0000000000000001E-4</v>
      </c>
      <c r="I70" s="63">
        <v>0</v>
      </c>
      <c r="J70" s="63">
        <v>0</v>
      </c>
      <c r="K70" s="64">
        <v>0</v>
      </c>
      <c r="L70" s="63">
        <v>0</v>
      </c>
      <c r="M70" s="63">
        <v>0</v>
      </c>
      <c r="N70" s="52"/>
      <c r="O70" s="52"/>
      <c r="P70" s="52"/>
      <c r="Q70" s="52"/>
      <c r="R70" s="52"/>
      <c r="S70" s="52"/>
      <c r="T70" s="52"/>
      <c r="U70" s="52"/>
      <c r="V70" s="52"/>
      <c r="W70" s="52"/>
      <c r="X70" s="52"/>
      <c r="Y70" s="52"/>
      <c r="Z70" s="52"/>
      <c r="AA70" s="52"/>
      <c r="AB70" s="52"/>
    </row>
    <row r="71" spans="1:28" ht="15" customHeight="1" x14ac:dyDescent="0.25">
      <c r="A71" s="74" t="s">
        <v>510</v>
      </c>
      <c r="B71" s="63">
        <v>111.30597</v>
      </c>
      <c r="C71" s="63">
        <v>284.96609000000001</v>
      </c>
      <c r="D71" s="63">
        <v>2.4739999999999998E-2</v>
      </c>
      <c r="E71" s="63">
        <v>2.3969999999999998E-2</v>
      </c>
      <c r="F71" s="63">
        <v>1.754E-2</v>
      </c>
      <c r="G71" s="63">
        <v>1.208E-2</v>
      </c>
      <c r="H71" s="63">
        <v>6.2100000000000002E-3</v>
      </c>
      <c r="I71" s="63">
        <v>1.5900000000000001E-2</v>
      </c>
      <c r="J71" s="63">
        <v>0.03</v>
      </c>
      <c r="K71" s="64">
        <v>5.64E-3</v>
      </c>
      <c r="L71" s="63">
        <v>172.52370000000002</v>
      </c>
      <c r="M71" s="63">
        <v>140.11020000000002</v>
      </c>
      <c r="N71" s="52"/>
      <c r="O71" s="52"/>
      <c r="P71" s="52"/>
      <c r="Q71" s="52"/>
      <c r="R71" s="52"/>
      <c r="S71" s="52"/>
      <c r="T71" s="52"/>
      <c r="U71" s="52"/>
      <c r="V71" s="52"/>
      <c r="W71" s="52"/>
      <c r="X71" s="52"/>
      <c r="Y71" s="52"/>
      <c r="Z71" s="52"/>
      <c r="AA71" s="52"/>
      <c r="AB71" s="52"/>
    </row>
    <row r="72" spans="1:28" ht="15" customHeight="1" x14ac:dyDescent="0.25">
      <c r="A72" s="62" t="s">
        <v>511</v>
      </c>
      <c r="B72" s="63">
        <v>0</v>
      </c>
      <c r="C72" s="63">
        <v>0</v>
      </c>
      <c r="D72" s="63">
        <v>0</v>
      </c>
      <c r="E72" s="63">
        <v>0</v>
      </c>
      <c r="F72" s="63">
        <v>0</v>
      </c>
      <c r="G72" s="63">
        <v>0</v>
      </c>
      <c r="H72" s="63">
        <v>0</v>
      </c>
      <c r="I72" s="63">
        <v>0</v>
      </c>
      <c r="J72" s="63">
        <v>0</v>
      </c>
      <c r="K72" s="64">
        <v>0</v>
      </c>
      <c r="L72" s="63">
        <v>0</v>
      </c>
      <c r="M72" s="63">
        <v>0</v>
      </c>
      <c r="N72" s="52"/>
      <c r="O72" s="52"/>
      <c r="P72" s="52"/>
      <c r="Q72" s="52"/>
      <c r="R72" s="52"/>
      <c r="S72" s="52"/>
      <c r="T72" s="52"/>
      <c r="U72" s="52"/>
      <c r="V72" s="52"/>
      <c r="W72" s="52"/>
      <c r="X72" s="52"/>
      <c r="Y72" s="52"/>
      <c r="Z72" s="52"/>
      <c r="AA72" s="52"/>
      <c r="AB72" s="52"/>
    </row>
    <row r="73" spans="1:28" ht="15" customHeight="1" x14ac:dyDescent="0.25">
      <c r="A73" s="62" t="s">
        <v>512</v>
      </c>
      <c r="B73" s="63">
        <v>0</v>
      </c>
      <c r="C73" s="63">
        <v>0</v>
      </c>
      <c r="D73" s="63">
        <v>0</v>
      </c>
      <c r="E73" s="63">
        <v>0</v>
      </c>
      <c r="F73" s="63">
        <v>0</v>
      </c>
      <c r="G73" s="63">
        <v>0</v>
      </c>
      <c r="H73" s="63">
        <v>0</v>
      </c>
      <c r="I73" s="63">
        <v>0</v>
      </c>
      <c r="J73" s="63">
        <v>0</v>
      </c>
      <c r="K73" s="64">
        <v>0</v>
      </c>
      <c r="L73" s="63">
        <v>0</v>
      </c>
      <c r="M73" s="63">
        <v>0</v>
      </c>
      <c r="N73" s="52"/>
      <c r="O73" s="52"/>
      <c r="P73" s="52"/>
      <c r="Q73" s="52"/>
      <c r="R73" s="52"/>
      <c r="S73" s="52"/>
      <c r="T73" s="52"/>
      <c r="U73" s="52"/>
      <c r="V73" s="52"/>
      <c r="W73" s="52"/>
      <c r="X73" s="52"/>
      <c r="Y73" s="52"/>
      <c r="Z73" s="52"/>
      <c r="AA73" s="52"/>
      <c r="AB73" s="52"/>
    </row>
    <row r="74" spans="1:28" ht="15" customHeight="1" x14ac:dyDescent="0.25">
      <c r="A74" s="66" t="s">
        <v>513</v>
      </c>
      <c r="B74" s="63">
        <v>0</v>
      </c>
      <c r="C74" s="63">
        <v>0</v>
      </c>
      <c r="D74" s="63">
        <v>0</v>
      </c>
      <c r="E74" s="63">
        <v>0</v>
      </c>
      <c r="F74" s="63">
        <v>0</v>
      </c>
      <c r="G74" s="63">
        <v>0</v>
      </c>
      <c r="H74" s="63">
        <v>0</v>
      </c>
      <c r="I74" s="63">
        <v>0</v>
      </c>
      <c r="J74" s="63">
        <v>0</v>
      </c>
      <c r="K74" s="64">
        <v>0</v>
      </c>
      <c r="L74" s="63">
        <v>0</v>
      </c>
      <c r="M74" s="63">
        <v>0</v>
      </c>
      <c r="N74" s="52"/>
      <c r="O74" s="52"/>
      <c r="P74" s="52"/>
      <c r="Q74" s="52"/>
      <c r="R74" s="52"/>
      <c r="S74" s="52"/>
      <c r="T74" s="52"/>
      <c r="U74" s="52"/>
      <c r="V74" s="52"/>
      <c r="W74" s="52"/>
      <c r="X74" s="52"/>
      <c r="Y74" s="52"/>
      <c r="Z74" s="52"/>
      <c r="AA74" s="52"/>
      <c r="AB74" s="52"/>
    </row>
    <row r="75" spans="1:28" ht="15" customHeight="1" x14ac:dyDescent="0.25">
      <c r="A75" s="62" t="s">
        <v>514</v>
      </c>
      <c r="B75" s="63">
        <v>30292.119890000002</v>
      </c>
      <c r="C75" s="63">
        <v>23175.754120000001</v>
      </c>
      <c r="D75" s="63">
        <v>26846.46415</v>
      </c>
      <c r="E75" s="63">
        <v>22283.826880000001</v>
      </c>
      <c r="F75" s="63">
        <v>32013.322459999999</v>
      </c>
      <c r="G75" s="63">
        <v>14724.514160000001</v>
      </c>
      <c r="H75" s="63">
        <v>17763.24005</v>
      </c>
      <c r="I75" s="63">
        <v>17606.727899999998</v>
      </c>
      <c r="J75" s="63">
        <v>14940.519340000001</v>
      </c>
      <c r="K75" s="64">
        <v>-232.25692999999998</v>
      </c>
      <c r="L75" s="63">
        <v>24393.858500000042</v>
      </c>
      <c r="M75" s="63">
        <v>401.79357999995131</v>
      </c>
      <c r="N75" s="52"/>
      <c r="O75" s="52"/>
      <c r="P75" s="52"/>
      <c r="Q75" s="52"/>
      <c r="R75" s="52"/>
      <c r="S75" s="52"/>
      <c r="T75" s="52"/>
      <c r="U75" s="52"/>
      <c r="V75" s="52"/>
      <c r="W75" s="52"/>
      <c r="X75" s="52"/>
      <c r="Y75" s="52"/>
      <c r="Z75" s="52"/>
      <c r="AA75" s="52"/>
      <c r="AB75" s="52"/>
    </row>
    <row r="76" spans="1:28" ht="15" customHeight="1" x14ac:dyDescent="0.25">
      <c r="A76" s="75" t="s">
        <v>515</v>
      </c>
      <c r="B76" s="63">
        <v>289.46652</v>
      </c>
      <c r="C76" s="63">
        <v>327.86859999999996</v>
      </c>
      <c r="D76" s="63">
        <v>681.94938999999999</v>
      </c>
      <c r="E76" s="63">
        <v>826.76631999999995</v>
      </c>
      <c r="F76" s="63">
        <v>623.02379000000008</v>
      </c>
      <c r="G76" s="63">
        <v>396.34631999999999</v>
      </c>
      <c r="H76" s="63">
        <v>1741.98504</v>
      </c>
      <c r="I76" s="63">
        <v>2990.4499100000003</v>
      </c>
      <c r="J76" s="63">
        <v>2472.0664999999999</v>
      </c>
      <c r="K76" s="64">
        <v>0</v>
      </c>
      <c r="L76" s="63">
        <v>509.70994999999999</v>
      </c>
      <c r="M76" s="63">
        <v>329.63544000000002</v>
      </c>
      <c r="N76" s="52"/>
      <c r="O76" s="52"/>
      <c r="P76" s="52"/>
      <c r="Q76" s="52"/>
      <c r="R76" s="52"/>
      <c r="S76" s="52"/>
      <c r="T76" s="52"/>
      <c r="U76" s="52"/>
      <c r="V76" s="52"/>
      <c r="W76" s="52"/>
      <c r="X76" s="52"/>
      <c r="Y76" s="52"/>
      <c r="Z76" s="52"/>
      <c r="AA76" s="52"/>
      <c r="AB76" s="52"/>
    </row>
    <row r="77" spans="1:28" ht="15" customHeight="1" x14ac:dyDescent="0.25">
      <c r="A77" s="73" t="s">
        <v>516</v>
      </c>
      <c r="B77" s="63">
        <v>30581.58641</v>
      </c>
      <c r="C77" s="63">
        <v>23503.622719999999</v>
      </c>
      <c r="D77" s="63">
        <v>27528.413539999998</v>
      </c>
      <c r="E77" s="63">
        <v>23110.593199999999</v>
      </c>
      <c r="F77" s="63">
        <v>32636.346249999999</v>
      </c>
      <c r="G77" s="63">
        <v>15120.860480000001</v>
      </c>
      <c r="H77" s="63">
        <v>19505.22509</v>
      </c>
      <c r="I77" s="63">
        <v>20597.177809999997</v>
      </c>
      <c r="J77" s="63">
        <v>17412.58584</v>
      </c>
      <c r="K77" s="64">
        <v>-232.25692999999998</v>
      </c>
      <c r="L77" s="63">
        <v>24903.568450000043</v>
      </c>
      <c r="M77" s="63">
        <v>731.42901999995138</v>
      </c>
      <c r="N77" s="52"/>
      <c r="O77" s="52"/>
      <c r="P77" s="52"/>
      <c r="Q77" s="52"/>
      <c r="R77" s="52"/>
      <c r="S77" s="52"/>
      <c r="T77" s="52"/>
      <c r="U77" s="52"/>
      <c r="V77" s="52"/>
      <c r="W77" s="52"/>
      <c r="X77" s="52"/>
      <c r="Y77" s="52"/>
      <c r="Z77" s="52"/>
      <c r="AA77" s="52"/>
      <c r="AB77" s="52"/>
    </row>
    <row r="78" spans="1:28" ht="15" customHeight="1" x14ac:dyDescent="0.25">
      <c r="A78" s="72" t="s">
        <v>517</v>
      </c>
      <c r="B78" s="63">
        <v>172.45919000000001</v>
      </c>
      <c r="C78" s="63">
        <v>679.82193000000007</v>
      </c>
      <c r="D78" s="63">
        <v>2040.9060400000001</v>
      </c>
      <c r="E78" s="63">
        <v>-157.55798000000001</v>
      </c>
      <c r="F78" s="63">
        <v>-840.23032999999998</v>
      </c>
      <c r="G78" s="63">
        <v>909.67858999999999</v>
      </c>
      <c r="H78" s="63">
        <v>1054.96847</v>
      </c>
      <c r="I78" s="63">
        <v>2388.6705999999999</v>
      </c>
      <c r="J78" s="63">
        <v>4390.4024800000007</v>
      </c>
      <c r="K78" s="64">
        <v>2434.4656099999997</v>
      </c>
      <c r="L78" s="63">
        <v>634.01620000000014</v>
      </c>
      <c r="M78" s="63">
        <v>1429.8260299999999</v>
      </c>
      <c r="N78" s="52"/>
      <c r="O78" s="52"/>
      <c r="P78" s="52"/>
      <c r="Q78" s="52"/>
      <c r="R78" s="52"/>
      <c r="S78" s="52"/>
      <c r="T78" s="52"/>
      <c r="U78" s="52"/>
      <c r="V78" s="52"/>
      <c r="W78" s="52"/>
      <c r="X78" s="52"/>
      <c r="Y78" s="52"/>
      <c r="Z78" s="52"/>
      <c r="AA78" s="52"/>
      <c r="AB78" s="52"/>
    </row>
    <row r="79" spans="1:28" ht="15" customHeight="1" x14ac:dyDescent="0.25">
      <c r="A79" s="62" t="s">
        <v>518</v>
      </c>
      <c r="B79" s="63">
        <v>30754.045600000001</v>
      </c>
      <c r="C79" s="63">
        <v>24183.444649999998</v>
      </c>
      <c r="D79" s="63">
        <v>29569.319579999999</v>
      </c>
      <c r="E79" s="63">
        <v>22953.035219999998</v>
      </c>
      <c r="F79" s="63">
        <v>31796.11592</v>
      </c>
      <c r="G79" s="63">
        <v>16030.539070000001</v>
      </c>
      <c r="H79" s="63">
        <v>20560.19356</v>
      </c>
      <c r="I79" s="63">
        <v>22985.848409999999</v>
      </c>
      <c r="J79" s="63">
        <v>21802.98832</v>
      </c>
      <c r="K79" s="64">
        <v>2202.2086800000002</v>
      </c>
      <c r="L79" s="63">
        <v>25537.584650000044</v>
      </c>
      <c r="M79" s="63">
        <v>2161.2550499999516</v>
      </c>
      <c r="N79" s="52"/>
      <c r="O79" s="52"/>
      <c r="P79" s="52"/>
      <c r="Q79" s="52"/>
      <c r="R79" s="52"/>
      <c r="S79" s="52"/>
      <c r="T79" s="52"/>
      <c r="U79" s="52"/>
      <c r="V79" s="52"/>
      <c r="W79" s="52"/>
      <c r="X79" s="52"/>
      <c r="Y79" s="52"/>
      <c r="Z79" s="52"/>
      <c r="AA79" s="52"/>
      <c r="AB79" s="52"/>
    </row>
    <row r="80" spans="1:28" ht="15" customHeight="1" x14ac:dyDescent="0.25">
      <c r="A80" s="72" t="s">
        <v>519</v>
      </c>
      <c r="B80" s="63">
        <v>0</v>
      </c>
      <c r="C80" s="63">
        <v>0</v>
      </c>
      <c r="D80" s="63">
        <v>0</v>
      </c>
      <c r="E80" s="63">
        <v>0</v>
      </c>
      <c r="F80" s="63">
        <v>0</v>
      </c>
      <c r="G80" s="63">
        <v>0</v>
      </c>
      <c r="H80" s="63">
        <v>0</v>
      </c>
      <c r="I80" s="63">
        <v>0</v>
      </c>
      <c r="J80" s="63">
        <v>0</v>
      </c>
      <c r="K80" s="64">
        <v>0</v>
      </c>
      <c r="L80" s="63">
        <v>0</v>
      </c>
      <c r="M80" s="63">
        <v>0</v>
      </c>
      <c r="N80" s="52"/>
      <c r="O80" s="52"/>
      <c r="P80" s="52"/>
      <c r="Q80" s="52"/>
      <c r="R80" s="52"/>
      <c r="S80" s="52"/>
      <c r="T80" s="52"/>
      <c r="U80" s="52"/>
      <c r="V80" s="52"/>
      <c r="W80" s="52"/>
      <c r="X80" s="52"/>
      <c r="Y80" s="52"/>
      <c r="Z80" s="52"/>
      <c r="AA80" s="52"/>
      <c r="AB80" s="52"/>
    </row>
    <row r="81" spans="1:28" ht="15" customHeight="1" x14ac:dyDescent="0.25">
      <c r="A81" s="62" t="s">
        <v>520</v>
      </c>
      <c r="B81" s="63">
        <v>30754.045600000001</v>
      </c>
      <c r="C81" s="63">
        <v>24183.444649999998</v>
      </c>
      <c r="D81" s="63">
        <v>29569.319579999999</v>
      </c>
      <c r="E81" s="63">
        <v>22953.035219999998</v>
      </c>
      <c r="F81" s="63">
        <v>31796.11592</v>
      </c>
      <c r="G81" s="63">
        <v>16030.539070000001</v>
      </c>
      <c r="H81" s="63">
        <v>20560.19356</v>
      </c>
      <c r="I81" s="63">
        <v>22985.848409999999</v>
      </c>
      <c r="J81" s="63">
        <v>21802.98832</v>
      </c>
      <c r="K81" s="64">
        <v>2202.2086800000002</v>
      </c>
      <c r="L81" s="63">
        <v>25537.584650000044</v>
      </c>
      <c r="M81" s="63">
        <v>2161.2550499999516</v>
      </c>
      <c r="N81" s="52"/>
      <c r="O81" s="52"/>
      <c r="P81" s="52"/>
      <c r="Q81" s="52"/>
      <c r="R81" s="52"/>
      <c r="S81" s="52"/>
      <c r="T81" s="52"/>
      <c r="U81" s="52"/>
      <c r="V81" s="52"/>
      <c r="W81" s="52"/>
      <c r="X81" s="52"/>
      <c r="Y81" s="52"/>
      <c r="Z81" s="52"/>
      <c r="AA81" s="52"/>
      <c r="AB81" s="52"/>
    </row>
    <row r="82" spans="1:28" ht="15" customHeight="1" thickBot="1" x14ac:dyDescent="0.3">
      <c r="A82" s="72" t="s">
        <v>521</v>
      </c>
      <c r="B82" s="63">
        <v>0</v>
      </c>
      <c r="C82" s="63">
        <v>0</v>
      </c>
      <c r="D82" s="63">
        <v>0</v>
      </c>
      <c r="E82" s="63">
        <v>-1106.23</v>
      </c>
      <c r="F82" s="63">
        <v>-3848.71</v>
      </c>
      <c r="G82" s="63">
        <v>-2899.94</v>
      </c>
      <c r="H82" s="63">
        <v>-2859.64527</v>
      </c>
      <c r="I82" s="63">
        <v>-3098.76</v>
      </c>
      <c r="J82" s="63">
        <v>-1537.7638999999999</v>
      </c>
      <c r="K82" s="64">
        <v>0</v>
      </c>
      <c r="L82" s="63">
        <v>2196.4549999999999</v>
      </c>
      <c r="M82" s="63">
        <v>0</v>
      </c>
      <c r="N82" s="52"/>
      <c r="O82" s="52"/>
      <c r="P82" s="52"/>
      <c r="Q82" s="52"/>
      <c r="R82" s="52"/>
      <c r="S82" s="52"/>
      <c r="T82" s="52"/>
      <c r="U82" s="52"/>
      <c r="V82" s="52"/>
      <c r="W82" s="52"/>
      <c r="X82" s="52"/>
      <c r="Y82" s="52"/>
      <c r="Z82" s="52"/>
      <c r="AA82" s="52"/>
      <c r="AB82" s="52"/>
    </row>
    <row r="83" spans="1:28" ht="15" customHeight="1" thickTop="1" thickBot="1" x14ac:dyDescent="0.3">
      <c r="A83" s="59" t="s">
        <v>522</v>
      </c>
      <c r="B83" s="60">
        <v>30754.045600000001</v>
      </c>
      <c r="C83" s="60">
        <v>24183.444649999998</v>
      </c>
      <c r="D83" s="60">
        <v>29569.319579999999</v>
      </c>
      <c r="E83" s="60">
        <v>21846.805219999998</v>
      </c>
      <c r="F83" s="60">
        <v>27947.405920000001</v>
      </c>
      <c r="G83" s="60">
        <v>13130.59907</v>
      </c>
      <c r="H83" s="60">
        <v>17700.548289999999</v>
      </c>
      <c r="I83" s="60">
        <v>19887.08841</v>
      </c>
      <c r="J83" s="60">
        <v>20265.224420000002</v>
      </c>
      <c r="K83" s="61">
        <v>2202.2086800000002</v>
      </c>
      <c r="L83" s="60">
        <v>23341.129650000046</v>
      </c>
      <c r="M83" s="60">
        <v>2161.2550499999516</v>
      </c>
      <c r="N83" s="52"/>
      <c r="O83" s="52"/>
      <c r="P83" s="52"/>
      <c r="Q83" s="52"/>
      <c r="R83" s="52"/>
      <c r="S83" s="52"/>
      <c r="T83" s="52"/>
      <c r="U83" s="52"/>
      <c r="V83" s="52"/>
      <c r="W83" s="52"/>
      <c r="X83" s="52"/>
      <c r="Y83" s="52"/>
      <c r="Z83" s="52"/>
      <c r="AA83" s="52"/>
      <c r="AB83" s="52"/>
    </row>
    <row r="84" spans="1:28" ht="3.75" customHeight="1" thickTop="1" thickBot="1" x14ac:dyDescent="0.3">
      <c r="A84" s="76"/>
      <c r="B84" s="77"/>
      <c r="C84" s="77"/>
      <c r="D84" s="77"/>
      <c r="E84" s="77"/>
      <c r="F84" s="77"/>
      <c r="G84" s="77"/>
      <c r="H84" s="77"/>
      <c r="I84" s="77"/>
      <c r="J84" s="77"/>
      <c r="K84" s="77"/>
      <c r="L84" s="77"/>
      <c r="M84" s="77"/>
      <c r="N84" s="52"/>
      <c r="O84" s="52"/>
      <c r="P84" s="52"/>
      <c r="Q84" s="52"/>
      <c r="R84" s="52"/>
      <c r="S84" s="52"/>
      <c r="T84" s="52"/>
      <c r="U84" s="52"/>
      <c r="V84" s="52"/>
      <c r="W84" s="52"/>
      <c r="X84" s="52"/>
      <c r="Y84" s="52"/>
      <c r="Z84" s="52"/>
      <c r="AA84" s="52"/>
      <c r="AB84" s="52"/>
    </row>
    <row r="85" spans="1:28" ht="15" customHeight="1" thickTop="1" x14ac:dyDescent="0.25">
      <c r="A85" s="78"/>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4C576-815A-4379-8DF1-ACC744D0CE44}">
  <sheetPr codeName="Hoja28">
    <pageSetUpPr fitToPage="1"/>
  </sheetPr>
  <dimension ref="A1:R59"/>
  <sheetViews>
    <sheetView topLeftCell="C1" zoomScaleNormal="100" workbookViewId="0">
      <selection activeCell="C1" sqref="C1:O1"/>
    </sheetView>
  </sheetViews>
  <sheetFormatPr baseColWidth="10" defaultColWidth="11.42578125" defaultRowHeight="12.75" x14ac:dyDescent="0.2"/>
  <cols>
    <col min="1" max="1" width="3" style="80" hidden="1" customWidth="1"/>
    <col min="2" max="2" width="6" style="80" hidden="1" customWidth="1"/>
    <col min="3" max="3" width="81.5703125" style="80" customWidth="1"/>
    <col min="4" max="9" width="8.28515625" style="80" bestFit="1" customWidth="1"/>
    <col min="10" max="10" width="8.28515625" style="80" customWidth="1"/>
    <col min="11" max="11" width="8.28515625" style="80" bestFit="1" customWidth="1"/>
    <col min="12" max="14" width="8.28515625" style="80" customWidth="1"/>
    <col min="15" max="15" width="8.28515625" style="80" bestFit="1" customWidth="1"/>
    <col min="16" max="256" width="11.42578125" style="80"/>
    <col min="257" max="258" width="0" style="80" hidden="1" customWidth="1"/>
    <col min="259" max="259" width="81.5703125" style="80" customWidth="1"/>
    <col min="260" max="265" width="8.28515625" style="80" bestFit="1" customWidth="1"/>
    <col min="266" max="266" width="8.28515625" style="80" customWidth="1"/>
    <col min="267" max="267" width="8.28515625" style="80" bestFit="1" customWidth="1"/>
    <col min="268" max="270" width="8.28515625" style="80" customWidth="1"/>
    <col min="271" max="271" width="8.28515625" style="80" bestFit="1" customWidth="1"/>
    <col min="272" max="512" width="11.42578125" style="80"/>
    <col min="513" max="514" width="0" style="80" hidden="1" customWidth="1"/>
    <col min="515" max="515" width="81.5703125" style="80" customWidth="1"/>
    <col min="516" max="521" width="8.28515625" style="80" bestFit="1" customWidth="1"/>
    <col min="522" max="522" width="8.28515625" style="80" customWidth="1"/>
    <col min="523" max="523" width="8.28515625" style="80" bestFit="1" customWidth="1"/>
    <col min="524" max="526" width="8.28515625" style="80" customWidth="1"/>
    <col min="527" max="527" width="8.28515625" style="80" bestFit="1" customWidth="1"/>
    <col min="528" max="768" width="11.42578125" style="80"/>
    <col min="769" max="770" width="0" style="80" hidden="1" customWidth="1"/>
    <col min="771" max="771" width="81.5703125" style="80" customWidth="1"/>
    <col min="772" max="777" width="8.28515625" style="80" bestFit="1" customWidth="1"/>
    <col min="778" max="778" width="8.28515625" style="80" customWidth="1"/>
    <col min="779" max="779" width="8.28515625" style="80" bestFit="1" customWidth="1"/>
    <col min="780" max="782" width="8.28515625" style="80" customWidth="1"/>
    <col min="783" max="783" width="8.28515625" style="80" bestFit="1" customWidth="1"/>
    <col min="784" max="1024" width="11.42578125" style="80"/>
    <col min="1025" max="1026" width="0" style="80" hidden="1" customWidth="1"/>
    <col min="1027" max="1027" width="81.5703125" style="80" customWidth="1"/>
    <col min="1028" max="1033" width="8.28515625" style="80" bestFit="1" customWidth="1"/>
    <col min="1034" max="1034" width="8.28515625" style="80" customWidth="1"/>
    <col min="1035" max="1035" width="8.28515625" style="80" bestFit="1" customWidth="1"/>
    <col min="1036" max="1038" width="8.28515625" style="80" customWidth="1"/>
    <col min="1039" max="1039" width="8.28515625" style="80" bestFit="1" customWidth="1"/>
    <col min="1040" max="1280" width="11.42578125" style="80"/>
    <col min="1281" max="1282" width="0" style="80" hidden="1" customWidth="1"/>
    <col min="1283" max="1283" width="81.5703125" style="80" customWidth="1"/>
    <col min="1284" max="1289" width="8.28515625" style="80" bestFit="1" customWidth="1"/>
    <col min="1290" max="1290" width="8.28515625" style="80" customWidth="1"/>
    <col min="1291" max="1291" width="8.28515625" style="80" bestFit="1" customWidth="1"/>
    <col min="1292" max="1294" width="8.28515625" style="80" customWidth="1"/>
    <col min="1295" max="1295" width="8.28515625" style="80" bestFit="1" customWidth="1"/>
    <col min="1296" max="1536" width="11.42578125" style="80"/>
    <col min="1537" max="1538" width="0" style="80" hidden="1" customWidth="1"/>
    <col min="1539" max="1539" width="81.5703125" style="80" customWidth="1"/>
    <col min="1540" max="1545" width="8.28515625" style="80" bestFit="1" customWidth="1"/>
    <col min="1546" max="1546" width="8.28515625" style="80" customWidth="1"/>
    <col min="1547" max="1547" width="8.28515625" style="80" bestFit="1" customWidth="1"/>
    <col min="1548" max="1550" width="8.28515625" style="80" customWidth="1"/>
    <col min="1551" max="1551" width="8.28515625" style="80" bestFit="1" customWidth="1"/>
    <col min="1552" max="1792" width="11.42578125" style="80"/>
    <col min="1793" max="1794" width="0" style="80" hidden="1" customWidth="1"/>
    <col min="1795" max="1795" width="81.5703125" style="80" customWidth="1"/>
    <col min="1796" max="1801" width="8.28515625" style="80" bestFit="1" customWidth="1"/>
    <col min="1802" max="1802" width="8.28515625" style="80" customWidth="1"/>
    <col min="1803" max="1803" width="8.28515625" style="80" bestFit="1" customWidth="1"/>
    <col min="1804" max="1806" width="8.28515625" style="80" customWidth="1"/>
    <col min="1807" max="1807" width="8.28515625" style="80" bestFit="1" customWidth="1"/>
    <col min="1808" max="2048" width="11.42578125" style="80"/>
    <col min="2049" max="2050" width="0" style="80" hidden="1" customWidth="1"/>
    <col min="2051" max="2051" width="81.5703125" style="80" customWidth="1"/>
    <col min="2052" max="2057" width="8.28515625" style="80" bestFit="1" customWidth="1"/>
    <col min="2058" max="2058" width="8.28515625" style="80" customWidth="1"/>
    <col min="2059" max="2059" width="8.28515625" style="80" bestFit="1" customWidth="1"/>
    <col min="2060" max="2062" width="8.28515625" style="80" customWidth="1"/>
    <col min="2063" max="2063" width="8.28515625" style="80" bestFit="1" customWidth="1"/>
    <col min="2064" max="2304" width="11.42578125" style="80"/>
    <col min="2305" max="2306" width="0" style="80" hidden="1" customWidth="1"/>
    <col min="2307" max="2307" width="81.5703125" style="80" customWidth="1"/>
    <col min="2308" max="2313" width="8.28515625" style="80" bestFit="1" customWidth="1"/>
    <col min="2314" max="2314" width="8.28515625" style="80" customWidth="1"/>
    <col min="2315" max="2315" width="8.28515625" style="80" bestFit="1" customWidth="1"/>
    <col min="2316" max="2318" width="8.28515625" style="80" customWidth="1"/>
    <col min="2319" max="2319" width="8.28515625" style="80" bestFit="1" customWidth="1"/>
    <col min="2320" max="2560" width="11.42578125" style="80"/>
    <col min="2561" max="2562" width="0" style="80" hidden="1" customWidth="1"/>
    <col min="2563" max="2563" width="81.5703125" style="80" customWidth="1"/>
    <col min="2564" max="2569" width="8.28515625" style="80" bestFit="1" customWidth="1"/>
    <col min="2570" max="2570" width="8.28515625" style="80" customWidth="1"/>
    <col min="2571" max="2571" width="8.28515625" style="80" bestFit="1" customWidth="1"/>
    <col min="2572" max="2574" width="8.28515625" style="80" customWidth="1"/>
    <col min="2575" max="2575" width="8.28515625" style="80" bestFit="1" customWidth="1"/>
    <col min="2576" max="2816" width="11.42578125" style="80"/>
    <col min="2817" max="2818" width="0" style="80" hidden="1" customWidth="1"/>
    <col min="2819" max="2819" width="81.5703125" style="80" customWidth="1"/>
    <col min="2820" max="2825" width="8.28515625" style="80" bestFit="1" customWidth="1"/>
    <col min="2826" max="2826" width="8.28515625" style="80" customWidth="1"/>
    <col min="2827" max="2827" width="8.28515625" style="80" bestFit="1" customWidth="1"/>
    <col min="2828" max="2830" width="8.28515625" style="80" customWidth="1"/>
    <col min="2831" max="2831" width="8.28515625" style="80" bestFit="1" customWidth="1"/>
    <col min="2832" max="3072" width="11.42578125" style="80"/>
    <col min="3073" max="3074" width="0" style="80" hidden="1" customWidth="1"/>
    <col min="3075" max="3075" width="81.5703125" style="80" customWidth="1"/>
    <col min="3076" max="3081" width="8.28515625" style="80" bestFit="1" customWidth="1"/>
    <col min="3082" max="3082" width="8.28515625" style="80" customWidth="1"/>
    <col min="3083" max="3083" width="8.28515625" style="80" bestFit="1" customWidth="1"/>
    <col min="3084" max="3086" width="8.28515625" style="80" customWidth="1"/>
    <col min="3087" max="3087" width="8.28515625" style="80" bestFit="1" customWidth="1"/>
    <col min="3088" max="3328" width="11.42578125" style="80"/>
    <col min="3329" max="3330" width="0" style="80" hidden="1" customWidth="1"/>
    <col min="3331" max="3331" width="81.5703125" style="80" customWidth="1"/>
    <col min="3332" max="3337" width="8.28515625" style="80" bestFit="1" customWidth="1"/>
    <col min="3338" max="3338" width="8.28515625" style="80" customWidth="1"/>
    <col min="3339" max="3339" width="8.28515625" style="80" bestFit="1" customWidth="1"/>
    <col min="3340" max="3342" width="8.28515625" style="80" customWidth="1"/>
    <col min="3343" max="3343" width="8.28515625" style="80" bestFit="1" customWidth="1"/>
    <col min="3344" max="3584" width="11.42578125" style="80"/>
    <col min="3585" max="3586" width="0" style="80" hidden="1" customWidth="1"/>
    <col min="3587" max="3587" width="81.5703125" style="80" customWidth="1"/>
    <col min="3588" max="3593" width="8.28515625" style="80" bestFit="1" customWidth="1"/>
    <col min="3594" max="3594" width="8.28515625" style="80" customWidth="1"/>
    <col min="3595" max="3595" width="8.28515625" style="80" bestFit="1" customWidth="1"/>
    <col min="3596" max="3598" width="8.28515625" style="80" customWidth="1"/>
    <col min="3599" max="3599" width="8.28515625" style="80" bestFit="1" customWidth="1"/>
    <col min="3600" max="3840" width="11.42578125" style="80"/>
    <col min="3841" max="3842" width="0" style="80" hidden="1" customWidth="1"/>
    <col min="3843" max="3843" width="81.5703125" style="80" customWidth="1"/>
    <col min="3844" max="3849" width="8.28515625" style="80" bestFit="1" customWidth="1"/>
    <col min="3850" max="3850" width="8.28515625" style="80" customWidth="1"/>
    <col min="3851" max="3851" width="8.28515625" style="80" bestFit="1" customWidth="1"/>
    <col min="3852" max="3854" width="8.28515625" style="80" customWidth="1"/>
    <col min="3855" max="3855" width="8.28515625" style="80" bestFit="1" customWidth="1"/>
    <col min="3856" max="4096" width="11.42578125" style="80"/>
    <col min="4097" max="4098" width="0" style="80" hidden="1" customWidth="1"/>
    <col min="4099" max="4099" width="81.5703125" style="80" customWidth="1"/>
    <col min="4100" max="4105" width="8.28515625" style="80" bestFit="1" customWidth="1"/>
    <col min="4106" max="4106" width="8.28515625" style="80" customWidth="1"/>
    <col min="4107" max="4107" width="8.28515625" style="80" bestFit="1" customWidth="1"/>
    <col min="4108" max="4110" width="8.28515625" style="80" customWidth="1"/>
    <col min="4111" max="4111" width="8.28515625" style="80" bestFit="1" customWidth="1"/>
    <col min="4112" max="4352" width="11.42578125" style="80"/>
    <col min="4353" max="4354" width="0" style="80" hidden="1" customWidth="1"/>
    <col min="4355" max="4355" width="81.5703125" style="80" customWidth="1"/>
    <col min="4356" max="4361" width="8.28515625" style="80" bestFit="1" customWidth="1"/>
    <col min="4362" max="4362" width="8.28515625" style="80" customWidth="1"/>
    <col min="4363" max="4363" width="8.28515625" style="80" bestFit="1" customWidth="1"/>
    <col min="4364" max="4366" width="8.28515625" style="80" customWidth="1"/>
    <col min="4367" max="4367" width="8.28515625" style="80" bestFit="1" customWidth="1"/>
    <col min="4368" max="4608" width="11.42578125" style="80"/>
    <col min="4609" max="4610" width="0" style="80" hidden="1" customWidth="1"/>
    <col min="4611" max="4611" width="81.5703125" style="80" customWidth="1"/>
    <col min="4612" max="4617" width="8.28515625" style="80" bestFit="1" customWidth="1"/>
    <col min="4618" max="4618" width="8.28515625" style="80" customWidth="1"/>
    <col min="4619" max="4619" width="8.28515625" style="80" bestFit="1" customWidth="1"/>
    <col min="4620" max="4622" width="8.28515625" style="80" customWidth="1"/>
    <col min="4623" max="4623" width="8.28515625" style="80" bestFit="1" customWidth="1"/>
    <col min="4624" max="4864" width="11.42578125" style="80"/>
    <col min="4865" max="4866" width="0" style="80" hidden="1" customWidth="1"/>
    <col min="4867" max="4867" width="81.5703125" style="80" customWidth="1"/>
    <col min="4868" max="4873" width="8.28515625" style="80" bestFit="1" customWidth="1"/>
    <col min="4874" max="4874" width="8.28515625" style="80" customWidth="1"/>
    <col min="4875" max="4875" width="8.28515625" style="80" bestFit="1" customWidth="1"/>
    <col min="4876" max="4878" width="8.28515625" style="80" customWidth="1"/>
    <col min="4879" max="4879" width="8.28515625" style="80" bestFit="1" customWidth="1"/>
    <col min="4880" max="5120" width="11.42578125" style="80"/>
    <col min="5121" max="5122" width="0" style="80" hidden="1" customWidth="1"/>
    <col min="5123" max="5123" width="81.5703125" style="80" customWidth="1"/>
    <col min="5124" max="5129" width="8.28515625" style="80" bestFit="1" customWidth="1"/>
    <col min="5130" max="5130" width="8.28515625" style="80" customWidth="1"/>
    <col min="5131" max="5131" width="8.28515625" style="80" bestFit="1" customWidth="1"/>
    <col min="5132" max="5134" width="8.28515625" style="80" customWidth="1"/>
    <col min="5135" max="5135" width="8.28515625" style="80" bestFit="1" customWidth="1"/>
    <col min="5136" max="5376" width="11.42578125" style="80"/>
    <col min="5377" max="5378" width="0" style="80" hidden="1" customWidth="1"/>
    <col min="5379" max="5379" width="81.5703125" style="80" customWidth="1"/>
    <col min="5380" max="5385" width="8.28515625" style="80" bestFit="1" customWidth="1"/>
    <col min="5386" max="5386" width="8.28515625" style="80" customWidth="1"/>
    <col min="5387" max="5387" width="8.28515625" style="80" bestFit="1" customWidth="1"/>
    <col min="5388" max="5390" width="8.28515625" style="80" customWidth="1"/>
    <col min="5391" max="5391" width="8.28515625" style="80" bestFit="1" customWidth="1"/>
    <col min="5392" max="5632" width="11.42578125" style="80"/>
    <col min="5633" max="5634" width="0" style="80" hidden="1" customWidth="1"/>
    <col min="5635" max="5635" width="81.5703125" style="80" customWidth="1"/>
    <col min="5636" max="5641" width="8.28515625" style="80" bestFit="1" customWidth="1"/>
    <col min="5642" max="5642" width="8.28515625" style="80" customWidth="1"/>
    <col min="5643" max="5643" width="8.28515625" style="80" bestFit="1" customWidth="1"/>
    <col min="5644" max="5646" width="8.28515625" style="80" customWidth="1"/>
    <col min="5647" max="5647" width="8.28515625" style="80" bestFit="1" customWidth="1"/>
    <col min="5648" max="5888" width="11.42578125" style="80"/>
    <col min="5889" max="5890" width="0" style="80" hidden="1" customWidth="1"/>
    <col min="5891" max="5891" width="81.5703125" style="80" customWidth="1"/>
    <col min="5892" max="5897" width="8.28515625" style="80" bestFit="1" customWidth="1"/>
    <col min="5898" max="5898" width="8.28515625" style="80" customWidth="1"/>
    <col min="5899" max="5899" width="8.28515625" style="80" bestFit="1" customWidth="1"/>
    <col min="5900" max="5902" width="8.28515625" style="80" customWidth="1"/>
    <col min="5903" max="5903" width="8.28515625" style="80" bestFit="1" customWidth="1"/>
    <col min="5904" max="6144" width="11.42578125" style="80"/>
    <col min="6145" max="6146" width="0" style="80" hidden="1" customWidth="1"/>
    <col min="6147" max="6147" width="81.5703125" style="80" customWidth="1"/>
    <col min="6148" max="6153" width="8.28515625" style="80" bestFit="1" customWidth="1"/>
    <col min="6154" max="6154" width="8.28515625" style="80" customWidth="1"/>
    <col min="6155" max="6155" width="8.28515625" style="80" bestFit="1" customWidth="1"/>
    <col min="6156" max="6158" width="8.28515625" style="80" customWidth="1"/>
    <col min="6159" max="6159" width="8.28515625" style="80" bestFit="1" customWidth="1"/>
    <col min="6160" max="6400" width="11.42578125" style="80"/>
    <col min="6401" max="6402" width="0" style="80" hidden="1" customWidth="1"/>
    <col min="6403" max="6403" width="81.5703125" style="80" customWidth="1"/>
    <col min="6404" max="6409" width="8.28515625" style="80" bestFit="1" customWidth="1"/>
    <col min="6410" max="6410" width="8.28515625" style="80" customWidth="1"/>
    <col min="6411" max="6411" width="8.28515625" style="80" bestFit="1" customWidth="1"/>
    <col min="6412" max="6414" width="8.28515625" style="80" customWidth="1"/>
    <col min="6415" max="6415" width="8.28515625" style="80" bestFit="1" customWidth="1"/>
    <col min="6416" max="6656" width="11.42578125" style="80"/>
    <col min="6657" max="6658" width="0" style="80" hidden="1" customWidth="1"/>
    <col min="6659" max="6659" width="81.5703125" style="80" customWidth="1"/>
    <col min="6660" max="6665" width="8.28515625" style="80" bestFit="1" customWidth="1"/>
    <col min="6666" max="6666" width="8.28515625" style="80" customWidth="1"/>
    <col min="6667" max="6667" width="8.28515625" style="80" bestFit="1" customWidth="1"/>
    <col min="6668" max="6670" width="8.28515625" style="80" customWidth="1"/>
    <col min="6671" max="6671" width="8.28515625" style="80" bestFit="1" customWidth="1"/>
    <col min="6672" max="6912" width="11.42578125" style="80"/>
    <col min="6913" max="6914" width="0" style="80" hidden="1" customWidth="1"/>
    <col min="6915" max="6915" width="81.5703125" style="80" customWidth="1"/>
    <col min="6916" max="6921" width="8.28515625" style="80" bestFit="1" customWidth="1"/>
    <col min="6922" max="6922" width="8.28515625" style="80" customWidth="1"/>
    <col min="6923" max="6923" width="8.28515625" style="80" bestFit="1" customWidth="1"/>
    <col min="6924" max="6926" width="8.28515625" style="80" customWidth="1"/>
    <col min="6927" max="6927" width="8.28515625" style="80" bestFit="1" customWidth="1"/>
    <col min="6928" max="7168" width="11.42578125" style="80"/>
    <col min="7169" max="7170" width="0" style="80" hidden="1" customWidth="1"/>
    <col min="7171" max="7171" width="81.5703125" style="80" customWidth="1"/>
    <col min="7172" max="7177" width="8.28515625" style="80" bestFit="1" customWidth="1"/>
    <col min="7178" max="7178" width="8.28515625" style="80" customWidth="1"/>
    <col min="7179" max="7179" width="8.28515625" style="80" bestFit="1" customWidth="1"/>
    <col min="7180" max="7182" width="8.28515625" style="80" customWidth="1"/>
    <col min="7183" max="7183" width="8.28515625" style="80" bestFit="1" customWidth="1"/>
    <col min="7184" max="7424" width="11.42578125" style="80"/>
    <col min="7425" max="7426" width="0" style="80" hidden="1" customWidth="1"/>
    <col min="7427" max="7427" width="81.5703125" style="80" customWidth="1"/>
    <col min="7428" max="7433" width="8.28515625" style="80" bestFit="1" customWidth="1"/>
    <col min="7434" max="7434" width="8.28515625" style="80" customWidth="1"/>
    <col min="7435" max="7435" width="8.28515625" style="80" bestFit="1" customWidth="1"/>
    <col min="7436" max="7438" width="8.28515625" style="80" customWidth="1"/>
    <col min="7439" max="7439" width="8.28515625" style="80" bestFit="1" customWidth="1"/>
    <col min="7440" max="7680" width="11.42578125" style="80"/>
    <col min="7681" max="7682" width="0" style="80" hidden="1" customWidth="1"/>
    <col min="7683" max="7683" width="81.5703125" style="80" customWidth="1"/>
    <col min="7684" max="7689" width="8.28515625" style="80" bestFit="1" customWidth="1"/>
    <col min="7690" max="7690" width="8.28515625" style="80" customWidth="1"/>
    <col min="7691" max="7691" width="8.28515625" style="80" bestFit="1" customWidth="1"/>
    <col min="7692" max="7694" width="8.28515625" style="80" customWidth="1"/>
    <col min="7695" max="7695" width="8.28515625" style="80" bestFit="1" customWidth="1"/>
    <col min="7696" max="7936" width="11.42578125" style="80"/>
    <col min="7937" max="7938" width="0" style="80" hidden="1" customWidth="1"/>
    <col min="7939" max="7939" width="81.5703125" style="80" customWidth="1"/>
    <col min="7940" max="7945" width="8.28515625" style="80" bestFit="1" customWidth="1"/>
    <col min="7946" max="7946" width="8.28515625" style="80" customWidth="1"/>
    <col min="7947" max="7947" width="8.28515625" style="80" bestFit="1" customWidth="1"/>
    <col min="7948" max="7950" width="8.28515625" style="80" customWidth="1"/>
    <col min="7951" max="7951" width="8.28515625" style="80" bestFit="1" customWidth="1"/>
    <col min="7952" max="8192" width="11.42578125" style="80"/>
    <col min="8193" max="8194" width="0" style="80" hidden="1" customWidth="1"/>
    <col min="8195" max="8195" width="81.5703125" style="80" customWidth="1"/>
    <col min="8196" max="8201" width="8.28515625" style="80" bestFit="1" customWidth="1"/>
    <col min="8202" max="8202" width="8.28515625" style="80" customWidth="1"/>
    <col min="8203" max="8203" width="8.28515625" style="80" bestFit="1" customWidth="1"/>
    <col min="8204" max="8206" width="8.28515625" style="80" customWidth="1"/>
    <col min="8207" max="8207" width="8.28515625" style="80" bestFit="1" customWidth="1"/>
    <col min="8208" max="8448" width="11.42578125" style="80"/>
    <col min="8449" max="8450" width="0" style="80" hidden="1" customWidth="1"/>
    <col min="8451" max="8451" width="81.5703125" style="80" customWidth="1"/>
    <col min="8452" max="8457" width="8.28515625" style="80" bestFit="1" customWidth="1"/>
    <col min="8458" max="8458" width="8.28515625" style="80" customWidth="1"/>
    <col min="8459" max="8459" width="8.28515625" style="80" bestFit="1" customWidth="1"/>
    <col min="8460" max="8462" width="8.28515625" style="80" customWidth="1"/>
    <col min="8463" max="8463" width="8.28515625" style="80" bestFit="1" customWidth="1"/>
    <col min="8464" max="8704" width="11.42578125" style="80"/>
    <col min="8705" max="8706" width="0" style="80" hidden="1" customWidth="1"/>
    <col min="8707" max="8707" width="81.5703125" style="80" customWidth="1"/>
    <col min="8708" max="8713" width="8.28515625" style="80" bestFit="1" customWidth="1"/>
    <col min="8714" max="8714" width="8.28515625" style="80" customWidth="1"/>
    <col min="8715" max="8715" width="8.28515625" style="80" bestFit="1" customWidth="1"/>
    <col min="8716" max="8718" width="8.28515625" style="80" customWidth="1"/>
    <col min="8719" max="8719" width="8.28515625" style="80" bestFit="1" customWidth="1"/>
    <col min="8720" max="8960" width="11.42578125" style="80"/>
    <col min="8961" max="8962" width="0" style="80" hidden="1" customWidth="1"/>
    <col min="8963" max="8963" width="81.5703125" style="80" customWidth="1"/>
    <col min="8964" max="8969" width="8.28515625" style="80" bestFit="1" customWidth="1"/>
    <col min="8970" max="8970" width="8.28515625" style="80" customWidth="1"/>
    <col min="8971" max="8971" width="8.28515625" style="80" bestFit="1" customWidth="1"/>
    <col min="8972" max="8974" width="8.28515625" style="80" customWidth="1"/>
    <col min="8975" max="8975" width="8.28515625" style="80" bestFit="1" customWidth="1"/>
    <col min="8976" max="9216" width="11.42578125" style="80"/>
    <col min="9217" max="9218" width="0" style="80" hidden="1" customWidth="1"/>
    <col min="9219" max="9219" width="81.5703125" style="80" customWidth="1"/>
    <col min="9220" max="9225" width="8.28515625" style="80" bestFit="1" customWidth="1"/>
    <col min="9226" max="9226" width="8.28515625" style="80" customWidth="1"/>
    <col min="9227" max="9227" width="8.28515625" style="80" bestFit="1" customWidth="1"/>
    <col min="9228" max="9230" width="8.28515625" style="80" customWidth="1"/>
    <col min="9231" max="9231" width="8.28515625" style="80" bestFit="1" customWidth="1"/>
    <col min="9232" max="9472" width="11.42578125" style="80"/>
    <col min="9473" max="9474" width="0" style="80" hidden="1" customWidth="1"/>
    <col min="9475" max="9475" width="81.5703125" style="80" customWidth="1"/>
    <col min="9476" max="9481" width="8.28515625" style="80" bestFit="1" customWidth="1"/>
    <col min="9482" max="9482" width="8.28515625" style="80" customWidth="1"/>
    <col min="9483" max="9483" width="8.28515625" style="80" bestFit="1" customWidth="1"/>
    <col min="9484" max="9486" width="8.28515625" style="80" customWidth="1"/>
    <col min="9487" max="9487" width="8.28515625" style="80" bestFit="1" customWidth="1"/>
    <col min="9488" max="9728" width="11.42578125" style="80"/>
    <col min="9729" max="9730" width="0" style="80" hidden="1" customWidth="1"/>
    <col min="9731" max="9731" width="81.5703125" style="80" customWidth="1"/>
    <col min="9732" max="9737" width="8.28515625" style="80" bestFit="1" customWidth="1"/>
    <col min="9738" max="9738" width="8.28515625" style="80" customWidth="1"/>
    <col min="9739" max="9739" width="8.28515625" style="80" bestFit="1" customWidth="1"/>
    <col min="9740" max="9742" width="8.28515625" style="80" customWidth="1"/>
    <col min="9743" max="9743" width="8.28515625" style="80" bestFit="1" customWidth="1"/>
    <col min="9744" max="9984" width="11.42578125" style="80"/>
    <col min="9985" max="9986" width="0" style="80" hidden="1" customWidth="1"/>
    <col min="9987" max="9987" width="81.5703125" style="80" customWidth="1"/>
    <col min="9988" max="9993" width="8.28515625" style="80" bestFit="1" customWidth="1"/>
    <col min="9994" max="9994" width="8.28515625" style="80" customWidth="1"/>
    <col min="9995" max="9995" width="8.28515625" style="80" bestFit="1" customWidth="1"/>
    <col min="9996" max="9998" width="8.28515625" style="80" customWidth="1"/>
    <col min="9999" max="9999" width="8.28515625" style="80" bestFit="1" customWidth="1"/>
    <col min="10000" max="10240" width="11.42578125" style="80"/>
    <col min="10241" max="10242" width="0" style="80" hidden="1" customWidth="1"/>
    <col min="10243" max="10243" width="81.5703125" style="80" customWidth="1"/>
    <col min="10244" max="10249" width="8.28515625" style="80" bestFit="1" customWidth="1"/>
    <col min="10250" max="10250" width="8.28515625" style="80" customWidth="1"/>
    <col min="10251" max="10251" width="8.28515625" style="80" bestFit="1" customWidth="1"/>
    <col min="10252" max="10254" width="8.28515625" style="80" customWidth="1"/>
    <col min="10255" max="10255" width="8.28515625" style="80" bestFit="1" customWidth="1"/>
    <col min="10256" max="10496" width="11.42578125" style="80"/>
    <col min="10497" max="10498" width="0" style="80" hidden="1" customWidth="1"/>
    <col min="10499" max="10499" width="81.5703125" style="80" customWidth="1"/>
    <col min="10500" max="10505" width="8.28515625" style="80" bestFit="1" customWidth="1"/>
    <col min="10506" max="10506" width="8.28515625" style="80" customWidth="1"/>
    <col min="10507" max="10507" width="8.28515625" style="80" bestFit="1" customWidth="1"/>
    <col min="10508" max="10510" width="8.28515625" style="80" customWidth="1"/>
    <col min="10511" max="10511" width="8.28515625" style="80" bestFit="1" customWidth="1"/>
    <col min="10512" max="10752" width="11.42578125" style="80"/>
    <col min="10753" max="10754" width="0" style="80" hidden="1" customWidth="1"/>
    <col min="10755" max="10755" width="81.5703125" style="80" customWidth="1"/>
    <col min="10756" max="10761" width="8.28515625" style="80" bestFit="1" customWidth="1"/>
    <col min="10762" max="10762" width="8.28515625" style="80" customWidth="1"/>
    <col min="10763" max="10763" width="8.28515625" style="80" bestFit="1" customWidth="1"/>
    <col min="10764" max="10766" width="8.28515625" style="80" customWidth="1"/>
    <col min="10767" max="10767" width="8.28515625" style="80" bestFit="1" customWidth="1"/>
    <col min="10768" max="11008" width="11.42578125" style="80"/>
    <col min="11009" max="11010" width="0" style="80" hidden="1" customWidth="1"/>
    <col min="11011" max="11011" width="81.5703125" style="80" customWidth="1"/>
    <col min="11012" max="11017" width="8.28515625" style="80" bestFit="1" customWidth="1"/>
    <col min="11018" max="11018" width="8.28515625" style="80" customWidth="1"/>
    <col min="11019" max="11019" width="8.28515625" style="80" bestFit="1" customWidth="1"/>
    <col min="11020" max="11022" width="8.28515625" style="80" customWidth="1"/>
    <col min="11023" max="11023" width="8.28515625" style="80" bestFit="1" customWidth="1"/>
    <col min="11024" max="11264" width="11.42578125" style="80"/>
    <col min="11265" max="11266" width="0" style="80" hidden="1" customWidth="1"/>
    <col min="11267" max="11267" width="81.5703125" style="80" customWidth="1"/>
    <col min="11268" max="11273" width="8.28515625" style="80" bestFit="1" customWidth="1"/>
    <col min="11274" max="11274" width="8.28515625" style="80" customWidth="1"/>
    <col min="11275" max="11275" width="8.28515625" style="80" bestFit="1" customWidth="1"/>
    <col min="11276" max="11278" width="8.28515625" style="80" customWidth="1"/>
    <col min="11279" max="11279" width="8.28515625" style="80" bestFit="1" customWidth="1"/>
    <col min="11280" max="11520" width="11.42578125" style="80"/>
    <col min="11521" max="11522" width="0" style="80" hidden="1" customWidth="1"/>
    <col min="11523" max="11523" width="81.5703125" style="80" customWidth="1"/>
    <col min="11524" max="11529" width="8.28515625" style="80" bestFit="1" customWidth="1"/>
    <col min="11530" max="11530" width="8.28515625" style="80" customWidth="1"/>
    <col min="11531" max="11531" width="8.28515625" style="80" bestFit="1" customWidth="1"/>
    <col min="11532" max="11534" width="8.28515625" style="80" customWidth="1"/>
    <col min="11535" max="11535" width="8.28515625" style="80" bestFit="1" customWidth="1"/>
    <col min="11536" max="11776" width="11.42578125" style="80"/>
    <col min="11777" max="11778" width="0" style="80" hidden="1" customWidth="1"/>
    <col min="11779" max="11779" width="81.5703125" style="80" customWidth="1"/>
    <col min="11780" max="11785" width="8.28515625" style="80" bestFit="1" customWidth="1"/>
    <col min="11786" max="11786" width="8.28515625" style="80" customWidth="1"/>
    <col min="11787" max="11787" width="8.28515625" style="80" bestFit="1" customWidth="1"/>
    <col min="11788" max="11790" width="8.28515625" style="80" customWidth="1"/>
    <col min="11791" max="11791" width="8.28515625" style="80" bestFit="1" customWidth="1"/>
    <col min="11792" max="12032" width="11.42578125" style="80"/>
    <col min="12033" max="12034" width="0" style="80" hidden="1" customWidth="1"/>
    <col min="12035" max="12035" width="81.5703125" style="80" customWidth="1"/>
    <col min="12036" max="12041" width="8.28515625" style="80" bestFit="1" customWidth="1"/>
    <col min="12042" max="12042" width="8.28515625" style="80" customWidth="1"/>
    <col min="12043" max="12043" width="8.28515625" style="80" bestFit="1" customWidth="1"/>
    <col min="12044" max="12046" width="8.28515625" style="80" customWidth="1"/>
    <col min="12047" max="12047" width="8.28515625" style="80" bestFit="1" customWidth="1"/>
    <col min="12048" max="12288" width="11.42578125" style="80"/>
    <col min="12289" max="12290" width="0" style="80" hidden="1" customWidth="1"/>
    <col min="12291" max="12291" width="81.5703125" style="80" customWidth="1"/>
    <col min="12292" max="12297" width="8.28515625" style="80" bestFit="1" customWidth="1"/>
    <col min="12298" max="12298" width="8.28515625" style="80" customWidth="1"/>
    <col min="12299" max="12299" width="8.28515625" style="80" bestFit="1" customWidth="1"/>
    <col min="12300" max="12302" width="8.28515625" style="80" customWidth="1"/>
    <col min="12303" max="12303" width="8.28515625" style="80" bestFit="1" customWidth="1"/>
    <col min="12304" max="12544" width="11.42578125" style="80"/>
    <col min="12545" max="12546" width="0" style="80" hidden="1" customWidth="1"/>
    <col min="12547" max="12547" width="81.5703125" style="80" customWidth="1"/>
    <col min="12548" max="12553" width="8.28515625" style="80" bestFit="1" customWidth="1"/>
    <col min="12554" max="12554" width="8.28515625" style="80" customWidth="1"/>
    <col min="12555" max="12555" width="8.28515625" style="80" bestFit="1" customWidth="1"/>
    <col min="12556" max="12558" width="8.28515625" style="80" customWidth="1"/>
    <col min="12559" max="12559" width="8.28515625" style="80" bestFit="1" customWidth="1"/>
    <col min="12560" max="12800" width="11.42578125" style="80"/>
    <col min="12801" max="12802" width="0" style="80" hidden="1" customWidth="1"/>
    <col min="12803" max="12803" width="81.5703125" style="80" customWidth="1"/>
    <col min="12804" max="12809" width="8.28515625" style="80" bestFit="1" customWidth="1"/>
    <col min="12810" max="12810" width="8.28515625" style="80" customWidth="1"/>
    <col min="12811" max="12811" width="8.28515625" style="80" bestFit="1" customWidth="1"/>
    <col min="12812" max="12814" width="8.28515625" style="80" customWidth="1"/>
    <col min="12815" max="12815" width="8.28515625" style="80" bestFit="1" customWidth="1"/>
    <col min="12816" max="13056" width="11.42578125" style="80"/>
    <col min="13057" max="13058" width="0" style="80" hidden="1" customWidth="1"/>
    <col min="13059" max="13059" width="81.5703125" style="80" customWidth="1"/>
    <col min="13060" max="13065" width="8.28515625" style="80" bestFit="1" customWidth="1"/>
    <col min="13066" max="13066" width="8.28515625" style="80" customWidth="1"/>
    <col min="13067" max="13067" width="8.28515625" style="80" bestFit="1" customWidth="1"/>
    <col min="13068" max="13070" width="8.28515625" style="80" customWidth="1"/>
    <col min="13071" max="13071" width="8.28515625" style="80" bestFit="1" customWidth="1"/>
    <col min="13072" max="13312" width="11.42578125" style="80"/>
    <col min="13313" max="13314" width="0" style="80" hidden="1" customWidth="1"/>
    <col min="13315" max="13315" width="81.5703125" style="80" customWidth="1"/>
    <col min="13316" max="13321" width="8.28515625" style="80" bestFit="1" customWidth="1"/>
    <col min="13322" max="13322" width="8.28515625" style="80" customWidth="1"/>
    <col min="13323" max="13323" width="8.28515625" style="80" bestFit="1" customWidth="1"/>
    <col min="13324" max="13326" width="8.28515625" style="80" customWidth="1"/>
    <col min="13327" max="13327" width="8.28515625" style="80" bestFit="1" customWidth="1"/>
    <col min="13328" max="13568" width="11.42578125" style="80"/>
    <col min="13569" max="13570" width="0" style="80" hidden="1" customWidth="1"/>
    <col min="13571" max="13571" width="81.5703125" style="80" customWidth="1"/>
    <col min="13572" max="13577" width="8.28515625" style="80" bestFit="1" customWidth="1"/>
    <col min="13578" max="13578" width="8.28515625" style="80" customWidth="1"/>
    <col min="13579" max="13579" width="8.28515625" style="80" bestFit="1" customWidth="1"/>
    <col min="13580" max="13582" width="8.28515625" style="80" customWidth="1"/>
    <col min="13583" max="13583" width="8.28515625" style="80" bestFit="1" customWidth="1"/>
    <col min="13584" max="13824" width="11.42578125" style="80"/>
    <col min="13825" max="13826" width="0" style="80" hidden="1" customWidth="1"/>
    <col min="13827" max="13827" width="81.5703125" style="80" customWidth="1"/>
    <col min="13828" max="13833" width="8.28515625" style="80" bestFit="1" customWidth="1"/>
    <col min="13834" max="13834" width="8.28515625" style="80" customWidth="1"/>
    <col min="13835" max="13835" width="8.28515625" style="80" bestFit="1" customWidth="1"/>
    <col min="13836" max="13838" width="8.28515625" style="80" customWidth="1"/>
    <col min="13839" max="13839" width="8.28515625" style="80" bestFit="1" customWidth="1"/>
    <col min="13840" max="14080" width="11.42578125" style="80"/>
    <col min="14081" max="14082" width="0" style="80" hidden="1" customWidth="1"/>
    <col min="14083" max="14083" width="81.5703125" style="80" customWidth="1"/>
    <col min="14084" max="14089" width="8.28515625" style="80" bestFit="1" customWidth="1"/>
    <col min="14090" max="14090" width="8.28515625" style="80" customWidth="1"/>
    <col min="14091" max="14091" width="8.28515625" style="80" bestFit="1" customWidth="1"/>
    <col min="14092" max="14094" width="8.28515625" style="80" customWidth="1"/>
    <col min="14095" max="14095" width="8.28515625" style="80" bestFit="1" customWidth="1"/>
    <col min="14096" max="14336" width="11.42578125" style="80"/>
    <col min="14337" max="14338" width="0" style="80" hidden="1" customWidth="1"/>
    <col min="14339" max="14339" width="81.5703125" style="80" customWidth="1"/>
    <col min="14340" max="14345" width="8.28515625" style="80" bestFit="1" customWidth="1"/>
    <col min="14346" max="14346" width="8.28515625" style="80" customWidth="1"/>
    <col min="14347" max="14347" width="8.28515625" style="80" bestFit="1" customWidth="1"/>
    <col min="14348" max="14350" width="8.28515625" style="80" customWidth="1"/>
    <col min="14351" max="14351" width="8.28515625" style="80" bestFit="1" customWidth="1"/>
    <col min="14352" max="14592" width="11.42578125" style="80"/>
    <col min="14593" max="14594" width="0" style="80" hidden="1" customWidth="1"/>
    <col min="14595" max="14595" width="81.5703125" style="80" customWidth="1"/>
    <col min="14596" max="14601" width="8.28515625" style="80" bestFit="1" customWidth="1"/>
    <col min="14602" max="14602" width="8.28515625" style="80" customWidth="1"/>
    <col min="14603" max="14603" width="8.28515625" style="80" bestFit="1" customWidth="1"/>
    <col min="14604" max="14606" width="8.28515625" style="80" customWidth="1"/>
    <col min="14607" max="14607" width="8.28515625" style="80" bestFit="1" customWidth="1"/>
    <col min="14608" max="14848" width="11.42578125" style="80"/>
    <col min="14849" max="14850" width="0" style="80" hidden="1" customWidth="1"/>
    <col min="14851" max="14851" width="81.5703125" style="80" customWidth="1"/>
    <col min="14852" max="14857" width="8.28515625" style="80" bestFit="1" customWidth="1"/>
    <col min="14858" max="14858" width="8.28515625" style="80" customWidth="1"/>
    <col min="14859" max="14859" width="8.28515625" style="80" bestFit="1" customWidth="1"/>
    <col min="14860" max="14862" width="8.28515625" style="80" customWidth="1"/>
    <col min="14863" max="14863" width="8.28515625" style="80" bestFit="1" customWidth="1"/>
    <col min="14864" max="15104" width="11.42578125" style="80"/>
    <col min="15105" max="15106" width="0" style="80" hidden="1" customWidth="1"/>
    <col min="15107" max="15107" width="81.5703125" style="80" customWidth="1"/>
    <col min="15108" max="15113" width="8.28515625" style="80" bestFit="1" customWidth="1"/>
    <col min="15114" max="15114" width="8.28515625" style="80" customWidth="1"/>
    <col min="15115" max="15115" width="8.28515625" style="80" bestFit="1" customWidth="1"/>
    <col min="15116" max="15118" width="8.28515625" style="80" customWidth="1"/>
    <col min="15119" max="15119" width="8.28515625" style="80" bestFit="1" customWidth="1"/>
    <col min="15120" max="15360" width="11.42578125" style="80"/>
    <col min="15361" max="15362" width="0" style="80" hidden="1" customWidth="1"/>
    <col min="15363" max="15363" width="81.5703125" style="80" customWidth="1"/>
    <col min="15364" max="15369" width="8.28515625" style="80" bestFit="1" customWidth="1"/>
    <col min="15370" max="15370" width="8.28515625" style="80" customWidth="1"/>
    <col min="15371" max="15371" width="8.28515625" style="80" bestFit="1" customWidth="1"/>
    <col min="15372" max="15374" width="8.28515625" style="80" customWidth="1"/>
    <col min="15375" max="15375" width="8.28515625" style="80" bestFit="1" customWidth="1"/>
    <col min="15376" max="15616" width="11.42578125" style="80"/>
    <col min="15617" max="15618" width="0" style="80" hidden="1" customWidth="1"/>
    <col min="15619" max="15619" width="81.5703125" style="80" customWidth="1"/>
    <col min="15620" max="15625" width="8.28515625" style="80" bestFit="1" customWidth="1"/>
    <col min="15626" max="15626" width="8.28515625" style="80" customWidth="1"/>
    <col min="15627" max="15627" width="8.28515625" style="80" bestFit="1" customWidth="1"/>
    <col min="15628" max="15630" width="8.28515625" style="80" customWidth="1"/>
    <col min="15631" max="15631" width="8.28515625" style="80" bestFit="1" customWidth="1"/>
    <col min="15632" max="15872" width="11.42578125" style="80"/>
    <col min="15873" max="15874" width="0" style="80" hidden="1" customWidth="1"/>
    <col min="15875" max="15875" width="81.5703125" style="80" customWidth="1"/>
    <col min="15876" max="15881" width="8.28515625" style="80" bestFit="1" customWidth="1"/>
    <col min="15882" max="15882" width="8.28515625" style="80" customWidth="1"/>
    <col min="15883" max="15883" width="8.28515625" style="80" bestFit="1" customWidth="1"/>
    <col min="15884" max="15886" width="8.28515625" style="80" customWidth="1"/>
    <col min="15887" max="15887" width="8.28515625" style="80" bestFit="1" customWidth="1"/>
    <col min="15888" max="16128" width="11.42578125" style="80"/>
    <col min="16129" max="16130" width="0" style="80" hidden="1" customWidth="1"/>
    <col min="16131" max="16131" width="81.5703125" style="80" customWidth="1"/>
    <col min="16132" max="16137" width="8.28515625" style="80" bestFit="1" customWidth="1"/>
    <col min="16138" max="16138" width="8.28515625" style="80" customWidth="1"/>
    <col min="16139" max="16139" width="8.28515625" style="80" bestFit="1" customWidth="1"/>
    <col min="16140" max="16142" width="8.28515625" style="80" customWidth="1"/>
    <col min="16143" max="16143" width="8.28515625" style="80" bestFit="1" customWidth="1"/>
    <col min="16144" max="16384" width="11.42578125" style="80"/>
  </cols>
  <sheetData>
    <row r="1" spans="1:15" ht="15" customHeight="1" x14ac:dyDescent="0.2">
      <c r="A1" s="641"/>
      <c r="B1" s="641"/>
      <c r="C1" s="794"/>
      <c r="D1" s="794"/>
      <c r="E1" s="794"/>
      <c r="F1" s="794"/>
      <c r="G1" s="794"/>
      <c r="H1" s="794"/>
      <c r="I1" s="794"/>
      <c r="J1" s="794"/>
      <c r="K1" s="794"/>
      <c r="L1" s="794"/>
      <c r="M1" s="794"/>
      <c r="N1" s="794"/>
      <c r="O1" s="794"/>
    </row>
    <row r="2" spans="1:15" ht="18" x14ac:dyDescent="0.2">
      <c r="A2" s="789" t="s">
        <v>877</v>
      </c>
      <c r="B2" s="789"/>
      <c r="C2" s="789"/>
      <c r="D2" s="789"/>
      <c r="E2" s="789"/>
      <c r="F2" s="789"/>
      <c r="G2" s="789"/>
      <c r="H2" s="789"/>
      <c r="I2" s="789"/>
      <c r="J2" s="789"/>
      <c r="K2" s="789"/>
      <c r="L2" s="789"/>
      <c r="M2" s="789"/>
      <c r="N2" s="789"/>
      <c r="O2" s="789"/>
    </row>
    <row r="3" spans="1:15" ht="15" customHeight="1" x14ac:dyDescent="0.2">
      <c r="A3" s="641"/>
      <c r="B3" s="641"/>
      <c r="C3" s="789" t="s">
        <v>523</v>
      </c>
      <c r="D3" s="789"/>
      <c r="E3" s="789"/>
      <c r="F3" s="789"/>
      <c r="G3" s="789"/>
      <c r="H3" s="789"/>
      <c r="I3" s="789"/>
      <c r="J3" s="789"/>
      <c r="K3" s="789"/>
      <c r="L3" s="789"/>
      <c r="M3" s="789"/>
      <c r="N3" s="789"/>
      <c r="O3" s="789"/>
    </row>
    <row r="4" spans="1:15" ht="15" customHeight="1" x14ac:dyDescent="0.2">
      <c r="A4" s="795"/>
      <c r="B4" s="789"/>
      <c r="C4" s="789"/>
      <c r="D4" s="789"/>
      <c r="E4" s="789"/>
      <c r="F4" s="789"/>
      <c r="G4" s="789"/>
      <c r="H4" s="789"/>
      <c r="I4" s="789"/>
      <c r="J4" s="789"/>
      <c r="K4" s="789"/>
      <c r="L4" s="789"/>
      <c r="M4" s="789"/>
      <c r="N4" s="789"/>
      <c r="O4" s="789"/>
    </row>
    <row r="5" spans="1:15" s="83" customFormat="1" ht="15" customHeight="1" thickBot="1" x14ac:dyDescent="0.25">
      <c r="A5" s="81"/>
      <c r="B5" s="82"/>
      <c r="C5" s="82"/>
      <c r="D5" s="82"/>
      <c r="E5" s="82"/>
      <c r="F5" s="82"/>
      <c r="G5" s="82"/>
      <c r="H5" s="82"/>
      <c r="I5" s="82"/>
      <c r="J5" s="82"/>
      <c r="K5" s="82"/>
      <c r="L5" s="82"/>
      <c r="M5" s="82"/>
      <c r="N5" s="82"/>
      <c r="O5" s="82"/>
    </row>
    <row r="6" spans="1:15" s="86" customFormat="1" ht="30" customHeight="1" thickTop="1" thickBot="1" x14ac:dyDescent="0.3">
      <c r="A6" s="52"/>
      <c r="B6" s="52"/>
      <c r="C6" s="84"/>
      <c r="D6" s="55" t="s">
        <v>448</v>
      </c>
      <c r="E6" s="55" t="s">
        <v>449</v>
      </c>
      <c r="F6" s="55" t="s">
        <v>450</v>
      </c>
      <c r="G6" s="55" t="s">
        <v>451</v>
      </c>
      <c r="H6" s="85" t="s">
        <v>452</v>
      </c>
      <c r="I6" s="85" t="s">
        <v>453</v>
      </c>
      <c r="J6" s="85" t="s">
        <v>454</v>
      </c>
      <c r="K6" s="85" t="s">
        <v>455</v>
      </c>
      <c r="L6" s="85" t="s">
        <v>456</v>
      </c>
      <c r="M6" s="85" t="s">
        <v>457</v>
      </c>
      <c r="N6" s="85" t="s">
        <v>458</v>
      </c>
      <c r="O6" s="85" t="s">
        <v>459</v>
      </c>
    </row>
    <row r="7" spans="1:15" ht="15" customHeight="1" thickTop="1" thickBot="1" x14ac:dyDescent="0.25">
      <c r="A7" s="52"/>
      <c r="B7" s="52"/>
      <c r="C7" s="52"/>
      <c r="D7" s="52"/>
      <c r="E7" s="52"/>
      <c r="F7" s="52"/>
      <c r="G7" s="52"/>
      <c r="H7" s="52"/>
      <c r="I7" s="52"/>
      <c r="J7" s="52"/>
      <c r="K7" s="52"/>
      <c r="L7" s="52"/>
      <c r="M7" s="52"/>
      <c r="N7" s="52"/>
      <c r="O7" s="52"/>
    </row>
    <row r="8" spans="1:15" s="91" customFormat="1" ht="15" customHeight="1" thickTop="1" thickBot="1" x14ac:dyDescent="0.3">
      <c r="A8" s="52"/>
      <c r="B8" s="87"/>
      <c r="C8" s="88" t="s">
        <v>331</v>
      </c>
      <c r="D8" s="89"/>
      <c r="E8" s="89"/>
      <c r="F8" s="89"/>
      <c r="G8" s="89"/>
      <c r="H8" s="90"/>
      <c r="I8" s="90"/>
      <c r="J8" s="90"/>
      <c r="K8" s="90"/>
      <c r="L8" s="90"/>
      <c r="M8" s="90"/>
      <c r="N8" s="90"/>
      <c r="O8" s="90"/>
    </row>
    <row r="9" spans="1:15" ht="15" customHeight="1" thickTop="1" x14ac:dyDescent="0.2">
      <c r="A9" s="52" t="s">
        <v>524</v>
      </c>
      <c r="B9" s="92" t="s">
        <v>525</v>
      </c>
      <c r="C9" s="93" t="s">
        <v>526</v>
      </c>
      <c r="D9" s="94">
        <v>3.3000000000000002E-2</v>
      </c>
      <c r="E9" s="94">
        <v>1.23E-2</v>
      </c>
      <c r="F9" s="94">
        <v>2.9600000000000001E-2</v>
      </c>
      <c r="G9" s="94">
        <v>7.7000000000000002E-3</v>
      </c>
      <c r="H9" s="94">
        <v>7.1999999999999998E-3</v>
      </c>
      <c r="I9" s="94">
        <v>1.3899999999999999E-2</v>
      </c>
      <c r="J9" s="94">
        <v>6.0400000000000002E-2</v>
      </c>
      <c r="K9" s="94">
        <v>2.6200000000000001E-2</v>
      </c>
      <c r="L9" s="94">
        <v>2.41E-2</v>
      </c>
      <c r="M9" s="94">
        <v>2.5999999999999999E-2</v>
      </c>
      <c r="N9" s="94">
        <v>2.2466601569487744E-2</v>
      </c>
      <c r="O9" s="94">
        <v>2.4199999999999999E-2</v>
      </c>
    </row>
    <row r="10" spans="1:15" ht="15" customHeight="1" thickBot="1" x14ac:dyDescent="0.25">
      <c r="A10" s="52" t="s">
        <v>524</v>
      </c>
      <c r="B10" s="92" t="s">
        <v>527</v>
      </c>
      <c r="C10" s="93" t="s">
        <v>528</v>
      </c>
      <c r="D10" s="94">
        <v>0.64890000000000003</v>
      </c>
      <c r="E10" s="94">
        <v>0.6512</v>
      </c>
      <c r="F10" s="94">
        <v>0.7</v>
      </c>
      <c r="G10" s="94">
        <v>0.73729999999999996</v>
      </c>
      <c r="H10" s="94">
        <v>0.69169999999999998</v>
      </c>
      <c r="I10" s="94">
        <v>0.65429999999999999</v>
      </c>
      <c r="J10" s="94">
        <v>0.60840000000000005</v>
      </c>
      <c r="K10" s="94">
        <v>0.65910000000000002</v>
      </c>
      <c r="L10" s="94">
        <v>0.66559999999999997</v>
      </c>
      <c r="M10" s="94">
        <v>0.68530000000000002</v>
      </c>
      <c r="N10" s="94">
        <v>0.67881275790193518</v>
      </c>
      <c r="O10" s="94">
        <v>0.67379999999999995</v>
      </c>
    </row>
    <row r="11" spans="1:15" s="96" customFormat="1" ht="15" customHeight="1" thickTop="1" thickBot="1" x14ac:dyDescent="0.25">
      <c r="A11" s="52"/>
      <c r="B11" s="87"/>
      <c r="C11" s="88" t="s">
        <v>334</v>
      </c>
      <c r="D11" s="89"/>
      <c r="E11" s="89"/>
      <c r="F11" s="89"/>
      <c r="G11" s="89"/>
      <c r="H11" s="90"/>
      <c r="I11" s="90"/>
      <c r="J11" s="90"/>
      <c r="K11" s="90"/>
      <c r="L11" s="90"/>
      <c r="M11" s="90"/>
      <c r="N11" s="95"/>
      <c r="O11" s="95"/>
    </row>
    <row r="12" spans="1:15" s="86" customFormat="1" ht="15" customHeight="1" thickTop="1" x14ac:dyDescent="0.25">
      <c r="A12" s="52" t="s">
        <v>524</v>
      </c>
      <c r="B12" s="92" t="s">
        <v>529</v>
      </c>
      <c r="C12" s="93" t="s">
        <v>530</v>
      </c>
      <c r="D12" s="94">
        <v>9.7299999999999998E-2</v>
      </c>
      <c r="E12" s="94">
        <v>0.33179999999999998</v>
      </c>
      <c r="F12" s="94">
        <v>0.52070000000000005</v>
      </c>
      <c r="G12" s="94">
        <v>0.55959999999999999</v>
      </c>
      <c r="H12" s="94">
        <v>0.58919999999999995</v>
      </c>
      <c r="I12" s="94">
        <v>0.58440000000000003</v>
      </c>
      <c r="J12" s="94">
        <v>0.54159999999999997</v>
      </c>
      <c r="K12" s="94">
        <v>0.5544</v>
      </c>
      <c r="L12" s="94">
        <v>0.1426</v>
      </c>
      <c r="M12" s="94">
        <v>0.1472</v>
      </c>
      <c r="N12" s="94">
        <v>0.45440693032096496</v>
      </c>
      <c r="O12" s="94">
        <v>0.43309999999999998</v>
      </c>
    </row>
    <row r="13" spans="1:15" s="98" customFormat="1" ht="15" customHeight="1" x14ac:dyDescent="0.25">
      <c r="A13" s="52" t="s">
        <v>524</v>
      </c>
      <c r="B13" s="92" t="s">
        <v>531</v>
      </c>
      <c r="C13" s="93" t="s">
        <v>532</v>
      </c>
      <c r="D13" s="94">
        <v>9.7299999999999998E-2</v>
      </c>
      <c r="E13" s="94">
        <v>0.33179999999999998</v>
      </c>
      <c r="F13" s="94">
        <v>0.52070000000000005</v>
      </c>
      <c r="G13" s="94">
        <v>0.55959999999999999</v>
      </c>
      <c r="H13" s="94">
        <v>0.58919999999999995</v>
      </c>
      <c r="I13" s="94">
        <v>0.5897</v>
      </c>
      <c r="J13" s="94">
        <v>0.54159999999999997</v>
      </c>
      <c r="K13" s="94">
        <v>0.55559999999999998</v>
      </c>
      <c r="L13" s="94">
        <v>0.50880000000000003</v>
      </c>
      <c r="M13" s="94">
        <v>0.52149999999999996</v>
      </c>
      <c r="N13" s="94">
        <v>0.45440693032096496</v>
      </c>
      <c r="O13" s="94">
        <v>0.43309999999999998</v>
      </c>
    </row>
    <row r="14" spans="1:15" s="98" customFormat="1" ht="15" customHeight="1" x14ac:dyDescent="0.25">
      <c r="A14" s="52"/>
      <c r="B14" s="92"/>
      <c r="C14" s="93" t="s">
        <v>533</v>
      </c>
      <c r="D14" s="94">
        <v>0.4017</v>
      </c>
      <c r="E14" s="94">
        <v>0.31269999999999998</v>
      </c>
      <c r="F14" s="94">
        <v>0.2412</v>
      </c>
      <c r="G14" s="94">
        <v>0.27889999999999998</v>
      </c>
      <c r="H14" s="94">
        <v>0.2908</v>
      </c>
      <c r="I14" s="94">
        <v>0.31390000000000001</v>
      </c>
      <c r="J14" s="94">
        <v>0.34539999999999998</v>
      </c>
      <c r="K14" s="94">
        <v>0.32879999999999998</v>
      </c>
      <c r="L14" s="94">
        <v>0.3765</v>
      </c>
      <c r="M14" s="94">
        <v>0.35970000000000002</v>
      </c>
      <c r="N14" s="94">
        <v>0.43481748287062827</v>
      </c>
      <c r="O14" s="94">
        <v>0.4572</v>
      </c>
    </row>
    <row r="15" spans="1:15" s="98" customFormat="1" ht="15" customHeight="1" thickBot="1" x14ac:dyDescent="0.3">
      <c r="A15" s="52" t="s">
        <v>524</v>
      </c>
      <c r="B15" s="92" t="s">
        <v>534</v>
      </c>
      <c r="C15" s="93" t="s">
        <v>535</v>
      </c>
      <c r="D15" s="94">
        <v>0</v>
      </c>
      <c r="E15" s="94">
        <v>0</v>
      </c>
      <c r="F15" s="94">
        <v>0</v>
      </c>
      <c r="G15" s="94">
        <v>0</v>
      </c>
      <c r="H15" s="94">
        <v>0</v>
      </c>
      <c r="I15" s="94">
        <v>0</v>
      </c>
      <c r="J15" s="94">
        <v>0</v>
      </c>
      <c r="K15" s="94">
        <v>0</v>
      </c>
      <c r="L15" s="94">
        <v>0</v>
      </c>
      <c r="M15" s="94">
        <v>0</v>
      </c>
      <c r="N15" s="94">
        <v>0</v>
      </c>
      <c r="O15" s="94">
        <v>0</v>
      </c>
    </row>
    <row r="16" spans="1:15" s="96" customFormat="1" ht="15" customHeight="1" thickTop="1" thickBot="1" x14ac:dyDescent="0.25">
      <c r="A16" s="52"/>
      <c r="B16" s="87"/>
      <c r="C16" s="88" t="s">
        <v>536</v>
      </c>
      <c r="D16" s="89"/>
      <c r="E16" s="89"/>
      <c r="F16" s="89"/>
      <c r="G16" s="89"/>
      <c r="H16" s="90"/>
      <c r="I16" s="90"/>
      <c r="J16" s="90"/>
      <c r="K16" s="90"/>
      <c r="L16" s="90"/>
      <c r="M16" s="90"/>
      <c r="N16" s="95"/>
      <c r="O16" s="95"/>
    </row>
    <row r="17" spans="1:15" s="86" customFormat="1" ht="15" customHeight="1" thickTop="1" x14ac:dyDescent="0.25">
      <c r="A17" s="52" t="s">
        <v>524</v>
      </c>
      <c r="B17" s="92" t="s">
        <v>537</v>
      </c>
      <c r="C17" s="93" t="s">
        <v>538</v>
      </c>
      <c r="D17" s="94">
        <v>0</v>
      </c>
      <c r="E17" s="94">
        <v>1</v>
      </c>
      <c r="F17" s="94">
        <v>1</v>
      </c>
      <c r="G17" s="94">
        <v>1</v>
      </c>
      <c r="H17" s="94">
        <v>0.99980000000000002</v>
      </c>
      <c r="I17" s="94">
        <v>1</v>
      </c>
      <c r="J17" s="94">
        <v>1</v>
      </c>
      <c r="K17" s="94">
        <v>1</v>
      </c>
      <c r="L17" s="94">
        <v>1</v>
      </c>
      <c r="M17" s="94">
        <v>1</v>
      </c>
      <c r="N17" s="94">
        <v>1</v>
      </c>
      <c r="O17" s="94">
        <v>1</v>
      </c>
    </row>
    <row r="18" spans="1:15" s="98" customFormat="1" ht="15" customHeight="1" x14ac:dyDescent="0.25">
      <c r="A18" s="52" t="s">
        <v>524</v>
      </c>
      <c r="B18" s="92" t="s">
        <v>539</v>
      </c>
      <c r="C18" s="93" t="s">
        <v>540</v>
      </c>
      <c r="D18" s="94">
        <v>0</v>
      </c>
      <c r="E18" s="94">
        <v>0</v>
      </c>
      <c r="F18" s="94">
        <v>0</v>
      </c>
      <c r="G18" s="94">
        <v>0</v>
      </c>
      <c r="H18" s="94">
        <v>2.0000000000000001E-4</v>
      </c>
      <c r="I18" s="94">
        <v>0</v>
      </c>
      <c r="J18" s="94">
        <v>0</v>
      </c>
      <c r="K18" s="94">
        <v>0</v>
      </c>
      <c r="L18" s="94">
        <v>0</v>
      </c>
      <c r="M18" s="94">
        <v>0</v>
      </c>
      <c r="N18" s="94">
        <v>0</v>
      </c>
      <c r="O18" s="94">
        <v>0</v>
      </c>
    </row>
    <row r="19" spans="1:15" s="98" customFormat="1" ht="15" customHeight="1" thickBot="1" x14ac:dyDescent="0.3">
      <c r="A19" s="52" t="s">
        <v>524</v>
      </c>
      <c r="B19" s="92" t="s">
        <v>541</v>
      </c>
      <c r="C19" s="93" t="s">
        <v>542</v>
      </c>
      <c r="D19" s="254">
        <v>0</v>
      </c>
      <c r="E19" s="254">
        <v>0</v>
      </c>
      <c r="F19" s="254">
        <v>0</v>
      </c>
      <c r="G19" s="254">
        <v>900.68740000000003</v>
      </c>
      <c r="H19" s="254">
        <v>1015.0029</v>
      </c>
      <c r="I19" s="254">
        <v>1003.8942</v>
      </c>
      <c r="J19" s="254">
        <v>999.54600000000005</v>
      </c>
      <c r="K19" s="99">
        <v>963.92880000000002</v>
      </c>
      <c r="L19" s="99">
        <v>697.3297</v>
      </c>
      <c r="M19" s="99">
        <v>696.25900000000001</v>
      </c>
      <c r="N19" s="100">
        <v>1001.0357809959306</v>
      </c>
      <c r="O19" s="100">
        <v>1022</v>
      </c>
    </row>
    <row r="20" spans="1:15" s="96" customFormat="1" ht="15" customHeight="1" thickTop="1" thickBot="1" x14ac:dyDescent="0.25">
      <c r="A20" s="52"/>
      <c r="B20" s="87"/>
      <c r="C20" s="88" t="s">
        <v>543</v>
      </c>
      <c r="D20" s="89"/>
      <c r="E20" s="89"/>
      <c r="F20" s="89"/>
      <c r="G20" s="89"/>
      <c r="H20" s="90"/>
      <c r="I20" s="90"/>
      <c r="J20" s="90"/>
      <c r="K20" s="90"/>
      <c r="L20" s="90"/>
      <c r="M20" s="90"/>
      <c r="N20" s="101"/>
      <c r="O20" s="101"/>
    </row>
    <row r="21" spans="1:15" s="86" customFormat="1" ht="15" customHeight="1" thickTop="1" x14ac:dyDescent="0.25">
      <c r="A21" s="52" t="s">
        <v>524</v>
      </c>
      <c r="B21" s="92" t="s">
        <v>544</v>
      </c>
      <c r="C21" s="93" t="s">
        <v>545</v>
      </c>
      <c r="D21" s="94">
        <v>1</v>
      </c>
      <c r="E21" s="94">
        <v>0.99990000000000001</v>
      </c>
      <c r="F21" s="94">
        <v>0.99739999999999995</v>
      </c>
      <c r="G21" s="94">
        <v>0.99490000000000001</v>
      </c>
      <c r="H21" s="94">
        <v>0.99470000000000003</v>
      </c>
      <c r="I21" s="94">
        <v>0.99480000000000002</v>
      </c>
      <c r="J21" s="94">
        <v>0.98929999999999996</v>
      </c>
      <c r="K21" s="94">
        <v>0.98680000000000001</v>
      </c>
      <c r="L21" s="94">
        <v>0.98060000000000003</v>
      </c>
      <c r="M21" s="94">
        <v>0.98</v>
      </c>
      <c r="N21" s="94">
        <v>0.97988677174777183</v>
      </c>
      <c r="O21" s="94">
        <v>0.97940000000000005</v>
      </c>
    </row>
    <row r="22" spans="1:15" s="98" customFormat="1" ht="15" customHeight="1" x14ac:dyDescent="0.25">
      <c r="A22" s="52" t="s">
        <v>524</v>
      </c>
      <c r="B22" s="92" t="s">
        <v>546</v>
      </c>
      <c r="C22" s="93" t="s">
        <v>547</v>
      </c>
      <c r="D22" s="94">
        <v>0</v>
      </c>
      <c r="E22" s="94">
        <v>1E-4</v>
      </c>
      <c r="F22" s="94">
        <v>2.0000000000000001E-4</v>
      </c>
      <c r="G22" s="94">
        <v>1.6000000000000001E-3</v>
      </c>
      <c r="H22" s="94">
        <v>1.9E-3</v>
      </c>
      <c r="I22" s="94">
        <v>1.6000000000000001E-3</v>
      </c>
      <c r="J22" s="94">
        <v>8.2299999999999998E-2</v>
      </c>
      <c r="K22" s="94">
        <v>0.1154</v>
      </c>
      <c r="L22" s="94">
        <v>0.1056</v>
      </c>
      <c r="M22" s="94">
        <v>0.1065</v>
      </c>
      <c r="N22" s="94">
        <v>9.8989527529751875E-2</v>
      </c>
      <c r="O22" s="94">
        <v>9.3299999999999994E-2</v>
      </c>
    </row>
    <row r="23" spans="1:15" s="98" customFormat="1" ht="15" customHeight="1" x14ac:dyDescent="0.25">
      <c r="A23" s="52" t="s">
        <v>524</v>
      </c>
      <c r="B23" s="92" t="s">
        <v>548</v>
      </c>
      <c r="C23" s="93" t="s">
        <v>549</v>
      </c>
      <c r="D23" s="94">
        <v>0</v>
      </c>
      <c r="E23" s="94">
        <v>1E-4</v>
      </c>
      <c r="F23" s="94">
        <v>2.5999999999999999E-3</v>
      </c>
      <c r="G23" s="94">
        <v>5.1000000000000004E-3</v>
      </c>
      <c r="H23" s="94">
        <v>5.3E-3</v>
      </c>
      <c r="I23" s="94">
        <v>5.1999999999999998E-3</v>
      </c>
      <c r="J23" s="94">
        <v>1.0699999999999999E-2</v>
      </c>
      <c r="K23" s="94">
        <v>1.32E-2</v>
      </c>
      <c r="L23" s="94">
        <v>1.9400000000000001E-2</v>
      </c>
      <c r="M23" s="94">
        <v>0.02</v>
      </c>
      <c r="N23" s="94">
        <v>2.0113228252228089E-2</v>
      </c>
      <c r="O23" s="94">
        <v>2.06E-2</v>
      </c>
    </row>
    <row r="24" spans="1:15" s="98" customFormat="1" ht="15" customHeight="1" x14ac:dyDescent="0.25">
      <c r="A24" s="52" t="s">
        <v>524</v>
      </c>
      <c r="B24" s="92" t="s">
        <v>550</v>
      </c>
      <c r="C24" s="93" t="s">
        <v>551</v>
      </c>
      <c r="D24" s="94">
        <v>0</v>
      </c>
      <c r="E24" s="94">
        <v>1E-4</v>
      </c>
      <c r="F24" s="94">
        <v>2.0000000000000001E-4</v>
      </c>
      <c r="G24" s="94">
        <v>1.5E-3</v>
      </c>
      <c r="H24" s="94">
        <v>1.8E-3</v>
      </c>
      <c r="I24" s="94">
        <v>1.5E-3</v>
      </c>
      <c r="J24" s="94">
        <v>8.3099999999999993E-2</v>
      </c>
      <c r="K24" s="94">
        <v>0.1149</v>
      </c>
      <c r="L24" s="94">
        <v>0.10340000000000001</v>
      </c>
      <c r="M24" s="94">
        <v>0.1037</v>
      </c>
      <c r="N24" s="94">
        <v>9.3433745057506207E-2</v>
      </c>
      <c r="O24" s="94">
        <v>8.7300000000000003E-2</v>
      </c>
    </row>
    <row r="25" spans="1:15" s="98" customFormat="1" ht="15" customHeight="1" x14ac:dyDescent="0.25">
      <c r="A25" s="52" t="s">
        <v>524</v>
      </c>
      <c r="B25" s="92" t="s">
        <v>552</v>
      </c>
      <c r="C25" s="93" t="s">
        <v>858</v>
      </c>
      <c r="D25" s="94">
        <v>0</v>
      </c>
      <c r="E25" s="94">
        <v>0</v>
      </c>
      <c r="F25" s="94">
        <v>8.2400000000000001E-2</v>
      </c>
      <c r="G25" s="94">
        <v>5.2299999999999999E-2</v>
      </c>
      <c r="H25" s="94">
        <v>4.8899999999999999E-2</v>
      </c>
      <c r="I25" s="94">
        <v>5.7700000000000001E-2</v>
      </c>
      <c r="J25" s="94">
        <v>6.9999999999999999E-4</v>
      </c>
      <c r="K25" s="94">
        <v>1.77E-2</v>
      </c>
      <c r="L25" s="94">
        <v>3.9399999999999998E-2</v>
      </c>
      <c r="M25" s="94">
        <v>4.6399999999999997E-2</v>
      </c>
      <c r="N25" s="94">
        <v>7.5109326194259626E-2</v>
      </c>
      <c r="O25" s="94">
        <v>8.2600000000000007E-2</v>
      </c>
    </row>
    <row r="26" spans="1:15" s="98" customFormat="1" ht="15" customHeight="1" x14ac:dyDescent="0.25">
      <c r="A26" s="52" t="s">
        <v>524</v>
      </c>
      <c r="B26" s="92" t="s">
        <v>554</v>
      </c>
      <c r="C26" s="93" t="s">
        <v>555</v>
      </c>
      <c r="D26" s="94">
        <v>6.6E-3</v>
      </c>
      <c r="E26" s="94">
        <v>8.0000000000000002E-3</v>
      </c>
      <c r="F26" s="94">
        <v>0.01</v>
      </c>
      <c r="G26" s="94">
        <v>1.11E-2</v>
      </c>
      <c r="H26" s="94">
        <v>1.3899999999999999E-2</v>
      </c>
      <c r="I26" s="94">
        <v>3.78E-2</v>
      </c>
      <c r="J26" s="94">
        <v>4.24E-2</v>
      </c>
      <c r="K26" s="94">
        <v>0.04</v>
      </c>
      <c r="L26" s="94">
        <v>3.7100000000000001E-2</v>
      </c>
      <c r="M26" s="94">
        <v>3.7499999999999999E-2</v>
      </c>
      <c r="N26" s="94">
        <v>3.6590480601708983E-2</v>
      </c>
      <c r="O26" s="94">
        <v>3.5299999999999998E-2</v>
      </c>
    </row>
    <row r="27" spans="1:15" s="98" customFormat="1" ht="15" customHeight="1" x14ac:dyDescent="0.25">
      <c r="A27" s="52" t="s">
        <v>524</v>
      </c>
      <c r="B27" s="92" t="s">
        <v>556</v>
      </c>
      <c r="C27" s="93" t="s">
        <v>557</v>
      </c>
      <c r="D27" s="94">
        <v>5.1799999999999999E-2</v>
      </c>
      <c r="E27" s="94">
        <v>4.2999999999999997E-2</v>
      </c>
      <c r="F27" s="94">
        <v>3.3599999999999998E-2</v>
      </c>
      <c r="G27" s="94">
        <v>2.4899999999999999E-2</v>
      </c>
      <c r="H27" s="94">
        <v>1.9300000000000001E-2</v>
      </c>
      <c r="I27" s="94">
        <v>1.66E-2</v>
      </c>
      <c r="J27" s="94">
        <v>1.9300000000000001E-2</v>
      </c>
      <c r="K27" s="94">
        <v>2.1299999999999999E-2</v>
      </c>
      <c r="L27" s="94">
        <v>2.0799999999999999E-2</v>
      </c>
      <c r="M27" s="94">
        <v>2.1899999999999999E-2</v>
      </c>
      <c r="N27" s="94">
        <v>2.2328221901312499E-2</v>
      </c>
      <c r="O27" s="94">
        <v>2.12E-2</v>
      </c>
    </row>
    <row r="28" spans="1:15" s="98" customFormat="1" ht="15" customHeight="1" x14ac:dyDescent="0.25">
      <c r="A28" s="52" t="s">
        <v>524</v>
      </c>
      <c r="B28" s="92" t="s">
        <v>558</v>
      </c>
      <c r="C28" s="93" t="s">
        <v>559</v>
      </c>
      <c r="D28" s="94">
        <v>0</v>
      </c>
      <c r="E28" s="94">
        <v>0.99919999999999998</v>
      </c>
      <c r="F28" s="94">
        <v>0.997</v>
      </c>
      <c r="G28" s="94">
        <v>0.99370000000000003</v>
      </c>
      <c r="H28" s="94">
        <v>0.99429999999999996</v>
      </c>
      <c r="I28" s="94">
        <v>0.99399999999999999</v>
      </c>
      <c r="J28" s="94">
        <v>0.97130000000000005</v>
      </c>
      <c r="K28" s="94">
        <v>0.97340000000000004</v>
      </c>
      <c r="L28" s="94">
        <v>0.97789999999999999</v>
      </c>
      <c r="M28" s="94">
        <v>0.97230000000000005</v>
      </c>
      <c r="N28" s="94">
        <v>0.96051104141275145</v>
      </c>
      <c r="O28" s="94">
        <v>0.96109999999999995</v>
      </c>
    </row>
    <row r="29" spans="1:15" s="98" customFormat="1" ht="15" customHeight="1" x14ac:dyDescent="0.25">
      <c r="A29" s="52" t="s">
        <v>524</v>
      </c>
      <c r="B29" s="92" t="s">
        <v>560</v>
      </c>
      <c r="C29" s="93" t="s">
        <v>561</v>
      </c>
      <c r="D29" s="94">
        <v>0</v>
      </c>
      <c r="E29" s="94">
        <v>2.9999999999999997E-4</v>
      </c>
      <c r="F29" s="94">
        <v>2.9999999999999997E-4</v>
      </c>
      <c r="G29" s="94">
        <v>1.1999999999999999E-3</v>
      </c>
      <c r="H29" s="94">
        <v>4.0000000000000002E-4</v>
      </c>
      <c r="I29" s="94">
        <v>8.0000000000000004E-4</v>
      </c>
      <c r="J29" s="94">
        <v>1.7600000000000001E-2</v>
      </c>
      <c r="K29" s="94">
        <v>1.29E-2</v>
      </c>
      <c r="L29" s="94">
        <v>2.2000000000000001E-3</v>
      </c>
      <c r="M29" s="94">
        <v>2.3E-3</v>
      </c>
      <c r="N29" s="94">
        <v>1.4412029897593491E-2</v>
      </c>
      <c r="O29" s="94">
        <v>6.0000000000000001E-3</v>
      </c>
    </row>
    <row r="30" spans="1:15" s="98" customFormat="1" ht="15" customHeight="1" x14ac:dyDescent="0.25">
      <c r="A30" s="52" t="s">
        <v>524</v>
      </c>
      <c r="B30" s="92" t="s">
        <v>562</v>
      </c>
      <c r="C30" s="93" t="s">
        <v>563</v>
      </c>
      <c r="D30" s="94">
        <v>0</v>
      </c>
      <c r="E30" s="94">
        <v>1E-4</v>
      </c>
      <c r="F30" s="94">
        <v>2.0000000000000001E-4</v>
      </c>
      <c r="G30" s="94">
        <v>4.0000000000000002E-4</v>
      </c>
      <c r="H30" s="94">
        <v>0</v>
      </c>
      <c r="I30" s="94">
        <v>0</v>
      </c>
      <c r="J30" s="94">
        <v>2.2000000000000001E-3</v>
      </c>
      <c r="K30" s="94">
        <v>6.9999999999999999E-4</v>
      </c>
      <c r="L30" s="94">
        <v>2.9999999999999997E-4</v>
      </c>
      <c r="M30" s="94">
        <v>6.1000000000000004E-3</v>
      </c>
      <c r="N30" s="94">
        <v>4.7149864990867364E-3</v>
      </c>
      <c r="O30" s="94">
        <v>1.09E-2</v>
      </c>
    </row>
    <row r="31" spans="1:15" s="98" customFormat="1" ht="15" customHeight="1" x14ac:dyDescent="0.25">
      <c r="A31" s="52" t="s">
        <v>524</v>
      </c>
      <c r="B31" s="92" t="s">
        <v>564</v>
      </c>
      <c r="C31" s="93" t="s">
        <v>565</v>
      </c>
      <c r="D31" s="94">
        <v>0</v>
      </c>
      <c r="E31" s="94">
        <v>0</v>
      </c>
      <c r="F31" s="94">
        <v>0</v>
      </c>
      <c r="G31" s="94">
        <v>1E-4</v>
      </c>
      <c r="H31" s="94">
        <v>0</v>
      </c>
      <c r="I31" s="94">
        <v>0</v>
      </c>
      <c r="J31" s="94">
        <v>2.0000000000000001E-4</v>
      </c>
      <c r="K31" s="94">
        <v>2.0000000000000001E-4</v>
      </c>
      <c r="L31" s="94">
        <v>0</v>
      </c>
      <c r="M31" s="94">
        <v>1E-4</v>
      </c>
      <c r="N31" s="94">
        <v>1.278026676290276E-4</v>
      </c>
      <c r="O31" s="94">
        <v>1.9E-3</v>
      </c>
    </row>
    <row r="32" spans="1:15" s="98" customFormat="1" ht="15" customHeight="1" x14ac:dyDescent="0.25">
      <c r="A32" s="52" t="s">
        <v>524</v>
      </c>
      <c r="B32" s="92" t="s">
        <v>566</v>
      </c>
      <c r="C32" s="93" t="s">
        <v>567</v>
      </c>
      <c r="D32" s="94">
        <v>0</v>
      </c>
      <c r="E32" s="94">
        <v>1E-4</v>
      </c>
      <c r="F32" s="94">
        <v>2.0000000000000001E-4</v>
      </c>
      <c r="G32" s="94">
        <v>5.0000000000000001E-4</v>
      </c>
      <c r="H32" s="94">
        <v>5.0000000000000001E-4</v>
      </c>
      <c r="I32" s="94">
        <v>0</v>
      </c>
      <c r="J32" s="94">
        <v>3.5999999999999999E-3</v>
      </c>
      <c r="K32" s="94">
        <v>4.3E-3</v>
      </c>
      <c r="L32" s="94">
        <v>7.7999999999999996E-3</v>
      </c>
      <c r="M32" s="94">
        <v>5.8999999999999999E-3</v>
      </c>
      <c r="N32" s="94">
        <v>7.8995653851896136E-3</v>
      </c>
      <c r="O32" s="94">
        <v>7.9000000000000008E-3</v>
      </c>
    </row>
    <row r="33" spans="1:15" s="98" customFormat="1" ht="15" customHeight="1" thickBot="1" x14ac:dyDescent="0.3">
      <c r="A33" s="52" t="s">
        <v>524</v>
      </c>
      <c r="B33" s="93" t="s">
        <v>568</v>
      </c>
      <c r="C33" s="93" t="s">
        <v>569</v>
      </c>
      <c r="D33" s="94">
        <v>0</v>
      </c>
      <c r="E33" s="94">
        <v>2.0000000000000001E-4</v>
      </c>
      <c r="F33" s="94">
        <v>2.3E-3</v>
      </c>
      <c r="G33" s="94">
        <v>4.1000000000000003E-3</v>
      </c>
      <c r="H33" s="94">
        <v>4.7999999999999996E-3</v>
      </c>
      <c r="I33" s="94">
        <v>5.1999999999999998E-3</v>
      </c>
      <c r="J33" s="94">
        <v>5.0000000000000001E-3</v>
      </c>
      <c r="K33" s="94">
        <v>8.5000000000000006E-3</v>
      </c>
      <c r="L33" s="94">
        <v>1.17E-2</v>
      </c>
      <c r="M33" s="94">
        <v>1.34E-2</v>
      </c>
      <c r="N33" s="94">
        <v>1.2334574260461889E-2</v>
      </c>
      <c r="O33" s="94">
        <v>1.2200000000000001E-2</v>
      </c>
    </row>
    <row r="34" spans="1:15" s="96" customFormat="1" ht="15" customHeight="1" thickTop="1" thickBot="1" x14ac:dyDescent="0.25">
      <c r="A34" s="52"/>
      <c r="B34" s="87"/>
      <c r="C34" s="88" t="s">
        <v>357</v>
      </c>
      <c r="D34" s="89"/>
      <c r="E34" s="89"/>
      <c r="F34" s="89"/>
      <c r="G34" s="89"/>
      <c r="H34" s="90"/>
      <c r="I34" s="90"/>
      <c r="J34" s="90"/>
      <c r="K34" s="90"/>
      <c r="L34" s="90"/>
      <c r="M34" s="90"/>
      <c r="N34" s="95"/>
      <c r="O34" s="95"/>
    </row>
    <row r="35" spans="1:15" s="86" customFormat="1" ht="15" customHeight="1" thickTop="1" x14ac:dyDescent="0.25">
      <c r="A35" s="52" t="s">
        <v>524</v>
      </c>
      <c r="B35" s="92" t="s">
        <v>570</v>
      </c>
      <c r="C35" s="93" t="s">
        <v>571</v>
      </c>
      <c r="D35" s="94">
        <v>0</v>
      </c>
      <c r="E35" s="94">
        <v>0</v>
      </c>
      <c r="F35" s="94">
        <v>0</v>
      </c>
      <c r="G35" s="94">
        <v>0</v>
      </c>
      <c r="H35" s="94">
        <v>0</v>
      </c>
      <c r="I35" s="94">
        <v>0</v>
      </c>
      <c r="J35" s="94">
        <v>0</v>
      </c>
      <c r="K35" s="94">
        <v>0</v>
      </c>
      <c r="L35" s="94">
        <v>0</v>
      </c>
      <c r="M35" s="94">
        <v>0</v>
      </c>
      <c r="N35" s="94">
        <v>0</v>
      </c>
      <c r="O35" s="94">
        <v>0</v>
      </c>
    </row>
    <row r="36" spans="1:15" s="98" customFormat="1" ht="15" customHeight="1" x14ac:dyDescent="0.25">
      <c r="A36" s="52" t="s">
        <v>524</v>
      </c>
      <c r="B36" s="92" t="s">
        <v>572</v>
      </c>
      <c r="C36" s="93" t="s">
        <v>573</v>
      </c>
      <c r="D36" s="94">
        <v>0</v>
      </c>
      <c r="E36" s="94">
        <v>0</v>
      </c>
      <c r="F36" s="94">
        <v>0</v>
      </c>
      <c r="G36" s="94">
        <v>0</v>
      </c>
      <c r="H36" s="94">
        <v>0</v>
      </c>
      <c r="I36" s="94">
        <v>0</v>
      </c>
      <c r="J36" s="94">
        <v>0</v>
      </c>
      <c r="K36" s="94">
        <v>0</v>
      </c>
      <c r="L36" s="94">
        <v>0</v>
      </c>
      <c r="M36" s="94">
        <v>0</v>
      </c>
      <c r="N36" s="94">
        <v>0</v>
      </c>
      <c r="O36" s="94">
        <v>0</v>
      </c>
    </row>
    <row r="37" spans="1:15" s="98" customFormat="1" ht="15" customHeight="1" x14ac:dyDescent="0.25">
      <c r="A37" s="52" t="s">
        <v>524</v>
      </c>
      <c r="B37" s="92" t="s">
        <v>574</v>
      </c>
      <c r="C37" s="93" t="s">
        <v>575</v>
      </c>
      <c r="D37" s="94">
        <v>0.13769999999999999</v>
      </c>
      <c r="E37" s="94">
        <v>0.1075</v>
      </c>
      <c r="F37" s="94">
        <v>5.2900000000000003E-2</v>
      </c>
      <c r="G37" s="94">
        <v>2.93E-2</v>
      </c>
      <c r="H37" s="94">
        <v>3.1E-2</v>
      </c>
      <c r="I37" s="94">
        <v>0.1177</v>
      </c>
      <c r="J37" s="94">
        <v>0.17480000000000001</v>
      </c>
      <c r="K37" s="94">
        <v>0.1356</v>
      </c>
      <c r="L37" s="94">
        <v>0.1439</v>
      </c>
      <c r="M37" s="94">
        <v>0.12239999999999999</v>
      </c>
      <c r="N37" s="94">
        <v>0.13734228323575884</v>
      </c>
      <c r="O37" s="94">
        <v>0.1341</v>
      </c>
    </row>
    <row r="38" spans="1:15" s="98" customFormat="1" ht="15" customHeight="1" x14ac:dyDescent="0.25">
      <c r="A38" s="52" t="s">
        <v>524</v>
      </c>
      <c r="B38" s="92" t="s">
        <v>576</v>
      </c>
      <c r="C38" s="93" t="s">
        <v>577</v>
      </c>
      <c r="D38" s="94">
        <v>0.107</v>
      </c>
      <c r="E38" s="94">
        <v>8.6999999999999994E-2</v>
      </c>
      <c r="F38" s="94">
        <v>4.4499999999999998E-2</v>
      </c>
      <c r="G38" s="94">
        <v>2.5399999999999999E-2</v>
      </c>
      <c r="H38" s="94">
        <v>2.75E-2</v>
      </c>
      <c r="I38" s="94">
        <v>0.10730000000000001</v>
      </c>
      <c r="J38" s="94">
        <v>0.1565</v>
      </c>
      <c r="K38" s="94">
        <v>0.1212</v>
      </c>
      <c r="L38" s="94">
        <v>0.13020000000000001</v>
      </c>
      <c r="M38" s="94">
        <v>0.1105</v>
      </c>
      <c r="N38" s="94">
        <v>0.12491904495519318</v>
      </c>
      <c r="O38" s="94">
        <v>0.1222</v>
      </c>
    </row>
    <row r="39" spans="1:15" s="98" customFormat="1" ht="15" customHeight="1" thickBot="1" x14ac:dyDescent="0.3">
      <c r="A39" s="52" t="s">
        <v>524</v>
      </c>
      <c r="B39" s="92" t="s">
        <v>578</v>
      </c>
      <c r="C39" s="13" t="s">
        <v>579</v>
      </c>
      <c r="D39" s="94">
        <v>3.0446274741249999</v>
      </c>
      <c r="E39" s="94">
        <v>0</v>
      </c>
      <c r="F39" s="94">
        <v>0</v>
      </c>
      <c r="G39" s="94">
        <v>0.19256849961854564</v>
      </c>
      <c r="H39" s="94">
        <v>0.17649999999999999</v>
      </c>
      <c r="I39" s="94">
        <v>0.21809999999999999</v>
      </c>
      <c r="J39" s="94">
        <v>0.46189999999999998</v>
      </c>
      <c r="K39" s="94">
        <v>0.2782</v>
      </c>
      <c r="L39" s="94">
        <v>0.3856</v>
      </c>
      <c r="M39" s="94">
        <v>0.31140000000000001</v>
      </c>
      <c r="N39" s="94">
        <v>0.47033478387286448</v>
      </c>
      <c r="O39" s="94">
        <v>0.42209999999999998</v>
      </c>
    </row>
    <row r="40" spans="1:15" s="96" customFormat="1" ht="15" customHeight="1" thickTop="1" thickBot="1" x14ac:dyDescent="0.25">
      <c r="A40" s="52"/>
      <c r="B40" s="87"/>
      <c r="C40" s="88" t="s">
        <v>363</v>
      </c>
      <c r="D40" s="89"/>
      <c r="E40" s="89"/>
      <c r="F40" s="89"/>
      <c r="G40" s="89"/>
      <c r="H40" s="90"/>
      <c r="I40" s="90"/>
      <c r="J40" s="90"/>
      <c r="K40" s="90"/>
      <c r="L40" s="90"/>
      <c r="M40" s="90"/>
      <c r="N40" s="95"/>
      <c r="O40" s="95"/>
    </row>
    <row r="41" spans="1:15" s="86" customFormat="1" ht="15" customHeight="1" thickTop="1" x14ac:dyDescent="0.25">
      <c r="A41" s="52" t="s">
        <v>524</v>
      </c>
      <c r="B41" s="92" t="s">
        <v>580</v>
      </c>
      <c r="C41" s="93" t="s">
        <v>581</v>
      </c>
      <c r="D41" s="94">
        <v>0.22309999999999999</v>
      </c>
      <c r="E41" s="94">
        <v>0.191</v>
      </c>
      <c r="F41" s="94">
        <v>0.15909999999999999</v>
      </c>
      <c r="G41" s="94">
        <v>0.1341</v>
      </c>
      <c r="H41" s="94">
        <v>0.11070000000000001</v>
      </c>
      <c r="I41" s="94">
        <v>8.8099999999999998E-2</v>
      </c>
      <c r="J41" s="94">
        <v>0.105</v>
      </c>
      <c r="K41" s="94">
        <v>0.1062</v>
      </c>
      <c r="L41" s="94">
        <v>9.5100000000000004E-2</v>
      </c>
      <c r="M41" s="94">
        <v>9.7199999999999995E-2</v>
      </c>
      <c r="N41" s="94">
        <v>9.045457799176683E-2</v>
      </c>
      <c r="O41" s="94">
        <v>8.8499999999999995E-2</v>
      </c>
    </row>
    <row r="42" spans="1:15" s="98" customFormat="1" ht="15" customHeight="1" x14ac:dyDescent="0.25">
      <c r="A42" s="52" t="s">
        <v>524</v>
      </c>
      <c r="B42" s="92" t="s">
        <v>582</v>
      </c>
      <c r="C42" s="93" t="s">
        <v>583</v>
      </c>
      <c r="D42" s="94">
        <v>0.22309999999999999</v>
      </c>
      <c r="E42" s="94">
        <v>0.191</v>
      </c>
      <c r="F42" s="94">
        <v>0.15909999999999999</v>
      </c>
      <c r="G42" s="94">
        <v>0.1341</v>
      </c>
      <c r="H42" s="94">
        <v>0.11070000000000001</v>
      </c>
      <c r="I42" s="94">
        <v>8.8099999999999998E-2</v>
      </c>
      <c r="J42" s="94">
        <v>0.105</v>
      </c>
      <c r="K42" s="94">
        <v>0.1062</v>
      </c>
      <c r="L42" s="94">
        <v>9.5100000000000004E-2</v>
      </c>
      <c r="M42" s="94">
        <v>9.7199999999999995E-2</v>
      </c>
      <c r="N42" s="94">
        <v>9.045457799176683E-2</v>
      </c>
      <c r="O42" s="94">
        <v>8.8499999999999995E-2</v>
      </c>
    </row>
    <row r="43" spans="1:15" s="98" customFormat="1" ht="15" customHeight="1" x14ac:dyDescent="0.25">
      <c r="A43" s="52" t="s">
        <v>524</v>
      </c>
      <c r="B43" s="92" t="s">
        <v>584</v>
      </c>
      <c r="C43" s="93" t="s">
        <v>585</v>
      </c>
      <c r="D43" s="94">
        <v>0</v>
      </c>
      <c r="E43" s="94">
        <v>4.0000000000000002E-4</v>
      </c>
      <c r="F43" s="94">
        <v>1.18E-2</v>
      </c>
      <c r="G43" s="94">
        <v>2.8400000000000002E-2</v>
      </c>
      <c r="H43" s="94">
        <v>3.32E-2</v>
      </c>
      <c r="I43" s="94">
        <v>3.7499999999999999E-2</v>
      </c>
      <c r="J43" s="94">
        <v>6.0400000000000002E-2</v>
      </c>
      <c r="K43" s="94">
        <v>8.0199999999999994E-2</v>
      </c>
      <c r="L43" s="94">
        <v>0.1336</v>
      </c>
      <c r="M43" s="94">
        <v>0.13900000000000001</v>
      </c>
      <c r="N43" s="94">
        <v>0.14871202396376404</v>
      </c>
      <c r="O43" s="94">
        <v>0.1545</v>
      </c>
    </row>
    <row r="44" spans="1:15" s="98" customFormat="1" ht="15" customHeight="1" x14ac:dyDescent="0.25">
      <c r="A44" s="52" t="s">
        <v>524</v>
      </c>
      <c r="B44" s="92" t="s">
        <v>586</v>
      </c>
      <c r="C44" s="93" t="s">
        <v>587</v>
      </c>
      <c r="D44" s="94">
        <v>0</v>
      </c>
      <c r="E44" s="94">
        <v>0</v>
      </c>
      <c r="F44" s="94">
        <v>1E-4</v>
      </c>
      <c r="G44" s="94">
        <v>5.0000000000000001E-4</v>
      </c>
      <c r="H44" s="94">
        <v>5.9999999999999995E-4</v>
      </c>
      <c r="I44" s="94">
        <v>6.9999999999999999E-4</v>
      </c>
      <c r="J44" s="94">
        <v>2.9999999999999997E-4</v>
      </c>
      <c r="K44" s="94">
        <v>1.24E-2</v>
      </c>
      <c r="L44" s="94">
        <v>2.86E-2</v>
      </c>
      <c r="M44" s="94">
        <v>3.4299999999999997E-2</v>
      </c>
      <c r="N44" s="94">
        <v>5.497274450309797E-2</v>
      </c>
      <c r="O44" s="94">
        <v>5.7799999999999997E-2</v>
      </c>
    </row>
    <row r="45" spans="1:15" s="98" customFormat="1" ht="15" customHeight="1" x14ac:dyDescent="0.25">
      <c r="A45" s="52" t="s">
        <v>524</v>
      </c>
      <c r="B45" s="92" t="s">
        <v>588</v>
      </c>
      <c r="C45" s="93" t="s">
        <v>589</v>
      </c>
      <c r="D45" s="94">
        <v>0</v>
      </c>
      <c r="E45" s="94">
        <v>2.0000000000000001E-4</v>
      </c>
      <c r="F45" s="94">
        <v>3.0000000000000001E-3</v>
      </c>
      <c r="G45" s="94">
        <v>5.3E-3</v>
      </c>
      <c r="H45" s="94">
        <v>3.2000000000000002E-3</v>
      </c>
      <c r="I45" s="94">
        <v>2.5000000000000001E-3</v>
      </c>
      <c r="J45" s="94">
        <v>2.3199999999999998E-2</v>
      </c>
      <c r="K45" s="94">
        <v>3.1899999999999998E-2</v>
      </c>
      <c r="L45" s="94">
        <v>6.6000000000000003E-2</v>
      </c>
      <c r="M45" s="94">
        <v>6.5000000000000002E-2</v>
      </c>
      <c r="N45" s="94">
        <v>7.2041297453656172E-2</v>
      </c>
      <c r="O45" s="94">
        <v>7.5899999999999995E-2</v>
      </c>
    </row>
    <row r="46" spans="1:15" s="98" customFormat="1" ht="15" customHeight="1" thickBot="1" x14ac:dyDescent="0.3">
      <c r="A46" s="52" t="s">
        <v>524</v>
      </c>
      <c r="B46" s="92" t="s">
        <v>590</v>
      </c>
      <c r="C46" s="93" t="s">
        <v>591</v>
      </c>
      <c r="D46" s="94">
        <v>0.40100000000000002</v>
      </c>
      <c r="E46" s="94">
        <v>0.30230000000000001</v>
      </c>
      <c r="F46" s="94">
        <v>0.3347</v>
      </c>
      <c r="G46" s="94">
        <v>0.2344</v>
      </c>
      <c r="H46" s="94">
        <v>0.14710000000000001</v>
      </c>
      <c r="I46" s="94">
        <v>0.14169999999999999</v>
      </c>
      <c r="J46" s="94">
        <v>0.13619999999999999</v>
      </c>
      <c r="K46" s="94">
        <v>0.1638</v>
      </c>
      <c r="L46" s="94">
        <v>0.1469</v>
      </c>
      <c r="M46" s="94">
        <v>0.14360000000000001</v>
      </c>
      <c r="N46" s="94">
        <v>0.13004453955334822</v>
      </c>
      <c r="O46" s="94">
        <v>0.12570000000000001</v>
      </c>
    </row>
    <row r="47" spans="1:15" s="91" customFormat="1" ht="15" customHeight="1" thickTop="1" thickBot="1" x14ac:dyDescent="0.3">
      <c r="A47" s="52"/>
      <c r="B47" s="87"/>
      <c r="C47" s="88" t="s">
        <v>592</v>
      </c>
      <c r="D47" s="89"/>
      <c r="E47" s="89"/>
      <c r="F47" s="89"/>
      <c r="G47" s="89"/>
      <c r="H47" s="90"/>
      <c r="I47" s="90"/>
      <c r="J47" s="90"/>
      <c r="K47" s="90"/>
      <c r="L47" s="90"/>
      <c r="M47" s="90"/>
      <c r="N47" s="95"/>
      <c r="O47" s="95"/>
    </row>
    <row r="48" spans="1:15" s="86" customFormat="1" ht="15" customHeight="1" thickTop="1" x14ac:dyDescent="0.25">
      <c r="A48" s="52" t="s">
        <v>524</v>
      </c>
      <c r="B48" s="92" t="s">
        <v>593</v>
      </c>
      <c r="C48" s="93" t="s">
        <v>594</v>
      </c>
      <c r="D48" s="94">
        <v>0.82630000000000003</v>
      </c>
      <c r="E48" s="94">
        <v>0.85009999999999997</v>
      </c>
      <c r="F48" s="94">
        <v>0.83960000000000001</v>
      </c>
      <c r="G48" s="94">
        <v>0.85270000000000001</v>
      </c>
      <c r="H48" s="94">
        <v>0.84760000000000002</v>
      </c>
      <c r="I48" s="94">
        <v>0.85060000000000002</v>
      </c>
      <c r="J48" s="94">
        <v>0.81159999999999999</v>
      </c>
      <c r="K48" s="94">
        <v>0.84989999999999999</v>
      </c>
      <c r="L48" s="94">
        <v>0.85370000000000001</v>
      </c>
      <c r="M48" s="94">
        <v>0.84379999999999999</v>
      </c>
      <c r="N48" s="94">
        <v>0.86740272439845478</v>
      </c>
      <c r="O48" s="94">
        <v>0.8629</v>
      </c>
    </row>
    <row r="49" spans="1:18" s="98" customFormat="1" ht="15" customHeight="1" x14ac:dyDescent="0.25">
      <c r="A49" s="52" t="s">
        <v>524</v>
      </c>
      <c r="B49" s="92" t="s">
        <v>595</v>
      </c>
      <c r="C49" s="93" t="s">
        <v>596</v>
      </c>
      <c r="D49" s="94">
        <v>0.98939999999999995</v>
      </c>
      <c r="E49" s="94">
        <v>0.98350000000000004</v>
      </c>
      <c r="F49" s="94">
        <v>0.97589999999999999</v>
      </c>
      <c r="G49" s="94">
        <v>0.96479999999999999</v>
      </c>
      <c r="H49" s="94">
        <v>0.96279999999999999</v>
      </c>
      <c r="I49" s="94">
        <v>0.96189999999999998</v>
      </c>
      <c r="J49" s="94">
        <v>0.95879999999999999</v>
      </c>
      <c r="K49" s="94">
        <v>0.95509999999999995</v>
      </c>
      <c r="L49" s="94">
        <v>0.9536</v>
      </c>
      <c r="M49" s="94">
        <v>0.95</v>
      </c>
      <c r="N49" s="94">
        <v>0.95230532263673084</v>
      </c>
      <c r="O49" s="94">
        <v>0.95040000000000002</v>
      </c>
    </row>
    <row r="50" spans="1:18" s="98" customFormat="1" ht="15" customHeight="1" x14ac:dyDescent="0.25">
      <c r="A50" s="52" t="s">
        <v>524</v>
      </c>
      <c r="B50" s="92" t="s">
        <v>597</v>
      </c>
      <c r="C50" s="93" t="s">
        <v>598</v>
      </c>
      <c r="D50" s="94">
        <v>7.4999999999999997E-2</v>
      </c>
      <c r="E50" s="94">
        <v>6.8400000000000002E-2</v>
      </c>
      <c r="F50" s="94">
        <v>2.3E-2</v>
      </c>
      <c r="G50" s="94">
        <v>2.07E-2</v>
      </c>
      <c r="H50" s="94">
        <v>-1.01E-2</v>
      </c>
      <c r="I50" s="94">
        <v>-3.0200000000000001E-2</v>
      </c>
      <c r="J50" s="94">
        <v>-5.4199999999999998E-2</v>
      </c>
      <c r="K50" s="94">
        <v>-4.4000000000000003E-3</v>
      </c>
      <c r="L50" s="94">
        <v>-1.0699999999999999E-2</v>
      </c>
      <c r="M50" s="94">
        <v>-1.6199999999999999E-2</v>
      </c>
      <c r="N50" s="94">
        <v>1.4290325587998439E-3</v>
      </c>
      <c r="O50" s="94">
        <v>-3.8999999999999998E-3</v>
      </c>
    </row>
    <row r="51" spans="1:18" s="98" customFormat="1" ht="15" customHeight="1" x14ac:dyDescent="0.25">
      <c r="A51" s="52" t="s">
        <v>524</v>
      </c>
      <c r="B51" s="92" t="s">
        <v>599</v>
      </c>
      <c r="C51" s="93" t="s">
        <v>600</v>
      </c>
      <c r="D51" s="94">
        <v>0.77839999999999998</v>
      </c>
      <c r="E51" s="94">
        <v>0.78480000000000005</v>
      </c>
      <c r="F51" s="94">
        <v>1.0085</v>
      </c>
      <c r="G51" s="94">
        <v>1.0984</v>
      </c>
      <c r="H51" s="94">
        <v>1.3766</v>
      </c>
      <c r="I51" s="94">
        <v>1.6957</v>
      </c>
      <c r="J51" s="94">
        <v>1.7947</v>
      </c>
      <c r="K51" s="94">
        <v>1.4132</v>
      </c>
      <c r="L51" s="94">
        <v>1.5386</v>
      </c>
      <c r="M51" s="94">
        <v>1.607</v>
      </c>
      <c r="N51" s="94">
        <v>1.465899001967752</v>
      </c>
      <c r="O51" s="94">
        <v>1.5494000000000001</v>
      </c>
    </row>
    <row r="52" spans="1:18" ht="3.75" customHeight="1" thickBot="1" x14ac:dyDescent="0.25">
      <c r="A52" s="52"/>
      <c r="B52" s="52"/>
      <c r="C52" s="76"/>
      <c r="D52" s="76"/>
      <c r="E52" s="76"/>
      <c r="F52" s="76"/>
      <c r="G52" s="76"/>
      <c r="H52" s="76"/>
      <c r="I52" s="76"/>
      <c r="J52" s="76"/>
      <c r="K52" s="76"/>
      <c r="L52" s="76"/>
      <c r="M52" s="76"/>
      <c r="N52" s="76"/>
      <c r="O52" s="76"/>
    </row>
    <row r="53" spans="1:18" ht="15" customHeight="1" thickTop="1" x14ac:dyDescent="0.2">
      <c r="A53" s="52" t="s">
        <v>601</v>
      </c>
      <c r="B53" s="93" t="s">
        <v>601</v>
      </c>
      <c r="C53" s="796" t="s">
        <v>375</v>
      </c>
      <c r="D53" s="796"/>
      <c r="E53" s="796"/>
      <c r="F53" s="796"/>
      <c r="G53" s="796"/>
      <c r="H53" s="796"/>
      <c r="I53" s="796"/>
      <c r="J53" s="796"/>
      <c r="K53" s="796"/>
      <c r="L53" s="796"/>
      <c r="M53" s="796"/>
      <c r="N53" s="796"/>
      <c r="O53" s="796"/>
    </row>
    <row r="54" spans="1:18" ht="51.75" customHeight="1" x14ac:dyDescent="0.2">
      <c r="A54" s="52"/>
      <c r="B54" s="52"/>
      <c r="C54" s="791" t="s">
        <v>602</v>
      </c>
      <c r="D54" s="791"/>
      <c r="E54" s="791"/>
      <c r="F54" s="791"/>
      <c r="G54" s="791"/>
      <c r="H54" s="791"/>
      <c r="I54" s="791"/>
      <c r="J54" s="791"/>
      <c r="K54" s="791"/>
      <c r="L54" s="791"/>
      <c r="M54" s="791"/>
      <c r="N54" s="791"/>
      <c r="O54" s="791"/>
    </row>
    <row r="55" spans="1:18" ht="48" customHeight="1" x14ac:dyDescent="0.2">
      <c r="A55" s="52"/>
      <c r="B55" s="52"/>
      <c r="C55" s="791" t="s">
        <v>603</v>
      </c>
      <c r="D55" s="791"/>
      <c r="E55" s="791"/>
      <c r="F55" s="791"/>
      <c r="G55" s="791"/>
      <c r="H55" s="791"/>
      <c r="I55" s="791"/>
      <c r="J55" s="791"/>
      <c r="K55" s="791"/>
      <c r="L55" s="791"/>
      <c r="M55" s="791"/>
      <c r="N55" s="791"/>
      <c r="O55" s="791"/>
    </row>
    <row r="56" spans="1:18" ht="15" customHeight="1" x14ac:dyDescent="0.2">
      <c r="A56" s="52"/>
      <c r="B56" s="52"/>
      <c r="C56" s="792" t="s">
        <v>604</v>
      </c>
      <c r="D56" s="792"/>
      <c r="E56" s="792"/>
      <c r="F56" s="792"/>
      <c r="G56" s="792"/>
      <c r="H56" s="792"/>
      <c r="I56" s="792"/>
      <c r="J56" s="792"/>
      <c r="K56" s="792"/>
      <c r="L56" s="792"/>
      <c r="M56" s="792"/>
      <c r="N56" s="792"/>
      <c r="O56" s="792"/>
    </row>
    <row r="57" spans="1:18" ht="15" customHeight="1" x14ac:dyDescent="0.2">
      <c r="A57" s="52"/>
      <c r="B57" s="52"/>
      <c r="C57" s="792" t="s">
        <v>379</v>
      </c>
      <c r="D57" s="792"/>
      <c r="E57" s="792"/>
      <c r="F57" s="792"/>
      <c r="G57" s="792"/>
      <c r="H57" s="792"/>
      <c r="I57" s="792"/>
      <c r="J57" s="792"/>
      <c r="K57" s="792"/>
      <c r="L57" s="792"/>
      <c r="M57" s="792"/>
      <c r="N57" s="792"/>
      <c r="O57" s="792"/>
    </row>
    <row r="58" spans="1:18" ht="21.75" customHeight="1" x14ac:dyDescent="0.2">
      <c r="A58" s="52"/>
      <c r="B58" s="52"/>
      <c r="C58" s="825" t="s">
        <v>967</v>
      </c>
      <c r="D58" s="825"/>
      <c r="E58" s="825"/>
      <c r="F58" s="825"/>
      <c r="G58" s="825"/>
      <c r="H58" s="825"/>
      <c r="I58" s="825"/>
      <c r="J58" s="825"/>
      <c r="K58" s="825"/>
      <c r="L58" s="825"/>
      <c r="M58" s="825"/>
      <c r="N58" s="825"/>
      <c r="O58" s="825"/>
      <c r="P58" s="533"/>
      <c r="Q58" s="533"/>
      <c r="R58" s="533"/>
    </row>
    <row r="59" spans="1:18" ht="15" customHeight="1" x14ac:dyDescent="0.2">
      <c r="A59" s="52"/>
      <c r="B59" s="52"/>
      <c r="C59" s="52"/>
      <c r="D59" s="52"/>
      <c r="E59" s="52"/>
      <c r="F59" s="52"/>
      <c r="G59" s="52"/>
      <c r="H59" s="52"/>
      <c r="I59" s="52"/>
      <c r="J59" s="52"/>
      <c r="K59" s="52"/>
      <c r="L59" s="52"/>
      <c r="M59" s="52"/>
      <c r="N59" s="52"/>
      <c r="O59" s="52"/>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DA092-0231-4882-A8A7-C3E3FFC1ACDB}">
  <sheetPr codeName="Sheet49">
    <pageSetUpPr fitToPage="1"/>
  </sheetPr>
  <dimension ref="A1:O75"/>
  <sheetViews>
    <sheetView topLeftCell="C1" zoomScaleNormal="100" workbookViewId="0">
      <selection activeCell="C1" sqref="C1:O1"/>
    </sheetView>
  </sheetViews>
  <sheetFormatPr baseColWidth="10" defaultColWidth="9.140625" defaultRowHeight="12.75" x14ac:dyDescent="0.2"/>
  <cols>
    <col min="1" max="2" width="9.140625" style="80" hidden="1" customWidth="1"/>
    <col min="3" max="3" width="90.28515625" style="102" customWidth="1"/>
    <col min="4" max="9" width="7.28515625" style="102" bestFit="1" customWidth="1"/>
    <col min="10" max="10" width="7.28515625" style="102" customWidth="1"/>
    <col min="11" max="12" width="7.28515625" style="102" bestFit="1" customWidth="1"/>
    <col min="13" max="15" width="7.28515625" style="102" customWidth="1"/>
    <col min="16" max="256" width="9.140625" style="102"/>
    <col min="257" max="258" width="0" style="102" hidden="1" customWidth="1"/>
    <col min="259" max="259" width="90.28515625" style="102" customWidth="1"/>
    <col min="260" max="265" width="7.28515625" style="102" bestFit="1" customWidth="1"/>
    <col min="266" max="266" width="7.28515625" style="102" customWidth="1"/>
    <col min="267" max="268" width="7.28515625" style="102" bestFit="1" customWidth="1"/>
    <col min="269" max="271" width="7.28515625" style="102" customWidth="1"/>
    <col min="272" max="512" width="9.140625" style="102"/>
    <col min="513" max="514" width="0" style="102" hidden="1" customWidth="1"/>
    <col min="515" max="515" width="90.28515625" style="102" customWidth="1"/>
    <col min="516" max="521" width="7.28515625" style="102" bestFit="1" customWidth="1"/>
    <col min="522" max="522" width="7.28515625" style="102" customWidth="1"/>
    <col min="523" max="524" width="7.28515625" style="102" bestFit="1" customWidth="1"/>
    <col min="525" max="527" width="7.28515625" style="102" customWidth="1"/>
    <col min="528" max="768" width="9.140625" style="102"/>
    <col min="769" max="770" width="0" style="102" hidden="1" customWidth="1"/>
    <col min="771" max="771" width="90.28515625" style="102" customWidth="1"/>
    <col min="772" max="777" width="7.28515625" style="102" bestFit="1" customWidth="1"/>
    <col min="778" max="778" width="7.28515625" style="102" customWidth="1"/>
    <col min="779" max="780" width="7.28515625" style="102" bestFit="1" customWidth="1"/>
    <col min="781" max="783" width="7.28515625" style="102" customWidth="1"/>
    <col min="784" max="1024" width="9.140625" style="102"/>
    <col min="1025" max="1026" width="0" style="102" hidden="1" customWidth="1"/>
    <col min="1027" max="1027" width="90.28515625" style="102" customWidth="1"/>
    <col min="1028" max="1033" width="7.28515625" style="102" bestFit="1" customWidth="1"/>
    <col min="1034" max="1034" width="7.28515625" style="102" customWidth="1"/>
    <col min="1035" max="1036" width="7.28515625" style="102" bestFit="1" customWidth="1"/>
    <col min="1037" max="1039" width="7.28515625" style="102" customWidth="1"/>
    <col min="1040" max="1280" width="9.140625" style="102"/>
    <col min="1281" max="1282" width="0" style="102" hidden="1" customWidth="1"/>
    <col min="1283" max="1283" width="90.28515625" style="102" customWidth="1"/>
    <col min="1284" max="1289" width="7.28515625" style="102" bestFit="1" customWidth="1"/>
    <col min="1290" max="1290" width="7.28515625" style="102" customWidth="1"/>
    <col min="1291" max="1292" width="7.28515625" style="102" bestFit="1" customWidth="1"/>
    <col min="1293" max="1295" width="7.28515625" style="102" customWidth="1"/>
    <col min="1296" max="1536" width="9.140625" style="102"/>
    <col min="1537" max="1538" width="0" style="102" hidden="1" customWidth="1"/>
    <col min="1539" max="1539" width="90.28515625" style="102" customWidth="1"/>
    <col min="1540" max="1545" width="7.28515625" style="102" bestFit="1" customWidth="1"/>
    <col min="1546" max="1546" width="7.28515625" style="102" customWidth="1"/>
    <col min="1547" max="1548" width="7.28515625" style="102" bestFit="1" customWidth="1"/>
    <col min="1549" max="1551" width="7.28515625" style="102" customWidth="1"/>
    <col min="1552" max="1792" width="9.140625" style="102"/>
    <col min="1793" max="1794" width="0" style="102" hidden="1" customWidth="1"/>
    <col min="1795" max="1795" width="90.28515625" style="102" customWidth="1"/>
    <col min="1796" max="1801" width="7.28515625" style="102" bestFit="1" customWidth="1"/>
    <col min="1802" max="1802" width="7.28515625" style="102" customWidth="1"/>
    <col min="1803" max="1804" width="7.28515625" style="102" bestFit="1" customWidth="1"/>
    <col min="1805" max="1807" width="7.28515625" style="102" customWidth="1"/>
    <col min="1808" max="2048" width="9.140625" style="102"/>
    <col min="2049" max="2050" width="0" style="102" hidden="1" customWidth="1"/>
    <col min="2051" max="2051" width="90.28515625" style="102" customWidth="1"/>
    <col min="2052" max="2057" width="7.28515625" style="102" bestFit="1" customWidth="1"/>
    <col min="2058" max="2058" width="7.28515625" style="102" customWidth="1"/>
    <col min="2059" max="2060" width="7.28515625" style="102" bestFit="1" customWidth="1"/>
    <col min="2061" max="2063" width="7.28515625" style="102" customWidth="1"/>
    <col min="2064" max="2304" width="9.140625" style="102"/>
    <col min="2305" max="2306" width="0" style="102" hidden="1" customWidth="1"/>
    <col min="2307" max="2307" width="90.28515625" style="102" customWidth="1"/>
    <col min="2308" max="2313" width="7.28515625" style="102" bestFit="1" customWidth="1"/>
    <col min="2314" max="2314" width="7.28515625" style="102" customWidth="1"/>
    <col min="2315" max="2316" width="7.28515625" style="102" bestFit="1" customWidth="1"/>
    <col min="2317" max="2319" width="7.28515625" style="102" customWidth="1"/>
    <col min="2320" max="2560" width="9.140625" style="102"/>
    <col min="2561" max="2562" width="0" style="102" hidden="1" customWidth="1"/>
    <col min="2563" max="2563" width="90.28515625" style="102" customWidth="1"/>
    <col min="2564" max="2569" width="7.28515625" style="102" bestFit="1" customWidth="1"/>
    <col min="2570" max="2570" width="7.28515625" style="102" customWidth="1"/>
    <col min="2571" max="2572" width="7.28515625" style="102" bestFit="1" customWidth="1"/>
    <col min="2573" max="2575" width="7.28515625" style="102" customWidth="1"/>
    <col min="2576" max="2816" width="9.140625" style="102"/>
    <col min="2817" max="2818" width="0" style="102" hidden="1" customWidth="1"/>
    <col min="2819" max="2819" width="90.28515625" style="102" customWidth="1"/>
    <col min="2820" max="2825" width="7.28515625" style="102" bestFit="1" customWidth="1"/>
    <col min="2826" max="2826" width="7.28515625" style="102" customWidth="1"/>
    <col min="2827" max="2828" width="7.28515625" style="102" bestFit="1" customWidth="1"/>
    <col min="2829" max="2831" width="7.28515625" style="102" customWidth="1"/>
    <col min="2832" max="3072" width="9.140625" style="102"/>
    <col min="3073" max="3074" width="0" style="102" hidden="1" customWidth="1"/>
    <col min="3075" max="3075" width="90.28515625" style="102" customWidth="1"/>
    <col min="3076" max="3081" width="7.28515625" style="102" bestFit="1" customWidth="1"/>
    <col min="3082" max="3082" width="7.28515625" style="102" customWidth="1"/>
    <col min="3083" max="3084" width="7.28515625" style="102" bestFit="1" customWidth="1"/>
    <col min="3085" max="3087" width="7.28515625" style="102" customWidth="1"/>
    <col min="3088" max="3328" width="9.140625" style="102"/>
    <col min="3329" max="3330" width="0" style="102" hidden="1" customWidth="1"/>
    <col min="3331" max="3331" width="90.28515625" style="102" customWidth="1"/>
    <col min="3332" max="3337" width="7.28515625" style="102" bestFit="1" customWidth="1"/>
    <col min="3338" max="3338" width="7.28515625" style="102" customWidth="1"/>
    <col min="3339" max="3340" width="7.28515625" style="102" bestFit="1" customWidth="1"/>
    <col min="3341" max="3343" width="7.28515625" style="102" customWidth="1"/>
    <col min="3344" max="3584" width="9.140625" style="102"/>
    <col min="3585" max="3586" width="0" style="102" hidden="1" customWidth="1"/>
    <col min="3587" max="3587" width="90.28515625" style="102" customWidth="1"/>
    <col min="3588" max="3593" width="7.28515625" style="102" bestFit="1" customWidth="1"/>
    <col min="3594" max="3594" width="7.28515625" style="102" customWidth="1"/>
    <col min="3595" max="3596" width="7.28515625" style="102" bestFit="1" customWidth="1"/>
    <col min="3597" max="3599" width="7.28515625" style="102" customWidth="1"/>
    <col min="3600" max="3840" width="9.140625" style="102"/>
    <col min="3841" max="3842" width="0" style="102" hidden="1" customWidth="1"/>
    <col min="3843" max="3843" width="90.28515625" style="102" customWidth="1"/>
    <col min="3844" max="3849" width="7.28515625" style="102" bestFit="1" customWidth="1"/>
    <col min="3850" max="3850" width="7.28515625" style="102" customWidth="1"/>
    <col min="3851" max="3852" width="7.28515625" style="102" bestFit="1" customWidth="1"/>
    <col min="3853" max="3855" width="7.28515625" style="102" customWidth="1"/>
    <col min="3856" max="4096" width="9.140625" style="102"/>
    <col min="4097" max="4098" width="0" style="102" hidden="1" customWidth="1"/>
    <col min="4099" max="4099" width="90.28515625" style="102" customWidth="1"/>
    <col min="4100" max="4105" width="7.28515625" style="102" bestFit="1" customWidth="1"/>
    <col min="4106" max="4106" width="7.28515625" style="102" customWidth="1"/>
    <col min="4107" max="4108" width="7.28515625" style="102" bestFit="1" customWidth="1"/>
    <col min="4109" max="4111" width="7.28515625" style="102" customWidth="1"/>
    <col min="4112" max="4352" width="9.140625" style="102"/>
    <col min="4353" max="4354" width="0" style="102" hidden="1" customWidth="1"/>
    <col min="4355" max="4355" width="90.28515625" style="102" customWidth="1"/>
    <col min="4356" max="4361" width="7.28515625" style="102" bestFit="1" customWidth="1"/>
    <col min="4362" max="4362" width="7.28515625" style="102" customWidth="1"/>
    <col min="4363" max="4364" width="7.28515625" style="102" bestFit="1" customWidth="1"/>
    <col min="4365" max="4367" width="7.28515625" style="102" customWidth="1"/>
    <col min="4368" max="4608" width="9.140625" style="102"/>
    <col min="4609" max="4610" width="0" style="102" hidden="1" customWidth="1"/>
    <col min="4611" max="4611" width="90.28515625" style="102" customWidth="1"/>
    <col min="4612" max="4617" width="7.28515625" style="102" bestFit="1" customWidth="1"/>
    <col min="4618" max="4618" width="7.28515625" style="102" customWidth="1"/>
    <col min="4619" max="4620" width="7.28515625" style="102" bestFit="1" customWidth="1"/>
    <col min="4621" max="4623" width="7.28515625" style="102" customWidth="1"/>
    <col min="4624" max="4864" width="9.140625" style="102"/>
    <col min="4865" max="4866" width="0" style="102" hidden="1" customWidth="1"/>
    <col min="4867" max="4867" width="90.28515625" style="102" customWidth="1"/>
    <col min="4868" max="4873" width="7.28515625" style="102" bestFit="1" customWidth="1"/>
    <col min="4874" max="4874" width="7.28515625" style="102" customWidth="1"/>
    <col min="4875" max="4876" width="7.28515625" style="102" bestFit="1" customWidth="1"/>
    <col min="4877" max="4879" width="7.28515625" style="102" customWidth="1"/>
    <col min="4880" max="5120" width="9.140625" style="102"/>
    <col min="5121" max="5122" width="0" style="102" hidden="1" customWidth="1"/>
    <col min="5123" max="5123" width="90.28515625" style="102" customWidth="1"/>
    <col min="5124" max="5129" width="7.28515625" style="102" bestFit="1" customWidth="1"/>
    <col min="5130" max="5130" width="7.28515625" style="102" customWidth="1"/>
    <col min="5131" max="5132" width="7.28515625" style="102" bestFit="1" customWidth="1"/>
    <col min="5133" max="5135" width="7.28515625" style="102" customWidth="1"/>
    <col min="5136" max="5376" width="9.140625" style="102"/>
    <col min="5377" max="5378" width="0" style="102" hidden="1" customWidth="1"/>
    <col min="5379" max="5379" width="90.28515625" style="102" customWidth="1"/>
    <col min="5380" max="5385" width="7.28515625" style="102" bestFit="1" customWidth="1"/>
    <col min="5386" max="5386" width="7.28515625" style="102" customWidth="1"/>
    <col min="5387" max="5388" width="7.28515625" style="102" bestFit="1" customWidth="1"/>
    <col min="5389" max="5391" width="7.28515625" style="102" customWidth="1"/>
    <col min="5392" max="5632" width="9.140625" style="102"/>
    <col min="5633" max="5634" width="0" style="102" hidden="1" customWidth="1"/>
    <col min="5635" max="5635" width="90.28515625" style="102" customWidth="1"/>
    <col min="5636" max="5641" width="7.28515625" style="102" bestFit="1" customWidth="1"/>
    <col min="5642" max="5642" width="7.28515625" style="102" customWidth="1"/>
    <col min="5643" max="5644" width="7.28515625" style="102" bestFit="1" customWidth="1"/>
    <col min="5645" max="5647" width="7.28515625" style="102" customWidth="1"/>
    <col min="5648" max="5888" width="9.140625" style="102"/>
    <col min="5889" max="5890" width="0" style="102" hidden="1" customWidth="1"/>
    <col min="5891" max="5891" width="90.28515625" style="102" customWidth="1"/>
    <col min="5892" max="5897" width="7.28515625" style="102" bestFit="1" customWidth="1"/>
    <col min="5898" max="5898" width="7.28515625" style="102" customWidth="1"/>
    <col min="5899" max="5900" width="7.28515625" style="102" bestFit="1" customWidth="1"/>
    <col min="5901" max="5903" width="7.28515625" style="102" customWidth="1"/>
    <col min="5904" max="6144" width="9.140625" style="102"/>
    <col min="6145" max="6146" width="0" style="102" hidden="1" customWidth="1"/>
    <col min="6147" max="6147" width="90.28515625" style="102" customWidth="1"/>
    <col min="6148" max="6153" width="7.28515625" style="102" bestFit="1" customWidth="1"/>
    <col min="6154" max="6154" width="7.28515625" style="102" customWidth="1"/>
    <col min="6155" max="6156" width="7.28515625" style="102" bestFit="1" customWidth="1"/>
    <col min="6157" max="6159" width="7.28515625" style="102" customWidth="1"/>
    <col min="6160" max="6400" width="9.140625" style="102"/>
    <col min="6401" max="6402" width="0" style="102" hidden="1" customWidth="1"/>
    <col min="6403" max="6403" width="90.28515625" style="102" customWidth="1"/>
    <col min="6404" max="6409" width="7.28515625" style="102" bestFit="1" customWidth="1"/>
    <col min="6410" max="6410" width="7.28515625" style="102" customWidth="1"/>
    <col min="6411" max="6412" width="7.28515625" style="102" bestFit="1" customWidth="1"/>
    <col min="6413" max="6415" width="7.28515625" style="102" customWidth="1"/>
    <col min="6416" max="6656" width="9.140625" style="102"/>
    <col min="6657" max="6658" width="0" style="102" hidden="1" customWidth="1"/>
    <col min="6659" max="6659" width="90.28515625" style="102" customWidth="1"/>
    <col min="6660" max="6665" width="7.28515625" style="102" bestFit="1" customWidth="1"/>
    <col min="6666" max="6666" width="7.28515625" style="102" customWidth="1"/>
    <col min="6667" max="6668" width="7.28515625" style="102" bestFit="1" customWidth="1"/>
    <col min="6669" max="6671" width="7.28515625" style="102" customWidth="1"/>
    <col min="6672" max="6912" width="9.140625" style="102"/>
    <col min="6913" max="6914" width="0" style="102" hidden="1" customWidth="1"/>
    <col min="6915" max="6915" width="90.28515625" style="102" customWidth="1"/>
    <col min="6916" max="6921" width="7.28515625" style="102" bestFit="1" customWidth="1"/>
    <col min="6922" max="6922" width="7.28515625" style="102" customWidth="1"/>
    <col min="6923" max="6924" width="7.28515625" style="102" bestFit="1" customWidth="1"/>
    <col min="6925" max="6927" width="7.28515625" style="102" customWidth="1"/>
    <col min="6928" max="7168" width="9.140625" style="102"/>
    <col min="7169" max="7170" width="0" style="102" hidden="1" customWidth="1"/>
    <col min="7171" max="7171" width="90.28515625" style="102" customWidth="1"/>
    <col min="7172" max="7177" width="7.28515625" style="102" bestFit="1" customWidth="1"/>
    <col min="7178" max="7178" width="7.28515625" style="102" customWidth="1"/>
    <col min="7179" max="7180" width="7.28515625" style="102" bestFit="1" customWidth="1"/>
    <col min="7181" max="7183" width="7.28515625" style="102" customWidth="1"/>
    <col min="7184" max="7424" width="9.140625" style="102"/>
    <col min="7425" max="7426" width="0" style="102" hidden="1" customWidth="1"/>
    <col min="7427" max="7427" width="90.28515625" style="102" customWidth="1"/>
    <col min="7428" max="7433" width="7.28515625" style="102" bestFit="1" customWidth="1"/>
    <col min="7434" max="7434" width="7.28515625" style="102" customWidth="1"/>
    <col min="7435" max="7436" width="7.28515625" style="102" bestFit="1" customWidth="1"/>
    <col min="7437" max="7439" width="7.28515625" style="102" customWidth="1"/>
    <col min="7440" max="7680" width="9.140625" style="102"/>
    <col min="7681" max="7682" width="0" style="102" hidden="1" customWidth="1"/>
    <col min="7683" max="7683" width="90.28515625" style="102" customWidth="1"/>
    <col min="7684" max="7689" width="7.28515625" style="102" bestFit="1" customWidth="1"/>
    <col min="7690" max="7690" width="7.28515625" style="102" customWidth="1"/>
    <col min="7691" max="7692" width="7.28515625" style="102" bestFit="1" customWidth="1"/>
    <col min="7693" max="7695" width="7.28515625" style="102" customWidth="1"/>
    <col min="7696" max="7936" width="9.140625" style="102"/>
    <col min="7937" max="7938" width="0" style="102" hidden="1" customWidth="1"/>
    <col min="7939" max="7939" width="90.28515625" style="102" customWidth="1"/>
    <col min="7940" max="7945" width="7.28515625" style="102" bestFit="1" customWidth="1"/>
    <col min="7946" max="7946" width="7.28515625" style="102" customWidth="1"/>
    <col min="7947" max="7948" width="7.28515625" style="102" bestFit="1" customWidth="1"/>
    <col min="7949" max="7951" width="7.28515625" style="102" customWidth="1"/>
    <col min="7952" max="8192" width="9.140625" style="102"/>
    <col min="8193" max="8194" width="0" style="102" hidden="1" customWidth="1"/>
    <col min="8195" max="8195" width="90.28515625" style="102" customWidth="1"/>
    <col min="8196" max="8201" width="7.28515625" style="102" bestFit="1" customWidth="1"/>
    <col min="8202" max="8202" width="7.28515625" style="102" customWidth="1"/>
    <col min="8203" max="8204" width="7.28515625" style="102" bestFit="1" customWidth="1"/>
    <col min="8205" max="8207" width="7.28515625" style="102" customWidth="1"/>
    <col min="8208" max="8448" width="9.140625" style="102"/>
    <col min="8449" max="8450" width="0" style="102" hidden="1" customWidth="1"/>
    <col min="8451" max="8451" width="90.28515625" style="102" customWidth="1"/>
    <col min="8452" max="8457" width="7.28515625" style="102" bestFit="1" customWidth="1"/>
    <col min="8458" max="8458" width="7.28515625" style="102" customWidth="1"/>
    <col min="8459" max="8460" width="7.28515625" style="102" bestFit="1" customWidth="1"/>
    <col min="8461" max="8463" width="7.28515625" style="102" customWidth="1"/>
    <col min="8464" max="8704" width="9.140625" style="102"/>
    <col min="8705" max="8706" width="0" style="102" hidden="1" customWidth="1"/>
    <col min="8707" max="8707" width="90.28515625" style="102" customWidth="1"/>
    <col min="8708" max="8713" width="7.28515625" style="102" bestFit="1" customWidth="1"/>
    <col min="8714" max="8714" width="7.28515625" style="102" customWidth="1"/>
    <col min="8715" max="8716" width="7.28515625" style="102" bestFit="1" customWidth="1"/>
    <col min="8717" max="8719" width="7.28515625" style="102" customWidth="1"/>
    <col min="8720" max="8960" width="9.140625" style="102"/>
    <col min="8961" max="8962" width="0" style="102" hidden="1" customWidth="1"/>
    <col min="8963" max="8963" width="90.28515625" style="102" customWidth="1"/>
    <col min="8964" max="8969" width="7.28515625" style="102" bestFit="1" customWidth="1"/>
    <col min="8970" max="8970" width="7.28515625" style="102" customWidth="1"/>
    <col min="8971" max="8972" width="7.28515625" style="102" bestFit="1" customWidth="1"/>
    <col min="8973" max="8975" width="7.28515625" style="102" customWidth="1"/>
    <col min="8976" max="9216" width="9.140625" style="102"/>
    <col min="9217" max="9218" width="0" style="102" hidden="1" customWidth="1"/>
    <col min="9219" max="9219" width="90.28515625" style="102" customWidth="1"/>
    <col min="9220" max="9225" width="7.28515625" style="102" bestFit="1" customWidth="1"/>
    <col min="9226" max="9226" width="7.28515625" style="102" customWidth="1"/>
    <col min="9227" max="9228" width="7.28515625" style="102" bestFit="1" customWidth="1"/>
    <col min="9229" max="9231" width="7.28515625" style="102" customWidth="1"/>
    <col min="9232" max="9472" width="9.140625" style="102"/>
    <col min="9473" max="9474" width="0" style="102" hidden="1" customWidth="1"/>
    <col min="9475" max="9475" width="90.28515625" style="102" customWidth="1"/>
    <col min="9476" max="9481" width="7.28515625" style="102" bestFit="1" customWidth="1"/>
    <col min="9482" max="9482" width="7.28515625" style="102" customWidth="1"/>
    <col min="9483" max="9484" width="7.28515625" style="102" bestFit="1" customWidth="1"/>
    <col min="9485" max="9487" width="7.28515625" style="102" customWidth="1"/>
    <col min="9488" max="9728" width="9.140625" style="102"/>
    <col min="9729" max="9730" width="0" style="102" hidden="1" customWidth="1"/>
    <col min="9731" max="9731" width="90.28515625" style="102" customWidth="1"/>
    <col min="9732" max="9737" width="7.28515625" style="102" bestFit="1" customWidth="1"/>
    <col min="9738" max="9738" width="7.28515625" style="102" customWidth="1"/>
    <col min="9739" max="9740" width="7.28515625" style="102" bestFit="1" customWidth="1"/>
    <col min="9741" max="9743" width="7.28515625" style="102" customWidth="1"/>
    <col min="9744" max="9984" width="9.140625" style="102"/>
    <col min="9985" max="9986" width="0" style="102" hidden="1" customWidth="1"/>
    <col min="9987" max="9987" width="90.28515625" style="102" customWidth="1"/>
    <col min="9988" max="9993" width="7.28515625" style="102" bestFit="1" customWidth="1"/>
    <col min="9994" max="9994" width="7.28515625" style="102" customWidth="1"/>
    <col min="9995" max="9996" width="7.28515625" style="102" bestFit="1" customWidth="1"/>
    <col min="9997" max="9999" width="7.28515625" style="102" customWidth="1"/>
    <col min="10000" max="10240" width="9.140625" style="102"/>
    <col min="10241" max="10242" width="0" style="102" hidden="1" customWidth="1"/>
    <col min="10243" max="10243" width="90.28515625" style="102" customWidth="1"/>
    <col min="10244" max="10249" width="7.28515625" style="102" bestFit="1" customWidth="1"/>
    <col min="10250" max="10250" width="7.28515625" style="102" customWidth="1"/>
    <col min="10251" max="10252" width="7.28515625" style="102" bestFit="1" customWidth="1"/>
    <col min="10253" max="10255" width="7.28515625" style="102" customWidth="1"/>
    <col min="10256" max="10496" width="9.140625" style="102"/>
    <col min="10497" max="10498" width="0" style="102" hidden="1" customWidth="1"/>
    <col min="10499" max="10499" width="90.28515625" style="102" customWidth="1"/>
    <col min="10500" max="10505" width="7.28515625" style="102" bestFit="1" customWidth="1"/>
    <col min="10506" max="10506" width="7.28515625" style="102" customWidth="1"/>
    <col min="10507" max="10508" width="7.28515625" style="102" bestFit="1" customWidth="1"/>
    <col min="10509" max="10511" width="7.28515625" style="102" customWidth="1"/>
    <col min="10512" max="10752" width="9.140625" style="102"/>
    <col min="10753" max="10754" width="0" style="102" hidden="1" customWidth="1"/>
    <col min="10755" max="10755" width="90.28515625" style="102" customWidth="1"/>
    <col min="10756" max="10761" width="7.28515625" style="102" bestFit="1" customWidth="1"/>
    <col min="10762" max="10762" width="7.28515625" style="102" customWidth="1"/>
    <col min="10763" max="10764" width="7.28515625" style="102" bestFit="1" customWidth="1"/>
    <col min="10765" max="10767" width="7.28515625" style="102" customWidth="1"/>
    <col min="10768" max="11008" width="9.140625" style="102"/>
    <col min="11009" max="11010" width="0" style="102" hidden="1" customWidth="1"/>
    <col min="11011" max="11011" width="90.28515625" style="102" customWidth="1"/>
    <col min="11012" max="11017" width="7.28515625" style="102" bestFit="1" customWidth="1"/>
    <col min="11018" max="11018" width="7.28515625" style="102" customWidth="1"/>
    <col min="11019" max="11020" width="7.28515625" style="102" bestFit="1" customWidth="1"/>
    <col min="11021" max="11023" width="7.28515625" style="102" customWidth="1"/>
    <col min="11024" max="11264" width="9.140625" style="102"/>
    <col min="11265" max="11266" width="0" style="102" hidden="1" customWidth="1"/>
    <col min="11267" max="11267" width="90.28515625" style="102" customWidth="1"/>
    <col min="11268" max="11273" width="7.28515625" style="102" bestFit="1" customWidth="1"/>
    <col min="11274" max="11274" width="7.28515625" style="102" customWidth="1"/>
    <col min="11275" max="11276" width="7.28515625" style="102" bestFit="1" customWidth="1"/>
    <col min="11277" max="11279" width="7.28515625" style="102" customWidth="1"/>
    <col min="11280" max="11520" width="9.140625" style="102"/>
    <col min="11521" max="11522" width="0" style="102" hidden="1" customWidth="1"/>
    <col min="11523" max="11523" width="90.28515625" style="102" customWidth="1"/>
    <col min="11524" max="11529" width="7.28515625" style="102" bestFit="1" customWidth="1"/>
    <col min="11530" max="11530" width="7.28515625" style="102" customWidth="1"/>
    <col min="11531" max="11532" width="7.28515625" style="102" bestFit="1" customWidth="1"/>
    <col min="11533" max="11535" width="7.28515625" style="102" customWidth="1"/>
    <col min="11536" max="11776" width="9.140625" style="102"/>
    <col min="11777" max="11778" width="0" style="102" hidden="1" customWidth="1"/>
    <col min="11779" max="11779" width="90.28515625" style="102" customWidth="1"/>
    <col min="11780" max="11785" width="7.28515625" style="102" bestFit="1" customWidth="1"/>
    <col min="11786" max="11786" width="7.28515625" style="102" customWidth="1"/>
    <col min="11787" max="11788" width="7.28515625" style="102" bestFit="1" customWidth="1"/>
    <col min="11789" max="11791" width="7.28515625" style="102" customWidth="1"/>
    <col min="11792" max="12032" width="9.140625" style="102"/>
    <col min="12033" max="12034" width="0" style="102" hidden="1" customWidth="1"/>
    <col min="12035" max="12035" width="90.28515625" style="102" customWidth="1"/>
    <col min="12036" max="12041" width="7.28515625" style="102" bestFit="1" customWidth="1"/>
    <col min="12042" max="12042" width="7.28515625" style="102" customWidth="1"/>
    <col min="12043" max="12044" width="7.28515625" style="102" bestFit="1" customWidth="1"/>
    <col min="12045" max="12047" width="7.28515625" style="102" customWidth="1"/>
    <col min="12048" max="12288" width="9.140625" style="102"/>
    <col min="12289" max="12290" width="0" style="102" hidden="1" customWidth="1"/>
    <col min="12291" max="12291" width="90.28515625" style="102" customWidth="1"/>
    <col min="12292" max="12297" width="7.28515625" style="102" bestFit="1" customWidth="1"/>
    <col min="12298" max="12298" width="7.28515625" style="102" customWidth="1"/>
    <col min="12299" max="12300" width="7.28515625" style="102" bestFit="1" customWidth="1"/>
    <col min="12301" max="12303" width="7.28515625" style="102" customWidth="1"/>
    <col min="12304" max="12544" width="9.140625" style="102"/>
    <col min="12545" max="12546" width="0" style="102" hidden="1" customWidth="1"/>
    <col min="12547" max="12547" width="90.28515625" style="102" customWidth="1"/>
    <col min="12548" max="12553" width="7.28515625" style="102" bestFit="1" customWidth="1"/>
    <col min="12554" max="12554" width="7.28515625" style="102" customWidth="1"/>
    <col min="12555" max="12556" width="7.28515625" style="102" bestFit="1" customWidth="1"/>
    <col min="12557" max="12559" width="7.28515625" style="102" customWidth="1"/>
    <col min="12560" max="12800" width="9.140625" style="102"/>
    <col min="12801" max="12802" width="0" style="102" hidden="1" customWidth="1"/>
    <col min="12803" max="12803" width="90.28515625" style="102" customWidth="1"/>
    <col min="12804" max="12809" width="7.28515625" style="102" bestFit="1" customWidth="1"/>
    <col min="12810" max="12810" width="7.28515625" style="102" customWidth="1"/>
    <col min="12811" max="12812" width="7.28515625" style="102" bestFit="1" customWidth="1"/>
    <col min="12813" max="12815" width="7.28515625" style="102" customWidth="1"/>
    <col min="12816" max="13056" width="9.140625" style="102"/>
    <col min="13057" max="13058" width="0" style="102" hidden="1" customWidth="1"/>
    <col min="13059" max="13059" width="90.28515625" style="102" customWidth="1"/>
    <col min="13060" max="13065" width="7.28515625" style="102" bestFit="1" customWidth="1"/>
    <col min="13066" max="13066" width="7.28515625" style="102" customWidth="1"/>
    <col min="13067" max="13068" width="7.28515625" style="102" bestFit="1" customWidth="1"/>
    <col min="13069" max="13071" width="7.28515625" style="102" customWidth="1"/>
    <col min="13072" max="13312" width="9.140625" style="102"/>
    <col min="13313" max="13314" width="0" style="102" hidden="1" customWidth="1"/>
    <col min="13315" max="13315" width="90.28515625" style="102" customWidth="1"/>
    <col min="13316" max="13321" width="7.28515625" style="102" bestFit="1" customWidth="1"/>
    <col min="13322" max="13322" width="7.28515625" style="102" customWidth="1"/>
    <col min="13323" max="13324" width="7.28515625" style="102" bestFit="1" customWidth="1"/>
    <col min="13325" max="13327" width="7.28515625" style="102" customWidth="1"/>
    <col min="13328" max="13568" width="9.140625" style="102"/>
    <col min="13569" max="13570" width="0" style="102" hidden="1" customWidth="1"/>
    <col min="13571" max="13571" width="90.28515625" style="102" customWidth="1"/>
    <col min="13572" max="13577" width="7.28515625" style="102" bestFit="1" customWidth="1"/>
    <col min="13578" max="13578" width="7.28515625" style="102" customWidth="1"/>
    <col min="13579" max="13580" width="7.28515625" style="102" bestFit="1" customWidth="1"/>
    <col min="13581" max="13583" width="7.28515625" style="102" customWidth="1"/>
    <col min="13584" max="13824" width="9.140625" style="102"/>
    <col min="13825" max="13826" width="0" style="102" hidden="1" customWidth="1"/>
    <col min="13827" max="13827" width="90.28515625" style="102" customWidth="1"/>
    <col min="13828" max="13833" width="7.28515625" style="102" bestFit="1" customWidth="1"/>
    <col min="13834" max="13834" width="7.28515625" style="102" customWidth="1"/>
    <col min="13835" max="13836" width="7.28515625" style="102" bestFit="1" customWidth="1"/>
    <col min="13837" max="13839" width="7.28515625" style="102" customWidth="1"/>
    <col min="13840" max="14080" width="9.140625" style="102"/>
    <col min="14081" max="14082" width="0" style="102" hidden="1" customWidth="1"/>
    <col min="14083" max="14083" width="90.28515625" style="102" customWidth="1"/>
    <col min="14084" max="14089" width="7.28515625" style="102" bestFit="1" customWidth="1"/>
    <col min="14090" max="14090" width="7.28515625" style="102" customWidth="1"/>
    <col min="14091" max="14092" width="7.28515625" style="102" bestFit="1" customWidth="1"/>
    <col min="14093" max="14095" width="7.28515625" style="102" customWidth="1"/>
    <col min="14096" max="14336" width="9.140625" style="102"/>
    <col min="14337" max="14338" width="0" style="102" hidden="1" customWidth="1"/>
    <col min="14339" max="14339" width="90.28515625" style="102" customWidth="1"/>
    <col min="14340" max="14345" width="7.28515625" style="102" bestFit="1" customWidth="1"/>
    <col min="14346" max="14346" width="7.28515625" style="102" customWidth="1"/>
    <col min="14347" max="14348" width="7.28515625" style="102" bestFit="1" customWidth="1"/>
    <col min="14349" max="14351" width="7.28515625" style="102" customWidth="1"/>
    <col min="14352" max="14592" width="9.140625" style="102"/>
    <col min="14593" max="14594" width="0" style="102" hidden="1" customWidth="1"/>
    <col min="14595" max="14595" width="90.28515625" style="102" customWidth="1"/>
    <col min="14596" max="14601" width="7.28515625" style="102" bestFit="1" customWidth="1"/>
    <col min="14602" max="14602" width="7.28515625" style="102" customWidth="1"/>
    <col min="14603" max="14604" width="7.28515625" style="102" bestFit="1" customWidth="1"/>
    <col min="14605" max="14607" width="7.28515625" style="102" customWidth="1"/>
    <col min="14608" max="14848" width="9.140625" style="102"/>
    <col min="14849" max="14850" width="0" style="102" hidden="1" customWidth="1"/>
    <col min="14851" max="14851" width="90.28515625" style="102" customWidth="1"/>
    <col min="14852" max="14857" width="7.28515625" style="102" bestFit="1" customWidth="1"/>
    <col min="14858" max="14858" width="7.28515625" style="102" customWidth="1"/>
    <col min="14859" max="14860" width="7.28515625" style="102" bestFit="1" customWidth="1"/>
    <col min="14861" max="14863" width="7.28515625" style="102" customWidth="1"/>
    <col min="14864" max="15104" width="9.140625" style="102"/>
    <col min="15105" max="15106" width="0" style="102" hidden="1" customWidth="1"/>
    <col min="15107" max="15107" width="90.28515625" style="102" customWidth="1"/>
    <col min="15108" max="15113" width="7.28515625" style="102" bestFit="1" customWidth="1"/>
    <col min="15114" max="15114" width="7.28515625" style="102" customWidth="1"/>
    <col min="15115" max="15116" width="7.28515625" style="102" bestFit="1" customWidth="1"/>
    <col min="15117" max="15119" width="7.28515625" style="102" customWidth="1"/>
    <col min="15120" max="15360" width="9.140625" style="102"/>
    <col min="15361" max="15362" width="0" style="102" hidden="1" customWidth="1"/>
    <col min="15363" max="15363" width="90.28515625" style="102" customWidth="1"/>
    <col min="15364" max="15369" width="7.28515625" style="102" bestFit="1" customWidth="1"/>
    <col min="15370" max="15370" width="7.28515625" style="102" customWidth="1"/>
    <col min="15371" max="15372" width="7.28515625" style="102" bestFit="1" customWidth="1"/>
    <col min="15373" max="15375" width="7.28515625" style="102" customWidth="1"/>
    <col min="15376" max="15616" width="9.140625" style="102"/>
    <col min="15617" max="15618" width="0" style="102" hidden="1" customWidth="1"/>
    <col min="15619" max="15619" width="90.28515625" style="102" customWidth="1"/>
    <col min="15620" max="15625" width="7.28515625" style="102" bestFit="1" customWidth="1"/>
    <col min="15626" max="15626" width="7.28515625" style="102" customWidth="1"/>
    <col min="15627" max="15628" width="7.28515625" style="102" bestFit="1" customWidth="1"/>
    <col min="15629" max="15631" width="7.28515625" style="102" customWidth="1"/>
    <col min="15632" max="15872" width="9.140625" style="102"/>
    <col min="15873" max="15874" width="0" style="102" hidden="1" customWidth="1"/>
    <col min="15875" max="15875" width="90.28515625" style="102" customWidth="1"/>
    <col min="15876" max="15881" width="7.28515625" style="102" bestFit="1" customWidth="1"/>
    <col min="15882" max="15882" width="7.28515625" style="102" customWidth="1"/>
    <col min="15883" max="15884" width="7.28515625" style="102" bestFit="1" customWidth="1"/>
    <col min="15885" max="15887" width="7.28515625" style="102" customWidth="1"/>
    <col min="15888" max="16128" width="9.140625" style="102"/>
    <col min="16129" max="16130" width="0" style="102" hidden="1" customWidth="1"/>
    <col min="16131" max="16131" width="90.28515625" style="102" customWidth="1"/>
    <col min="16132" max="16137" width="7.28515625" style="102" bestFit="1" customWidth="1"/>
    <col min="16138" max="16138" width="7.28515625" style="102" customWidth="1"/>
    <col min="16139" max="16140" width="7.28515625" style="102" bestFit="1" customWidth="1"/>
    <col min="16141" max="16143" width="7.28515625" style="102" customWidth="1"/>
    <col min="16144" max="16384" width="9.140625" style="102"/>
  </cols>
  <sheetData>
    <row r="1" spans="1:15" ht="15" customHeight="1" x14ac:dyDescent="0.2">
      <c r="A1" s="639"/>
      <c r="B1" s="639"/>
      <c r="C1" s="798"/>
      <c r="D1" s="798"/>
      <c r="E1" s="798"/>
      <c r="F1" s="798"/>
      <c r="G1" s="798"/>
      <c r="H1" s="798"/>
      <c r="I1" s="798"/>
      <c r="J1" s="798"/>
      <c r="K1" s="798"/>
      <c r="L1" s="798"/>
      <c r="M1" s="798"/>
      <c r="N1" s="798"/>
      <c r="O1" s="798"/>
    </row>
    <row r="2" spans="1:15" ht="18" x14ac:dyDescent="0.2">
      <c r="A2" s="789" t="s">
        <v>877</v>
      </c>
      <c r="B2" s="789"/>
      <c r="C2" s="789"/>
      <c r="D2" s="789"/>
      <c r="E2" s="789"/>
      <c r="F2" s="789"/>
      <c r="G2" s="789"/>
      <c r="H2" s="789"/>
      <c r="I2" s="789"/>
      <c r="J2" s="789"/>
      <c r="K2" s="789"/>
      <c r="L2" s="789"/>
      <c r="M2" s="789"/>
      <c r="N2" s="789"/>
      <c r="O2" s="789"/>
    </row>
    <row r="3" spans="1:15" ht="15" customHeight="1" x14ac:dyDescent="0.2">
      <c r="A3" s="639"/>
      <c r="B3" s="639"/>
      <c r="C3" s="789" t="s">
        <v>523</v>
      </c>
      <c r="D3" s="789"/>
      <c r="E3" s="789"/>
      <c r="F3" s="789"/>
      <c r="G3" s="789"/>
      <c r="H3" s="789"/>
      <c r="I3" s="789"/>
      <c r="J3" s="789"/>
      <c r="K3" s="789"/>
      <c r="L3" s="789"/>
      <c r="M3" s="789"/>
      <c r="N3" s="789"/>
      <c r="O3" s="789"/>
    </row>
    <row r="4" spans="1:15" s="103" customFormat="1" ht="15" customHeight="1" x14ac:dyDescent="0.25">
      <c r="A4" s="795"/>
      <c r="B4" s="789"/>
      <c r="C4" s="789"/>
      <c r="D4" s="789"/>
      <c r="E4" s="789"/>
      <c r="F4" s="789"/>
      <c r="G4" s="789"/>
      <c r="H4" s="789"/>
      <c r="I4" s="789"/>
      <c r="J4" s="789"/>
      <c r="K4" s="789"/>
      <c r="L4" s="789"/>
      <c r="M4" s="639"/>
      <c r="N4" s="639"/>
      <c r="O4" s="639"/>
    </row>
    <row r="5" spans="1:15" s="105" customFormat="1" ht="15" customHeight="1" thickBot="1" x14ac:dyDescent="0.25">
      <c r="A5" s="104"/>
      <c r="B5" s="104"/>
      <c r="C5" s="82"/>
      <c r="D5" s="82"/>
      <c r="E5" s="82"/>
      <c r="F5" s="82"/>
      <c r="G5" s="82"/>
      <c r="H5" s="82"/>
      <c r="I5" s="82"/>
      <c r="J5" s="82"/>
      <c r="K5" s="82"/>
      <c r="L5" s="82"/>
      <c r="M5" s="82"/>
      <c r="N5" s="82"/>
      <c r="O5" s="82"/>
    </row>
    <row r="6" spans="1:15" ht="30" customHeight="1" thickTop="1" thickBot="1" x14ac:dyDescent="0.25">
      <c r="A6" s="52"/>
      <c r="B6" s="106"/>
      <c r="C6" s="107"/>
      <c r="D6" s="55" t="s">
        <v>448</v>
      </c>
      <c r="E6" s="55" t="s">
        <v>449</v>
      </c>
      <c r="F6" s="55" t="s">
        <v>450</v>
      </c>
      <c r="G6" s="55" t="s">
        <v>451</v>
      </c>
      <c r="H6" s="85" t="s">
        <v>452</v>
      </c>
      <c r="I6" s="85" t="s">
        <v>453</v>
      </c>
      <c r="J6" s="85" t="s">
        <v>454</v>
      </c>
      <c r="K6" s="85" t="s">
        <v>455</v>
      </c>
      <c r="L6" s="85" t="s">
        <v>456</v>
      </c>
      <c r="M6" s="85" t="s">
        <v>457</v>
      </c>
      <c r="N6" s="85" t="s">
        <v>458</v>
      </c>
      <c r="O6" s="85" t="s">
        <v>459</v>
      </c>
    </row>
    <row r="7" spans="1:15" ht="15" customHeight="1" thickTop="1" thickBot="1" x14ac:dyDescent="0.25">
      <c r="A7" s="52"/>
      <c r="B7" s="52"/>
      <c r="C7" s="52"/>
      <c r="D7" s="108"/>
      <c r="E7" s="108"/>
      <c r="F7" s="108"/>
      <c r="G7" s="108"/>
      <c r="H7" s="108"/>
      <c r="I7" s="108"/>
      <c r="J7" s="108"/>
      <c r="K7" s="108"/>
      <c r="L7" s="108"/>
      <c r="M7" s="108"/>
      <c r="N7" s="108"/>
      <c r="O7" s="108"/>
    </row>
    <row r="8" spans="1:15" s="52" customFormat="1" ht="15" customHeight="1" thickTop="1" thickBot="1" x14ac:dyDescent="0.3">
      <c r="B8" s="87"/>
      <c r="C8" s="109" t="s">
        <v>381</v>
      </c>
      <c r="D8" s="89"/>
      <c r="E8" s="89"/>
      <c r="F8" s="89"/>
      <c r="G8" s="89"/>
      <c r="H8" s="90"/>
      <c r="I8" s="90"/>
      <c r="J8" s="90"/>
      <c r="K8" s="90"/>
      <c r="L8" s="90"/>
      <c r="M8" s="90"/>
      <c r="N8" s="90"/>
      <c r="O8" s="90"/>
    </row>
    <row r="9" spans="1:15" s="52" customFormat="1" ht="15" customHeight="1" thickTop="1" x14ac:dyDescent="0.25">
      <c r="A9" s="52" t="s">
        <v>524</v>
      </c>
      <c r="B9" s="92" t="s">
        <v>606</v>
      </c>
      <c r="C9" s="93" t="s">
        <v>382</v>
      </c>
      <c r="D9" s="94">
        <v>1.8100000000000002E-2</v>
      </c>
      <c r="E9" s="94">
        <v>1.8499999999999999E-2</v>
      </c>
      <c r="F9" s="94">
        <v>2.1100000000000001E-2</v>
      </c>
      <c r="G9" s="94">
        <v>2.3699999999999999E-2</v>
      </c>
      <c r="H9" s="94">
        <v>2.5000000000000001E-2</v>
      </c>
      <c r="I9" s="94">
        <v>1.7600000000000001E-2</v>
      </c>
      <c r="J9" s="94">
        <v>1.9E-2</v>
      </c>
      <c r="K9" s="94">
        <v>2.3900000000000001E-2</v>
      </c>
      <c r="L9" s="94">
        <v>2.4400000000000002E-2</v>
      </c>
      <c r="M9" s="94">
        <v>2.4199999999999999E-2</v>
      </c>
      <c r="N9" s="94">
        <v>2.5446609027842675E-2</v>
      </c>
      <c r="O9" s="94">
        <v>2.46E-2</v>
      </c>
    </row>
    <row r="10" spans="1:15" s="103" customFormat="1" ht="15" customHeight="1" x14ac:dyDescent="0.25">
      <c r="A10" s="52" t="s">
        <v>524</v>
      </c>
      <c r="B10" s="92" t="s">
        <v>607</v>
      </c>
      <c r="C10" s="93" t="s">
        <v>383</v>
      </c>
      <c r="D10" s="94">
        <v>3.2199999999999999E-2</v>
      </c>
      <c r="E10" s="94">
        <v>3.0300000000000001E-2</v>
      </c>
      <c r="F10" s="94">
        <v>3.44E-2</v>
      </c>
      <c r="G10" s="94">
        <v>3.2099999999999997E-2</v>
      </c>
      <c r="H10" s="94">
        <v>3.3000000000000002E-2</v>
      </c>
      <c r="I10" s="94">
        <v>2.4500000000000001E-2</v>
      </c>
      <c r="J10" s="94">
        <v>2.5899999999999999E-2</v>
      </c>
      <c r="K10" s="94">
        <v>0.03</v>
      </c>
      <c r="L10" s="94">
        <v>2.9499999999999998E-2</v>
      </c>
      <c r="M10" s="94">
        <v>2.7099999999999999E-2</v>
      </c>
      <c r="N10" s="94">
        <v>2.9088977593927104E-2</v>
      </c>
      <c r="O10" s="94">
        <v>2.2700000000000001E-2</v>
      </c>
    </row>
    <row r="11" spans="1:15" s="103" customFormat="1" ht="15" customHeight="1" x14ac:dyDescent="0.25">
      <c r="A11" s="52" t="s">
        <v>524</v>
      </c>
      <c r="B11" s="92" t="s">
        <v>608</v>
      </c>
      <c r="C11" s="93" t="s">
        <v>384</v>
      </c>
      <c r="D11" s="94">
        <v>3.2099999999999997E-2</v>
      </c>
      <c r="E11" s="94">
        <v>2.9000000000000001E-2</v>
      </c>
      <c r="F11" s="94">
        <v>3.1699999999999999E-2</v>
      </c>
      <c r="G11" s="94">
        <v>3.1399999999999997E-2</v>
      </c>
      <c r="H11" s="94">
        <v>0.03</v>
      </c>
      <c r="I11" s="94">
        <v>2.3199999999999998E-2</v>
      </c>
      <c r="J11" s="94">
        <v>2.1100000000000001E-2</v>
      </c>
      <c r="K11" s="94">
        <v>2.2800000000000001E-2</v>
      </c>
      <c r="L11" s="94">
        <v>2.2700000000000001E-2</v>
      </c>
      <c r="M11" s="94">
        <v>2.07E-2</v>
      </c>
      <c r="N11" s="94">
        <v>2.2952812175767522E-2</v>
      </c>
      <c r="O11" s="94">
        <v>2.2200000000000001E-2</v>
      </c>
    </row>
    <row r="12" spans="1:15" s="103" customFormat="1" ht="15" customHeight="1" x14ac:dyDescent="0.25">
      <c r="A12" s="52" t="s">
        <v>524</v>
      </c>
      <c r="B12" s="92" t="s">
        <v>609</v>
      </c>
      <c r="C12" s="93" t="s">
        <v>385</v>
      </c>
      <c r="D12" s="94">
        <v>1.37E-2</v>
      </c>
      <c r="E12" s="94">
        <v>8.9999999999999993E-3</v>
      </c>
      <c r="F12" s="94">
        <v>8.5000000000000006E-3</v>
      </c>
      <c r="G12" s="94">
        <v>5.5999999999999999E-3</v>
      </c>
      <c r="H12" s="94">
        <v>6.4999999999999997E-3</v>
      </c>
      <c r="I12" s="94">
        <v>2.3E-3</v>
      </c>
      <c r="J12" s="94">
        <v>2.3999999999999998E-3</v>
      </c>
      <c r="K12" s="94">
        <v>2.2000000000000001E-3</v>
      </c>
      <c r="L12" s="94">
        <v>1.6999999999999999E-3</v>
      </c>
      <c r="M12" s="94">
        <v>-1E-4</v>
      </c>
      <c r="N12" s="94">
        <v>2.4855432294002282E-3</v>
      </c>
      <c r="O12" s="94">
        <v>1E-4</v>
      </c>
    </row>
    <row r="13" spans="1:15" s="103" customFormat="1" ht="15" customHeight="1" x14ac:dyDescent="0.25">
      <c r="A13" s="52" t="s">
        <v>524</v>
      </c>
      <c r="B13" s="92" t="s">
        <v>610</v>
      </c>
      <c r="C13" s="93" t="s">
        <v>386</v>
      </c>
      <c r="D13" s="94">
        <v>1.3899999999999999E-2</v>
      </c>
      <c r="E13" s="94">
        <v>9.4999999999999998E-3</v>
      </c>
      <c r="F13" s="94">
        <v>9.2999999999999992E-3</v>
      </c>
      <c r="G13" s="94">
        <v>5.7999999999999996E-3</v>
      </c>
      <c r="H13" s="94">
        <v>6.4000000000000003E-3</v>
      </c>
      <c r="I13" s="94">
        <v>2.5000000000000001E-3</v>
      </c>
      <c r="J13" s="94">
        <v>2.8E-3</v>
      </c>
      <c r="K13" s="94">
        <v>2.8999999999999998E-3</v>
      </c>
      <c r="L13" s="94">
        <v>2.5000000000000001E-3</v>
      </c>
      <c r="M13" s="94">
        <v>8.9999999999999998E-4</v>
      </c>
      <c r="N13" s="94">
        <v>2.6206140638476588E-3</v>
      </c>
      <c r="O13" s="94">
        <v>8.0000000000000004E-4</v>
      </c>
    </row>
    <row r="14" spans="1:15" s="103" customFormat="1" ht="15" customHeight="1" x14ac:dyDescent="0.25">
      <c r="A14" s="52" t="s">
        <v>524</v>
      </c>
      <c r="B14" s="92" t="s">
        <v>611</v>
      </c>
      <c r="C14" s="93" t="s">
        <v>387</v>
      </c>
      <c r="D14" s="94">
        <v>1.3899999999999999E-2</v>
      </c>
      <c r="E14" s="94">
        <v>9.4999999999999998E-3</v>
      </c>
      <c r="F14" s="94">
        <v>9.2999999999999992E-3</v>
      </c>
      <c r="G14" s="94">
        <v>5.4999999999999997E-3</v>
      </c>
      <c r="H14" s="94">
        <v>5.5999999999999999E-3</v>
      </c>
      <c r="I14" s="94">
        <v>2.0999999999999999E-3</v>
      </c>
      <c r="J14" s="94">
        <v>2.3999999999999998E-3</v>
      </c>
      <c r="K14" s="94">
        <v>2.5000000000000001E-3</v>
      </c>
      <c r="L14" s="94">
        <v>2.3E-3</v>
      </c>
      <c r="M14" s="94">
        <v>8.9999999999999998E-4</v>
      </c>
      <c r="N14" s="94">
        <v>2.3952183992812168E-3</v>
      </c>
      <c r="O14" s="94">
        <v>8.0000000000000004E-4</v>
      </c>
    </row>
    <row r="15" spans="1:15" s="103" customFormat="1" ht="15" customHeight="1" thickBot="1" x14ac:dyDescent="0.3">
      <c r="A15" s="52" t="s">
        <v>524</v>
      </c>
      <c r="B15" s="92" t="s">
        <v>612</v>
      </c>
      <c r="C15" s="93" t="s">
        <v>388</v>
      </c>
      <c r="D15" s="94">
        <v>6.2E-2</v>
      </c>
      <c r="E15" s="94">
        <v>4.6199999999999998E-2</v>
      </c>
      <c r="F15" s="94">
        <v>5.3800000000000001E-2</v>
      </c>
      <c r="G15" s="94">
        <v>3.7900000000000003E-2</v>
      </c>
      <c r="H15" s="94">
        <v>4.65E-2</v>
      </c>
      <c r="I15" s="94">
        <v>2.1100000000000001E-2</v>
      </c>
      <c r="J15" s="94">
        <v>2.46E-2</v>
      </c>
      <c r="K15" s="94">
        <v>2.3699999999999999E-2</v>
      </c>
      <c r="L15" s="94">
        <v>2.3E-2</v>
      </c>
      <c r="M15" s="94">
        <v>9.9000000000000008E-3</v>
      </c>
      <c r="N15" s="94">
        <v>2.5844760910212039E-2</v>
      </c>
      <c r="O15" s="94">
        <v>9.4000000000000004E-3</v>
      </c>
    </row>
    <row r="16" spans="1:15" ht="15" customHeight="1" thickTop="1" thickBot="1" x14ac:dyDescent="0.25">
      <c r="A16" s="52"/>
      <c r="B16" s="87"/>
      <c r="C16" s="109" t="s">
        <v>389</v>
      </c>
      <c r="D16" s="89"/>
      <c r="E16" s="89"/>
      <c r="F16" s="89"/>
      <c r="G16" s="89"/>
      <c r="H16" s="90"/>
      <c r="I16" s="90"/>
      <c r="J16" s="90"/>
      <c r="K16" s="90"/>
      <c r="L16" s="90"/>
      <c r="M16" s="90"/>
      <c r="N16" s="90"/>
      <c r="O16" s="90"/>
    </row>
    <row r="17" spans="1:15" s="52" customFormat="1" ht="15" customHeight="1" thickTop="1" x14ac:dyDescent="0.25">
      <c r="A17" s="52" t="s">
        <v>524</v>
      </c>
      <c r="B17" s="92" t="s">
        <v>613</v>
      </c>
      <c r="C17" s="93" t="s">
        <v>390</v>
      </c>
      <c r="D17" s="94">
        <v>3.4000000000000002E-2</v>
      </c>
      <c r="E17" s="94">
        <v>3.6600000000000001E-2</v>
      </c>
      <c r="F17" s="94">
        <v>3.9399999999999998E-2</v>
      </c>
      <c r="G17" s="94">
        <v>5.04E-2</v>
      </c>
      <c r="H17" s="94">
        <v>5.2499999999999998E-2</v>
      </c>
      <c r="I17" s="94">
        <v>5.0500000000000003E-2</v>
      </c>
      <c r="J17" s="94">
        <v>5.2499999999999998E-2</v>
      </c>
      <c r="K17" s="94">
        <v>5.6300000000000003E-2</v>
      </c>
      <c r="L17" s="94">
        <v>5.79E-2</v>
      </c>
      <c r="M17" s="94">
        <v>5.7700000000000001E-2</v>
      </c>
      <c r="N17" s="94">
        <v>5.8409952542952788E-2</v>
      </c>
      <c r="O17" s="94">
        <v>5.7799999999999997E-2</v>
      </c>
    </row>
    <row r="18" spans="1:15" s="103" customFormat="1" ht="15" customHeight="1" x14ac:dyDescent="0.25">
      <c r="A18" s="52" t="s">
        <v>524</v>
      </c>
      <c r="B18" s="92" t="s">
        <v>614</v>
      </c>
      <c r="C18" s="93" t="s">
        <v>391</v>
      </c>
      <c r="D18" s="94">
        <v>-1.5900000000000001E-2</v>
      </c>
      <c r="E18" s="94">
        <v>-1.8100000000000002E-2</v>
      </c>
      <c r="F18" s="94">
        <v>-1.83E-2</v>
      </c>
      <c r="G18" s="94">
        <v>-2.6700000000000002E-2</v>
      </c>
      <c r="H18" s="94">
        <v>-2.75E-2</v>
      </c>
      <c r="I18" s="94">
        <v>-3.2899999999999999E-2</v>
      </c>
      <c r="J18" s="94">
        <v>-3.3599999999999998E-2</v>
      </c>
      <c r="K18" s="94">
        <v>-3.2399999999999998E-2</v>
      </c>
      <c r="L18" s="94">
        <v>-3.3500000000000002E-2</v>
      </c>
      <c r="M18" s="94">
        <v>-3.3500000000000002E-2</v>
      </c>
      <c r="N18" s="94">
        <v>-3.2963343515110113E-2</v>
      </c>
      <c r="O18" s="94">
        <v>-3.32E-2</v>
      </c>
    </row>
    <row r="19" spans="1:15" s="103" customFormat="1" ht="15" customHeight="1" x14ac:dyDescent="0.25">
      <c r="A19" s="52" t="s">
        <v>524</v>
      </c>
      <c r="B19" s="92" t="s">
        <v>615</v>
      </c>
      <c r="C19" s="93" t="s">
        <v>392</v>
      </c>
      <c r="D19" s="94">
        <v>2.07E-2</v>
      </c>
      <c r="E19" s="94">
        <v>2.3099999999999999E-2</v>
      </c>
      <c r="F19" s="94">
        <v>2.2499999999999999E-2</v>
      </c>
      <c r="G19" s="94">
        <v>3.2199999999999999E-2</v>
      </c>
      <c r="H19" s="94">
        <v>3.2500000000000001E-2</v>
      </c>
      <c r="I19" s="94">
        <v>3.7900000000000003E-2</v>
      </c>
      <c r="J19" s="94">
        <v>3.8699999999999998E-2</v>
      </c>
      <c r="K19" s="94">
        <v>3.78E-2</v>
      </c>
      <c r="L19" s="94">
        <v>3.9E-2</v>
      </c>
      <c r="M19" s="94">
        <v>3.9E-2</v>
      </c>
      <c r="N19" s="94">
        <v>3.8125316668386568E-2</v>
      </c>
      <c r="O19" s="94">
        <v>3.8399999999999997E-2</v>
      </c>
    </row>
    <row r="20" spans="1:15" s="103" customFormat="1" ht="15" customHeight="1" x14ac:dyDescent="0.25">
      <c r="A20" s="52" t="s">
        <v>524</v>
      </c>
      <c r="B20" s="92" t="s">
        <v>616</v>
      </c>
      <c r="C20" s="93" t="s">
        <v>393</v>
      </c>
      <c r="D20" s="94">
        <v>1E-4</v>
      </c>
      <c r="E20" s="94">
        <v>1E-4</v>
      </c>
      <c r="F20" s="94">
        <v>0</v>
      </c>
      <c r="G20" s="94">
        <v>0</v>
      </c>
      <c r="H20" s="94">
        <v>0</v>
      </c>
      <c r="I20" s="94">
        <v>0</v>
      </c>
      <c r="J20" s="94">
        <v>0</v>
      </c>
      <c r="K20" s="94">
        <v>0</v>
      </c>
      <c r="L20" s="94">
        <v>0</v>
      </c>
      <c r="M20" s="94">
        <v>0</v>
      </c>
      <c r="N20" s="94">
        <v>1.7704024901471474E-5</v>
      </c>
      <c r="O20" s="94">
        <v>1E-4</v>
      </c>
    </row>
    <row r="21" spans="1:15" s="103" customFormat="1" ht="15" customHeight="1" x14ac:dyDescent="0.25">
      <c r="A21" s="52" t="s">
        <v>524</v>
      </c>
      <c r="B21" s="92" t="s">
        <v>617</v>
      </c>
      <c r="C21" s="93" t="s">
        <v>394</v>
      </c>
      <c r="D21" s="94">
        <v>-2.0000000000000001E-4</v>
      </c>
      <c r="E21" s="94">
        <v>-1.2999999999999999E-3</v>
      </c>
      <c r="F21" s="94">
        <v>-2.7000000000000001E-3</v>
      </c>
      <c r="G21" s="94">
        <v>-8.0000000000000004E-4</v>
      </c>
      <c r="H21" s="94">
        <v>-3.0000000000000001E-3</v>
      </c>
      <c r="I21" s="94">
        <v>-1.4E-3</v>
      </c>
      <c r="J21" s="94">
        <v>-4.7999999999999996E-3</v>
      </c>
      <c r="K21" s="94">
        <v>-7.1999999999999998E-3</v>
      </c>
      <c r="L21" s="94">
        <v>-6.7000000000000002E-3</v>
      </c>
      <c r="M21" s="94">
        <v>-6.4000000000000003E-3</v>
      </c>
      <c r="N21" s="94">
        <v>-6.1361654181595858E-3</v>
      </c>
      <c r="O21" s="94">
        <v>-5.0000000000000001E-4</v>
      </c>
    </row>
    <row r="22" spans="1:15" s="103" customFormat="1" ht="15" customHeight="1" x14ac:dyDescent="0.25">
      <c r="A22" s="52" t="s">
        <v>524</v>
      </c>
      <c r="B22" s="92" t="s">
        <v>618</v>
      </c>
      <c r="C22" s="93" t="s">
        <v>395</v>
      </c>
      <c r="D22" s="94">
        <v>1.41E-2</v>
      </c>
      <c r="E22" s="94">
        <v>1.18E-2</v>
      </c>
      <c r="F22" s="94">
        <v>1.3299999999999999E-2</v>
      </c>
      <c r="G22" s="94">
        <v>8.3999999999999995E-3</v>
      </c>
      <c r="H22" s="94">
        <v>8.0000000000000002E-3</v>
      </c>
      <c r="I22" s="94">
        <v>7.0000000000000001E-3</v>
      </c>
      <c r="J22" s="94">
        <v>6.8999999999999999E-3</v>
      </c>
      <c r="K22" s="94">
        <v>6.1000000000000004E-3</v>
      </c>
      <c r="L22" s="94">
        <v>5.0000000000000001E-3</v>
      </c>
      <c r="M22" s="94">
        <v>2.8999999999999998E-3</v>
      </c>
      <c r="N22" s="94">
        <v>3.6423685660844337E-3</v>
      </c>
      <c r="O22" s="94">
        <v>-1.9E-3</v>
      </c>
    </row>
    <row r="23" spans="1:15" s="103" customFormat="1" ht="15" customHeight="1" x14ac:dyDescent="0.25">
      <c r="A23" s="52" t="s">
        <v>524</v>
      </c>
      <c r="B23" s="92" t="s">
        <v>619</v>
      </c>
      <c r="C23" s="93" t="s">
        <v>396</v>
      </c>
      <c r="D23" s="94">
        <v>-1.84E-2</v>
      </c>
      <c r="E23" s="94">
        <v>-0.02</v>
      </c>
      <c r="F23" s="94">
        <v>-2.3300000000000001E-2</v>
      </c>
      <c r="G23" s="94">
        <v>-2.58E-2</v>
      </c>
      <c r="H23" s="94">
        <v>-2.3599999999999999E-2</v>
      </c>
      <c r="I23" s="94">
        <v>-2.0899999999999998E-2</v>
      </c>
      <c r="J23" s="94">
        <v>-1.8700000000000001E-2</v>
      </c>
      <c r="K23" s="94">
        <v>-2.06E-2</v>
      </c>
      <c r="L23" s="94">
        <v>-2.1000000000000001E-2</v>
      </c>
      <c r="M23" s="94">
        <v>-2.0799999999999999E-2</v>
      </c>
      <c r="N23" s="94">
        <v>-2.046726894636729E-2</v>
      </c>
      <c r="O23" s="94">
        <v>-2.2100000000000002E-2</v>
      </c>
    </row>
    <row r="24" spans="1:15" s="103" customFormat="1" ht="15" customHeight="1" x14ac:dyDescent="0.25">
      <c r="A24" s="52" t="s">
        <v>524</v>
      </c>
      <c r="B24" s="92" t="s">
        <v>620</v>
      </c>
      <c r="C24" s="93" t="s">
        <v>397</v>
      </c>
      <c r="D24" s="94">
        <v>2.0000000000000001E-4</v>
      </c>
      <c r="E24" s="94">
        <v>4.0000000000000002E-4</v>
      </c>
      <c r="F24" s="94">
        <v>8.9999999999999998E-4</v>
      </c>
      <c r="G24" s="94">
        <v>2.0000000000000001E-4</v>
      </c>
      <c r="H24" s="94">
        <v>0</v>
      </c>
      <c r="I24" s="94">
        <v>2.0000000000000001E-4</v>
      </c>
      <c r="J24" s="94">
        <v>4.0000000000000002E-4</v>
      </c>
      <c r="K24" s="94">
        <v>6.9999999999999999E-4</v>
      </c>
      <c r="L24" s="94">
        <v>8.0000000000000004E-4</v>
      </c>
      <c r="M24" s="94">
        <v>1E-3</v>
      </c>
      <c r="N24" s="94">
        <v>1.1736680954595863E-4</v>
      </c>
      <c r="O24" s="94">
        <v>6.9999999999999999E-4</v>
      </c>
    </row>
    <row r="25" spans="1:15" s="103" customFormat="1" ht="15" customHeight="1" thickBot="1" x14ac:dyDescent="0.3">
      <c r="A25" s="52" t="s">
        <v>524</v>
      </c>
      <c r="B25" s="92" t="s">
        <v>621</v>
      </c>
      <c r="C25" s="93" t="s">
        <v>398</v>
      </c>
      <c r="D25" s="94">
        <v>0.17169999999999999</v>
      </c>
      <c r="E25" s="94">
        <v>0.20169999999999999</v>
      </c>
      <c r="F25" s="94">
        <v>0.20549999999999999</v>
      </c>
      <c r="G25" s="94">
        <v>0.20530000000000001</v>
      </c>
      <c r="H25" s="94">
        <v>0.22650000000000001</v>
      </c>
      <c r="I25" s="94">
        <v>0.23569999999999999</v>
      </c>
      <c r="J25" s="94">
        <v>0.25530000000000003</v>
      </c>
      <c r="K25" s="94">
        <v>0.26600000000000001</v>
      </c>
      <c r="L25" s="94">
        <v>0.18179999999999999</v>
      </c>
      <c r="M25" s="94">
        <v>0.1356</v>
      </c>
      <c r="N25" s="94">
        <v>0.13145907017566283</v>
      </c>
      <c r="O25" s="94">
        <v>0.1186</v>
      </c>
    </row>
    <row r="26" spans="1:15" ht="15" customHeight="1" thickTop="1" thickBot="1" x14ac:dyDescent="0.25">
      <c r="A26" s="52"/>
      <c r="B26" s="110"/>
      <c r="C26" s="109" t="s">
        <v>399</v>
      </c>
      <c r="D26" s="89"/>
      <c r="E26" s="89"/>
      <c r="F26" s="89"/>
      <c r="G26" s="89"/>
      <c r="H26" s="90"/>
      <c r="I26" s="90"/>
      <c r="J26" s="90"/>
      <c r="K26" s="90"/>
      <c r="L26" s="90"/>
      <c r="M26" s="90"/>
      <c r="N26" s="90"/>
      <c r="O26" s="90"/>
    </row>
    <row r="27" spans="1:15" s="52" customFormat="1" ht="15" customHeight="1" thickTop="1" x14ac:dyDescent="0.25">
      <c r="A27" s="52" t="s">
        <v>524</v>
      </c>
      <c r="B27" s="92" t="s">
        <v>622</v>
      </c>
      <c r="C27" s="93" t="s">
        <v>400</v>
      </c>
      <c r="D27" s="94">
        <v>4.24E-2</v>
      </c>
      <c r="E27" s="94">
        <v>4.5900000000000003E-2</v>
      </c>
      <c r="F27" s="94">
        <v>5.1900000000000002E-2</v>
      </c>
      <c r="G27" s="94">
        <v>5.7500000000000002E-2</v>
      </c>
      <c r="H27" s="94">
        <v>6.0499999999999998E-2</v>
      </c>
      <c r="I27" s="94">
        <v>6.6500000000000004E-2</v>
      </c>
      <c r="J27" s="94">
        <v>7.6300000000000007E-2</v>
      </c>
      <c r="K27" s="94">
        <v>8.6199999999999999E-2</v>
      </c>
      <c r="L27" s="94">
        <v>8.8900000000000007E-2</v>
      </c>
      <c r="M27" s="94">
        <v>8.7800000000000003E-2</v>
      </c>
      <c r="N27" s="94">
        <v>8.8037120289183909E-2</v>
      </c>
      <c r="O27" s="94">
        <v>8.7400000000000005E-2</v>
      </c>
    </row>
    <row r="28" spans="1:15" s="103" customFormat="1" ht="15" customHeight="1" x14ac:dyDescent="0.25">
      <c r="A28" s="52" t="s">
        <v>524</v>
      </c>
      <c r="B28" s="92" t="s">
        <v>623</v>
      </c>
      <c r="C28" s="93" t="s">
        <v>401</v>
      </c>
      <c r="D28" s="94">
        <v>0</v>
      </c>
      <c r="E28" s="94">
        <v>5.0000000000000001E-4</v>
      </c>
      <c r="F28" s="94">
        <v>0</v>
      </c>
      <c r="G28" s="94">
        <v>5.4000000000000003E-3</v>
      </c>
      <c r="H28" s="94">
        <v>0</v>
      </c>
      <c r="I28" s="94">
        <v>0</v>
      </c>
      <c r="J28" s="94">
        <v>0</v>
      </c>
      <c r="K28" s="94">
        <v>0</v>
      </c>
      <c r="L28" s="94">
        <v>0</v>
      </c>
      <c r="M28" s="94">
        <v>0</v>
      </c>
      <c r="N28" s="94">
        <v>0</v>
      </c>
      <c r="O28" s="94">
        <v>0</v>
      </c>
    </row>
    <row r="29" spans="1:15" s="103" customFormat="1" ht="15" customHeight="1" x14ac:dyDescent="0.25">
      <c r="A29" s="52" t="s">
        <v>524</v>
      </c>
      <c r="B29" s="92" t="s">
        <v>624</v>
      </c>
      <c r="C29" s="93" t="s">
        <v>402</v>
      </c>
      <c r="D29" s="94">
        <v>0</v>
      </c>
      <c r="E29" s="94">
        <v>1.5E-3</v>
      </c>
      <c r="F29" s="94">
        <v>4.07E-2</v>
      </c>
      <c r="G29" s="94">
        <v>0.1171</v>
      </c>
      <c r="H29" s="94">
        <v>0.1133</v>
      </c>
      <c r="I29" s="94">
        <v>3.9899999999999998E-2</v>
      </c>
      <c r="J29" s="94">
        <v>8.6699999999999999E-2</v>
      </c>
      <c r="K29" s="94">
        <v>0.1114</v>
      </c>
      <c r="L29" s="94">
        <v>6.3600000000000004E-2</v>
      </c>
      <c r="M29" s="94">
        <v>4.8800000000000003E-2</v>
      </c>
      <c r="N29" s="94">
        <v>3.0109657196399596E-2</v>
      </c>
      <c r="O29" s="94">
        <v>1.1900000000000001E-2</v>
      </c>
    </row>
    <row r="30" spans="1:15" s="103" customFormat="1" ht="15" customHeight="1" x14ac:dyDescent="0.25">
      <c r="A30" s="52" t="s">
        <v>524</v>
      </c>
      <c r="B30" s="92" t="s">
        <v>625</v>
      </c>
      <c r="C30" s="93" t="s">
        <v>403</v>
      </c>
      <c r="D30" s="94">
        <v>0</v>
      </c>
      <c r="E30" s="94">
        <v>0</v>
      </c>
      <c r="F30" s="94">
        <v>0</v>
      </c>
      <c r="G30" s="94">
        <v>0</v>
      </c>
      <c r="H30" s="94">
        <v>0</v>
      </c>
      <c r="I30" s="94">
        <v>0</v>
      </c>
      <c r="J30" s="94">
        <v>0</v>
      </c>
      <c r="K30" s="94">
        <v>0</v>
      </c>
      <c r="L30" s="94">
        <v>0</v>
      </c>
      <c r="M30" s="94">
        <v>0</v>
      </c>
      <c r="N30" s="94">
        <v>0</v>
      </c>
      <c r="O30" s="94">
        <v>0</v>
      </c>
    </row>
    <row r="31" spans="1:15" s="103" customFormat="1" ht="15" customHeight="1" x14ac:dyDescent="0.25">
      <c r="A31" s="52" t="s">
        <v>524</v>
      </c>
      <c r="B31" s="92" t="s">
        <v>626</v>
      </c>
      <c r="C31" s="93" t="s">
        <v>404</v>
      </c>
      <c r="D31" s="94">
        <v>0</v>
      </c>
      <c r="E31" s="94">
        <v>0</v>
      </c>
      <c r="F31" s="94">
        <v>0</v>
      </c>
      <c r="G31" s="94">
        <v>0</v>
      </c>
      <c r="H31" s="94">
        <v>0</v>
      </c>
      <c r="I31" s="94">
        <v>0</v>
      </c>
      <c r="J31" s="94">
        <v>0</v>
      </c>
      <c r="K31" s="94">
        <v>0</v>
      </c>
      <c r="L31" s="94">
        <v>0</v>
      </c>
      <c r="M31" s="94">
        <v>0</v>
      </c>
      <c r="N31" s="94">
        <v>0</v>
      </c>
      <c r="O31" s="94">
        <v>0</v>
      </c>
    </row>
    <row r="32" spans="1:15" s="103" customFormat="1" ht="15" customHeight="1" x14ac:dyDescent="0.25">
      <c r="A32" s="52" t="s">
        <v>524</v>
      </c>
      <c r="B32" s="92" t="s">
        <v>627</v>
      </c>
      <c r="C32" s="93" t="s">
        <v>405</v>
      </c>
      <c r="D32" s="94">
        <v>0</v>
      </c>
      <c r="E32" s="94">
        <v>0</v>
      </c>
      <c r="F32" s="94">
        <v>0</v>
      </c>
      <c r="G32" s="94">
        <v>0</v>
      </c>
      <c r="H32" s="94">
        <v>0</v>
      </c>
      <c r="I32" s="94">
        <v>0</v>
      </c>
      <c r="J32" s="94">
        <v>0</v>
      </c>
      <c r="K32" s="94">
        <v>0</v>
      </c>
      <c r="L32" s="94">
        <v>0</v>
      </c>
      <c r="M32" s="94">
        <v>0</v>
      </c>
      <c r="N32" s="94">
        <v>0</v>
      </c>
      <c r="O32" s="94">
        <v>0</v>
      </c>
    </row>
    <row r="33" spans="1:15" s="103" customFormat="1" ht="15" customHeight="1" x14ac:dyDescent="0.25">
      <c r="A33" s="52" t="s">
        <v>524</v>
      </c>
      <c r="B33" s="92" t="s">
        <v>628</v>
      </c>
      <c r="C33" s="93" t="s">
        <v>406</v>
      </c>
      <c r="D33" s="94">
        <v>0</v>
      </c>
      <c r="E33" s="94">
        <v>0</v>
      </c>
      <c r="F33" s="94">
        <v>0</v>
      </c>
      <c r="G33" s="94">
        <v>0</v>
      </c>
      <c r="H33" s="94">
        <v>0</v>
      </c>
      <c r="I33" s="94">
        <v>0</v>
      </c>
      <c r="J33" s="94">
        <v>0</v>
      </c>
      <c r="K33" s="94">
        <v>0</v>
      </c>
      <c r="L33" s="94">
        <v>0</v>
      </c>
      <c r="M33" s="94">
        <v>0</v>
      </c>
      <c r="N33" s="94">
        <v>0</v>
      </c>
      <c r="O33" s="94">
        <v>0</v>
      </c>
    </row>
    <row r="34" spans="1:15" s="103" customFormat="1" ht="15" customHeight="1" x14ac:dyDescent="0.25">
      <c r="A34" s="52" t="s">
        <v>524</v>
      </c>
      <c r="B34" s="92" t="s">
        <v>629</v>
      </c>
      <c r="C34" s="93" t="s">
        <v>407</v>
      </c>
      <c r="D34" s="94">
        <v>0</v>
      </c>
      <c r="E34" s="94">
        <v>0</v>
      </c>
      <c r="F34" s="94">
        <v>0</v>
      </c>
      <c r="G34" s="94">
        <v>0</v>
      </c>
      <c r="H34" s="94">
        <v>0</v>
      </c>
      <c r="I34" s="94">
        <v>0</v>
      </c>
      <c r="J34" s="94">
        <v>0</v>
      </c>
      <c r="K34" s="94">
        <v>0</v>
      </c>
      <c r="L34" s="94">
        <v>0</v>
      </c>
      <c r="M34" s="94">
        <v>0</v>
      </c>
      <c r="N34" s="94">
        <v>0</v>
      </c>
      <c r="O34" s="94">
        <v>0</v>
      </c>
    </row>
    <row r="35" spans="1:15" s="103" customFormat="1" ht="15" customHeight="1" x14ac:dyDescent="0.25">
      <c r="A35" s="52" t="s">
        <v>524</v>
      </c>
      <c r="B35" s="92" t="s">
        <v>630</v>
      </c>
      <c r="C35" s="93" t="s">
        <v>408</v>
      </c>
      <c r="D35" s="94">
        <v>0</v>
      </c>
      <c r="E35" s="94">
        <v>0</v>
      </c>
      <c r="F35" s="94">
        <v>0</v>
      </c>
      <c r="G35" s="94">
        <v>0</v>
      </c>
      <c r="H35" s="94">
        <v>0</v>
      </c>
      <c r="I35" s="94">
        <v>0</v>
      </c>
      <c r="J35" s="94">
        <v>0</v>
      </c>
      <c r="K35" s="94">
        <v>0</v>
      </c>
      <c r="L35" s="94">
        <v>0</v>
      </c>
      <c r="M35" s="94">
        <v>0</v>
      </c>
      <c r="N35" s="94">
        <v>0</v>
      </c>
      <c r="O35" s="94">
        <v>0</v>
      </c>
    </row>
    <row r="36" spans="1:15" s="103" customFormat="1" ht="15" customHeight="1" x14ac:dyDescent="0.25">
      <c r="A36" s="52" t="s">
        <v>524</v>
      </c>
      <c r="B36" s="92" t="s">
        <v>631</v>
      </c>
      <c r="C36" s="93" t="s">
        <v>409</v>
      </c>
      <c r="D36" s="94">
        <v>2.9999999999999997E-4</v>
      </c>
      <c r="E36" s="94">
        <v>2.8199999999999999E-2</v>
      </c>
      <c r="F36" s="94">
        <v>2.1499999999999998E-2</v>
      </c>
      <c r="G36" s="94">
        <v>4.07E-2</v>
      </c>
      <c r="H36" s="94">
        <v>4.3099999999999999E-2</v>
      </c>
      <c r="I36" s="94">
        <v>5.0999999999999997E-2</v>
      </c>
      <c r="J36" s="94">
        <v>5.2699999999999997E-2</v>
      </c>
      <c r="K36" s="94">
        <v>4.1599999999999998E-2</v>
      </c>
      <c r="L36" s="94">
        <v>3.6499999999999998E-2</v>
      </c>
      <c r="M36" s="94">
        <v>3.95E-2</v>
      </c>
      <c r="N36" s="94">
        <v>3.9032922920230417E-2</v>
      </c>
      <c r="O36" s="94">
        <v>4.5199999999999997E-2</v>
      </c>
    </row>
    <row r="37" spans="1:15" s="103" customFormat="1" ht="15" customHeight="1" x14ac:dyDescent="0.25">
      <c r="A37" s="52"/>
      <c r="B37" s="92"/>
      <c r="C37" s="93" t="s">
        <v>410</v>
      </c>
      <c r="D37" s="94">
        <v>0</v>
      </c>
      <c r="E37" s="94">
        <v>0</v>
      </c>
      <c r="F37" s="94">
        <v>0</v>
      </c>
      <c r="G37" s="94">
        <v>0</v>
      </c>
      <c r="H37" s="94">
        <v>0</v>
      </c>
      <c r="I37" s="94">
        <v>0</v>
      </c>
      <c r="J37" s="94">
        <v>0</v>
      </c>
      <c r="K37" s="94">
        <v>5.5300000000000002E-2</v>
      </c>
      <c r="L37" s="94">
        <v>5.8200000000000002E-2</v>
      </c>
      <c r="M37" s="94">
        <v>9.2799999999999994E-2</v>
      </c>
      <c r="N37" s="94">
        <v>5.4353461565978964E-2</v>
      </c>
      <c r="O37" s="94">
        <v>0</v>
      </c>
    </row>
    <row r="38" spans="1:15" s="103" customFormat="1" ht="15" customHeight="1" thickBot="1" x14ac:dyDescent="0.3">
      <c r="A38" s="52" t="s">
        <v>524</v>
      </c>
      <c r="B38" s="92" t="s">
        <v>632</v>
      </c>
      <c r="C38" s="93" t="s">
        <v>411</v>
      </c>
      <c r="D38" s="94">
        <v>0</v>
      </c>
      <c r="E38" s="94">
        <v>0</v>
      </c>
      <c r="F38" s="94">
        <v>0</v>
      </c>
      <c r="G38" s="94">
        <v>0</v>
      </c>
      <c r="H38" s="94">
        <v>0</v>
      </c>
      <c r="I38" s="94">
        <v>3.8999999999999998E-3</v>
      </c>
      <c r="J38" s="94">
        <v>1.7000000000000001E-2</v>
      </c>
      <c r="K38" s="94">
        <v>2.0500000000000001E-2</v>
      </c>
      <c r="L38" s="94">
        <v>2.1700000000000001E-2</v>
      </c>
      <c r="M38" s="94">
        <v>1.61E-2</v>
      </c>
      <c r="N38" s="94">
        <v>1.5494862480069481E-2</v>
      </c>
      <c r="O38" s="94">
        <v>1.5800000000000002E-2</v>
      </c>
    </row>
    <row r="39" spans="1:15" ht="15" customHeight="1" thickTop="1" thickBot="1" x14ac:dyDescent="0.25">
      <c r="A39" s="52"/>
      <c r="B39" s="111"/>
      <c r="C39" s="109" t="s">
        <v>412</v>
      </c>
      <c r="D39" s="89"/>
      <c r="E39" s="89"/>
      <c r="F39" s="89"/>
      <c r="G39" s="89"/>
      <c r="H39" s="90"/>
      <c r="I39" s="90"/>
      <c r="J39" s="90"/>
      <c r="K39" s="90"/>
      <c r="L39" s="90"/>
      <c r="M39" s="90"/>
      <c r="N39" s="90"/>
      <c r="O39" s="90"/>
    </row>
    <row r="40" spans="1:15" ht="15" customHeight="1" thickTop="1" thickBot="1" x14ac:dyDescent="0.25">
      <c r="A40" s="52"/>
      <c r="B40" s="110"/>
      <c r="C40" s="109" t="s">
        <v>413</v>
      </c>
      <c r="D40" s="89"/>
      <c r="E40" s="89"/>
      <c r="F40" s="89"/>
      <c r="G40" s="89"/>
      <c r="H40" s="90"/>
      <c r="I40" s="90"/>
      <c r="J40" s="90"/>
      <c r="K40" s="90"/>
      <c r="L40" s="90"/>
      <c r="M40" s="90"/>
      <c r="N40" s="90"/>
      <c r="O40" s="90"/>
    </row>
    <row r="41" spans="1:15" s="52" customFormat="1" ht="15" customHeight="1" thickTop="1" x14ac:dyDescent="0.25">
      <c r="A41" s="52" t="s">
        <v>524</v>
      </c>
      <c r="B41" s="92" t="s">
        <v>633</v>
      </c>
      <c r="C41" s="93" t="s">
        <v>414</v>
      </c>
      <c r="D41" s="94">
        <v>1.84E-2</v>
      </c>
      <c r="E41" s="94">
        <v>0.02</v>
      </c>
      <c r="F41" s="94">
        <v>2.3300000000000001E-2</v>
      </c>
      <c r="G41" s="94">
        <v>2.58E-2</v>
      </c>
      <c r="H41" s="94">
        <v>2.3599999999999999E-2</v>
      </c>
      <c r="I41" s="94">
        <v>2.0899999999999998E-2</v>
      </c>
      <c r="J41" s="94">
        <v>1.8700000000000001E-2</v>
      </c>
      <c r="K41" s="94">
        <v>2.06E-2</v>
      </c>
      <c r="L41" s="94">
        <v>2.1000000000000001E-2</v>
      </c>
      <c r="M41" s="94">
        <v>2.0799999999999999E-2</v>
      </c>
      <c r="N41" s="94">
        <v>2.046726894636729E-2</v>
      </c>
      <c r="O41" s="94">
        <v>2.2100000000000002E-2</v>
      </c>
    </row>
    <row r="42" spans="1:15" s="103" customFormat="1" ht="15" customHeight="1" x14ac:dyDescent="0.25">
      <c r="A42" s="52" t="s">
        <v>524</v>
      </c>
      <c r="B42" s="92" t="s">
        <v>634</v>
      </c>
      <c r="C42" s="93" t="s">
        <v>415</v>
      </c>
      <c r="D42" s="94">
        <v>2.1700000000000001E-2</v>
      </c>
      <c r="E42" s="94">
        <v>2.3800000000000002E-2</v>
      </c>
      <c r="F42" s="94">
        <v>2.76E-2</v>
      </c>
      <c r="G42" s="94">
        <v>3.04E-2</v>
      </c>
      <c r="H42" s="94">
        <v>2.7799999999999998E-2</v>
      </c>
      <c r="I42" s="94">
        <v>2.46E-2</v>
      </c>
      <c r="J42" s="94">
        <v>2.2499999999999999E-2</v>
      </c>
      <c r="K42" s="94">
        <v>2.4799999999999999E-2</v>
      </c>
      <c r="L42" s="94">
        <v>2.47E-2</v>
      </c>
      <c r="M42" s="94">
        <v>2.4500000000000001E-2</v>
      </c>
      <c r="N42" s="94">
        <v>2.3776537639733374E-2</v>
      </c>
      <c r="O42" s="94">
        <v>2.5499999999999998E-2</v>
      </c>
    </row>
    <row r="43" spans="1:15" s="103" customFormat="1" ht="15" customHeight="1" x14ac:dyDescent="0.25">
      <c r="A43" s="52" t="s">
        <v>524</v>
      </c>
      <c r="B43" s="92" t="s">
        <v>635</v>
      </c>
      <c r="C43" s="93" t="s">
        <v>416</v>
      </c>
      <c r="D43" s="94">
        <v>2.5399999999999999E-2</v>
      </c>
      <c r="E43" s="94">
        <v>2.9600000000000001E-2</v>
      </c>
      <c r="F43" s="94">
        <v>3.3399999999999999E-2</v>
      </c>
      <c r="G43" s="94">
        <v>3.5200000000000002E-2</v>
      </c>
      <c r="H43" s="94">
        <v>3.2899999999999999E-2</v>
      </c>
      <c r="I43" s="94">
        <v>3.1399999999999997E-2</v>
      </c>
      <c r="J43" s="94">
        <v>3.0300000000000001E-2</v>
      </c>
      <c r="K43" s="94">
        <v>3.32E-2</v>
      </c>
      <c r="L43" s="94">
        <v>3.2300000000000002E-2</v>
      </c>
      <c r="M43" s="94">
        <v>3.1300000000000001E-2</v>
      </c>
      <c r="N43" s="94">
        <v>3.0921253725640668E-2</v>
      </c>
      <c r="O43" s="94">
        <v>3.3099999999999997E-2</v>
      </c>
    </row>
    <row r="44" spans="1:15" s="103" customFormat="1" ht="15" customHeight="1" thickBot="1" x14ac:dyDescent="0.3">
      <c r="A44" s="52" t="s">
        <v>524</v>
      </c>
      <c r="B44" s="92" t="s">
        <v>636</v>
      </c>
      <c r="C44" s="93" t="s">
        <v>417</v>
      </c>
      <c r="D44" s="94">
        <v>0.36320000000000002</v>
      </c>
      <c r="E44" s="94">
        <v>8.9599999999999999E-2</v>
      </c>
      <c r="F44" s="94">
        <v>5.4399999999999997E-2</v>
      </c>
      <c r="G44" s="94">
        <v>4.9099999999999998E-2</v>
      </c>
      <c r="H44" s="94">
        <v>4.2599999999999999E-2</v>
      </c>
      <c r="I44" s="94">
        <v>3.7199999999999997E-2</v>
      </c>
      <c r="J44" s="94">
        <v>3.4700000000000002E-2</v>
      </c>
      <c r="K44" s="94">
        <v>3.9300000000000002E-2</v>
      </c>
      <c r="L44" s="94">
        <v>6.5600000000000006E-2</v>
      </c>
      <c r="M44" s="94">
        <v>0.14929999999999999</v>
      </c>
      <c r="N44" s="94">
        <v>7.1102029433169692E-2</v>
      </c>
      <c r="O44" s="94">
        <v>5.2999999999999999E-2</v>
      </c>
    </row>
    <row r="45" spans="1:15" ht="15" customHeight="1" thickTop="1" thickBot="1" x14ac:dyDescent="0.25">
      <c r="A45" s="52"/>
      <c r="B45" s="110"/>
      <c r="C45" s="109" t="s">
        <v>418</v>
      </c>
      <c r="D45" s="89"/>
      <c r="E45" s="89"/>
      <c r="F45" s="89"/>
      <c r="G45" s="89"/>
      <c r="H45" s="90"/>
      <c r="I45" s="90"/>
      <c r="J45" s="90"/>
      <c r="K45" s="90"/>
      <c r="L45" s="90"/>
      <c r="M45" s="90"/>
      <c r="N45" s="90"/>
      <c r="O45" s="90"/>
    </row>
    <row r="46" spans="1:15" s="112" customFormat="1" ht="15" customHeight="1" thickTop="1" x14ac:dyDescent="0.25">
      <c r="A46" s="112" t="s">
        <v>524</v>
      </c>
      <c r="B46" s="92" t="s">
        <v>637</v>
      </c>
      <c r="C46" s="93" t="s">
        <v>419</v>
      </c>
      <c r="D46" s="94">
        <v>0.60770000000000002</v>
      </c>
      <c r="E46" s="94">
        <v>0.52339999999999998</v>
      </c>
      <c r="F46" s="94">
        <v>0.52690000000000003</v>
      </c>
      <c r="G46" s="94">
        <v>0.50549999999999995</v>
      </c>
      <c r="H46" s="94">
        <v>0.52400000000000002</v>
      </c>
      <c r="I46" s="94">
        <v>0.51819999999999999</v>
      </c>
      <c r="J46" s="94">
        <v>0.4904</v>
      </c>
      <c r="K46" s="94">
        <v>0.50309999999999999</v>
      </c>
      <c r="L46" s="94">
        <v>0.51239999999999997</v>
      </c>
      <c r="M46" s="94">
        <v>0.53879999999999995</v>
      </c>
      <c r="N46" s="94">
        <v>0.53310058160637497</v>
      </c>
      <c r="O46" s="94">
        <v>0.53580000000000005</v>
      </c>
    </row>
    <row r="47" spans="1:15" ht="15" customHeight="1" x14ac:dyDescent="0.2">
      <c r="A47" s="52" t="s">
        <v>524</v>
      </c>
      <c r="B47" s="92" t="s">
        <v>638</v>
      </c>
      <c r="C47" s="93" t="s">
        <v>420</v>
      </c>
      <c r="D47" s="94">
        <v>6.6900000000000001E-2</v>
      </c>
      <c r="E47" s="94">
        <v>8.43E-2</v>
      </c>
      <c r="F47" s="94">
        <v>5.8099999999999999E-2</v>
      </c>
      <c r="G47" s="94">
        <v>5.2299999999999999E-2</v>
      </c>
      <c r="H47" s="94">
        <v>6.25E-2</v>
      </c>
      <c r="I47" s="94">
        <v>5.0500000000000003E-2</v>
      </c>
      <c r="J47" s="94">
        <v>4.2599999999999999E-2</v>
      </c>
      <c r="K47" s="94">
        <v>3.7699999999999997E-2</v>
      </c>
      <c r="L47" s="94">
        <v>4.3499999999999997E-2</v>
      </c>
      <c r="M47" s="94">
        <v>4.7500000000000001E-2</v>
      </c>
      <c r="N47" s="94">
        <v>4.5437408011006049E-2</v>
      </c>
      <c r="O47" s="94">
        <v>4.07E-2</v>
      </c>
    </row>
    <row r="48" spans="1:15" ht="15" customHeight="1" x14ac:dyDescent="0.2">
      <c r="A48" s="52" t="s">
        <v>524</v>
      </c>
      <c r="B48" s="92" t="s">
        <v>639</v>
      </c>
      <c r="C48" s="93" t="s">
        <v>421</v>
      </c>
      <c r="D48" s="94">
        <v>0.32550000000000001</v>
      </c>
      <c r="E48" s="94">
        <v>0.39229999999999998</v>
      </c>
      <c r="F48" s="94">
        <v>0.41499999999999998</v>
      </c>
      <c r="G48" s="94">
        <v>0.44219999999999998</v>
      </c>
      <c r="H48" s="94">
        <v>0.41349999999999998</v>
      </c>
      <c r="I48" s="94">
        <v>0.43130000000000002</v>
      </c>
      <c r="J48" s="94">
        <v>0.46689999999999998</v>
      </c>
      <c r="K48" s="94">
        <v>0.4592</v>
      </c>
      <c r="L48" s="94">
        <v>0.44409999999999999</v>
      </c>
      <c r="M48" s="94">
        <v>0.41360000000000002</v>
      </c>
      <c r="N48" s="94">
        <v>0.42146201038261905</v>
      </c>
      <c r="O48" s="94">
        <v>0.42349999999999999</v>
      </c>
    </row>
    <row r="49" spans="1:15" ht="15" customHeight="1" thickBot="1" x14ac:dyDescent="0.25">
      <c r="A49" s="52" t="s">
        <v>524</v>
      </c>
      <c r="B49" s="92" t="s">
        <v>640</v>
      </c>
      <c r="C49" s="93" t="s">
        <v>422</v>
      </c>
      <c r="D49" s="94">
        <v>0.5171</v>
      </c>
      <c r="E49" s="94">
        <v>0.4793</v>
      </c>
      <c r="F49" s="94">
        <v>0.4118</v>
      </c>
      <c r="G49" s="94">
        <v>0.39629999999999999</v>
      </c>
      <c r="H49" s="94">
        <v>0.33329999999999999</v>
      </c>
      <c r="I49" s="94">
        <v>0.31619999999999998</v>
      </c>
      <c r="J49" s="94">
        <v>0.2104</v>
      </c>
      <c r="K49" s="94">
        <v>0.2215</v>
      </c>
      <c r="L49" s="94">
        <v>0.25019999999999998</v>
      </c>
      <c r="M49" s="94">
        <v>0.25309999999999999</v>
      </c>
      <c r="N49" s="94">
        <v>0.25481344557380309</v>
      </c>
      <c r="O49" s="94">
        <v>0.26250000000000001</v>
      </c>
    </row>
    <row r="50" spans="1:15" s="52" customFormat="1" ht="15" customHeight="1" thickTop="1" thickBot="1" x14ac:dyDescent="0.3">
      <c r="B50" s="111"/>
      <c r="C50" s="109" t="s">
        <v>423</v>
      </c>
      <c r="D50" s="89"/>
      <c r="E50" s="89"/>
      <c r="F50" s="89"/>
      <c r="G50" s="89"/>
      <c r="H50" s="90"/>
      <c r="I50" s="90"/>
      <c r="J50" s="90"/>
      <c r="K50" s="90"/>
      <c r="L50" s="90"/>
      <c r="M50" s="90"/>
      <c r="N50" s="90"/>
      <c r="O50" s="90"/>
    </row>
    <row r="51" spans="1:15" s="52" customFormat="1" ht="15" customHeight="1" thickTop="1" x14ac:dyDescent="0.25">
      <c r="A51" s="52" t="s">
        <v>524</v>
      </c>
      <c r="B51" s="92" t="s">
        <v>641</v>
      </c>
      <c r="C51" s="93" t="s">
        <v>424</v>
      </c>
      <c r="D51" s="94">
        <v>3.2199999999999999E-2</v>
      </c>
      <c r="E51" s="94">
        <v>3.0300000000000001E-2</v>
      </c>
      <c r="F51" s="94">
        <v>3.4200000000000001E-2</v>
      </c>
      <c r="G51" s="94">
        <v>3.1699999999999999E-2</v>
      </c>
      <c r="H51" s="94">
        <v>3.2500000000000001E-2</v>
      </c>
      <c r="I51" s="94">
        <v>2.4299999999999999E-2</v>
      </c>
      <c r="J51" s="94">
        <v>2.4899999999999999E-2</v>
      </c>
      <c r="K51" s="94">
        <v>2.7799999999999998E-2</v>
      </c>
      <c r="L51" s="94">
        <v>2.7400000000000001E-2</v>
      </c>
      <c r="M51" s="94">
        <v>2.53E-2</v>
      </c>
      <c r="N51" s="94">
        <v>2.7677020240973581E-2</v>
      </c>
      <c r="O51" s="94">
        <v>0.02</v>
      </c>
    </row>
    <row r="52" spans="1:15" s="52" customFormat="1" ht="15" customHeight="1" x14ac:dyDescent="0.25">
      <c r="A52" s="52" t="s">
        <v>524</v>
      </c>
      <c r="B52" s="92" t="s">
        <v>642</v>
      </c>
      <c r="C52" s="93" t="s">
        <v>425</v>
      </c>
      <c r="D52" s="94">
        <v>1.8100000000000002E-2</v>
      </c>
      <c r="E52" s="94">
        <v>1.8499999999999999E-2</v>
      </c>
      <c r="F52" s="94">
        <v>2.1000000000000001E-2</v>
      </c>
      <c r="G52" s="94">
        <v>2.3300000000000001E-2</v>
      </c>
      <c r="H52" s="94">
        <v>2.4500000000000001E-2</v>
      </c>
      <c r="I52" s="94">
        <v>1.7399999999999999E-2</v>
      </c>
      <c r="J52" s="94">
        <v>1.7899999999999999E-2</v>
      </c>
      <c r="K52" s="94">
        <v>2.1700000000000001E-2</v>
      </c>
      <c r="L52" s="94">
        <v>2.23E-2</v>
      </c>
      <c r="M52" s="94">
        <v>2.24E-2</v>
      </c>
      <c r="N52" s="94">
        <v>2.4034651674889149E-2</v>
      </c>
      <c r="O52" s="94">
        <v>2.1899999999999999E-2</v>
      </c>
    </row>
    <row r="53" spans="1:15" s="52" customFormat="1" ht="15" customHeight="1" x14ac:dyDescent="0.25">
      <c r="A53" s="52" t="s">
        <v>524</v>
      </c>
      <c r="B53" s="92" t="s">
        <v>643</v>
      </c>
      <c r="C53" s="93" t="s">
        <v>426</v>
      </c>
      <c r="D53" s="94">
        <v>2.4299999999999999E-2</v>
      </c>
      <c r="E53" s="94">
        <v>2.5499999999999998E-2</v>
      </c>
      <c r="F53" s="94">
        <v>2.81E-2</v>
      </c>
      <c r="G53" s="94">
        <v>3.1699999999999999E-2</v>
      </c>
      <c r="H53" s="94">
        <v>3.32E-2</v>
      </c>
      <c r="I53" s="94">
        <v>2.6100000000000002E-2</v>
      </c>
      <c r="J53" s="94">
        <v>2.7900000000000001E-2</v>
      </c>
      <c r="K53" s="94">
        <v>3.1800000000000002E-2</v>
      </c>
      <c r="L53" s="94">
        <v>3.1399999999999997E-2</v>
      </c>
      <c r="M53" s="94">
        <v>3.1800000000000002E-2</v>
      </c>
      <c r="N53" s="94">
        <v>3.2928464302425867E-2</v>
      </c>
      <c r="O53" s="94">
        <v>3.04E-2</v>
      </c>
    </row>
    <row r="54" spans="1:15" s="52" customFormat="1" ht="15" customHeight="1" x14ac:dyDescent="0.25">
      <c r="A54" s="52" t="s">
        <v>524</v>
      </c>
      <c r="B54" s="92" t="s">
        <v>644</v>
      </c>
      <c r="C54" s="93" t="s">
        <v>427</v>
      </c>
      <c r="D54" s="94">
        <v>4.0300000000000002E-2</v>
      </c>
      <c r="E54" s="94">
        <v>4.36E-2</v>
      </c>
      <c r="F54" s="94">
        <v>4.6399999999999997E-2</v>
      </c>
      <c r="G54" s="94">
        <v>5.8400000000000001E-2</v>
      </c>
      <c r="H54" s="94">
        <v>6.0600000000000001E-2</v>
      </c>
      <c r="I54" s="94">
        <v>5.91E-2</v>
      </c>
      <c r="J54" s="94">
        <v>6.1499999999999999E-2</v>
      </c>
      <c r="K54" s="94">
        <v>6.4199999999999993E-2</v>
      </c>
      <c r="L54" s="94">
        <v>6.4799999999999996E-2</v>
      </c>
      <c r="M54" s="94">
        <v>6.5299999999999997E-2</v>
      </c>
      <c r="N54" s="94">
        <v>6.589180781753598E-2</v>
      </c>
      <c r="O54" s="94">
        <v>6.3600000000000004E-2</v>
      </c>
    </row>
    <row r="55" spans="1:15" s="52" customFormat="1" ht="15" customHeight="1" x14ac:dyDescent="0.25">
      <c r="A55" s="52" t="s">
        <v>524</v>
      </c>
      <c r="B55" s="92" t="s">
        <v>645</v>
      </c>
      <c r="C55" s="93" t="s">
        <v>428</v>
      </c>
      <c r="D55" s="94">
        <v>-1.5900000000000001E-2</v>
      </c>
      <c r="E55" s="94">
        <v>-1.8100000000000002E-2</v>
      </c>
      <c r="F55" s="94">
        <v>-1.83E-2</v>
      </c>
      <c r="G55" s="94">
        <v>-2.6700000000000002E-2</v>
      </c>
      <c r="H55" s="94">
        <v>-2.75E-2</v>
      </c>
      <c r="I55" s="94">
        <v>-3.2899999999999999E-2</v>
      </c>
      <c r="J55" s="94">
        <v>-3.3599999999999998E-2</v>
      </c>
      <c r="K55" s="94">
        <v>-3.2399999999999998E-2</v>
      </c>
      <c r="L55" s="94">
        <v>-3.3500000000000002E-2</v>
      </c>
      <c r="M55" s="94">
        <v>-3.3500000000000002E-2</v>
      </c>
      <c r="N55" s="94">
        <v>-3.2963343515110113E-2</v>
      </c>
      <c r="O55" s="94">
        <v>-3.32E-2</v>
      </c>
    </row>
    <row r="56" spans="1:15" s="52" customFormat="1" ht="15" customHeight="1" x14ac:dyDescent="0.25">
      <c r="A56" s="52" t="s">
        <v>524</v>
      </c>
      <c r="B56" s="92" t="s">
        <v>646</v>
      </c>
      <c r="C56" s="93" t="s">
        <v>429</v>
      </c>
      <c r="D56" s="94">
        <v>-6.1999999999999998E-3</v>
      </c>
      <c r="E56" s="94">
        <v>-7.0000000000000001E-3</v>
      </c>
      <c r="F56" s="94">
        <v>-7.1999999999999998E-3</v>
      </c>
      <c r="G56" s="94">
        <v>-8.3999999999999995E-3</v>
      </c>
      <c r="H56" s="94">
        <v>-8.6999999999999994E-3</v>
      </c>
      <c r="I56" s="94">
        <v>-8.8000000000000005E-3</v>
      </c>
      <c r="J56" s="94">
        <v>-0.01</v>
      </c>
      <c r="K56" s="94">
        <v>-1.01E-2</v>
      </c>
      <c r="L56" s="94">
        <v>-8.9999999999999993E-3</v>
      </c>
      <c r="M56" s="94">
        <v>-9.4000000000000004E-3</v>
      </c>
      <c r="N56" s="94">
        <v>-8.8938126275367145E-3</v>
      </c>
      <c r="O56" s="94">
        <v>-8.5000000000000006E-3</v>
      </c>
    </row>
    <row r="57" spans="1:15" s="52" customFormat="1" ht="15" customHeight="1" thickBot="1" x14ac:dyDescent="0.3">
      <c r="A57" s="52" t="s">
        <v>524</v>
      </c>
      <c r="B57" s="92" t="s">
        <v>647</v>
      </c>
      <c r="C57" s="93" t="s">
        <v>430</v>
      </c>
      <c r="D57" s="94">
        <v>1.41E-2</v>
      </c>
      <c r="E57" s="94">
        <v>1.18E-2</v>
      </c>
      <c r="F57" s="94">
        <v>1.3299999999999999E-2</v>
      </c>
      <c r="G57" s="94">
        <v>8.3999999999999995E-3</v>
      </c>
      <c r="H57" s="94">
        <v>8.0000000000000002E-3</v>
      </c>
      <c r="I57" s="94">
        <v>7.0000000000000001E-3</v>
      </c>
      <c r="J57" s="94">
        <v>6.8999999999999999E-3</v>
      </c>
      <c r="K57" s="94">
        <v>6.1000000000000004E-3</v>
      </c>
      <c r="L57" s="94">
        <v>5.0000000000000001E-3</v>
      </c>
      <c r="M57" s="94">
        <v>2.8999999999999998E-3</v>
      </c>
      <c r="N57" s="94">
        <v>3.6423685660844337E-3</v>
      </c>
      <c r="O57" s="94">
        <v>-1.9E-3</v>
      </c>
    </row>
    <row r="58" spans="1:15" ht="15" customHeight="1" thickTop="1" thickBot="1" x14ac:dyDescent="0.25">
      <c r="A58" s="52"/>
      <c r="B58" s="52"/>
      <c r="C58" s="109" t="s">
        <v>431</v>
      </c>
      <c r="D58" s="113"/>
      <c r="E58" s="113"/>
      <c r="F58" s="113"/>
      <c r="G58" s="113"/>
      <c r="H58" s="113"/>
      <c r="I58" s="113"/>
      <c r="J58" s="113"/>
      <c r="K58" s="113"/>
      <c r="L58" s="113"/>
      <c r="M58" s="113"/>
      <c r="N58" s="113"/>
      <c r="O58" s="85"/>
    </row>
    <row r="59" spans="1:15" s="52" customFormat="1" ht="15" customHeight="1" thickTop="1" x14ac:dyDescent="0.25">
      <c r="A59" s="52" t="s">
        <v>524</v>
      </c>
      <c r="B59" s="92" t="s">
        <v>641</v>
      </c>
      <c r="C59" s="93" t="s">
        <v>424</v>
      </c>
      <c r="D59" s="94">
        <v>3.2199999999999999E-2</v>
      </c>
      <c r="E59" s="94">
        <v>3.0300000000000001E-2</v>
      </c>
      <c r="F59" s="94">
        <v>3.4200000000000001E-2</v>
      </c>
      <c r="G59" s="94">
        <v>3.1699999999999999E-2</v>
      </c>
      <c r="H59" s="94">
        <v>3.2500000000000001E-2</v>
      </c>
      <c r="I59" s="94">
        <v>2.4299999999999999E-2</v>
      </c>
      <c r="J59" s="94">
        <v>2.4899999999999999E-2</v>
      </c>
      <c r="K59" s="94">
        <v>2.7799999999999998E-2</v>
      </c>
      <c r="L59" s="94">
        <v>2.7400000000000001E-2</v>
      </c>
      <c r="M59" s="94">
        <v>2.53E-2</v>
      </c>
      <c r="N59" s="94">
        <v>2.7677020240973581E-2</v>
      </c>
      <c r="O59" s="94">
        <v>0.02</v>
      </c>
    </row>
    <row r="60" spans="1:15" s="52" customFormat="1" ht="15" customHeight="1" x14ac:dyDescent="0.25">
      <c r="A60" s="52" t="s">
        <v>524</v>
      </c>
      <c r="B60" s="92" t="s">
        <v>648</v>
      </c>
      <c r="C60" s="93" t="s">
        <v>432</v>
      </c>
      <c r="D60" s="94">
        <v>-2.0000000000000001E-4</v>
      </c>
      <c r="E60" s="94">
        <v>-1.2999999999999999E-3</v>
      </c>
      <c r="F60" s="94">
        <v>-2.5000000000000001E-3</v>
      </c>
      <c r="G60" s="94">
        <v>-2.9999999999999997E-4</v>
      </c>
      <c r="H60" s="94">
        <v>-2.5000000000000001E-3</v>
      </c>
      <c r="I60" s="94">
        <v>-1.1999999999999999E-3</v>
      </c>
      <c r="J60" s="94">
        <v>-3.8E-3</v>
      </c>
      <c r="K60" s="94">
        <v>-5.0000000000000001E-3</v>
      </c>
      <c r="L60" s="94">
        <v>-4.5999999999999999E-3</v>
      </c>
      <c r="M60" s="94">
        <v>-4.5999999999999999E-3</v>
      </c>
      <c r="N60" s="94">
        <v>-4.7242080652060642E-3</v>
      </c>
      <c r="O60" s="94">
        <v>2.0999999999999999E-3</v>
      </c>
    </row>
    <row r="61" spans="1:15" s="103" customFormat="1" ht="15" customHeight="1" x14ac:dyDescent="0.25">
      <c r="A61" s="52" t="s">
        <v>524</v>
      </c>
      <c r="B61" s="92" t="s">
        <v>649</v>
      </c>
      <c r="C61" s="93" t="s">
        <v>433</v>
      </c>
      <c r="D61" s="94">
        <v>-1.84E-2</v>
      </c>
      <c r="E61" s="94">
        <v>-0.02</v>
      </c>
      <c r="F61" s="94">
        <v>-2.3300000000000001E-2</v>
      </c>
      <c r="G61" s="94">
        <v>-2.58E-2</v>
      </c>
      <c r="H61" s="94">
        <v>-2.3599999999999999E-2</v>
      </c>
      <c r="I61" s="94">
        <v>-2.0899999999999998E-2</v>
      </c>
      <c r="J61" s="94">
        <v>-1.8700000000000001E-2</v>
      </c>
      <c r="K61" s="94">
        <v>-2.06E-2</v>
      </c>
      <c r="L61" s="94">
        <v>-2.1000000000000001E-2</v>
      </c>
      <c r="M61" s="94">
        <v>-2.0799999999999999E-2</v>
      </c>
      <c r="N61" s="94">
        <v>-2.046726894636729E-2</v>
      </c>
      <c r="O61" s="94">
        <v>-2.2100000000000002E-2</v>
      </c>
    </row>
    <row r="62" spans="1:15" s="103" customFormat="1" ht="15" customHeight="1" x14ac:dyDescent="0.25">
      <c r="A62" s="52" t="s">
        <v>524</v>
      </c>
      <c r="B62" s="92" t="s">
        <v>650</v>
      </c>
      <c r="C62" s="93" t="s">
        <v>434</v>
      </c>
      <c r="D62" s="94">
        <v>1E-4</v>
      </c>
      <c r="E62" s="94">
        <v>1E-4</v>
      </c>
      <c r="F62" s="94">
        <v>2.0000000000000001E-4</v>
      </c>
      <c r="G62" s="94">
        <v>2.0000000000000001E-4</v>
      </c>
      <c r="H62" s="94">
        <v>1E-4</v>
      </c>
      <c r="I62" s="94">
        <v>1E-4</v>
      </c>
      <c r="J62" s="94">
        <v>2.0000000000000001E-4</v>
      </c>
      <c r="K62" s="94">
        <v>4.0000000000000002E-4</v>
      </c>
      <c r="L62" s="94">
        <v>2.9999999999999997E-4</v>
      </c>
      <c r="M62" s="94">
        <v>0</v>
      </c>
      <c r="N62" s="94">
        <v>5.2305379767114777E-5</v>
      </c>
      <c r="O62" s="94">
        <v>1E-4</v>
      </c>
    </row>
    <row r="63" spans="1:15" s="103" customFormat="1" ht="15" customHeight="1" x14ac:dyDescent="0.25">
      <c r="A63" s="52" t="s">
        <v>524</v>
      </c>
      <c r="B63" s="92" t="s">
        <v>651</v>
      </c>
      <c r="C63" s="93" t="s">
        <v>435</v>
      </c>
      <c r="D63" s="94">
        <v>1E-4</v>
      </c>
      <c r="E63" s="94">
        <v>2.9999999999999997E-4</v>
      </c>
      <c r="F63" s="94">
        <v>5.9999999999999995E-4</v>
      </c>
      <c r="G63" s="94">
        <v>0</v>
      </c>
      <c r="H63" s="94">
        <v>-2.0000000000000001E-4</v>
      </c>
      <c r="I63" s="94">
        <v>1E-4</v>
      </c>
      <c r="J63" s="94">
        <v>1E-4</v>
      </c>
      <c r="K63" s="94">
        <v>2.9999999999999997E-4</v>
      </c>
      <c r="L63" s="94">
        <v>5.0000000000000001E-4</v>
      </c>
      <c r="M63" s="94">
        <v>1E-3</v>
      </c>
      <c r="N63" s="94">
        <v>6.506142977884384E-5</v>
      </c>
      <c r="O63" s="94">
        <v>5.9999999999999995E-4</v>
      </c>
    </row>
    <row r="64" spans="1:15" s="103" customFormat="1" ht="15" customHeight="1" thickBot="1" x14ac:dyDescent="0.3">
      <c r="A64" s="52"/>
      <c r="B64" s="92"/>
      <c r="C64" s="93" t="s">
        <v>436</v>
      </c>
      <c r="D64" s="94">
        <v>1E-4</v>
      </c>
      <c r="E64" s="94">
        <v>1E-4</v>
      </c>
      <c r="F64" s="94">
        <v>0</v>
      </c>
      <c r="G64" s="94">
        <v>0</v>
      </c>
      <c r="H64" s="94">
        <v>0</v>
      </c>
      <c r="I64" s="94">
        <v>0</v>
      </c>
      <c r="J64" s="94">
        <v>0</v>
      </c>
      <c r="K64" s="94">
        <v>0</v>
      </c>
      <c r="L64" s="94">
        <v>0</v>
      </c>
      <c r="M64" s="94">
        <v>0</v>
      </c>
      <c r="N64" s="94">
        <v>1.7704024901471474E-5</v>
      </c>
      <c r="O64" s="94">
        <v>1E-4</v>
      </c>
    </row>
    <row r="65" spans="1:15" s="52" customFormat="1" ht="15" customHeight="1" thickTop="1" thickBot="1" x14ac:dyDescent="0.3">
      <c r="A65" s="52" t="s">
        <v>524</v>
      </c>
      <c r="B65" s="92" t="s">
        <v>652</v>
      </c>
      <c r="C65" s="109" t="s">
        <v>653</v>
      </c>
      <c r="D65" s="89">
        <v>1.4E-2</v>
      </c>
      <c r="E65" s="89">
        <v>9.4999999999999998E-3</v>
      </c>
      <c r="F65" s="89">
        <v>9.2999999999999992E-3</v>
      </c>
      <c r="G65" s="89">
        <v>5.7999999999999996E-3</v>
      </c>
      <c r="H65" s="95">
        <v>6.4000000000000003E-3</v>
      </c>
      <c r="I65" s="95">
        <v>2.5000000000000001E-3</v>
      </c>
      <c r="J65" s="95">
        <v>2.8E-3</v>
      </c>
      <c r="K65" s="95">
        <v>3.0000000000000001E-3</v>
      </c>
      <c r="L65" s="95">
        <v>2.5999999999999999E-3</v>
      </c>
      <c r="M65" s="95">
        <v>1.1000000000000001E-3</v>
      </c>
      <c r="N65" s="95">
        <v>2.744653178401656E-3</v>
      </c>
      <c r="O65" s="95">
        <v>1.1999999999999999E-3</v>
      </c>
    </row>
    <row r="66" spans="1:15" ht="3.75" customHeight="1" thickTop="1" thickBot="1" x14ac:dyDescent="0.25">
      <c r="A66" s="114"/>
      <c r="B66" s="114"/>
      <c r="C66" s="76"/>
      <c r="D66" s="76"/>
      <c r="E66" s="76"/>
      <c r="F66" s="76"/>
      <c r="G66" s="76"/>
      <c r="H66" s="76"/>
      <c r="I66" s="76"/>
      <c r="J66" s="76"/>
      <c r="K66" s="76"/>
      <c r="L66" s="76"/>
      <c r="M66" s="76"/>
      <c r="N66" s="76"/>
      <c r="O66" s="76"/>
    </row>
    <row r="67" spans="1:15" ht="15" customHeight="1" x14ac:dyDescent="0.2">
      <c r="A67" s="52"/>
      <c r="B67" s="52"/>
      <c r="C67" s="115" t="s">
        <v>438</v>
      </c>
      <c r="D67" s="52"/>
      <c r="E67" s="52"/>
      <c r="F67" s="52"/>
      <c r="G67" s="52"/>
      <c r="H67" s="52"/>
      <c r="I67" s="52"/>
      <c r="J67" s="52"/>
      <c r="K67" s="52"/>
      <c r="L67" s="52"/>
      <c r="M67" s="52"/>
      <c r="N67" s="52"/>
      <c r="O67" s="52"/>
    </row>
    <row r="68" spans="1:15" ht="15" customHeight="1" x14ac:dyDescent="0.2">
      <c r="A68" s="52"/>
      <c r="B68" s="52"/>
      <c r="C68" s="115" t="s">
        <v>654</v>
      </c>
      <c r="D68" s="52"/>
      <c r="E68" s="52"/>
      <c r="F68" s="52"/>
      <c r="G68" s="52"/>
      <c r="H68" s="52"/>
      <c r="I68" s="52"/>
      <c r="J68" s="52"/>
      <c r="K68" s="52"/>
      <c r="L68" s="52"/>
      <c r="M68" s="52"/>
      <c r="N68" s="52"/>
      <c r="O68" s="52"/>
    </row>
    <row r="69" spans="1:15" ht="15" customHeight="1" x14ac:dyDescent="0.2">
      <c r="A69" s="52"/>
      <c r="B69" s="52"/>
      <c r="C69" s="115" t="s">
        <v>655</v>
      </c>
      <c r="D69" s="52"/>
      <c r="E69" s="52"/>
      <c r="F69" s="52"/>
      <c r="G69" s="52"/>
      <c r="H69" s="52"/>
      <c r="I69" s="52"/>
      <c r="J69" s="52"/>
      <c r="K69" s="52"/>
      <c r="L69" s="52"/>
      <c r="M69" s="52"/>
      <c r="N69" s="52"/>
      <c r="O69" s="52"/>
    </row>
    <row r="70" spans="1:15" ht="15" customHeight="1" x14ac:dyDescent="0.2">
      <c r="A70" s="52"/>
      <c r="B70" s="52"/>
      <c r="C70" s="115" t="s">
        <v>441</v>
      </c>
      <c r="D70" s="52"/>
      <c r="E70" s="52"/>
      <c r="F70" s="52"/>
      <c r="G70" s="52"/>
      <c r="H70" s="52"/>
      <c r="I70" s="52"/>
      <c r="J70" s="52"/>
      <c r="K70" s="52"/>
      <c r="L70" s="52"/>
      <c r="M70" s="52"/>
      <c r="N70" s="52"/>
      <c r="O70" s="52"/>
    </row>
    <row r="71" spans="1:15" ht="15" customHeight="1" x14ac:dyDescent="0.2">
      <c r="A71" s="52"/>
      <c r="B71" s="52"/>
      <c r="C71" s="115" t="s">
        <v>442</v>
      </c>
      <c r="D71" s="52"/>
      <c r="E71" s="52"/>
      <c r="F71" s="52"/>
      <c r="G71" s="52"/>
      <c r="H71" s="52"/>
      <c r="I71" s="52"/>
      <c r="J71" s="52"/>
      <c r="K71" s="52"/>
      <c r="L71" s="52"/>
      <c r="M71" s="52"/>
      <c r="N71" s="52"/>
      <c r="O71" s="52"/>
    </row>
    <row r="72" spans="1:15" ht="30" customHeight="1" x14ac:dyDescent="0.2">
      <c r="A72" s="52"/>
      <c r="B72" s="52"/>
      <c r="C72" s="797" t="s">
        <v>443</v>
      </c>
      <c r="D72" s="797"/>
      <c r="E72" s="797"/>
      <c r="F72" s="797"/>
      <c r="G72" s="797"/>
      <c r="H72" s="797"/>
      <c r="I72" s="797"/>
      <c r="J72" s="797"/>
      <c r="K72" s="797"/>
      <c r="L72" s="797"/>
      <c r="M72" s="116"/>
      <c r="N72" s="116"/>
      <c r="O72" s="116"/>
    </row>
    <row r="73" spans="1:15" ht="15" customHeight="1" x14ac:dyDescent="0.2">
      <c r="A73" s="52"/>
      <c r="B73" s="52"/>
      <c r="C73" s="115" t="s">
        <v>444</v>
      </c>
      <c r="D73" s="52"/>
      <c r="E73" s="52"/>
      <c r="F73" s="52"/>
      <c r="G73" s="52"/>
      <c r="H73" s="52"/>
      <c r="I73" s="52"/>
      <c r="J73" s="52"/>
      <c r="K73" s="52"/>
      <c r="L73" s="52"/>
      <c r="M73" s="52"/>
      <c r="N73" s="52"/>
      <c r="O73" s="52"/>
    </row>
    <row r="74" spans="1:15" ht="30" customHeight="1" x14ac:dyDescent="0.2">
      <c r="A74" s="52"/>
      <c r="B74" s="52"/>
      <c r="C74" s="797" t="s">
        <v>445</v>
      </c>
      <c r="D74" s="797"/>
      <c r="E74" s="797"/>
      <c r="F74" s="797"/>
      <c r="G74" s="797"/>
      <c r="H74" s="797"/>
      <c r="I74" s="797"/>
      <c r="J74" s="797"/>
      <c r="K74" s="797"/>
      <c r="L74" s="797"/>
      <c r="M74" s="116"/>
      <c r="N74" s="116"/>
      <c r="O74" s="116"/>
    </row>
    <row r="75" spans="1:15" ht="15" customHeight="1" x14ac:dyDescent="0.2">
      <c r="A75" s="52"/>
      <c r="B75" s="52"/>
      <c r="C75" s="115"/>
      <c r="D75" s="52"/>
      <c r="E75" s="52"/>
      <c r="F75" s="52"/>
      <c r="G75" s="52"/>
      <c r="H75" s="52"/>
      <c r="I75" s="52"/>
      <c r="J75" s="52"/>
      <c r="K75" s="52"/>
      <c r="L75" s="52"/>
      <c r="M75" s="52"/>
      <c r="N75" s="52"/>
      <c r="O75" s="52"/>
    </row>
  </sheetData>
  <mergeCells count="6">
    <mergeCell ref="C74:L74"/>
    <mergeCell ref="C1:O1"/>
    <mergeCell ref="A2:O2"/>
    <mergeCell ref="C3:O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CFFF1-2913-4123-A5EC-8ADF92CB4D71}">
  <sheetPr codeName="Sheet50">
    <pageSetUpPr fitToPage="1"/>
  </sheetPr>
  <dimension ref="A1:C37"/>
  <sheetViews>
    <sheetView zoomScale="85" zoomScaleNormal="85" workbookViewId="0">
      <selection activeCell="A19" sqref="A19"/>
    </sheetView>
  </sheetViews>
  <sheetFormatPr baseColWidth="10" defaultColWidth="11.42578125" defaultRowHeight="12.75" x14ac:dyDescent="0.2"/>
  <cols>
    <col min="1" max="1" width="85.5703125" style="154" customWidth="1"/>
    <col min="2" max="3" width="15.7109375" style="80" customWidth="1"/>
    <col min="4" max="256" width="9.140625" style="80" customWidth="1"/>
    <col min="257" max="257" width="85.5703125" style="80" customWidth="1"/>
    <col min="258" max="259" width="15.7109375" style="80" customWidth="1"/>
    <col min="260" max="512" width="9.140625" style="80" customWidth="1"/>
    <col min="513" max="513" width="85.5703125" style="80" customWidth="1"/>
    <col min="514" max="515" width="15.7109375" style="80" customWidth="1"/>
    <col min="516" max="768" width="9.140625" style="80" customWidth="1"/>
    <col min="769" max="769" width="85.5703125" style="80" customWidth="1"/>
    <col min="770" max="771" width="15.7109375" style="80" customWidth="1"/>
    <col min="772" max="1024" width="9.140625" style="80" customWidth="1"/>
    <col min="1025" max="1025" width="85.5703125" style="80" customWidth="1"/>
    <col min="1026" max="1027" width="15.7109375" style="80" customWidth="1"/>
    <col min="1028" max="1280" width="9.140625" style="80" customWidth="1"/>
    <col min="1281" max="1281" width="85.5703125" style="80" customWidth="1"/>
    <col min="1282" max="1283" width="15.7109375" style="80" customWidth="1"/>
    <col min="1284" max="1536" width="9.140625" style="80" customWidth="1"/>
    <col min="1537" max="1537" width="85.5703125" style="80" customWidth="1"/>
    <col min="1538" max="1539" width="15.7109375" style="80" customWidth="1"/>
    <col min="1540" max="1792" width="9.140625" style="80" customWidth="1"/>
    <col min="1793" max="1793" width="85.5703125" style="80" customWidth="1"/>
    <col min="1794" max="1795" width="15.7109375" style="80" customWidth="1"/>
    <col min="1796" max="2048" width="9.140625" style="80" customWidth="1"/>
    <col min="2049" max="2049" width="85.5703125" style="80" customWidth="1"/>
    <col min="2050" max="2051" width="15.7109375" style="80" customWidth="1"/>
    <col min="2052" max="2304" width="9.140625" style="80" customWidth="1"/>
    <col min="2305" max="2305" width="85.5703125" style="80" customWidth="1"/>
    <col min="2306" max="2307" width="15.7109375" style="80" customWidth="1"/>
    <col min="2308" max="2560" width="9.140625" style="80" customWidth="1"/>
    <col min="2561" max="2561" width="85.5703125" style="80" customWidth="1"/>
    <col min="2562" max="2563" width="15.7109375" style="80" customWidth="1"/>
    <col min="2564" max="2816" width="9.140625" style="80" customWidth="1"/>
    <col min="2817" max="2817" width="85.5703125" style="80" customWidth="1"/>
    <col min="2818" max="2819" width="15.7109375" style="80" customWidth="1"/>
    <col min="2820" max="3072" width="9.140625" style="80" customWidth="1"/>
    <col min="3073" max="3073" width="85.5703125" style="80" customWidth="1"/>
    <col min="3074" max="3075" width="15.7109375" style="80" customWidth="1"/>
    <col min="3076" max="3328" width="9.140625" style="80" customWidth="1"/>
    <col min="3329" max="3329" width="85.5703125" style="80" customWidth="1"/>
    <col min="3330" max="3331" width="15.7109375" style="80" customWidth="1"/>
    <col min="3332" max="3584" width="9.140625" style="80" customWidth="1"/>
    <col min="3585" max="3585" width="85.5703125" style="80" customWidth="1"/>
    <col min="3586" max="3587" width="15.7109375" style="80" customWidth="1"/>
    <col min="3588" max="3840" width="9.140625" style="80" customWidth="1"/>
    <col min="3841" max="3841" width="85.5703125" style="80" customWidth="1"/>
    <col min="3842" max="3843" width="15.7109375" style="80" customWidth="1"/>
    <col min="3844" max="4096" width="9.140625" style="80" customWidth="1"/>
    <col min="4097" max="4097" width="85.5703125" style="80" customWidth="1"/>
    <col min="4098" max="4099" width="15.7109375" style="80" customWidth="1"/>
    <col min="4100" max="4352" width="9.140625" style="80" customWidth="1"/>
    <col min="4353" max="4353" width="85.5703125" style="80" customWidth="1"/>
    <col min="4354" max="4355" width="15.7109375" style="80" customWidth="1"/>
    <col min="4356" max="4608" width="9.140625" style="80" customWidth="1"/>
    <col min="4609" max="4609" width="85.5703125" style="80" customWidth="1"/>
    <col min="4610" max="4611" width="15.7109375" style="80" customWidth="1"/>
    <col min="4612" max="4864" width="9.140625" style="80" customWidth="1"/>
    <col min="4865" max="4865" width="85.5703125" style="80" customWidth="1"/>
    <col min="4866" max="4867" width="15.7109375" style="80" customWidth="1"/>
    <col min="4868" max="5120" width="9.140625" style="80" customWidth="1"/>
    <col min="5121" max="5121" width="85.5703125" style="80" customWidth="1"/>
    <col min="5122" max="5123" width="15.7109375" style="80" customWidth="1"/>
    <col min="5124" max="5376" width="9.140625" style="80" customWidth="1"/>
    <col min="5377" max="5377" width="85.5703125" style="80" customWidth="1"/>
    <col min="5378" max="5379" width="15.7109375" style="80" customWidth="1"/>
    <col min="5380" max="5632" width="9.140625" style="80" customWidth="1"/>
    <col min="5633" max="5633" width="85.5703125" style="80" customWidth="1"/>
    <col min="5634" max="5635" width="15.7109375" style="80" customWidth="1"/>
    <col min="5636" max="5888" width="9.140625" style="80" customWidth="1"/>
    <col min="5889" max="5889" width="85.5703125" style="80" customWidth="1"/>
    <col min="5890" max="5891" width="15.7109375" style="80" customWidth="1"/>
    <col min="5892" max="6144" width="9.140625" style="80" customWidth="1"/>
    <col min="6145" max="6145" width="85.5703125" style="80" customWidth="1"/>
    <col min="6146" max="6147" width="15.7109375" style="80" customWidth="1"/>
    <col min="6148" max="6400" width="9.140625" style="80" customWidth="1"/>
    <col min="6401" max="6401" width="85.5703125" style="80" customWidth="1"/>
    <col min="6402" max="6403" width="15.7109375" style="80" customWidth="1"/>
    <col min="6404" max="6656" width="9.140625" style="80" customWidth="1"/>
    <col min="6657" max="6657" width="85.5703125" style="80" customWidth="1"/>
    <col min="6658" max="6659" width="15.7109375" style="80" customWidth="1"/>
    <col min="6660" max="6912" width="9.140625" style="80" customWidth="1"/>
    <col min="6913" max="6913" width="85.5703125" style="80" customWidth="1"/>
    <col min="6914" max="6915" width="15.7109375" style="80" customWidth="1"/>
    <col min="6916" max="7168" width="9.140625" style="80" customWidth="1"/>
    <col min="7169" max="7169" width="85.5703125" style="80" customWidth="1"/>
    <col min="7170" max="7171" width="15.7109375" style="80" customWidth="1"/>
    <col min="7172" max="7424" width="9.140625" style="80" customWidth="1"/>
    <col min="7425" max="7425" width="85.5703125" style="80" customWidth="1"/>
    <col min="7426" max="7427" width="15.7109375" style="80" customWidth="1"/>
    <col min="7428" max="7680" width="9.140625" style="80" customWidth="1"/>
    <col min="7681" max="7681" width="85.5703125" style="80" customWidth="1"/>
    <col min="7682" max="7683" width="15.7109375" style="80" customWidth="1"/>
    <col min="7684" max="7936" width="9.140625" style="80" customWidth="1"/>
    <col min="7937" max="7937" width="85.5703125" style="80" customWidth="1"/>
    <col min="7938" max="7939" width="15.7109375" style="80" customWidth="1"/>
    <col min="7940" max="8192" width="9.140625" style="80" customWidth="1"/>
    <col min="8193" max="8193" width="85.5703125" style="80" customWidth="1"/>
    <col min="8194" max="8195" width="15.7109375" style="80" customWidth="1"/>
    <col min="8196" max="8448" width="9.140625" style="80" customWidth="1"/>
    <col min="8449" max="8449" width="85.5703125" style="80" customWidth="1"/>
    <col min="8450" max="8451" width="15.7109375" style="80" customWidth="1"/>
    <col min="8452" max="8704" width="9.140625" style="80" customWidth="1"/>
    <col min="8705" max="8705" width="85.5703125" style="80" customWidth="1"/>
    <col min="8706" max="8707" width="15.7109375" style="80" customWidth="1"/>
    <col min="8708" max="8960" width="9.140625" style="80" customWidth="1"/>
    <col min="8961" max="8961" width="85.5703125" style="80" customWidth="1"/>
    <col min="8962" max="8963" width="15.7109375" style="80" customWidth="1"/>
    <col min="8964" max="9216" width="9.140625" style="80" customWidth="1"/>
    <col min="9217" max="9217" width="85.5703125" style="80" customWidth="1"/>
    <col min="9218" max="9219" width="15.7109375" style="80" customWidth="1"/>
    <col min="9220" max="9472" width="9.140625" style="80" customWidth="1"/>
    <col min="9473" max="9473" width="85.5703125" style="80" customWidth="1"/>
    <col min="9474" max="9475" width="15.7109375" style="80" customWidth="1"/>
    <col min="9476" max="9728" width="9.140625" style="80" customWidth="1"/>
    <col min="9729" max="9729" width="85.5703125" style="80" customWidth="1"/>
    <col min="9730" max="9731" width="15.7109375" style="80" customWidth="1"/>
    <col min="9732" max="9984" width="9.140625" style="80" customWidth="1"/>
    <col min="9985" max="9985" width="85.5703125" style="80" customWidth="1"/>
    <col min="9986" max="9987" width="15.7109375" style="80" customWidth="1"/>
    <col min="9988" max="10240" width="9.140625" style="80" customWidth="1"/>
    <col min="10241" max="10241" width="85.5703125" style="80" customWidth="1"/>
    <col min="10242" max="10243" width="15.7109375" style="80" customWidth="1"/>
    <col min="10244" max="10496" width="9.140625" style="80" customWidth="1"/>
    <col min="10497" max="10497" width="85.5703125" style="80" customWidth="1"/>
    <col min="10498" max="10499" width="15.7109375" style="80" customWidth="1"/>
    <col min="10500" max="10752" width="9.140625" style="80" customWidth="1"/>
    <col min="10753" max="10753" width="85.5703125" style="80" customWidth="1"/>
    <col min="10754" max="10755" width="15.7109375" style="80" customWidth="1"/>
    <col min="10756" max="11008" width="9.140625" style="80" customWidth="1"/>
    <col min="11009" max="11009" width="85.5703125" style="80" customWidth="1"/>
    <col min="11010" max="11011" width="15.7109375" style="80" customWidth="1"/>
    <col min="11012" max="11264" width="9.140625" style="80" customWidth="1"/>
    <col min="11265" max="11265" width="85.5703125" style="80" customWidth="1"/>
    <col min="11266" max="11267" width="15.7109375" style="80" customWidth="1"/>
    <col min="11268" max="11520" width="9.140625" style="80" customWidth="1"/>
    <col min="11521" max="11521" width="85.5703125" style="80" customWidth="1"/>
    <col min="11522" max="11523" width="15.7109375" style="80" customWidth="1"/>
    <col min="11524" max="11776" width="9.140625" style="80" customWidth="1"/>
    <col min="11777" max="11777" width="85.5703125" style="80" customWidth="1"/>
    <col min="11778" max="11779" width="15.7109375" style="80" customWidth="1"/>
    <col min="11780" max="12032" width="9.140625" style="80" customWidth="1"/>
    <col min="12033" max="12033" width="85.5703125" style="80" customWidth="1"/>
    <col min="12034" max="12035" width="15.7109375" style="80" customWidth="1"/>
    <col min="12036" max="12288" width="9.140625" style="80" customWidth="1"/>
    <col min="12289" max="12289" width="85.5703125" style="80" customWidth="1"/>
    <col min="12290" max="12291" width="15.7109375" style="80" customWidth="1"/>
    <col min="12292" max="12544" width="9.140625" style="80" customWidth="1"/>
    <col min="12545" max="12545" width="85.5703125" style="80" customWidth="1"/>
    <col min="12546" max="12547" width="15.7109375" style="80" customWidth="1"/>
    <col min="12548" max="12800" width="9.140625" style="80" customWidth="1"/>
    <col min="12801" max="12801" width="85.5703125" style="80" customWidth="1"/>
    <col min="12802" max="12803" width="15.7109375" style="80" customWidth="1"/>
    <col min="12804" max="13056" width="9.140625" style="80" customWidth="1"/>
    <col min="13057" max="13057" width="85.5703125" style="80" customWidth="1"/>
    <col min="13058" max="13059" width="15.7109375" style="80" customWidth="1"/>
    <col min="13060" max="13312" width="9.140625" style="80" customWidth="1"/>
    <col min="13313" max="13313" width="85.5703125" style="80" customWidth="1"/>
    <col min="13314" max="13315" width="15.7109375" style="80" customWidth="1"/>
    <col min="13316" max="13568" width="9.140625" style="80" customWidth="1"/>
    <col min="13569" max="13569" width="85.5703125" style="80" customWidth="1"/>
    <col min="13570" max="13571" width="15.7109375" style="80" customWidth="1"/>
    <col min="13572" max="13824" width="9.140625" style="80" customWidth="1"/>
    <col min="13825" max="13825" width="85.5703125" style="80" customWidth="1"/>
    <col min="13826" max="13827" width="15.7109375" style="80" customWidth="1"/>
    <col min="13828" max="14080" width="9.140625" style="80" customWidth="1"/>
    <col min="14081" max="14081" width="85.5703125" style="80" customWidth="1"/>
    <col min="14082" max="14083" width="15.7109375" style="80" customWidth="1"/>
    <col min="14084" max="14336" width="9.140625" style="80" customWidth="1"/>
    <col min="14337" max="14337" width="85.5703125" style="80" customWidth="1"/>
    <col min="14338" max="14339" width="15.7109375" style="80" customWidth="1"/>
    <col min="14340" max="14592" width="9.140625" style="80" customWidth="1"/>
    <col min="14593" max="14593" width="85.5703125" style="80" customWidth="1"/>
    <col min="14594" max="14595" width="15.7109375" style="80" customWidth="1"/>
    <col min="14596" max="14848" width="9.140625" style="80" customWidth="1"/>
    <col min="14849" max="14849" width="85.5703125" style="80" customWidth="1"/>
    <col min="14850" max="14851" width="15.7109375" style="80" customWidth="1"/>
    <col min="14852" max="15104" width="9.140625" style="80" customWidth="1"/>
    <col min="15105" max="15105" width="85.5703125" style="80" customWidth="1"/>
    <col min="15106" max="15107" width="15.7109375" style="80" customWidth="1"/>
    <col min="15108" max="15360" width="9.140625" style="80" customWidth="1"/>
    <col min="15361" max="15361" width="85.5703125" style="80" customWidth="1"/>
    <col min="15362" max="15363" width="15.7109375" style="80" customWidth="1"/>
    <col min="15364" max="15616" width="9.140625" style="80" customWidth="1"/>
    <col min="15617" max="15617" width="85.5703125" style="80" customWidth="1"/>
    <col min="15618" max="15619" width="15.7109375" style="80" customWidth="1"/>
    <col min="15620" max="15872" width="9.140625" style="80" customWidth="1"/>
    <col min="15873" max="15873" width="85.5703125" style="80" customWidth="1"/>
    <col min="15874" max="15875" width="15.7109375" style="80" customWidth="1"/>
    <col min="15876" max="16128" width="9.140625" style="80" customWidth="1"/>
    <col min="16129" max="16129" width="85.5703125" style="80" customWidth="1"/>
    <col min="16130" max="16131" width="15.7109375" style="80" customWidth="1"/>
    <col min="16132" max="16384" width="9.140625" style="80" customWidth="1"/>
  </cols>
  <sheetData>
    <row r="1" spans="1:3" ht="30" customHeight="1" x14ac:dyDescent="0.25">
      <c r="A1" s="788" t="s">
        <v>877</v>
      </c>
      <c r="B1" s="799"/>
      <c r="C1" s="799"/>
    </row>
    <row r="2" spans="1:3" ht="15" customHeight="1" x14ac:dyDescent="0.2">
      <c r="A2" s="789" t="s">
        <v>670</v>
      </c>
      <c r="B2" s="800"/>
      <c r="C2" s="800"/>
    </row>
    <row r="3" spans="1:3" ht="15" customHeight="1" x14ac:dyDescent="0.2">
      <c r="A3" s="789" t="s">
        <v>2</v>
      </c>
      <c r="B3" s="800"/>
      <c r="C3" s="800"/>
    </row>
    <row r="4" spans="1:3" s="86" customFormat="1" ht="30" customHeight="1" x14ac:dyDescent="0.25">
      <c r="A4" s="790" t="s">
        <v>671</v>
      </c>
      <c r="B4" s="801"/>
      <c r="C4" s="801"/>
    </row>
    <row r="5" spans="1:3" ht="3.75" customHeight="1" thickBot="1" x14ac:dyDescent="0.25">
      <c r="A5" s="52"/>
      <c r="B5" s="52"/>
      <c r="C5" s="52"/>
    </row>
    <row r="6" spans="1:3" s="96" customFormat="1" ht="30" customHeight="1" thickTop="1" thickBot="1" x14ac:dyDescent="0.25">
      <c r="A6" s="549"/>
      <c r="B6" s="550" t="s">
        <v>878</v>
      </c>
      <c r="C6" s="550" t="s">
        <v>8</v>
      </c>
    </row>
    <row r="7" spans="1:3" s="140" customFormat="1" ht="15" customHeight="1" thickTop="1" thickBot="1" x14ac:dyDescent="0.3">
      <c r="A7" s="551" t="s">
        <v>672</v>
      </c>
      <c r="B7" s="552">
        <v>0.12569383069557746</v>
      </c>
      <c r="C7" s="552">
        <v>0.12569383069557746</v>
      </c>
    </row>
    <row r="8" spans="1:3" s="86" customFormat="1" ht="15" customHeight="1" thickTop="1" x14ac:dyDescent="0.25">
      <c r="A8" s="112" t="s">
        <v>673</v>
      </c>
      <c r="B8" s="553">
        <v>7709141897.4000006</v>
      </c>
      <c r="C8" s="553">
        <v>7709141897.4000006</v>
      </c>
    </row>
    <row r="9" spans="1:3" s="86" customFormat="1" ht="15" customHeight="1" x14ac:dyDescent="0.25">
      <c r="A9" s="112" t="s">
        <v>674</v>
      </c>
      <c r="B9" s="553">
        <v>0</v>
      </c>
      <c r="C9" s="553">
        <v>0</v>
      </c>
    </row>
    <row r="10" spans="1:3" s="86" customFormat="1" ht="15" customHeight="1" x14ac:dyDescent="0.25">
      <c r="A10" s="112" t="s">
        <v>675</v>
      </c>
      <c r="B10" s="553">
        <v>5766280546.3999996</v>
      </c>
      <c r="C10" s="553">
        <v>5766280546.3999996</v>
      </c>
    </row>
    <row r="11" spans="1:3" s="86" customFormat="1" ht="15" customHeight="1" x14ac:dyDescent="0.25">
      <c r="A11" s="112" t="s">
        <v>676</v>
      </c>
      <c r="B11" s="553">
        <v>0</v>
      </c>
      <c r="C11" s="553">
        <v>0</v>
      </c>
    </row>
    <row r="12" spans="1:3" s="86" customFormat="1" ht="15" customHeight="1" x14ac:dyDescent="0.25">
      <c r="A12" s="112" t="s">
        <v>677</v>
      </c>
      <c r="B12" s="553">
        <v>1634772859.5799999</v>
      </c>
      <c r="C12" s="553">
        <v>1634772859.5799999</v>
      </c>
    </row>
    <row r="13" spans="1:3" s="86" customFormat="1" ht="15" customHeight="1" thickBot="1" x14ac:dyDescent="0.3">
      <c r="A13" s="112" t="s">
        <v>678</v>
      </c>
      <c r="B13" s="553">
        <v>4189686697.6599998</v>
      </c>
      <c r="C13" s="553">
        <v>4189686697.6599998</v>
      </c>
    </row>
    <row r="14" spans="1:3" s="86" customFormat="1" ht="15" customHeight="1" thickTop="1" thickBot="1" x14ac:dyDescent="0.3">
      <c r="A14" s="554" t="s">
        <v>679</v>
      </c>
      <c r="B14" s="555">
        <v>19299882001.040001</v>
      </c>
      <c r="C14" s="555">
        <v>19299882001.040001</v>
      </c>
    </row>
    <row r="15" spans="1:3" s="144" customFormat="1" ht="15" customHeight="1" thickTop="1" x14ac:dyDescent="0.25">
      <c r="A15" s="112" t="s">
        <v>680</v>
      </c>
      <c r="B15" s="556">
        <v>6569022451.625</v>
      </c>
      <c r="C15" s="556">
        <v>6569022451.625</v>
      </c>
    </row>
    <row r="16" spans="1:3" s="146" customFormat="1" ht="15" customHeight="1" thickBot="1" x14ac:dyDescent="0.3">
      <c r="A16" s="145" t="s">
        <v>681</v>
      </c>
      <c r="B16" s="557">
        <v>0.34036593857263059</v>
      </c>
      <c r="C16" s="557">
        <v>0.34036593857263059</v>
      </c>
    </row>
    <row r="17" spans="1:3" s="86" customFormat="1" ht="15" customHeight="1" thickTop="1" thickBot="1" x14ac:dyDescent="0.3">
      <c r="A17" s="554" t="s">
        <v>682</v>
      </c>
      <c r="B17" s="555">
        <v>656902245.16250002</v>
      </c>
      <c r="C17" s="555">
        <v>656902245.16250002</v>
      </c>
    </row>
    <row r="18" spans="1:3" s="86" customFormat="1" ht="15" customHeight="1" thickTop="1" x14ac:dyDescent="0.25">
      <c r="A18" s="112" t="s">
        <v>683</v>
      </c>
      <c r="B18" s="553">
        <v>891457463.79999995</v>
      </c>
      <c r="C18" s="553">
        <v>891457463.79999995</v>
      </c>
    </row>
    <row r="19" spans="1:3" s="86" customFormat="1" ht="15" customHeight="1" x14ac:dyDescent="0.25">
      <c r="A19" s="112" t="s">
        <v>684</v>
      </c>
      <c r="B19" s="553">
        <v>0</v>
      </c>
      <c r="C19" s="553">
        <v>0</v>
      </c>
    </row>
    <row r="20" spans="1:3" s="86" customFormat="1" ht="15" customHeight="1" x14ac:dyDescent="0.25">
      <c r="A20" s="145" t="s">
        <v>685</v>
      </c>
      <c r="B20" s="553">
        <v>0</v>
      </c>
      <c r="C20" s="553">
        <v>0</v>
      </c>
    </row>
    <row r="21" spans="1:3" s="86" customFormat="1" ht="15" customHeight="1" thickBot="1" x14ac:dyDescent="0.3">
      <c r="A21" s="112" t="s">
        <v>686</v>
      </c>
      <c r="B21" s="553">
        <v>5361677.42</v>
      </c>
      <c r="C21" s="553">
        <v>5361677.42</v>
      </c>
    </row>
    <row r="22" spans="1:3" s="86" customFormat="1" ht="15" customHeight="1" thickTop="1" thickBot="1" x14ac:dyDescent="0.3">
      <c r="A22" s="554" t="s">
        <v>687</v>
      </c>
      <c r="B22" s="555">
        <v>886095786.38</v>
      </c>
      <c r="C22" s="555">
        <v>886095786.38</v>
      </c>
    </row>
    <row r="23" spans="1:3" s="86" customFormat="1" ht="15" customHeight="1" thickTop="1" x14ac:dyDescent="0.25">
      <c r="A23" s="112" t="s">
        <v>688</v>
      </c>
      <c r="B23" s="553">
        <v>0</v>
      </c>
      <c r="C23" s="553">
        <v>0</v>
      </c>
    </row>
    <row r="24" spans="1:3" s="86" customFormat="1" ht="15" customHeight="1" x14ac:dyDescent="0.25">
      <c r="A24" s="112" t="s">
        <v>689</v>
      </c>
      <c r="B24" s="553">
        <v>0</v>
      </c>
      <c r="C24" s="553">
        <v>0</v>
      </c>
    </row>
    <row r="25" spans="1:3" s="147" customFormat="1" ht="15" customHeight="1" x14ac:dyDescent="0.25">
      <c r="A25" s="112" t="s">
        <v>690</v>
      </c>
      <c r="B25" s="553">
        <v>0</v>
      </c>
      <c r="C25" s="553">
        <v>0</v>
      </c>
    </row>
    <row r="26" spans="1:3" s="86" customFormat="1" ht="15" customHeight="1" x14ac:dyDescent="0.25">
      <c r="A26" s="112" t="s">
        <v>691</v>
      </c>
      <c r="B26" s="553">
        <v>0</v>
      </c>
      <c r="C26" s="553">
        <v>0</v>
      </c>
    </row>
    <row r="27" spans="1:3" s="52" customFormat="1" ht="15" customHeight="1" x14ac:dyDescent="0.25">
      <c r="A27" s="145" t="s">
        <v>692</v>
      </c>
      <c r="B27" s="553">
        <v>4817617.09</v>
      </c>
      <c r="C27" s="553">
        <v>4817617.09</v>
      </c>
    </row>
    <row r="28" spans="1:3" s="148" customFormat="1" ht="15" customHeight="1" thickBot="1" x14ac:dyDescent="0.3">
      <c r="A28" s="145" t="s">
        <v>693</v>
      </c>
      <c r="B28" s="553">
        <v>0</v>
      </c>
      <c r="C28" s="553">
        <v>0</v>
      </c>
    </row>
    <row r="29" spans="1:3" s="86" customFormat="1" ht="15" customHeight="1" thickTop="1" thickBot="1" x14ac:dyDescent="0.3">
      <c r="A29" s="558" t="s">
        <v>694</v>
      </c>
      <c r="B29" s="555">
        <v>4817617.09</v>
      </c>
      <c r="C29" s="555">
        <v>4817617.09</v>
      </c>
    </row>
    <row r="30" spans="1:3" s="86" customFormat="1" ht="15" customHeight="1" thickTop="1" x14ac:dyDescent="0.25">
      <c r="A30" s="145" t="s">
        <v>695</v>
      </c>
      <c r="B30" s="553">
        <v>0</v>
      </c>
      <c r="C30" s="553">
        <v>0</v>
      </c>
    </row>
    <row r="31" spans="1:3" s="86" customFormat="1" ht="15" customHeight="1" thickBot="1" x14ac:dyDescent="0.3">
      <c r="A31" s="145" t="s">
        <v>696</v>
      </c>
      <c r="B31" s="553">
        <v>65227807.600000001</v>
      </c>
      <c r="C31" s="553">
        <v>65227807.600000001</v>
      </c>
    </row>
    <row r="32" spans="1:3" s="86" customFormat="1" ht="15" customHeight="1" thickTop="1" thickBot="1" x14ac:dyDescent="0.3">
      <c r="A32" s="554" t="s">
        <v>697</v>
      </c>
      <c r="B32" s="555">
        <v>825685595.87</v>
      </c>
      <c r="C32" s="555">
        <v>825685595.87</v>
      </c>
    </row>
    <row r="33" spans="1:3" s="86" customFormat="1" ht="15" customHeight="1" thickTop="1" x14ac:dyDescent="0.25">
      <c r="A33" s="112" t="s">
        <v>698</v>
      </c>
      <c r="B33" s="553">
        <v>168783350.70749998</v>
      </c>
      <c r="C33" s="553">
        <v>168783350.70749998</v>
      </c>
    </row>
    <row r="34" spans="1:3" s="152" customFormat="1" ht="15" customHeight="1" x14ac:dyDescent="0.25">
      <c r="A34" s="112" t="s">
        <v>699</v>
      </c>
      <c r="B34" s="559">
        <v>0.17586150938845005</v>
      </c>
      <c r="C34" s="559">
        <v>0.17586150938845005</v>
      </c>
    </row>
    <row r="35" spans="1:3" ht="3.75" customHeight="1" thickBot="1" x14ac:dyDescent="0.25">
      <c r="A35" s="370"/>
      <c r="B35" s="370"/>
      <c r="C35" s="370"/>
    </row>
    <row r="36" spans="1:3" ht="30" customHeight="1" thickTop="1" x14ac:dyDescent="0.2">
      <c r="A36" s="841" t="s">
        <v>700</v>
      </c>
      <c r="B36" s="841"/>
      <c r="C36" s="841"/>
    </row>
    <row r="37" spans="1:3" ht="15" customHeight="1" x14ac:dyDescent="0.2">
      <c r="A37" s="112"/>
      <c r="B37" s="52"/>
      <c r="C37" s="52"/>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6B4E4-AE7F-462C-B923-B65DCA0863E0}">
  <sheetPr codeName="Sheet51">
    <pageSetUpPr fitToPage="1"/>
  </sheetPr>
  <dimension ref="A1:D26"/>
  <sheetViews>
    <sheetView zoomScaleNormal="100" workbookViewId="0">
      <selection activeCell="A13" sqref="A13"/>
    </sheetView>
  </sheetViews>
  <sheetFormatPr baseColWidth="10" defaultColWidth="11.42578125" defaultRowHeight="12.75" x14ac:dyDescent="0.2"/>
  <cols>
    <col min="1" max="1" width="36.28515625" style="154" bestFit="1" customWidth="1"/>
    <col min="2" max="2" width="13.85546875" style="80" customWidth="1"/>
    <col min="3" max="3" width="15.140625" style="80" customWidth="1"/>
    <col min="4" max="4" width="15.5703125" style="80" customWidth="1"/>
    <col min="5" max="256" width="9.140625" style="80" customWidth="1"/>
    <col min="257" max="257" width="36.28515625" style="80" bestFit="1" customWidth="1"/>
    <col min="258" max="258" width="13.85546875" style="80" customWidth="1"/>
    <col min="259" max="259" width="15.140625" style="80" customWidth="1"/>
    <col min="260" max="260" width="15.5703125" style="80" customWidth="1"/>
    <col min="261" max="512" width="9.140625" style="80" customWidth="1"/>
    <col min="513" max="513" width="36.28515625" style="80" bestFit="1" customWidth="1"/>
    <col min="514" max="514" width="13.85546875" style="80" customWidth="1"/>
    <col min="515" max="515" width="15.140625" style="80" customWidth="1"/>
    <col min="516" max="516" width="15.5703125" style="80" customWidth="1"/>
    <col min="517" max="768" width="9.140625" style="80" customWidth="1"/>
    <col min="769" max="769" width="36.28515625" style="80" bestFit="1" customWidth="1"/>
    <col min="770" max="770" width="13.85546875" style="80" customWidth="1"/>
    <col min="771" max="771" width="15.140625" style="80" customWidth="1"/>
    <col min="772" max="772" width="15.5703125" style="80" customWidth="1"/>
    <col min="773" max="1024" width="9.140625" style="80" customWidth="1"/>
    <col min="1025" max="1025" width="36.28515625" style="80" bestFit="1" customWidth="1"/>
    <col min="1026" max="1026" width="13.85546875" style="80" customWidth="1"/>
    <col min="1027" max="1027" width="15.140625" style="80" customWidth="1"/>
    <col min="1028" max="1028" width="15.5703125" style="80" customWidth="1"/>
    <col min="1029" max="1280" width="9.140625" style="80" customWidth="1"/>
    <col min="1281" max="1281" width="36.28515625" style="80" bestFit="1" customWidth="1"/>
    <col min="1282" max="1282" width="13.85546875" style="80" customWidth="1"/>
    <col min="1283" max="1283" width="15.140625" style="80" customWidth="1"/>
    <col min="1284" max="1284" width="15.5703125" style="80" customWidth="1"/>
    <col min="1285" max="1536" width="9.140625" style="80" customWidth="1"/>
    <col min="1537" max="1537" width="36.28515625" style="80" bestFit="1" customWidth="1"/>
    <col min="1538" max="1538" width="13.85546875" style="80" customWidth="1"/>
    <col min="1539" max="1539" width="15.140625" style="80" customWidth="1"/>
    <col min="1540" max="1540" width="15.5703125" style="80" customWidth="1"/>
    <col min="1541" max="1792" width="9.140625" style="80" customWidth="1"/>
    <col min="1793" max="1793" width="36.28515625" style="80" bestFit="1" customWidth="1"/>
    <col min="1794" max="1794" width="13.85546875" style="80" customWidth="1"/>
    <col min="1795" max="1795" width="15.140625" style="80" customWidth="1"/>
    <col min="1796" max="1796" width="15.5703125" style="80" customWidth="1"/>
    <col min="1797" max="2048" width="9.140625" style="80" customWidth="1"/>
    <col min="2049" max="2049" width="36.28515625" style="80" bestFit="1" customWidth="1"/>
    <col min="2050" max="2050" width="13.85546875" style="80" customWidth="1"/>
    <col min="2051" max="2051" width="15.140625" style="80" customWidth="1"/>
    <col min="2052" max="2052" width="15.5703125" style="80" customWidth="1"/>
    <col min="2053" max="2304" width="9.140625" style="80" customWidth="1"/>
    <col min="2305" max="2305" width="36.28515625" style="80" bestFit="1" customWidth="1"/>
    <col min="2306" max="2306" width="13.85546875" style="80" customWidth="1"/>
    <col min="2307" max="2307" width="15.140625" style="80" customWidth="1"/>
    <col min="2308" max="2308" width="15.5703125" style="80" customWidth="1"/>
    <col min="2309" max="2560" width="9.140625" style="80" customWidth="1"/>
    <col min="2561" max="2561" width="36.28515625" style="80" bestFit="1" customWidth="1"/>
    <col min="2562" max="2562" width="13.85546875" style="80" customWidth="1"/>
    <col min="2563" max="2563" width="15.140625" style="80" customWidth="1"/>
    <col min="2564" max="2564" width="15.5703125" style="80" customWidth="1"/>
    <col min="2565" max="2816" width="9.140625" style="80" customWidth="1"/>
    <col min="2817" max="2817" width="36.28515625" style="80" bestFit="1" customWidth="1"/>
    <col min="2818" max="2818" width="13.85546875" style="80" customWidth="1"/>
    <col min="2819" max="2819" width="15.140625" style="80" customWidth="1"/>
    <col min="2820" max="2820" width="15.5703125" style="80" customWidth="1"/>
    <col min="2821" max="3072" width="9.140625" style="80" customWidth="1"/>
    <col min="3073" max="3073" width="36.28515625" style="80" bestFit="1" customWidth="1"/>
    <col min="3074" max="3074" width="13.85546875" style="80" customWidth="1"/>
    <col min="3075" max="3075" width="15.140625" style="80" customWidth="1"/>
    <col min="3076" max="3076" width="15.5703125" style="80" customWidth="1"/>
    <col min="3077" max="3328" width="9.140625" style="80" customWidth="1"/>
    <col min="3329" max="3329" width="36.28515625" style="80" bestFit="1" customWidth="1"/>
    <col min="3330" max="3330" width="13.85546875" style="80" customWidth="1"/>
    <col min="3331" max="3331" width="15.140625" style="80" customWidth="1"/>
    <col min="3332" max="3332" width="15.5703125" style="80" customWidth="1"/>
    <col min="3333" max="3584" width="9.140625" style="80" customWidth="1"/>
    <col min="3585" max="3585" width="36.28515625" style="80" bestFit="1" customWidth="1"/>
    <col min="3586" max="3586" width="13.85546875" style="80" customWidth="1"/>
    <col min="3587" max="3587" width="15.140625" style="80" customWidth="1"/>
    <col min="3588" max="3588" width="15.5703125" style="80" customWidth="1"/>
    <col min="3589" max="3840" width="9.140625" style="80" customWidth="1"/>
    <col min="3841" max="3841" width="36.28515625" style="80" bestFit="1" customWidth="1"/>
    <col min="3842" max="3842" width="13.85546875" style="80" customWidth="1"/>
    <col min="3843" max="3843" width="15.140625" style="80" customWidth="1"/>
    <col min="3844" max="3844" width="15.5703125" style="80" customWidth="1"/>
    <col min="3845" max="4096" width="9.140625" style="80" customWidth="1"/>
    <col min="4097" max="4097" width="36.28515625" style="80" bestFit="1" customWidth="1"/>
    <col min="4098" max="4098" width="13.85546875" style="80" customWidth="1"/>
    <col min="4099" max="4099" width="15.140625" style="80" customWidth="1"/>
    <col min="4100" max="4100" width="15.5703125" style="80" customWidth="1"/>
    <col min="4101" max="4352" width="9.140625" style="80" customWidth="1"/>
    <col min="4353" max="4353" width="36.28515625" style="80" bestFit="1" customWidth="1"/>
    <col min="4354" max="4354" width="13.85546875" style="80" customWidth="1"/>
    <col min="4355" max="4355" width="15.140625" style="80" customWidth="1"/>
    <col min="4356" max="4356" width="15.5703125" style="80" customWidth="1"/>
    <col min="4357" max="4608" width="9.140625" style="80" customWidth="1"/>
    <col min="4609" max="4609" width="36.28515625" style="80" bestFit="1" customWidth="1"/>
    <col min="4610" max="4610" width="13.85546875" style="80" customWidth="1"/>
    <col min="4611" max="4611" width="15.140625" style="80" customWidth="1"/>
    <col min="4612" max="4612" width="15.5703125" style="80" customWidth="1"/>
    <col min="4613" max="4864" width="9.140625" style="80" customWidth="1"/>
    <col min="4865" max="4865" width="36.28515625" style="80" bestFit="1" customWidth="1"/>
    <col min="4866" max="4866" width="13.85546875" style="80" customWidth="1"/>
    <col min="4867" max="4867" width="15.140625" style="80" customWidth="1"/>
    <col min="4868" max="4868" width="15.5703125" style="80" customWidth="1"/>
    <col min="4869" max="5120" width="9.140625" style="80" customWidth="1"/>
    <col min="5121" max="5121" width="36.28515625" style="80" bestFit="1" customWidth="1"/>
    <col min="5122" max="5122" width="13.85546875" style="80" customWidth="1"/>
    <col min="5123" max="5123" width="15.140625" style="80" customWidth="1"/>
    <col min="5124" max="5124" width="15.5703125" style="80" customWidth="1"/>
    <col min="5125" max="5376" width="9.140625" style="80" customWidth="1"/>
    <col min="5377" max="5377" width="36.28515625" style="80" bestFit="1" customWidth="1"/>
    <col min="5378" max="5378" width="13.85546875" style="80" customWidth="1"/>
    <col min="5379" max="5379" width="15.140625" style="80" customWidth="1"/>
    <col min="5380" max="5380" width="15.5703125" style="80" customWidth="1"/>
    <col min="5381" max="5632" width="9.140625" style="80" customWidth="1"/>
    <col min="5633" max="5633" width="36.28515625" style="80" bestFit="1" customWidth="1"/>
    <col min="5634" max="5634" width="13.85546875" style="80" customWidth="1"/>
    <col min="5635" max="5635" width="15.140625" style="80" customWidth="1"/>
    <col min="5636" max="5636" width="15.5703125" style="80" customWidth="1"/>
    <col min="5637" max="5888" width="9.140625" style="80" customWidth="1"/>
    <col min="5889" max="5889" width="36.28515625" style="80" bestFit="1" customWidth="1"/>
    <col min="5890" max="5890" width="13.85546875" style="80" customWidth="1"/>
    <col min="5891" max="5891" width="15.140625" style="80" customWidth="1"/>
    <col min="5892" max="5892" width="15.5703125" style="80" customWidth="1"/>
    <col min="5893" max="6144" width="9.140625" style="80" customWidth="1"/>
    <col min="6145" max="6145" width="36.28515625" style="80" bestFit="1" customWidth="1"/>
    <col min="6146" max="6146" width="13.85546875" style="80" customWidth="1"/>
    <col min="6147" max="6147" width="15.140625" style="80" customWidth="1"/>
    <col min="6148" max="6148" width="15.5703125" style="80" customWidth="1"/>
    <col min="6149" max="6400" width="9.140625" style="80" customWidth="1"/>
    <col min="6401" max="6401" width="36.28515625" style="80" bestFit="1" customWidth="1"/>
    <col min="6402" max="6402" width="13.85546875" style="80" customWidth="1"/>
    <col min="6403" max="6403" width="15.140625" style="80" customWidth="1"/>
    <col min="6404" max="6404" width="15.5703125" style="80" customWidth="1"/>
    <col min="6405" max="6656" width="9.140625" style="80" customWidth="1"/>
    <col min="6657" max="6657" width="36.28515625" style="80" bestFit="1" customWidth="1"/>
    <col min="6658" max="6658" width="13.85546875" style="80" customWidth="1"/>
    <col min="6659" max="6659" width="15.140625" style="80" customWidth="1"/>
    <col min="6660" max="6660" width="15.5703125" style="80" customWidth="1"/>
    <col min="6661" max="6912" width="9.140625" style="80" customWidth="1"/>
    <col min="6913" max="6913" width="36.28515625" style="80" bestFit="1" customWidth="1"/>
    <col min="6914" max="6914" width="13.85546875" style="80" customWidth="1"/>
    <col min="6915" max="6915" width="15.140625" style="80" customWidth="1"/>
    <col min="6916" max="6916" width="15.5703125" style="80" customWidth="1"/>
    <col min="6917" max="7168" width="9.140625" style="80" customWidth="1"/>
    <col min="7169" max="7169" width="36.28515625" style="80" bestFit="1" customWidth="1"/>
    <col min="7170" max="7170" width="13.85546875" style="80" customWidth="1"/>
    <col min="7171" max="7171" width="15.140625" style="80" customWidth="1"/>
    <col min="7172" max="7172" width="15.5703125" style="80" customWidth="1"/>
    <col min="7173" max="7424" width="9.140625" style="80" customWidth="1"/>
    <col min="7425" max="7425" width="36.28515625" style="80" bestFit="1" customWidth="1"/>
    <col min="7426" max="7426" width="13.85546875" style="80" customWidth="1"/>
    <col min="7427" max="7427" width="15.140625" style="80" customWidth="1"/>
    <col min="7428" max="7428" width="15.5703125" style="80" customWidth="1"/>
    <col min="7429" max="7680" width="9.140625" style="80" customWidth="1"/>
    <col min="7681" max="7681" width="36.28515625" style="80" bestFit="1" customWidth="1"/>
    <col min="7682" max="7682" width="13.85546875" style="80" customWidth="1"/>
    <col min="7683" max="7683" width="15.140625" style="80" customWidth="1"/>
    <col min="7684" max="7684" width="15.5703125" style="80" customWidth="1"/>
    <col min="7685" max="7936" width="9.140625" style="80" customWidth="1"/>
    <col min="7937" max="7937" width="36.28515625" style="80" bestFit="1" customWidth="1"/>
    <col min="7938" max="7938" width="13.85546875" style="80" customWidth="1"/>
    <col min="7939" max="7939" width="15.140625" style="80" customWidth="1"/>
    <col min="7940" max="7940" width="15.5703125" style="80" customWidth="1"/>
    <col min="7941" max="8192" width="9.140625" style="80" customWidth="1"/>
    <col min="8193" max="8193" width="36.28515625" style="80" bestFit="1" customWidth="1"/>
    <col min="8194" max="8194" width="13.85546875" style="80" customWidth="1"/>
    <col min="8195" max="8195" width="15.140625" style="80" customWidth="1"/>
    <col min="8196" max="8196" width="15.5703125" style="80" customWidth="1"/>
    <col min="8197" max="8448" width="9.140625" style="80" customWidth="1"/>
    <col min="8449" max="8449" width="36.28515625" style="80" bestFit="1" customWidth="1"/>
    <col min="8450" max="8450" width="13.85546875" style="80" customWidth="1"/>
    <col min="8451" max="8451" width="15.140625" style="80" customWidth="1"/>
    <col min="8452" max="8452" width="15.5703125" style="80" customWidth="1"/>
    <col min="8453" max="8704" width="9.140625" style="80" customWidth="1"/>
    <col min="8705" max="8705" width="36.28515625" style="80" bestFit="1" customWidth="1"/>
    <col min="8706" max="8706" width="13.85546875" style="80" customWidth="1"/>
    <col min="8707" max="8707" width="15.140625" style="80" customWidth="1"/>
    <col min="8708" max="8708" width="15.5703125" style="80" customWidth="1"/>
    <col min="8709" max="8960" width="9.140625" style="80" customWidth="1"/>
    <col min="8961" max="8961" width="36.28515625" style="80" bestFit="1" customWidth="1"/>
    <col min="8962" max="8962" width="13.85546875" style="80" customWidth="1"/>
    <col min="8963" max="8963" width="15.140625" style="80" customWidth="1"/>
    <col min="8964" max="8964" width="15.5703125" style="80" customWidth="1"/>
    <col min="8965" max="9216" width="9.140625" style="80" customWidth="1"/>
    <col min="9217" max="9217" width="36.28515625" style="80" bestFit="1" customWidth="1"/>
    <col min="9218" max="9218" width="13.85546875" style="80" customWidth="1"/>
    <col min="9219" max="9219" width="15.140625" style="80" customWidth="1"/>
    <col min="9220" max="9220" width="15.5703125" style="80" customWidth="1"/>
    <col min="9221" max="9472" width="9.140625" style="80" customWidth="1"/>
    <col min="9473" max="9473" width="36.28515625" style="80" bestFit="1" customWidth="1"/>
    <col min="9474" max="9474" width="13.85546875" style="80" customWidth="1"/>
    <col min="9475" max="9475" width="15.140625" style="80" customWidth="1"/>
    <col min="9476" max="9476" width="15.5703125" style="80" customWidth="1"/>
    <col min="9477" max="9728" width="9.140625" style="80" customWidth="1"/>
    <col min="9729" max="9729" width="36.28515625" style="80" bestFit="1" customWidth="1"/>
    <col min="9730" max="9730" width="13.85546875" style="80" customWidth="1"/>
    <col min="9731" max="9731" width="15.140625" style="80" customWidth="1"/>
    <col min="9732" max="9732" width="15.5703125" style="80" customWidth="1"/>
    <col min="9733" max="9984" width="9.140625" style="80" customWidth="1"/>
    <col min="9985" max="9985" width="36.28515625" style="80" bestFit="1" customWidth="1"/>
    <col min="9986" max="9986" width="13.85546875" style="80" customWidth="1"/>
    <col min="9987" max="9987" width="15.140625" style="80" customWidth="1"/>
    <col min="9988" max="9988" width="15.5703125" style="80" customWidth="1"/>
    <col min="9989" max="10240" width="9.140625" style="80" customWidth="1"/>
    <col min="10241" max="10241" width="36.28515625" style="80" bestFit="1" customWidth="1"/>
    <col min="10242" max="10242" width="13.85546875" style="80" customWidth="1"/>
    <col min="10243" max="10243" width="15.140625" style="80" customWidth="1"/>
    <col min="10244" max="10244" width="15.5703125" style="80" customWidth="1"/>
    <col min="10245" max="10496" width="9.140625" style="80" customWidth="1"/>
    <col min="10497" max="10497" width="36.28515625" style="80" bestFit="1" customWidth="1"/>
    <col min="10498" max="10498" width="13.85546875" style="80" customWidth="1"/>
    <col min="10499" max="10499" width="15.140625" style="80" customWidth="1"/>
    <col min="10500" max="10500" width="15.5703125" style="80" customWidth="1"/>
    <col min="10501" max="10752" width="9.140625" style="80" customWidth="1"/>
    <col min="10753" max="10753" width="36.28515625" style="80" bestFit="1" customWidth="1"/>
    <col min="10754" max="10754" width="13.85546875" style="80" customWidth="1"/>
    <col min="10755" max="10755" width="15.140625" style="80" customWidth="1"/>
    <col min="10756" max="10756" width="15.5703125" style="80" customWidth="1"/>
    <col min="10757" max="11008" width="9.140625" style="80" customWidth="1"/>
    <col min="11009" max="11009" width="36.28515625" style="80" bestFit="1" customWidth="1"/>
    <col min="11010" max="11010" width="13.85546875" style="80" customWidth="1"/>
    <col min="11011" max="11011" width="15.140625" style="80" customWidth="1"/>
    <col min="11012" max="11012" width="15.5703125" style="80" customWidth="1"/>
    <col min="11013" max="11264" width="9.140625" style="80" customWidth="1"/>
    <col min="11265" max="11265" width="36.28515625" style="80" bestFit="1" customWidth="1"/>
    <col min="11266" max="11266" width="13.85546875" style="80" customWidth="1"/>
    <col min="11267" max="11267" width="15.140625" style="80" customWidth="1"/>
    <col min="11268" max="11268" width="15.5703125" style="80" customWidth="1"/>
    <col min="11269" max="11520" width="9.140625" style="80" customWidth="1"/>
    <col min="11521" max="11521" width="36.28515625" style="80" bestFit="1" customWidth="1"/>
    <col min="11522" max="11522" width="13.85546875" style="80" customWidth="1"/>
    <col min="11523" max="11523" width="15.140625" style="80" customWidth="1"/>
    <col min="11524" max="11524" width="15.5703125" style="80" customWidth="1"/>
    <col min="11525" max="11776" width="9.140625" style="80" customWidth="1"/>
    <col min="11777" max="11777" width="36.28515625" style="80" bestFit="1" customWidth="1"/>
    <col min="11778" max="11778" width="13.85546875" style="80" customWidth="1"/>
    <col min="11779" max="11779" width="15.140625" style="80" customWidth="1"/>
    <col min="11780" max="11780" width="15.5703125" style="80" customWidth="1"/>
    <col min="11781" max="12032" width="9.140625" style="80" customWidth="1"/>
    <col min="12033" max="12033" width="36.28515625" style="80" bestFit="1" customWidth="1"/>
    <col min="12034" max="12034" width="13.85546875" style="80" customWidth="1"/>
    <col min="12035" max="12035" width="15.140625" style="80" customWidth="1"/>
    <col min="12036" max="12036" width="15.5703125" style="80" customWidth="1"/>
    <col min="12037" max="12288" width="9.140625" style="80" customWidth="1"/>
    <col min="12289" max="12289" width="36.28515625" style="80" bestFit="1" customWidth="1"/>
    <col min="12290" max="12290" width="13.85546875" style="80" customWidth="1"/>
    <col min="12291" max="12291" width="15.140625" style="80" customWidth="1"/>
    <col min="12292" max="12292" width="15.5703125" style="80" customWidth="1"/>
    <col min="12293" max="12544" width="9.140625" style="80" customWidth="1"/>
    <col min="12545" max="12545" width="36.28515625" style="80" bestFit="1" customWidth="1"/>
    <col min="12546" max="12546" width="13.85546875" style="80" customWidth="1"/>
    <col min="12547" max="12547" width="15.140625" style="80" customWidth="1"/>
    <col min="12548" max="12548" width="15.5703125" style="80" customWidth="1"/>
    <col min="12549" max="12800" width="9.140625" style="80" customWidth="1"/>
    <col min="12801" max="12801" width="36.28515625" style="80" bestFit="1" customWidth="1"/>
    <col min="12802" max="12802" width="13.85546875" style="80" customWidth="1"/>
    <col min="12803" max="12803" width="15.140625" style="80" customWidth="1"/>
    <col min="12804" max="12804" width="15.5703125" style="80" customWidth="1"/>
    <col min="12805" max="13056" width="9.140625" style="80" customWidth="1"/>
    <col min="13057" max="13057" width="36.28515625" style="80" bestFit="1" customWidth="1"/>
    <col min="13058" max="13058" width="13.85546875" style="80" customWidth="1"/>
    <col min="13059" max="13059" width="15.140625" style="80" customWidth="1"/>
    <col min="13060" max="13060" width="15.5703125" style="80" customWidth="1"/>
    <col min="13061" max="13312" width="9.140625" style="80" customWidth="1"/>
    <col min="13313" max="13313" width="36.28515625" style="80" bestFit="1" customWidth="1"/>
    <col min="13314" max="13314" width="13.85546875" style="80" customWidth="1"/>
    <col min="13315" max="13315" width="15.140625" style="80" customWidth="1"/>
    <col min="13316" max="13316" width="15.5703125" style="80" customWidth="1"/>
    <col min="13317" max="13568" width="9.140625" style="80" customWidth="1"/>
    <col min="13569" max="13569" width="36.28515625" style="80" bestFit="1" customWidth="1"/>
    <col min="13570" max="13570" width="13.85546875" style="80" customWidth="1"/>
    <col min="13571" max="13571" width="15.140625" style="80" customWidth="1"/>
    <col min="13572" max="13572" width="15.5703125" style="80" customWidth="1"/>
    <col min="13573" max="13824" width="9.140625" style="80" customWidth="1"/>
    <col min="13825" max="13825" width="36.28515625" style="80" bestFit="1" customWidth="1"/>
    <col min="13826" max="13826" width="13.85546875" style="80" customWidth="1"/>
    <col min="13827" max="13827" width="15.140625" style="80" customWidth="1"/>
    <col min="13828" max="13828" width="15.5703125" style="80" customWidth="1"/>
    <col min="13829" max="14080" width="9.140625" style="80" customWidth="1"/>
    <col min="14081" max="14081" width="36.28515625" style="80" bestFit="1" customWidth="1"/>
    <col min="14082" max="14082" width="13.85546875" style="80" customWidth="1"/>
    <col min="14083" max="14083" width="15.140625" style="80" customWidth="1"/>
    <col min="14084" max="14084" width="15.5703125" style="80" customWidth="1"/>
    <col min="14085" max="14336" width="9.140625" style="80" customWidth="1"/>
    <col min="14337" max="14337" width="36.28515625" style="80" bestFit="1" customWidth="1"/>
    <col min="14338" max="14338" width="13.85546875" style="80" customWidth="1"/>
    <col min="14339" max="14339" width="15.140625" style="80" customWidth="1"/>
    <col min="14340" max="14340" width="15.5703125" style="80" customWidth="1"/>
    <col min="14341" max="14592" width="9.140625" style="80" customWidth="1"/>
    <col min="14593" max="14593" width="36.28515625" style="80" bestFit="1" customWidth="1"/>
    <col min="14594" max="14594" width="13.85546875" style="80" customWidth="1"/>
    <col min="14595" max="14595" width="15.140625" style="80" customWidth="1"/>
    <col min="14596" max="14596" width="15.5703125" style="80" customWidth="1"/>
    <col min="14597" max="14848" width="9.140625" style="80" customWidth="1"/>
    <col min="14849" max="14849" width="36.28515625" style="80" bestFit="1" customWidth="1"/>
    <col min="14850" max="14850" width="13.85546875" style="80" customWidth="1"/>
    <col min="14851" max="14851" width="15.140625" style="80" customWidth="1"/>
    <col min="14852" max="14852" width="15.5703125" style="80" customWidth="1"/>
    <col min="14853" max="15104" width="9.140625" style="80" customWidth="1"/>
    <col min="15105" max="15105" width="36.28515625" style="80" bestFit="1" customWidth="1"/>
    <col min="15106" max="15106" width="13.85546875" style="80" customWidth="1"/>
    <col min="15107" max="15107" width="15.140625" style="80" customWidth="1"/>
    <col min="15108" max="15108" width="15.5703125" style="80" customWidth="1"/>
    <col min="15109" max="15360" width="9.140625" style="80" customWidth="1"/>
    <col min="15361" max="15361" width="36.28515625" style="80" bestFit="1" customWidth="1"/>
    <col min="15362" max="15362" width="13.85546875" style="80" customWidth="1"/>
    <col min="15363" max="15363" width="15.140625" style="80" customWidth="1"/>
    <col min="15364" max="15364" width="15.5703125" style="80" customWidth="1"/>
    <col min="15365" max="15616" width="9.140625" style="80" customWidth="1"/>
    <col min="15617" max="15617" width="36.28515625" style="80" bestFit="1" customWidth="1"/>
    <col min="15618" max="15618" width="13.85546875" style="80" customWidth="1"/>
    <col min="15619" max="15619" width="15.140625" style="80" customWidth="1"/>
    <col min="15620" max="15620" width="15.5703125" style="80" customWidth="1"/>
    <col min="15621" max="15872" width="9.140625" style="80" customWidth="1"/>
    <col min="15873" max="15873" width="36.28515625" style="80" bestFit="1" customWidth="1"/>
    <col min="15874" max="15874" width="13.85546875" style="80" customWidth="1"/>
    <col min="15875" max="15875" width="15.140625" style="80" customWidth="1"/>
    <col min="15876" max="15876" width="15.5703125" style="80" customWidth="1"/>
    <col min="15877" max="16128" width="9.140625" style="80" customWidth="1"/>
    <col min="16129" max="16129" width="36.28515625" style="80" bestFit="1" customWidth="1"/>
    <col min="16130" max="16130" width="13.85546875" style="80" customWidth="1"/>
    <col min="16131" max="16131" width="15.140625" style="80" customWidth="1"/>
    <col min="16132" max="16132" width="15.5703125" style="80" customWidth="1"/>
    <col min="16133" max="16384" width="9.140625" style="80" customWidth="1"/>
  </cols>
  <sheetData>
    <row r="1" spans="1:4" s="155" customFormat="1" ht="30" customHeight="1" x14ac:dyDescent="0.25">
      <c r="A1" s="788" t="s">
        <v>877</v>
      </c>
      <c r="B1" s="788"/>
      <c r="C1" s="788"/>
      <c r="D1" s="788"/>
    </row>
    <row r="2" spans="1:4" s="155" customFormat="1" ht="15" customHeight="1" x14ac:dyDescent="0.25">
      <c r="A2" s="789" t="s">
        <v>701</v>
      </c>
      <c r="B2" s="789"/>
      <c r="C2" s="789"/>
      <c r="D2" s="789"/>
    </row>
    <row r="3" spans="1:4" s="155" customFormat="1" ht="15" customHeight="1" x14ac:dyDescent="0.25">
      <c r="A3" s="789" t="s">
        <v>2</v>
      </c>
      <c r="B3" s="789"/>
      <c r="C3" s="789"/>
      <c r="D3" s="789"/>
    </row>
    <row r="4" spans="1:4" s="156" customFormat="1" ht="30" customHeight="1" x14ac:dyDescent="0.25">
      <c r="A4" s="790" t="s">
        <v>3</v>
      </c>
      <c r="B4" s="790"/>
      <c r="C4" s="790"/>
      <c r="D4" s="790"/>
    </row>
    <row r="5" spans="1:4" ht="3.75" customHeight="1" x14ac:dyDescent="0.2">
      <c r="A5" s="329"/>
      <c r="B5" s="254"/>
      <c r="C5" s="52"/>
      <c r="D5" s="52"/>
    </row>
    <row r="6" spans="1:4" ht="30" customHeight="1" x14ac:dyDescent="0.2">
      <c r="A6" s="330"/>
      <c r="B6" s="331" t="s">
        <v>878</v>
      </c>
      <c r="C6" s="332" t="s">
        <v>8</v>
      </c>
      <c r="D6" s="333" t="s">
        <v>702</v>
      </c>
    </row>
    <row r="7" spans="1:4" ht="15" customHeight="1" x14ac:dyDescent="0.2">
      <c r="A7" s="281" t="s">
        <v>703</v>
      </c>
      <c r="B7" s="560">
        <v>6613938.0507700015</v>
      </c>
      <c r="C7" s="560">
        <v>6613938.0507700015</v>
      </c>
      <c r="D7" s="426">
        <v>0.96142527005435685</v>
      </c>
    </row>
    <row r="8" spans="1:4" ht="15" customHeight="1" x14ac:dyDescent="0.2">
      <c r="A8" s="281" t="s">
        <v>704</v>
      </c>
      <c r="B8" s="561">
        <v>221.85742999999997</v>
      </c>
      <c r="C8" s="561">
        <v>221.85742999999997</v>
      </c>
      <c r="D8" s="426">
        <v>3.2249975417668602E-5</v>
      </c>
    </row>
    <row r="9" spans="1:4" ht="15" customHeight="1" x14ac:dyDescent="0.2">
      <c r="A9" s="281" t="s">
        <v>705</v>
      </c>
      <c r="B9" s="560">
        <v>39036.878889999985</v>
      </c>
      <c r="C9" s="560">
        <v>39036.878889999985</v>
      </c>
      <c r="D9" s="426">
        <v>5.6745378533637845E-3</v>
      </c>
    </row>
    <row r="10" spans="1:4" ht="15" customHeight="1" x14ac:dyDescent="0.2">
      <c r="A10" s="281" t="s">
        <v>706</v>
      </c>
      <c r="B10" s="561">
        <v>816.35419999999999</v>
      </c>
      <c r="C10" s="561">
        <v>816.35419999999999</v>
      </c>
      <c r="D10" s="426">
        <v>1.186681143927004E-4</v>
      </c>
    </row>
    <row r="11" spans="1:4" ht="15" customHeight="1" x14ac:dyDescent="0.2">
      <c r="A11" s="281" t="s">
        <v>707</v>
      </c>
      <c r="B11" s="560">
        <v>75035.38433999999</v>
      </c>
      <c r="C11" s="560">
        <v>75035.38433999999</v>
      </c>
      <c r="D11" s="426">
        <v>1.0907407069577591E-2</v>
      </c>
    </row>
    <row r="12" spans="1:4" ht="15" customHeight="1" x14ac:dyDescent="0.2">
      <c r="A12" s="281" t="s">
        <v>708</v>
      </c>
      <c r="B12" s="561">
        <v>8071.2601299999978</v>
      </c>
      <c r="C12" s="561">
        <v>8071.2601299999978</v>
      </c>
      <c r="D12" s="426">
        <v>1.1732667271143844E-3</v>
      </c>
    </row>
    <row r="13" spans="1:4" ht="15" customHeight="1" x14ac:dyDescent="0.2">
      <c r="A13" s="281" t="s">
        <v>709</v>
      </c>
      <c r="B13" s="560">
        <v>13096.93751</v>
      </c>
      <c r="C13" s="560">
        <v>13096.93751</v>
      </c>
      <c r="D13" s="426">
        <v>1.9038168464506323E-3</v>
      </c>
    </row>
    <row r="14" spans="1:4" ht="15" customHeight="1" x14ac:dyDescent="0.2">
      <c r="A14" s="281" t="s">
        <v>710</v>
      </c>
      <c r="B14" s="561">
        <v>3549.1600800000006</v>
      </c>
      <c r="C14" s="561">
        <v>3549.1600800000006</v>
      </c>
      <c r="D14" s="426">
        <v>5.1591837755161397E-4</v>
      </c>
    </row>
    <row r="15" spans="1:4" ht="15" customHeight="1" x14ac:dyDescent="0.2">
      <c r="A15" s="281" t="s">
        <v>711</v>
      </c>
      <c r="B15" s="560">
        <v>54172.968970000002</v>
      </c>
      <c r="C15" s="560">
        <v>54172.968970000002</v>
      </c>
      <c r="D15" s="426">
        <v>7.8747730810035266E-3</v>
      </c>
    </row>
    <row r="16" spans="1:4" ht="15" customHeight="1" x14ac:dyDescent="0.2">
      <c r="A16" s="281" t="s">
        <v>712</v>
      </c>
      <c r="B16" s="561">
        <v>22628.892330000002</v>
      </c>
      <c r="C16" s="561">
        <v>22628.892330000002</v>
      </c>
      <c r="D16" s="426">
        <v>3.2894152851746716E-3</v>
      </c>
    </row>
    <row r="17" spans="1:4" ht="15" customHeight="1" x14ac:dyDescent="0.2">
      <c r="A17" s="281" t="s">
        <v>713</v>
      </c>
      <c r="B17" s="560">
        <v>84025.178260000015</v>
      </c>
      <c r="C17" s="560">
        <v>84025.178260000015</v>
      </c>
      <c r="D17" s="426">
        <v>1.2214195095247534E-2</v>
      </c>
    </row>
    <row r="18" spans="1:4" ht="15" customHeight="1" x14ac:dyDescent="0.2">
      <c r="A18" s="281" t="s">
        <v>714</v>
      </c>
      <c r="B18" s="561">
        <v>73104.520330000014</v>
      </c>
      <c r="C18" s="561">
        <v>73104.520330000014</v>
      </c>
      <c r="D18" s="426">
        <v>1.0626729893891565E-2</v>
      </c>
    </row>
    <row r="19" spans="1:4" ht="15" customHeight="1" x14ac:dyDescent="0.2">
      <c r="A19" s="334" t="s">
        <v>715</v>
      </c>
      <c r="B19" s="562">
        <v>6879305.398740002</v>
      </c>
      <c r="C19" s="562">
        <v>6879305.398740002</v>
      </c>
      <c r="D19" s="563">
        <v>1</v>
      </c>
    </row>
    <row r="20" spans="1:4" ht="15" customHeight="1" x14ac:dyDescent="0.2">
      <c r="A20" s="281" t="s">
        <v>716</v>
      </c>
      <c r="B20" s="254">
        <v>108392.04450000002</v>
      </c>
      <c r="C20" s="254">
        <v>108392.04450000002</v>
      </c>
      <c r="D20" s="336"/>
    </row>
    <row r="21" spans="1:4" s="177" customFormat="1" ht="15" customHeight="1" thickBot="1" x14ac:dyDescent="0.25">
      <c r="A21" s="564" t="s">
        <v>717</v>
      </c>
      <c r="B21" s="565">
        <v>1</v>
      </c>
      <c r="C21" s="565">
        <v>1</v>
      </c>
      <c r="D21" s="564"/>
    </row>
    <row r="22" spans="1:4" ht="15" customHeight="1" thickTop="1" x14ac:dyDescent="0.2">
      <c r="A22" s="79" t="s">
        <v>718</v>
      </c>
      <c r="B22" s="337"/>
      <c r="C22" s="338"/>
      <c r="D22" s="338"/>
    </row>
    <row r="23" spans="1:4" ht="102.75" customHeight="1" x14ac:dyDescent="0.2">
      <c r="A23" s="817" t="s">
        <v>376</v>
      </c>
      <c r="B23" s="819"/>
      <c r="C23" s="819"/>
      <c r="D23" s="819"/>
    </row>
    <row r="24" spans="1:4" ht="105.75" customHeight="1" x14ac:dyDescent="0.2">
      <c r="A24" s="817" t="s">
        <v>377</v>
      </c>
      <c r="B24" s="818"/>
      <c r="C24" s="818"/>
      <c r="D24" s="818"/>
    </row>
    <row r="25" spans="1:4" ht="15" customHeight="1" x14ac:dyDescent="0.2">
      <c r="A25" s="79" t="s">
        <v>719</v>
      </c>
      <c r="B25" s="339"/>
      <c r="C25" s="79"/>
      <c r="D25" s="79"/>
    </row>
    <row r="26" spans="1:4" ht="15" customHeight="1" x14ac:dyDescent="0.2">
      <c r="A26" s="340"/>
      <c r="B26" s="339"/>
      <c r="C26" s="79"/>
      <c r="D26" s="79"/>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84B1E-C472-4A35-8F64-E1AB3ECD7AC2}">
  <sheetPr codeName="Hoja29"/>
  <dimension ref="A1:F211"/>
  <sheetViews>
    <sheetView zoomScale="115" zoomScaleNormal="115" workbookViewId="0">
      <selection activeCell="A2" sqref="A2:D2"/>
    </sheetView>
  </sheetViews>
  <sheetFormatPr baseColWidth="10" defaultColWidth="9.140625" defaultRowHeight="15" x14ac:dyDescent="0.25"/>
  <cols>
    <col min="1" max="1" width="71.28515625" customWidth="1"/>
    <col min="2" max="2" width="11.140625" bestFit="1" customWidth="1"/>
    <col min="3" max="4" width="10.7109375" customWidth="1"/>
    <col min="6" max="6" width="9.85546875" bestFit="1" customWidth="1"/>
    <col min="257" max="257" width="71.28515625" customWidth="1"/>
    <col min="258" max="258" width="11.140625" bestFit="1" customWidth="1"/>
    <col min="259" max="260" width="10.7109375" customWidth="1"/>
    <col min="262" max="262" width="9.85546875" bestFit="1" customWidth="1"/>
    <col min="513" max="513" width="71.28515625" customWidth="1"/>
    <col min="514" max="514" width="11.140625" bestFit="1" customWidth="1"/>
    <col min="515" max="516" width="10.7109375" customWidth="1"/>
    <col min="518" max="518" width="9.85546875" bestFit="1" customWidth="1"/>
    <col min="769" max="769" width="71.28515625" customWidth="1"/>
    <col min="770" max="770" width="11.140625" bestFit="1" customWidth="1"/>
    <col min="771" max="772" width="10.7109375" customWidth="1"/>
    <col min="774" max="774" width="9.85546875" bestFit="1" customWidth="1"/>
    <col min="1025" max="1025" width="71.28515625" customWidth="1"/>
    <col min="1026" max="1026" width="11.140625" bestFit="1" customWidth="1"/>
    <col min="1027" max="1028" width="10.7109375" customWidth="1"/>
    <col min="1030" max="1030" width="9.85546875" bestFit="1" customWidth="1"/>
    <col min="1281" max="1281" width="71.28515625" customWidth="1"/>
    <col min="1282" max="1282" width="11.140625" bestFit="1" customWidth="1"/>
    <col min="1283" max="1284" width="10.7109375" customWidth="1"/>
    <col min="1286" max="1286" width="9.85546875" bestFit="1" customWidth="1"/>
    <col min="1537" max="1537" width="71.28515625" customWidth="1"/>
    <col min="1538" max="1538" width="11.140625" bestFit="1" customWidth="1"/>
    <col min="1539" max="1540" width="10.7109375" customWidth="1"/>
    <col min="1542" max="1542" width="9.85546875" bestFit="1" customWidth="1"/>
    <col min="1793" max="1793" width="71.28515625" customWidth="1"/>
    <col min="1794" max="1794" width="11.140625" bestFit="1" customWidth="1"/>
    <col min="1795" max="1796" width="10.7109375" customWidth="1"/>
    <col min="1798" max="1798" width="9.85546875" bestFit="1" customWidth="1"/>
    <col min="2049" max="2049" width="71.28515625" customWidth="1"/>
    <col min="2050" max="2050" width="11.140625" bestFit="1" customWidth="1"/>
    <col min="2051" max="2052" width="10.7109375" customWidth="1"/>
    <col min="2054" max="2054" width="9.85546875" bestFit="1" customWidth="1"/>
    <col min="2305" max="2305" width="71.28515625" customWidth="1"/>
    <col min="2306" max="2306" width="11.140625" bestFit="1" customWidth="1"/>
    <col min="2307" max="2308" width="10.7109375" customWidth="1"/>
    <col min="2310" max="2310" width="9.85546875" bestFit="1" customWidth="1"/>
    <col min="2561" max="2561" width="71.28515625" customWidth="1"/>
    <col min="2562" max="2562" width="11.140625" bestFit="1" customWidth="1"/>
    <col min="2563" max="2564" width="10.7109375" customWidth="1"/>
    <col min="2566" max="2566" width="9.85546875" bestFit="1" customWidth="1"/>
    <col min="2817" max="2817" width="71.28515625" customWidth="1"/>
    <col min="2818" max="2818" width="11.140625" bestFit="1" customWidth="1"/>
    <col min="2819" max="2820" width="10.7109375" customWidth="1"/>
    <col min="2822" max="2822" width="9.85546875" bestFit="1" customWidth="1"/>
    <col min="3073" max="3073" width="71.28515625" customWidth="1"/>
    <col min="3074" max="3074" width="11.140625" bestFit="1" customWidth="1"/>
    <col min="3075" max="3076" width="10.7109375" customWidth="1"/>
    <col min="3078" max="3078" width="9.85546875" bestFit="1" customWidth="1"/>
    <col min="3329" max="3329" width="71.28515625" customWidth="1"/>
    <col min="3330" max="3330" width="11.140625" bestFit="1" customWidth="1"/>
    <col min="3331" max="3332" width="10.7109375" customWidth="1"/>
    <col min="3334" max="3334" width="9.85546875" bestFit="1" customWidth="1"/>
    <col min="3585" max="3585" width="71.28515625" customWidth="1"/>
    <col min="3586" max="3586" width="11.140625" bestFit="1" customWidth="1"/>
    <col min="3587" max="3588" width="10.7109375" customWidth="1"/>
    <col min="3590" max="3590" width="9.85546875" bestFit="1" customWidth="1"/>
    <col min="3841" max="3841" width="71.28515625" customWidth="1"/>
    <col min="3842" max="3842" width="11.140625" bestFit="1" customWidth="1"/>
    <col min="3843" max="3844" width="10.7109375" customWidth="1"/>
    <col min="3846" max="3846" width="9.85546875" bestFit="1" customWidth="1"/>
    <col min="4097" max="4097" width="71.28515625" customWidth="1"/>
    <col min="4098" max="4098" width="11.140625" bestFit="1" customWidth="1"/>
    <col min="4099" max="4100" width="10.7109375" customWidth="1"/>
    <col min="4102" max="4102" width="9.85546875" bestFit="1" customWidth="1"/>
    <col min="4353" max="4353" width="71.28515625" customWidth="1"/>
    <col min="4354" max="4354" width="11.140625" bestFit="1" customWidth="1"/>
    <col min="4355" max="4356" width="10.7109375" customWidth="1"/>
    <col min="4358" max="4358" width="9.85546875" bestFit="1" customWidth="1"/>
    <col min="4609" max="4609" width="71.28515625" customWidth="1"/>
    <col min="4610" max="4610" width="11.140625" bestFit="1" customWidth="1"/>
    <col min="4611" max="4612" width="10.7109375" customWidth="1"/>
    <col min="4614" max="4614" width="9.85546875" bestFit="1" customWidth="1"/>
    <col min="4865" max="4865" width="71.28515625" customWidth="1"/>
    <col min="4866" max="4866" width="11.140625" bestFit="1" customWidth="1"/>
    <col min="4867" max="4868" width="10.7109375" customWidth="1"/>
    <col min="4870" max="4870" width="9.85546875" bestFit="1" customWidth="1"/>
    <col min="5121" max="5121" width="71.28515625" customWidth="1"/>
    <col min="5122" max="5122" width="11.140625" bestFit="1" customWidth="1"/>
    <col min="5123" max="5124" width="10.7109375" customWidth="1"/>
    <col min="5126" max="5126" width="9.85546875" bestFit="1" customWidth="1"/>
    <col min="5377" max="5377" width="71.28515625" customWidth="1"/>
    <col min="5378" max="5378" width="11.140625" bestFit="1" customWidth="1"/>
    <col min="5379" max="5380" width="10.7109375" customWidth="1"/>
    <col min="5382" max="5382" width="9.85546875" bestFit="1" customWidth="1"/>
    <col min="5633" max="5633" width="71.28515625" customWidth="1"/>
    <col min="5634" max="5634" width="11.140625" bestFit="1" customWidth="1"/>
    <col min="5635" max="5636" width="10.7109375" customWidth="1"/>
    <col min="5638" max="5638" width="9.85546875" bestFit="1" customWidth="1"/>
    <col min="5889" max="5889" width="71.28515625" customWidth="1"/>
    <col min="5890" max="5890" width="11.140625" bestFit="1" customWidth="1"/>
    <col min="5891" max="5892" width="10.7109375" customWidth="1"/>
    <col min="5894" max="5894" width="9.85546875" bestFit="1" customWidth="1"/>
    <col min="6145" max="6145" width="71.28515625" customWidth="1"/>
    <col min="6146" max="6146" width="11.140625" bestFit="1" customWidth="1"/>
    <col min="6147" max="6148" width="10.7109375" customWidth="1"/>
    <col min="6150" max="6150" width="9.85546875" bestFit="1" customWidth="1"/>
    <col min="6401" max="6401" width="71.28515625" customWidth="1"/>
    <col min="6402" max="6402" width="11.140625" bestFit="1" customWidth="1"/>
    <col min="6403" max="6404" width="10.7109375" customWidth="1"/>
    <col min="6406" max="6406" width="9.85546875" bestFit="1" customWidth="1"/>
    <col min="6657" max="6657" width="71.28515625" customWidth="1"/>
    <col min="6658" max="6658" width="11.140625" bestFit="1" customWidth="1"/>
    <col min="6659" max="6660" width="10.7109375" customWidth="1"/>
    <col min="6662" max="6662" width="9.85546875" bestFit="1" customWidth="1"/>
    <col min="6913" max="6913" width="71.28515625" customWidth="1"/>
    <col min="6914" max="6914" width="11.140625" bestFit="1" customWidth="1"/>
    <col min="6915" max="6916" width="10.7109375" customWidth="1"/>
    <col min="6918" max="6918" width="9.85546875" bestFit="1" customWidth="1"/>
    <col min="7169" max="7169" width="71.28515625" customWidth="1"/>
    <col min="7170" max="7170" width="11.140625" bestFit="1" customWidth="1"/>
    <col min="7171" max="7172" width="10.7109375" customWidth="1"/>
    <col min="7174" max="7174" width="9.85546875" bestFit="1" customWidth="1"/>
    <col min="7425" max="7425" width="71.28515625" customWidth="1"/>
    <col min="7426" max="7426" width="11.140625" bestFit="1" customWidth="1"/>
    <col min="7427" max="7428" width="10.7109375" customWidth="1"/>
    <col min="7430" max="7430" width="9.85546875" bestFit="1" customWidth="1"/>
    <col min="7681" max="7681" width="71.28515625" customWidth="1"/>
    <col min="7682" max="7682" width="11.140625" bestFit="1" customWidth="1"/>
    <col min="7683" max="7684" width="10.7109375" customWidth="1"/>
    <col min="7686" max="7686" width="9.85546875" bestFit="1" customWidth="1"/>
    <col min="7937" max="7937" width="71.28515625" customWidth="1"/>
    <col min="7938" max="7938" width="11.140625" bestFit="1" customWidth="1"/>
    <col min="7939" max="7940" width="10.7109375" customWidth="1"/>
    <col min="7942" max="7942" width="9.85546875" bestFit="1" customWidth="1"/>
    <col min="8193" max="8193" width="71.28515625" customWidth="1"/>
    <col min="8194" max="8194" width="11.140625" bestFit="1" customWidth="1"/>
    <col min="8195" max="8196" width="10.7109375" customWidth="1"/>
    <col min="8198" max="8198" width="9.85546875" bestFit="1" customWidth="1"/>
    <col min="8449" max="8449" width="71.28515625" customWidth="1"/>
    <col min="8450" max="8450" width="11.140625" bestFit="1" customWidth="1"/>
    <col min="8451" max="8452" width="10.7109375" customWidth="1"/>
    <col min="8454" max="8454" width="9.85546875" bestFit="1" customWidth="1"/>
    <col min="8705" max="8705" width="71.28515625" customWidth="1"/>
    <col min="8706" max="8706" width="11.140625" bestFit="1" customWidth="1"/>
    <col min="8707" max="8708" width="10.7109375" customWidth="1"/>
    <col min="8710" max="8710" width="9.85546875" bestFit="1" customWidth="1"/>
    <col min="8961" max="8961" width="71.28515625" customWidth="1"/>
    <col min="8962" max="8962" width="11.140625" bestFit="1" customWidth="1"/>
    <col min="8963" max="8964" width="10.7109375" customWidth="1"/>
    <col min="8966" max="8966" width="9.85546875" bestFit="1" customWidth="1"/>
    <col min="9217" max="9217" width="71.28515625" customWidth="1"/>
    <col min="9218" max="9218" width="11.140625" bestFit="1" customWidth="1"/>
    <col min="9219" max="9220" width="10.7109375" customWidth="1"/>
    <col min="9222" max="9222" width="9.85546875" bestFit="1" customWidth="1"/>
    <col min="9473" max="9473" width="71.28515625" customWidth="1"/>
    <col min="9474" max="9474" width="11.140625" bestFit="1" customWidth="1"/>
    <col min="9475" max="9476" width="10.7109375" customWidth="1"/>
    <col min="9478" max="9478" width="9.85546875" bestFit="1" customWidth="1"/>
    <col min="9729" max="9729" width="71.28515625" customWidth="1"/>
    <col min="9730" max="9730" width="11.140625" bestFit="1" customWidth="1"/>
    <col min="9731" max="9732" width="10.7109375" customWidth="1"/>
    <col min="9734" max="9734" width="9.85546875" bestFit="1" customWidth="1"/>
    <col min="9985" max="9985" width="71.28515625" customWidth="1"/>
    <col min="9986" max="9986" width="11.140625" bestFit="1" customWidth="1"/>
    <col min="9987" max="9988" width="10.7109375" customWidth="1"/>
    <col min="9990" max="9990" width="9.85546875" bestFit="1" customWidth="1"/>
    <col min="10241" max="10241" width="71.28515625" customWidth="1"/>
    <col min="10242" max="10242" width="11.140625" bestFit="1" customWidth="1"/>
    <col min="10243" max="10244" width="10.7109375" customWidth="1"/>
    <col min="10246" max="10246" width="9.85546875" bestFit="1" customWidth="1"/>
    <col min="10497" max="10497" width="71.28515625" customWidth="1"/>
    <col min="10498" max="10498" width="11.140625" bestFit="1" customWidth="1"/>
    <col min="10499" max="10500" width="10.7109375" customWidth="1"/>
    <col min="10502" max="10502" width="9.85546875" bestFit="1" customWidth="1"/>
    <col min="10753" max="10753" width="71.28515625" customWidth="1"/>
    <col min="10754" max="10754" width="11.140625" bestFit="1" customWidth="1"/>
    <col min="10755" max="10756" width="10.7109375" customWidth="1"/>
    <col min="10758" max="10758" width="9.85546875" bestFit="1" customWidth="1"/>
    <col min="11009" max="11009" width="71.28515625" customWidth="1"/>
    <col min="11010" max="11010" width="11.140625" bestFit="1" customWidth="1"/>
    <col min="11011" max="11012" width="10.7109375" customWidth="1"/>
    <col min="11014" max="11014" width="9.85546875" bestFit="1" customWidth="1"/>
    <col min="11265" max="11265" width="71.28515625" customWidth="1"/>
    <col min="11266" max="11266" width="11.140625" bestFit="1" customWidth="1"/>
    <col min="11267" max="11268" width="10.7109375" customWidth="1"/>
    <col min="11270" max="11270" width="9.85546875" bestFit="1" customWidth="1"/>
    <col min="11521" max="11521" width="71.28515625" customWidth="1"/>
    <col min="11522" max="11522" width="11.140625" bestFit="1" customWidth="1"/>
    <col min="11523" max="11524" width="10.7109375" customWidth="1"/>
    <col min="11526" max="11526" width="9.85546875" bestFit="1" customWidth="1"/>
    <col min="11777" max="11777" width="71.28515625" customWidth="1"/>
    <col min="11778" max="11778" width="11.140625" bestFit="1" customWidth="1"/>
    <col min="11779" max="11780" width="10.7109375" customWidth="1"/>
    <col min="11782" max="11782" width="9.85546875" bestFit="1" customWidth="1"/>
    <col min="12033" max="12033" width="71.28515625" customWidth="1"/>
    <col min="12034" max="12034" width="11.140625" bestFit="1" customWidth="1"/>
    <col min="12035" max="12036" width="10.7109375" customWidth="1"/>
    <col min="12038" max="12038" width="9.85546875" bestFit="1" customWidth="1"/>
    <col min="12289" max="12289" width="71.28515625" customWidth="1"/>
    <col min="12290" max="12290" width="11.140625" bestFit="1" customWidth="1"/>
    <col min="12291" max="12292" width="10.7109375" customWidth="1"/>
    <col min="12294" max="12294" width="9.85546875" bestFit="1" customWidth="1"/>
    <col min="12545" max="12545" width="71.28515625" customWidth="1"/>
    <col min="12546" max="12546" width="11.140625" bestFit="1" customWidth="1"/>
    <col min="12547" max="12548" width="10.7109375" customWidth="1"/>
    <col min="12550" max="12550" width="9.85546875" bestFit="1" customWidth="1"/>
    <col min="12801" max="12801" width="71.28515625" customWidth="1"/>
    <col min="12802" max="12802" width="11.140625" bestFit="1" customWidth="1"/>
    <col min="12803" max="12804" width="10.7109375" customWidth="1"/>
    <col min="12806" max="12806" width="9.85546875" bestFit="1" customWidth="1"/>
    <col min="13057" max="13057" width="71.28515625" customWidth="1"/>
    <col min="13058" max="13058" width="11.140625" bestFit="1" customWidth="1"/>
    <col min="13059" max="13060" width="10.7109375" customWidth="1"/>
    <col min="13062" max="13062" width="9.85546875" bestFit="1" customWidth="1"/>
    <col min="13313" max="13313" width="71.28515625" customWidth="1"/>
    <col min="13314" max="13314" width="11.140625" bestFit="1" customWidth="1"/>
    <col min="13315" max="13316" width="10.7109375" customWidth="1"/>
    <col min="13318" max="13318" width="9.85546875" bestFit="1" customWidth="1"/>
    <col min="13569" max="13569" width="71.28515625" customWidth="1"/>
    <col min="13570" max="13570" width="11.140625" bestFit="1" customWidth="1"/>
    <col min="13571" max="13572" width="10.7109375" customWidth="1"/>
    <col min="13574" max="13574" width="9.85546875" bestFit="1" customWidth="1"/>
    <col min="13825" max="13825" width="71.28515625" customWidth="1"/>
    <col min="13826" max="13826" width="11.140625" bestFit="1" customWidth="1"/>
    <col min="13827" max="13828" width="10.7109375" customWidth="1"/>
    <col min="13830" max="13830" width="9.85546875" bestFit="1" customWidth="1"/>
    <col min="14081" max="14081" width="71.28515625" customWidth="1"/>
    <col min="14082" max="14082" width="11.140625" bestFit="1" customWidth="1"/>
    <col min="14083" max="14084" width="10.7109375" customWidth="1"/>
    <col min="14086" max="14086" width="9.85546875" bestFit="1" customWidth="1"/>
    <col min="14337" max="14337" width="71.28515625" customWidth="1"/>
    <col min="14338" max="14338" width="11.140625" bestFit="1" customWidth="1"/>
    <col min="14339" max="14340" width="10.7109375" customWidth="1"/>
    <col min="14342" max="14342" width="9.85546875" bestFit="1" customWidth="1"/>
    <col min="14593" max="14593" width="71.28515625" customWidth="1"/>
    <col min="14594" max="14594" width="11.140625" bestFit="1" customWidth="1"/>
    <col min="14595" max="14596" width="10.7109375" customWidth="1"/>
    <col min="14598" max="14598" width="9.85546875" bestFit="1" customWidth="1"/>
    <col min="14849" max="14849" width="71.28515625" customWidth="1"/>
    <col min="14850" max="14850" width="11.140625" bestFit="1" customWidth="1"/>
    <col min="14851" max="14852" width="10.7109375" customWidth="1"/>
    <col min="14854" max="14854" width="9.85546875" bestFit="1" customWidth="1"/>
    <col min="15105" max="15105" width="71.28515625" customWidth="1"/>
    <col min="15106" max="15106" width="11.140625" bestFit="1" customWidth="1"/>
    <col min="15107" max="15108" width="10.7109375" customWidth="1"/>
    <col min="15110" max="15110" width="9.85546875" bestFit="1" customWidth="1"/>
    <col min="15361" max="15361" width="71.28515625" customWidth="1"/>
    <col min="15362" max="15362" width="11.140625" bestFit="1" customWidth="1"/>
    <col min="15363" max="15364" width="10.7109375" customWidth="1"/>
    <col min="15366" max="15366" width="9.85546875" bestFit="1" customWidth="1"/>
    <col min="15617" max="15617" width="71.28515625" customWidth="1"/>
    <col min="15618" max="15618" width="11.140625" bestFit="1" customWidth="1"/>
    <col min="15619" max="15620" width="10.7109375" customWidth="1"/>
    <col min="15622" max="15622" width="9.85546875" bestFit="1" customWidth="1"/>
    <col min="15873" max="15873" width="71.28515625" customWidth="1"/>
    <col min="15874" max="15874" width="11.140625" bestFit="1" customWidth="1"/>
    <col min="15875" max="15876" width="10.7109375" customWidth="1"/>
    <col min="15878" max="15878" width="9.85546875" bestFit="1" customWidth="1"/>
    <col min="16129" max="16129" width="71.28515625" customWidth="1"/>
    <col min="16130" max="16130" width="11.140625" bestFit="1" customWidth="1"/>
    <col min="16131" max="16132" width="10.7109375" customWidth="1"/>
    <col min="16134" max="16134" width="9.85546875" bestFit="1" customWidth="1"/>
  </cols>
  <sheetData>
    <row r="1" spans="1:4" ht="30" customHeight="1" x14ac:dyDescent="0.25">
      <c r="A1" s="776" t="s">
        <v>877</v>
      </c>
      <c r="B1" s="776"/>
      <c r="C1" s="776"/>
      <c r="D1" s="776"/>
    </row>
    <row r="2" spans="1:4" ht="35.1" customHeight="1" x14ac:dyDescent="0.25">
      <c r="A2" s="842" t="s">
        <v>968</v>
      </c>
      <c r="B2" s="777"/>
      <c r="C2" s="777"/>
      <c r="D2" s="777"/>
    </row>
    <row r="3" spans="1:4" ht="18" x14ac:dyDescent="0.25">
      <c r="A3" s="777" t="s">
        <v>2</v>
      </c>
      <c r="B3" s="777"/>
      <c r="C3" s="777"/>
      <c r="D3" s="777"/>
    </row>
    <row r="4" spans="1:4" ht="30" customHeight="1" x14ac:dyDescent="0.25">
      <c r="A4" s="778" t="s">
        <v>3</v>
      </c>
      <c r="B4" s="778"/>
      <c r="C4" s="778"/>
      <c r="D4" s="778"/>
    </row>
    <row r="5" spans="1:4" x14ac:dyDescent="0.25">
      <c r="A5" s="14"/>
      <c r="B5" s="12"/>
      <c r="C5" s="12"/>
      <c r="D5" s="374"/>
    </row>
    <row r="6" spans="1:4" ht="30" customHeight="1" x14ac:dyDescent="0.25">
      <c r="A6" s="2" t="s">
        <v>825</v>
      </c>
      <c r="B6" s="22" t="s">
        <v>878</v>
      </c>
      <c r="C6" s="4" t="s">
        <v>8</v>
      </c>
      <c r="D6" s="22" t="s">
        <v>826</v>
      </c>
    </row>
    <row r="7" spans="1:4" x14ac:dyDescent="0.25">
      <c r="A7" s="13" t="s">
        <v>827</v>
      </c>
      <c r="B7" s="480">
        <v>415435</v>
      </c>
      <c r="C7" s="480">
        <v>415435</v>
      </c>
      <c r="D7" s="566">
        <v>7.1519497125890383E-2</v>
      </c>
    </row>
    <row r="8" spans="1:4" x14ac:dyDescent="0.25">
      <c r="A8" s="13" t="s">
        <v>828</v>
      </c>
      <c r="B8" s="480">
        <v>2280062.4043200002</v>
      </c>
      <c r="C8" s="480">
        <v>2280062.4043200002</v>
      </c>
      <c r="D8" s="566">
        <v>0.392525705760504</v>
      </c>
    </row>
    <row r="9" spans="1:4" x14ac:dyDescent="0.25">
      <c r="A9" s="13" t="s">
        <v>829</v>
      </c>
      <c r="B9" s="480">
        <v>1799855.38695</v>
      </c>
      <c r="C9" s="480">
        <v>1799855.38695</v>
      </c>
      <c r="D9" s="566">
        <v>0.30985533759550554</v>
      </c>
    </row>
    <row r="10" spans="1:4" x14ac:dyDescent="0.25">
      <c r="A10" s="13" t="s">
        <v>830</v>
      </c>
      <c r="B10" s="480">
        <v>933383.07897999999</v>
      </c>
      <c r="C10" s="480">
        <v>933383.07897999999</v>
      </c>
      <c r="D10" s="566">
        <v>0.16068720361660627</v>
      </c>
    </row>
    <row r="11" spans="1:4" x14ac:dyDescent="0.25">
      <c r="A11" s="13" t="s">
        <v>831</v>
      </c>
      <c r="B11" s="480">
        <v>349387.38576999999</v>
      </c>
      <c r="C11" s="480">
        <v>349387.38576999999</v>
      </c>
      <c r="D11" s="566">
        <v>6.0149024835172454E-2</v>
      </c>
    </row>
    <row r="12" spans="1:4" x14ac:dyDescent="0.25">
      <c r="A12" s="13" t="s">
        <v>832</v>
      </c>
      <c r="B12" s="480">
        <v>29942.508000000002</v>
      </c>
      <c r="C12" s="480">
        <v>29942.508000000002</v>
      </c>
      <c r="D12" s="566">
        <v>5.1547729845774909E-3</v>
      </c>
    </row>
    <row r="13" spans="1:4" x14ac:dyDescent="0.25">
      <c r="A13" s="13" t="s">
        <v>833</v>
      </c>
      <c r="B13" s="480">
        <v>630</v>
      </c>
      <c r="C13" s="480">
        <v>630</v>
      </c>
      <c r="D13" s="566">
        <v>1.0845808174398147E-4</v>
      </c>
    </row>
    <row r="14" spans="1:4" x14ac:dyDescent="0.25">
      <c r="A14" s="13" t="s">
        <v>834</v>
      </c>
      <c r="B14" s="480">
        <v>0</v>
      </c>
      <c r="C14" s="480">
        <v>0</v>
      </c>
      <c r="D14" s="566">
        <v>0</v>
      </c>
    </row>
    <row r="15" spans="1:4" x14ac:dyDescent="0.25">
      <c r="A15" s="13" t="s">
        <v>835</v>
      </c>
      <c r="B15" s="480">
        <v>0</v>
      </c>
      <c r="C15" s="480">
        <v>0</v>
      </c>
      <c r="D15" s="566">
        <v>0</v>
      </c>
    </row>
    <row r="16" spans="1:4" x14ac:dyDescent="0.25">
      <c r="A16" s="13" t="s">
        <v>836</v>
      </c>
      <c r="B16" s="480">
        <v>0</v>
      </c>
      <c r="C16" s="480">
        <v>0</v>
      </c>
      <c r="D16" s="566">
        <v>0</v>
      </c>
    </row>
    <row r="17" spans="1:6" x14ac:dyDescent="0.25">
      <c r="A17" s="13" t="s">
        <v>837</v>
      </c>
      <c r="B17" s="480">
        <v>0</v>
      </c>
      <c r="C17" s="480">
        <v>0</v>
      </c>
      <c r="D17" s="566">
        <v>0</v>
      </c>
    </row>
    <row r="18" spans="1:6" x14ac:dyDescent="0.25">
      <c r="A18" s="13" t="s">
        <v>838</v>
      </c>
      <c r="B18" s="480">
        <v>0</v>
      </c>
      <c r="C18" s="480">
        <v>0</v>
      </c>
      <c r="D18" s="566">
        <v>0</v>
      </c>
    </row>
    <row r="19" spans="1:6" x14ac:dyDescent="0.25">
      <c r="A19" s="13" t="s">
        <v>839</v>
      </c>
      <c r="B19" s="480">
        <v>0</v>
      </c>
      <c r="C19" s="480">
        <v>0</v>
      </c>
      <c r="D19" s="566">
        <v>0</v>
      </c>
    </row>
    <row r="20" spans="1:6" x14ac:dyDescent="0.25">
      <c r="A20" s="13" t="s">
        <v>840</v>
      </c>
      <c r="B20" s="480">
        <v>0</v>
      </c>
      <c r="C20" s="480">
        <v>0</v>
      </c>
      <c r="D20" s="566">
        <v>0</v>
      </c>
    </row>
    <row r="21" spans="1:6" x14ac:dyDescent="0.25">
      <c r="A21" s="2" t="s">
        <v>727</v>
      </c>
      <c r="B21" s="567">
        <v>5808695.7640199997</v>
      </c>
      <c r="C21" s="567">
        <v>5808695.7640199997</v>
      </c>
      <c r="D21" s="568">
        <v>1.0000000000000002</v>
      </c>
      <c r="F21" s="493"/>
    </row>
    <row r="22" spans="1:6" x14ac:dyDescent="0.25">
      <c r="A22" s="383" t="s">
        <v>841</v>
      </c>
      <c r="B22" s="566">
        <v>1</v>
      </c>
      <c r="C22" s="566">
        <v>1</v>
      </c>
      <c r="D22" s="569"/>
    </row>
    <row r="23" spans="1:6" ht="30" customHeight="1" x14ac:dyDescent="0.25">
      <c r="A23" s="440" t="s">
        <v>845</v>
      </c>
      <c r="B23" s="22" t="s">
        <v>878</v>
      </c>
      <c r="C23" s="4" t="s">
        <v>8</v>
      </c>
      <c r="D23" s="22" t="s">
        <v>702</v>
      </c>
    </row>
    <row r="24" spans="1:6" x14ac:dyDescent="0.25">
      <c r="A24" s="13" t="s">
        <v>827</v>
      </c>
      <c r="B24" s="378">
        <v>21</v>
      </c>
      <c r="C24" s="480">
        <v>21</v>
      </c>
      <c r="D24" s="566">
        <v>1.4593467685892982E-2</v>
      </c>
    </row>
    <row r="25" spans="1:6" x14ac:dyDescent="0.25">
      <c r="A25" s="13" t="s">
        <v>828</v>
      </c>
      <c r="B25" s="378">
        <v>239</v>
      </c>
      <c r="C25" s="480">
        <v>239</v>
      </c>
      <c r="D25" s="566">
        <v>0.16608756080611536</v>
      </c>
    </row>
    <row r="26" spans="1:6" x14ac:dyDescent="0.25">
      <c r="A26" s="13" t="s">
        <v>829</v>
      </c>
      <c r="B26" s="378">
        <v>357</v>
      </c>
      <c r="C26" s="480">
        <v>357</v>
      </c>
      <c r="D26" s="566">
        <v>0.24808895066018069</v>
      </c>
    </row>
    <row r="27" spans="1:6" x14ac:dyDescent="0.25">
      <c r="A27" s="13" t="s">
        <v>830</v>
      </c>
      <c r="B27" s="378">
        <v>429</v>
      </c>
      <c r="C27" s="480">
        <v>429</v>
      </c>
      <c r="D27" s="566">
        <v>0.29812369701181374</v>
      </c>
    </row>
    <row r="28" spans="1:6" x14ac:dyDescent="0.25">
      <c r="A28" s="13" t="s">
        <v>831</v>
      </c>
      <c r="B28" s="378">
        <v>337</v>
      </c>
      <c r="C28" s="480">
        <v>337</v>
      </c>
      <c r="D28" s="566">
        <v>0.23419041000694926</v>
      </c>
    </row>
    <row r="29" spans="1:6" x14ac:dyDescent="0.25">
      <c r="A29" s="13" t="s">
        <v>832</v>
      </c>
      <c r="B29" s="378">
        <v>54</v>
      </c>
      <c r="C29" s="480">
        <v>54</v>
      </c>
      <c r="D29" s="566">
        <v>3.7526059763724806E-2</v>
      </c>
    </row>
    <row r="30" spans="1:6" x14ac:dyDescent="0.25">
      <c r="A30" s="13" t="s">
        <v>833</v>
      </c>
      <c r="B30" s="378">
        <v>2</v>
      </c>
      <c r="C30" s="480">
        <v>2</v>
      </c>
      <c r="D30" s="566">
        <v>1.389854065323141E-3</v>
      </c>
    </row>
    <row r="31" spans="1:6" x14ac:dyDescent="0.25">
      <c r="A31" s="13" t="s">
        <v>834</v>
      </c>
      <c r="B31" s="378">
        <v>0</v>
      </c>
      <c r="C31" s="480">
        <v>0</v>
      </c>
      <c r="D31" s="566">
        <v>0</v>
      </c>
    </row>
    <row r="32" spans="1:6" x14ac:dyDescent="0.25">
      <c r="A32" s="13" t="s">
        <v>835</v>
      </c>
      <c r="B32" s="378">
        <v>0</v>
      </c>
      <c r="C32" s="480">
        <v>0</v>
      </c>
      <c r="D32" s="566">
        <v>0</v>
      </c>
    </row>
    <row r="33" spans="1:4" x14ac:dyDescent="0.25">
      <c r="A33" s="13" t="s">
        <v>836</v>
      </c>
      <c r="B33" s="378">
        <v>0</v>
      </c>
      <c r="C33" s="480">
        <v>0</v>
      </c>
      <c r="D33" s="566">
        <v>0</v>
      </c>
    </row>
    <row r="34" spans="1:4" x14ac:dyDescent="0.25">
      <c r="A34" s="13" t="s">
        <v>837</v>
      </c>
      <c r="B34" s="378">
        <v>0</v>
      </c>
      <c r="C34" s="480">
        <v>0</v>
      </c>
      <c r="D34" s="566">
        <v>0</v>
      </c>
    </row>
    <row r="35" spans="1:4" x14ac:dyDescent="0.25">
      <c r="A35" s="13" t="s">
        <v>838</v>
      </c>
      <c r="B35" s="378">
        <v>0</v>
      </c>
      <c r="C35" s="480">
        <v>0</v>
      </c>
      <c r="D35" s="566">
        <v>0</v>
      </c>
    </row>
    <row r="36" spans="1:4" x14ac:dyDescent="0.25">
      <c r="A36" s="13" t="s">
        <v>839</v>
      </c>
      <c r="B36" s="378">
        <v>0</v>
      </c>
      <c r="C36" s="480">
        <v>0</v>
      </c>
      <c r="D36" s="566">
        <v>0</v>
      </c>
    </row>
    <row r="37" spans="1:4" x14ac:dyDescent="0.25">
      <c r="A37" s="13" t="s">
        <v>840</v>
      </c>
      <c r="B37" s="378">
        <v>0</v>
      </c>
      <c r="C37" s="480">
        <v>0</v>
      </c>
      <c r="D37" s="566">
        <v>0</v>
      </c>
    </row>
    <row r="38" spans="1:4" x14ac:dyDescent="0.25">
      <c r="A38" s="2" t="s">
        <v>727</v>
      </c>
      <c r="B38" s="9">
        <v>1439</v>
      </c>
      <c r="C38" s="9">
        <v>1439</v>
      </c>
      <c r="D38" s="570">
        <v>1</v>
      </c>
    </row>
    <row r="39" spans="1:4" x14ac:dyDescent="0.25">
      <c r="A39" s="383" t="s">
        <v>841</v>
      </c>
      <c r="B39" s="566">
        <v>1</v>
      </c>
      <c r="C39" s="566">
        <v>1</v>
      </c>
      <c r="D39" s="385"/>
    </row>
    <row r="40" spans="1:4" ht="15.75" thickBot="1" x14ac:dyDescent="0.3">
      <c r="A40" s="386"/>
      <c r="B40" s="571"/>
      <c r="C40" s="388"/>
      <c r="D40" s="388"/>
    </row>
    <row r="41" spans="1:4" ht="54" customHeight="1" thickTop="1" x14ac:dyDescent="0.25">
      <c r="A41" s="838" t="s">
        <v>969</v>
      </c>
      <c r="B41" s="839"/>
      <c r="C41" s="839"/>
      <c r="D41" s="839"/>
    </row>
    <row r="42" spans="1:4" x14ac:dyDescent="0.25">
      <c r="A42" s="389"/>
      <c r="B42" s="390"/>
      <c r="C42" s="390"/>
      <c r="D42" s="390"/>
    </row>
    <row r="43" spans="1:4" ht="30" customHeight="1" x14ac:dyDescent="0.25">
      <c r="A43" s="776" t="s">
        <v>877</v>
      </c>
      <c r="B43" s="776"/>
      <c r="C43" s="776"/>
      <c r="D43" s="776"/>
    </row>
    <row r="44" spans="1:4" ht="18" x14ac:dyDescent="0.25">
      <c r="A44" s="842" t="s">
        <v>844</v>
      </c>
      <c r="B44" s="777"/>
      <c r="C44" s="777"/>
      <c r="D44" s="777"/>
    </row>
    <row r="45" spans="1:4" ht="18" x14ac:dyDescent="0.25">
      <c r="A45" s="777" t="s">
        <v>2</v>
      </c>
      <c r="B45" s="777"/>
      <c r="C45" s="777"/>
      <c r="D45" s="777"/>
    </row>
    <row r="46" spans="1:4" ht="30" customHeight="1" x14ac:dyDescent="0.25">
      <c r="A46" s="778" t="s">
        <v>3</v>
      </c>
      <c r="B46" s="778"/>
      <c r="C46" s="778"/>
      <c r="D46" s="778"/>
    </row>
    <row r="47" spans="1:4" x14ac:dyDescent="0.25">
      <c r="A47" s="14"/>
      <c r="B47" s="12"/>
      <c r="C47" s="12"/>
      <c r="D47" s="374"/>
    </row>
    <row r="48" spans="1:4" ht="30" customHeight="1" x14ac:dyDescent="0.25">
      <c r="A48" s="2" t="s">
        <v>825</v>
      </c>
      <c r="B48" s="22" t="s">
        <v>878</v>
      </c>
      <c r="C48" s="4" t="s">
        <v>8</v>
      </c>
      <c r="D48" s="22" t="s">
        <v>826</v>
      </c>
    </row>
    <row r="49" spans="1:4" x14ac:dyDescent="0.25">
      <c r="A49" s="13" t="s">
        <v>827</v>
      </c>
      <c r="B49" s="378">
        <v>0</v>
      </c>
      <c r="C49" s="378">
        <v>0</v>
      </c>
      <c r="D49" s="379">
        <v>0</v>
      </c>
    </row>
    <row r="50" spans="1:4" x14ac:dyDescent="0.25">
      <c r="A50" s="13" t="s">
        <v>828</v>
      </c>
      <c r="B50" s="378">
        <v>0</v>
      </c>
      <c r="C50" s="378">
        <v>0</v>
      </c>
      <c r="D50" s="379">
        <v>0</v>
      </c>
    </row>
    <row r="51" spans="1:4" x14ac:dyDescent="0.25">
      <c r="A51" s="13" t="s">
        <v>829</v>
      </c>
      <c r="B51" s="378">
        <v>0</v>
      </c>
      <c r="C51" s="378">
        <v>0</v>
      </c>
      <c r="D51" s="379">
        <v>0</v>
      </c>
    </row>
    <row r="52" spans="1:4" x14ac:dyDescent="0.25">
      <c r="A52" s="13" t="s">
        <v>830</v>
      </c>
      <c r="B52" s="378">
        <v>0</v>
      </c>
      <c r="C52" s="378">
        <v>0</v>
      </c>
      <c r="D52" s="379">
        <v>0</v>
      </c>
    </row>
    <row r="53" spans="1:4" x14ac:dyDescent="0.25">
      <c r="A53" s="13" t="s">
        <v>831</v>
      </c>
      <c r="B53" s="378">
        <v>0</v>
      </c>
      <c r="C53" s="378">
        <v>0</v>
      </c>
      <c r="D53" s="379">
        <v>0</v>
      </c>
    </row>
    <row r="54" spans="1:4" x14ac:dyDescent="0.25">
      <c r="A54" s="13" t="s">
        <v>832</v>
      </c>
      <c r="B54" s="378">
        <v>0</v>
      </c>
      <c r="C54" s="378">
        <v>0</v>
      </c>
      <c r="D54" s="379">
        <v>0</v>
      </c>
    </row>
    <row r="55" spans="1:4" x14ac:dyDescent="0.25">
      <c r="A55" s="13" t="s">
        <v>833</v>
      </c>
      <c r="B55" s="378">
        <v>0</v>
      </c>
      <c r="C55" s="378">
        <v>0</v>
      </c>
      <c r="D55" s="379">
        <v>0</v>
      </c>
    </row>
    <row r="56" spans="1:4" x14ac:dyDescent="0.25">
      <c r="A56" s="13" t="s">
        <v>834</v>
      </c>
      <c r="B56" s="378">
        <v>0</v>
      </c>
      <c r="C56" s="378">
        <v>0</v>
      </c>
      <c r="D56" s="379">
        <v>0</v>
      </c>
    </row>
    <row r="57" spans="1:4" x14ac:dyDescent="0.25">
      <c r="A57" s="13" t="s">
        <v>835</v>
      </c>
      <c r="B57" s="378">
        <v>0</v>
      </c>
      <c r="C57" s="378">
        <v>0</v>
      </c>
      <c r="D57" s="379">
        <v>0</v>
      </c>
    </row>
    <row r="58" spans="1:4" x14ac:dyDescent="0.25">
      <c r="A58" s="13" t="s">
        <v>836</v>
      </c>
      <c r="B58" s="378">
        <v>0</v>
      </c>
      <c r="C58" s="378">
        <v>0</v>
      </c>
      <c r="D58" s="379">
        <v>0</v>
      </c>
    </row>
    <row r="59" spans="1:4" x14ac:dyDescent="0.25">
      <c r="A59" s="13" t="s">
        <v>837</v>
      </c>
      <c r="B59" s="378">
        <v>0</v>
      </c>
      <c r="C59" s="378">
        <v>0</v>
      </c>
      <c r="D59" s="379">
        <v>0</v>
      </c>
    </row>
    <row r="60" spans="1:4" x14ac:dyDescent="0.25">
      <c r="A60" s="13" t="s">
        <v>838</v>
      </c>
      <c r="B60" s="378">
        <v>0</v>
      </c>
      <c r="C60" s="378">
        <v>0</v>
      </c>
      <c r="D60" s="379">
        <v>0</v>
      </c>
    </row>
    <row r="61" spans="1:4" x14ac:dyDescent="0.25">
      <c r="A61" s="13" t="s">
        <v>839</v>
      </c>
      <c r="B61" s="378">
        <v>0</v>
      </c>
      <c r="C61" s="378">
        <v>0</v>
      </c>
      <c r="D61" s="379">
        <v>0</v>
      </c>
    </row>
    <row r="62" spans="1:4" x14ac:dyDescent="0.25">
      <c r="A62" s="13" t="s">
        <v>840</v>
      </c>
      <c r="B62" s="378">
        <v>0</v>
      </c>
      <c r="C62" s="378">
        <v>0</v>
      </c>
      <c r="D62" s="379">
        <v>0</v>
      </c>
    </row>
    <row r="63" spans="1:4" x14ac:dyDescent="0.25">
      <c r="A63" s="2" t="s">
        <v>727</v>
      </c>
      <c r="B63" s="9">
        <v>0</v>
      </c>
      <c r="C63" s="9">
        <v>0</v>
      </c>
      <c r="D63" s="445">
        <v>0</v>
      </c>
    </row>
    <row r="64" spans="1:4" x14ac:dyDescent="0.25">
      <c r="A64" s="383" t="s">
        <v>841</v>
      </c>
      <c r="B64" s="379">
        <v>0</v>
      </c>
      <c r="C64" s="379">
        <v>0</v>
      </c>
      <c r="D64" s="385"/>
    </row>
    <row r="65" spans="1:4" ht="30" customHeight="1" x14ac:dyDescent="0.25">
      <c r="A65" s="440" t="s">
        <v>845</v>
      </c>
      <c r="B65" s="22" t="s">
        <v>878</v>
      </c>
      <c r="C65" s="4" t="s">
        <v>8</v>
      </c>
      <c r="D65" s="22" t="s">
        <v>702</v>
      </c>
    </row>
    <row r="66" spans="1:4" x14ac:dyDescent="0.25">
      <c r="A66" s="13" t="s">
        <v>827</v>
      </c>
      <c r="B66" s="378">
        <v>0</v>
      </c>
      <c r="C66" s="378">
        <v>0</v>
      </c>
      <c r="D66" s="379">
        <v>0</v>
      </c>
    </row>
    <row r="67" spans="1:4" x14ac:dyDescent="0.25">
      <c r="A67" s="13" t="s">
        <v>828</v>
      </c>
      <c r="B67" s="378">
        <v>0</v>
      </c>
      <c r="C67" s="378">
        <v>0</v>
      </c>
      <c r="D67" s="379">
        <v>0</v>
      </c>
    </row>
    <row r="68" spans="1:4" x14ac:dyDescent="0.25">
      <c r="A68" s="13" t="s">
        <v>829</v>
      </c>
      <c r="B68" s="378">
        <v>0</v>
      </c>
      <c r="C68" s="378">
        <v>0</v>
      </c>
      <c r="D68" s="379">
        <v>0</v>
      </c>
    </row>
    <row r="69" spans="1:4" x14ac:dyDescent="0.25">
      <c r="A69" s="13" t="s">
        <v>830</v>
      </c>
      <c r="B69" s="378">
        <v>0</v>
      </c>
      <c r="C69" s="378">
        <v>0</v>
      </c>
      <c r="D69" s="379">
        <v>0</v>
      </c>
    </row>
    <row r="70" spans="1:4" x14ac:dyDescent="0.25">
      <c r="A70" s="13" t="s">
        <v>831</v>
      </c>
      <c r="B70" s="378">
        <v>0</v>
      </c>
      <c r="C70" s="378">
        <v>0</v>
      </c>
      <c r="D70" s="379">
        <v>0</v>
      </c>
    </row>
    <row r="71" spans="1:4" x14ac:dyDescent="0.25">
      <c r="A71" s="13" t="s">
        <v>832</v>
      </c>
      <c r="B71" s="378">
        <v>0</v>
      </c>
      <c r="C71" s="378">
        <v>0</v>
      </c>
      <c r="D71" s="379">
        <v>0</v>
      </c>
    </row>
    <row r="72" spans="1:4" x14ac:dyDescent="0.25">
      <c r="A72" s="13" t="s">
        <v>833</v>
      </c>
      <c r="B72" s="378">
        <v>0</v>
      </c>
      <c r="C72" s="378">
        <v>0</v>
      </c>
      <c r="D72" s="379">
        <v>0</v>
      </c>
    </row>
    <row r="73" spans="1:4" x14ac:dyDescent="0.25">
      <c r="A73" s="13" t="s">
        <v>834</v>
      </c>
      <c r="B73" s="378">
        <v>0</v>
      </c>
      <c r="C73" s="378">
        <v>0</v>
      </c>
      <c r="D73" s="379">
        <v>0</v>
      </c>
    </row>
    <row r="74" spans="1:4" x14ac:dyDescent="0.25">
      <c r="A74" s="13" t="s">
        <v>835</v>
      </c>
      <c r="B74" s="378">
        <v>0</v>
      </c>
      <c r="C74" s="378">
        <v>0</v>
      </c>
      <c r="D74" s="379">
        <v>0</v>
      </c>
    </row>
    <row r="75" spans="1:4" x14ac:dyDescent="0.25">
      <c r="A75" s="13" t="s">
        <v>836</v>
      </c>
      <c r="B75" s="378">
        <v>0</v>
      </c>
      <c r="C75" s="378">
        <v>0</v>
      </c>
      <c r="D75" s="379">
        <v>0</v>
      </c>
    </row>
    <row r="76" spans="1:4" x14ac:dyDescent="0.25">
      <c r="A76" s="13" t="s">
        <v>837</v>
      </c>
      <c r="B76" s="378">
        <v>0</v>
      </c>
      <c r="C76" s="378">
        <v>0</v>
      </c>
      <c r="D76" s="379">
        <v>0</v>
      </c>
    </row>
    <row r="77" spans="1:4" x14ac:dyDescent="0.25">
      <c r="A77" s="13" t="s">
        <v>838</v>
      </c>
      <c r="B77" s="378">
        <v>0</v>
      </c>
      <c r="C77" s="378">
        <v>0</v>
      </c>
      <c r="D77" s="379">
        <v>0</v>
      </c>
    </row>
    <row r="78" spans="1:4" x14ac:dyDescent="0.25">
      <c r="A78" s="13" t="s">
        <v>839</v>
      </c>
      <c r="B78" s="378">
        <v>0</v>
      </c>
      <c r="C78" s="378">
        <v>0</v>
      </c>
      <c r="D78" s="379">
        <v>0</v>
      </c>
    </row>
    <row r="79" spans="1:4" x14ac:dyDescent="0.25">
      <c r="A79" s="13" t="s">
        <v>840</v>
      </c>
      <c r="B79" s="378">
        <v>0</v>
      </c>
      <c r="C79" s="378">
        <v>0</v>
      </c>
      <c r="D79" s="379">
        <v>0</v>
      </c>
    </row>
    <row r="80" spans="1:4" x14ac:dyDescent="0.25">
      <c r="A80" s="2" t="s">
        <v>727</v>
      </c>
      <c r="B80" s="9">
        <v>0</v>
      </c>
      <c r="C80" s="9">
        <v>0</v>
      </c>
      <c r="D80" s="445">
        <v>0</v>
      </c>
    </row>
    <row r="81" spans="1:4" x14ac:dyDescent="0.25">
      <c r="A81" s="383" t="s">
        <v>841</v>
      </c>
      <c r="B81" s="379">
        <v>0</v>
      </c>
      <c r="C81" s="379">
        <v>0</v>
      </c>
      <c r="D81" s="385"/>
    </row>
    <row r="82" spans="1:4" ht="15.75" thickBot="1" x14ac:dyDescent="0.3">
      <c r="A82" s="386"/>
      <c r="B82" s="571"/>
      <c r="C82" s="388"/>
      <c r="D82" s="388"/>
    </row>
    <row r="83" spans="1:4" ht="30" customHeight="1" thickTop="1" x14ac:dyDescent="0.25">
      <c r="A83" s="838" t="s">
        <v>882</v>
      </c>
      <c r="B83" s="839"/>
      <c r="C83" s="839"/>
      <c r="D83" s="839"/>
    </row>
    <row r="84" spans="1:4" x14ac:dyDescent="0.25">
      <c r="A84" s="390"/>
      <c r="B84" s="390"/>
      <c r="C84" s="391"/>
      <c r="D84" s="374"/>
    </row>
    <row r="85" spans="1:4" ht="30" customHeight="1" x14ac:dyDescent="0.25">
      <c r="A85" s="776" t="s">
        <v>877</v>
      </c>
      <c r="B85" s="776"/>
      <c r="C85" s="776"/>
      <c r="D85" s="776"/>
    </row>
    <row r="86" spans="1:4" ht="18" customHeight="1" x14ac:dyDescent="0.25">
      <c r="A86" s="842" t="s">
        <v>970</v>
      </c>
      <c r="B86" s="842"/>
      <c r="C86" s="842"/>
      <c r="D86" s="842"/>
    </row>
    <row r="87" spans="1:4" ht="18" x14ac:dyDescent="0.25">
      <c r="A87" s="777" t="s">
        <v>2</v>
      </c>
      <c r="B87" s="777"/>
      <c r="C87" s="777"/>
      <c r="D87" s="777"/>
    </row>
    <row r="88" spans="1:4" ht="30" customHeight="1" x14ac:dyDescent="0.25">
      <c r="A88" s="778" t="s">
        <v>3</v>
      </c>
      <c r="B88" s="778"/>
      <c r="C88" s="778"/>
      <c r="D88" s="778"/>
    </row>
    <row r="89" spans="1:4" x14ac:dyDescent="0.25">
      <c r="A89" s="14"/>
      <c r="B89" s="12"/>
      <c r="C89" s="12"/>
      <c r="D89" s="374"/>
    </row>
    <row r="90" spans="1:4" ht="30" customHeight="1" x14ac:dyDescent="0.25">
      <c r="A90" s="2" t="s">
        <v>825</v>
      </c>
      <c r="B90" s="22" t="s">
        <v>878</v>
      </c>
      <c r="C90" s="4" t="s">
        <v>8</v>
      </c>
      <c r="D90" s="22" t="s">
        <v>826</v>
      </c>
    </row>
    <row r="91" spans="1:4" x14ac:dyDescent="0.25">
      <c r="A91" s="13" t="s">
        <v>827</v>
      </c>
      <c r="B91" s="378">
        <v>0</v>
      </c>
      <c r="C91" s="378">
        <v>0</v>
      </c>
      <c r="D91" s="379">
        <v>0</v>
      </c>
    </row>
    <row r="92" spans="1:4" x14ac:dyDescent="0.25">
      <c r="A92" s="13" t="s">
        <v>828</v>
      </c>
      <c r="B92" s="378">
        <v>0</v>
      </c>
      <c r="C92" s="378">
        <v>0</v>
      </c>
      <c r="D92" s="379">
        <v>0</v>
      </c>
    </row>
    <row r="93" spans="1:4" x14ac:dyDescent="0.25">
      <c r="A93" s="13" t="s">
        <v>829</v>
      </c>
      <c r="B93" s="378">
        <v>0</v>
      </c>
      <c r="C93" s="378">
        <v>0</v>
      </c>
      <c r="D93" s="379">
        <v>0</v>
      </c>
    </row>
    <row r="94" spans="1:4" x14ac:dyDescent="0.25">
      <c r="A94" s="13" t="s">
        <v>830</v>
      </c>
      <c r="B94" s="378">
        <v>0</v>
      </c>
      <c r="C94" s="378">
        <v>0</v>
      </c>
      <c r="D94" s="379">
        <v>0</v>
      </c>
    </row>
    <row r="95" spans="1:4" x14ac:dyDescent="0.25">
      <c r="A95" s="13" t="s">
        <v>831</v>
      </c>
      <c r="B95" s="378">
        <v>0</v>
      </c>
      <c r="C95" s="378">
        <v>0</v>
      </c>
      <c r="D95" s="379">
        <v>0</v>
      </c>
    </row>
    <row r="96" spans="1:4" x14ac:dyDescent="0.25">
      <c r="A96" s="13" t="s">
        <v>832</v>
      </c>
      <c r="B96" s="378">
        <v>0</v>
      </c>
      <c r="C96" s="378">
        <v>0</v>
      </c>
      <c r="D96" s="379">
        <v>0</v>
      </c>
    </row>
    <row r="97" spans="1:4" x14ac:dyDescent="0.25">
      <c r="A97" s="13" t="s">
        <v>833</v>
      </c>
      <c r="B97" s="378">
        <v>0</v>
      </c>
      <c r="C97" s="378">
        <v>0</v>
      </c>
      <c r="D97" s="379">
        <v>0</v>
      </c>
    </row>
    <row r="98" spans="1:4" x14ac:dyDescent="0.25">
      <c r="A98" s="13" t="s">
        <v>834</v>
      </c>
      <c r="B98" s="378">
        <v>0</v>
      </c>
      <c r="C98" s="378">
        <v>0</v>
      </c>
      <c r="D98" s="379">
        <v>0</v>
      </c>
    </row>
    <row r="99" spans="1:4" x14ac:dyDescent="0.25">
      <c r="A99" s="13" t="s">
        <v>835</v>
      </c>
      <c r="B99" s="378">
        <v>0</v>
      </c>
      <c r="C99" s="378">
        <v>0</v>
      </c>
      <c r="D99" s="379">
        <v>0</v>
      </c>
    </row>
    <row r="100" spans="1:4" x14ac:dyDescent="0.25">
      <c r="A100" s="13" t="s">
        <v>836</v>
      </c>
      <c r="B100" s="378">
        <v>0</v>
      </c>
      <c r="C100" s="378">
        <v>0</v>
      </c>
      <c r="D100" s="379">
        <v>0</v>
      </c>
    </row>
    <row r="101" spans="1:4" x14ac:dyDescent="0.25">
      <c r="A101" s="13" t="s">
        <v>837</v>
      </c>
      <c r="B101" s="378">
        <v>0</v>
      </c>
      <c r="C101" s="378">
        <v>0</v>
      </c>
      <c r="D101" s="379">
        <v>0</v>
      </c>
    </row>
    <row r="102" spans="1:4" x14ac:dyDescent="0.25">
      <c r="A102" s="13" t="s">
        <v>838</v>
      </c>
      <c r="B102" s="378">
        <v>0</v>
      </c>
      <c r="C102" s="378">
        <v>0</v>
      </c>
      <c r="D102" s="379">
        <v>0</v>
      </c>
    </row>
    <row r="103" spans="1:4" x14ac:dyDescent="0.25">
      <c r="A103" s="13" t="s">
        <v>839</v>
      </c>
      <c r="B103" s="378">
        <v>0</v>
      </c>
      <c r="C103" s="378">
        <v>0</v>
      </c>
      <c r="D103" s="379">
        <v>0</v>
      </c>
    </row>
    <row r="104" spans="1:4" x14ac:dyDescent="0.25">
      <c r="A104" s="13" t="s">
        <v>840</v>
      </c>
      <c r="B104" s="378">
        <v>0</v>
      </c>
      <c r="C104" s="378">
        <v>0</v>
      </c>
      <c r="D104" s="379">
        <v>0</v>
      </c>
    </row>
    <row r="105" spans="1:4" x14ac:dyDescent="0.25">
      <c r="A105" s="2" t="s">
        <v>727</v>
      </c>
      <c r="B105" s="9">
        <v>0</v>
      </c>
      <c r="C105" s="9">
        <v>0</v>
      </c>
      <c r="D105" s="445">
        <v>0</v>
      </c>
    </row>
    <row r="106" spans="1:4" x14ac:dyDescent="0.25">
      <c r="A106" s="383" t="s">
        <v>841</v>
      </c>
      <c r="B106" s="379">
        <v>0</v>
      </c>
      <c r="C106" s="379">
        <v>0</v>
      </c>
      <c r="D106" s="27"/>
    </row>
    <row r="107" spans="1:4" ht="30" customHeight="1" x14ac:dyDescent="0.25">
      <c r="A107" s="440" t="s">
        <v>845</v>
      </c>
      <c r="B107" s="22" t="s">
        <v>878</v>
      </c>
      <c r="C107" s="4" t="s">
        <v>8</v>
      </c>
      <c r="D107" s="22" t="s">
        <v>702</v>
      </c>
    </row>
    <row r="108" spans="1:4" x14ac:dyDescent="0.25">
      <c r="A108" s="13" t="s">
        <v>827</v>
      </c>
      <c r="B108" s="378">
        <v>0</v>
      </c>
      <c r="C108" s="378">
        <v>0</v>
      </c>
      <c r="D108" s="379">
        <v>0</v>
      </c>
    </row>
    <row r="109" spans="1:4" x14ac:dyDescent="0.25">
      <c r="A109" s="13" t="s">
        <v>828</v>
      </c>
      <c r="B109" s="378">
        <v>0</v>
      </c>
      <c r="C109" s="378">
        <v>0</v>
      </c>
      <c r="D109" s="379">
        <v>0</v>
      </c>
    </row>
    <row r="110" spans="1:4" x14ac:dyDescent="0.25">
      <c r="A110" s="13" t="s">
        <v>829</v>
      </c>
      <c r="B110" s="378">
        <v>0</v>
      </c>
      <c r="C110" s="378">
        <v>0</v>
      </c>
      <c r="D110" s="379">
        <v>0</v>
      </c>
    </row>
    <row r="111" spans="1:4" x14ac:dyDescent="0.25">
      <c r="A111" s="13" t="s">
        <v>830</v>
      </c>
      <c r="B111" s="378">
        <v>0</v>
      </c>
      <c r="C111" s="378">
        <v>0</v>
      </c>
      <c r="D111" s="379">
        <v>0</v>
      </c>
    </row>
    <row r="112" spans="1:4" x14ac:dyDescent="0.25">
      <c r="A112" s="13" t="s">
        <v>831</v>
      </c>
      <c r="B112" s="378">
        <v>0</v>
      </c>
      <c r="C112" s="378">
        <v>0</v>
      </c>
      <c r="D112" s="379">
        <v>0</v>
      </c>
    </row>
    <row r="113" spans="1:4" x14ac:dyDescent="0.25">
      <c r="A113" s="13" t="s">
        <v>832</v>
      </c>
      <c r="B113" s="378">
        <v>0</v>
      </c>
      <c r="C113" s="378">
        <v>0</v>
      </c>
      <c r="D113" s="379">
        <v>0</v>
      </c>
    </row>
    <row r="114" spans="1:4" x14ac:dyDescent="0.25">
      <c r="A114" s="13" t="s">
        <v>833</v>
      </c>
      <c r="B114" s="378">
        <v>0</v>
      </c>
      <c r="C114" s="378">
        <v>0</v>
      </c>
      <c r="D114" s="379">
        <v>0</v>
      </c>
    </row>
    <row r="115" spans="1:4" x14ac:dyDescent="0.25">
      <c r="A115" s="13" t="s">
        <v>834</v>
      </c>
      <c r="B115" s="378">
        <v>0</v>
      </c>
      <c r="C115" s="378">
        <v>0</v>
      </c>
      <c r="D115" s="379">
        <v>0</v>
      </c>
    </row>
    <row r="116" spans="1:4" x14ac:dyDescent="0.25">
      <c r="A116" s="13" t="s">
        <v>835</v>
      </c>
      <c r="B116" s="378">
        <v>0</v>
      </c>
      <c r="C116" s="378">
        <v>0</v>
      </c>
      <c r="D116" s="379">
        <v>0</v>
      </c>
    </row>
    <row r="117" spans="1:4" x14ac:dyDescent="0.25">
      <c r="A117" s="13" t="s">
        <v>836</v>
      </c>
      <c r="B117" s="378">
        <v>0</v>
      </c>
      <c r="C117" s="378">
        <v>0</v>
      </c>
      <c r="D117" s="379">
        <v>0</v>
      </c>
    </row>
    <row r="118" spans="1:4" x14ac:dyDescent="0.25">
      <c r="A118" s="13" t="s">
        <v>837</v>
      </c>
      <c r="B118" s="378">
        <v>0</v>
      </c>
      <c r="C118" s="378">
        <v>0</v>
      </c>
      <c r="D118" s="379">
        <v>0</v>
      </c>
    </row>
    <row r="119" spans="1:4" x14ac:dyDescent="0.25">
      <c r="A119" s="13" t="s">
        <v>838</v>
      </c>
      <c r="B119" s="378">
        <v>0</v>
      </c>
      <c r="C119" s="378">
        <v>0</v>
      </c>
      <c r="D119" s="379">
        <v>0</v>
      </c>
    </row>
    <row r="120" spans="1:4" x14ac:dyDescent="0.25">
      <c r="A120" s="13" t="s">
        <v>839</v>
      </c>
      <c r="B120" s="378">
        <v>0</v>
      </c>
      <c r="C120" s="378">
        <v>0</v>
      </c>
      <c r="D120" s="379">
        <v>0</v>
      </c>
    </row>
    <row r="121" spans="1:4" x14ac:dyDescent="0.25">
      <c r="A121" s="13" t="s">
        <v>840</v>
      </c>
      <c r="B121" s="378">
        <v>0</v>
      </c>
      <c r="C121" s="378">
        <v>0</v>
      </c>
      <c r="D121" s="379">
        <v>0</v>
      </c>
    </row>
    <row r="122" spans="1:4" x14ac:dyDescent="0.25">
      <c r="A122" s="2" t="s">
        <v>727</v>
      </c>
      <c r="B122" s="9">
        <v>0</v>
      </c>
      <c r="C122" s="9">
        <v>0</v>
      </c>
      <c r="D122" s="445">
        <v>0</v>
      </c>
    </row>
    <row r="123" spans="1:4" x14ac:dyDescent="0.25">
      <c r="A123" s="383" t="s">
        <v>841</v>
      </c>
      <c r="B123" s="379">
        <v>0</v>
      </c>
      <c r="C123" s="379">
        <v>0</v>
      </c>
      <c r="D123" s="385"/>
    </row>
    <row r="124" spans="1:4" ht="15.75" thickBot="1" x14ac:dyDescent="0.3">
      <c r="A124" s="386"/>
      <c r="B124" s="571"/>
      <c r="C124" s="388"/>
      <c r="D124" s="388"/>
    </row>
    <row r="125" spans="1:4" ht="15.75" thickTop="1" x14ac:dyDescent="0.25">
      <c r="A125" s="838" t="s">
        <v>883</v>
      </c>
      <c r="B125" s="839"/>
      <c r="C125" s="839"/>
      <c r="D125" s="839"/>
    </row>
    <row r="126" spans="1:4" x14ac:dyDescent="0.25">
      <c r="A126" s="392"/>
      <c r="B126" s="14"/>
      <c r="C126" s="391"/>
      <c r="D126" s="374"/>
    </row>
    <row r="127" spans="1:4" ht="30" customHeight="1" x14ac:dyDescent="0.25">
      <c r="A127" s="776" t="s">
        <v>877</v>
      </c>
      <c r="B127" s="776"/>
      <c r="C127" s="776"/>
      <c r="D127" s="776"/>
    </row>
    <row r="128" spans="1:4" ht="18" x14ac:dyDescent="0.25">
      <c r="A128" s="842" t="s">
        <v>849</v>
      </c>
      <c r="B128" s="777"/>
      <c r="C128" s="777"/>
      <c r="D128" s="777"/>
    </row>
    <row r="129" spans="1:4" ht="18" x14ac:dyDescent="0.25">
      <c r="A129" s="777" t="s">
        <v>2</v>
      </c>
      <c r="B129" s="777"/>
      <c r="C129" s="777"/>
      <c r="D129" s="777"/>
    </row>
    <row r="130" spans="1:4" ht="30" customHeight="1" x14ac:dyDescent="0.25">
      <c r="A130" s="778" t="s">
        <v>3</v>
      </c>
      <c r="B130" s="778"/>
      <c r="C130" s="778"/>
      <c r="D130" s="778"/>
    </row>
    <row r="131" spans="1:4" x14ac:dyDescent="0.25">
      <c r="A131" s="14"/>
      <c r="B131" s="12"/>
      <c r="C131" s="12"/>
      <c r="D131" s="374"/>
    </row>
    <row r="132" spans="1:4" ht="30" customHeight="1" x14ac:dyDescent="0.25">
      <c r="A132" s="2" t="s">
        <v>825</v>
      </c>
      <c r="B132" s="22" t="s">
        <v>878</v>
      </c>
      <c r="C132" s="4" t="s">
        <v>8</v>
      </c>
      <c r="D132" s="22" t="s">
        <v>826</v>
      </c>
    </row>
    <row r="133" spans="1:4" x14ac:dyDescent="0.25">
      <c r="A133" s="13" t="s">
        <v>827</v>
      </c>
      <c r="B133" s="378">
        <v>415435</v>
      </c>
      <c r="C133" s="378">
        <v>415435</v>
      </c>
      <c r="D133" s="379">
        <v>7.1519497125890383E-2</v>
      </c>
    </row>
    <row r="134" spans="1:4" x14ac:dyDescent="0.25">
      <c r="A134" s="13" t="s">
        <v>828</v>
      </c>
      <c r="B134" s="378">
        <v>2280062.4043200002</v>
      </c>
      <c r="C134" s="378">
        <v>2280062.4043200002</v>
      </c>
      <c r="D134" s="379">
        <v>0.392525705760504</v>
      </c>
    </row>
    <row r="135" spans="1:4" x14ac:dyDescent="0.25">
      <c r="A135" s="13" t="s">
        <v>829</v>
      </c>
      <c r="B135" s="378">
        <v>1799855.38695</v>
      </c>
      <c r="C135" s="378">
        <v>1799855.38695</v>
      </c>
      <c r="D135" s="379">
        <v>0.30985533759550554</v>
      </c>
    </row>
    <row r="136" spans="1:4" x14ac:dyDescent="0.25">
      <c r="A136" s="13" t="s">
        <v>830</v>
      </c>
      <c r="B136" s="378">
        <v>933383.07897999999</v>
      </c>
      <c r="C136" s="378">
        <v>933383.07897999999</v>
      </c>
      <c r="D136" s="379">
        <v>0.16068720361660627</v>
      </c>
    </row>
    <row r="137" spans="1:4" x14ac:dyDescent="0.25">
      <c r="A137" s="13" t="s">
        <v>831</v>
      </c>
      <c r="B137" s="378">
        <v>349387.38576999999</v>
      </c>
      <c r="C137" s="378">
        <v>349387.38576999999</v>
      </c>
      <c r="D137" s="379">
        <v>6.0149024835172454E-2</v>
      </c>
    </row>
    <row r="138" spans="1:4" x14ac:dyDescent="0.25">
      <c r="A138" s="13" t="s">
        <v>832</v>
      </c>
      <c r="B138" s="378">
        <v>29942.508000000002</v>
      </c>
      <c r="C138" s="378">
        <v>29942.508000000002</v>
      </c>
      <c r="D138" s="379">
        <v>5.1547729845774909E-3</v>
      </c>
    </row>
    <row r="139" spans="1:4" x14ac:dyDescent="0.25">
      <c r="A139" s="13" t="s">
        <v>833</v>
      </c>
      <c r="B139" s="378">
        <v>630</v>
      </c>
      <c r="C139" s="378">
        <v>630</v>
      </c>
      <c r="D139" s="379">
        <v>1.0845808174398147E-4</v>
      </c>
    </row>
    <row r="140" spans="1:4" x14ac:dyDescent="0.25">
      <c r="A140" s="13" t="s">
        <v>834</v>
      </c>
      <c r="B140" s="378">
        <v>0</v>
      </c>
      <c r="C140" s="378">
        <v>0</v>
      </c>
      <c r="D140" s="379">
        <v>0</v>
      </c>
    </row>
    <row r="141" spans="1:4" x14ac:dyDescent="0.25">
      <c r="A141" s="13" t="s">
        <v>835</v>
      </c>
      <c r="B141" s="378">
        <v>0</v>
      </c>
      <c r="C141" s="378">
        <v>0</v>
      </c>
      <c r="D141" s="379">
        <v>0</v>
      </c>
    </row>
    <row r="142" spans="1:4" x14ac:dyDescent="0.25">
      <c r="A142" s="13" t="s">
        <v>836</v>
      </c>
      <c r="B142" s="378">
        <v>0</v>
      </c>
      <c r="C142" s="378">
        <v>0</v>
      </c>
      <c r="D142" s="379">
        <v>0</v>
      </c>
    </row>
    <row r="143" spans="1:4" x14ac:dyDescent="0.25">
      <c r="A143" s="13" t="s">
        <v>837</v>
      </c>
      <c r="B143" s="378">
        <v>0</v>
      </c>
      <c r="C143" s="378">
        <v>0</v>
      </c>
      <c r="D143" s="379">
        <v>0</v>
      </c>
    </row>
    <row r="144" spans="1:4" x14ac:dyDescent="0.25">
      <c r="A144" s="13" t="s">
        <v>838</v>
      </c>
      <c r="B144" s="378">
        <v>0</v>
      </c>
      <c r="C144" s="378">
        <v>0</v>
      </c>
      <c r="D144" s="379">
        <v>0</v>
      </c>
    </row>
    <row r="145" spans="1:4" x14ac:dyDescent="0.25">
      <c r="A145" s="13" t="s">
        <v>839</v>
      </c>
      <c r="B145" s="378">
        <v>0</v>
      </c>
      <c r="C145" s="378">
        <v>0</v>
      </c>
      <c r="D145" s="379">
        <v>0</v>
      </c>
    </row>
    <row r="146" spans="1:4" x14ac:dyDescent="0.25">
      <c r="A146" s="13" t="s">
        <v>840</v>
      </c>
      <c r="B146" s="378">
        <v>0</v>
      </c>
      <c r="C146" s="378">
        <v>0</v>
      </c>
      <c r="D146" s="379">
        <v>0</v>
      </c>
    </row>
    <row r="147" spans="1:4" x14ac:dyDescent="0.25">
      <c r="A147" s="2" t="s">
        <v>727</v>
      </c>
      <c r="B147" s="9">
        <v>5808695.7640199997</v>
      </c>
      <c r="C147" s="9">
        <v>5808695.7640199997</v>
      </c>
      <c r="D147" s="572">
        <v>1.0000000000000002</v>
      </c>
    </row>
    <row r="148" spans="1:4" x14ac:dyDescent="0.25">
      <c r="A148" s="383" t="s">
        <v>841</v>
      </c>
      <c r="B148" s="379">
        <v>1</v>
      </c>
      <c r="C148" s="379">
        <v>1</v>
      </c>
      <c r="D148" s="27"/>
    </row>
    <row r="149" spans="1:4" ht="30" customHeight="1" x14ac:dyDescent="0.25">
      <c r="A149" s="440" t="s">
        <v>845</v>
      </c>
      <c r="B149" s="22" t="s">
        <v>878</v>
      </c>
      <c r="C149" s="4" t="s">
        <v>8</v>
      </c>
      <c r="D149" s="22" t="s">
        <v>702</v>
      </c>
    </row>
    <row r="150" spans="1:4" x14ac:dyDescent="0.25">
      <c r="A150" s="13" t="s">
        <v>827</v>
      </c>
      <c r="B150" s="378">
        <v>21</v>
      </c>
      <c r="C150" s="378">
        <v>21</v>
      </c>
      <c r="D150" s="379">
        <v>1.4593467685892982E-2</v>
      </c>
    </row>
    <row r="151" spans="1:4" x14ac:dyDescent="0.25">
      <c r="A151" s="13" t="s">
        <v>828</v>
      </c>
      <c r="B151" s="378">
        <v>239</v>
      </c>
      <c r="C151" s="378">
        <v>239</v>
      </c>
      <c r="D151" s="379">
        <v>0.16608756080611536</v>
      </c>
    </row>
    <row r="152" spans="1:4" x14ac:dyDescent="0.25">
      <c r="A152" s="13" t="s">
        <v>829</v>
      </c>
      <c r="B152" s="378">
        <v>357</v>
      </c>
      <c r="C152" s="378">
        <v>357</v>
      </c>
      <c r="D152" s="379">
        <v>0.24808895066018069</v>
      </c>
    </row>
    <row r="153" spans="1:4" x14ac:dyDescent="0.25">
      <c r="A153" s="13" t="s">
        <v>830</v>
      </c>
      <c r="B153" s="378">
        <v>429</v>
      </c>
      <c r="C153" s="378">
        <v>429</v>
      </c>
      <c r="D153" s="379">
        <v>0.29812369701181374</v>
      </c>
    </row>
    <row r="154" spans="1:4" x14ac:dyDescent="0.25">
      <c r="A154" s="13" t="s">
        <v>831</v>
      </c>
      <c r="B154" s="378">
        <v>337</v>
      </c>
      <c r="C154" s="378">
        <v>337</v>
      </c>
      <c r="D154" s="379">
        <v>0.23419041000694926</v>
      </c>
    </row>
    <row r="155" spans="1:4" x14ac:dyDescent="0.25">
      <c r="A155" s="13" t="s">
        <v>832</v>
      </c>
      <c r="B155" s="378">
        <v>54</v>
      </c>
      <c r="C155" s="378">
        <v>54</v>
      </c>
      <c r="D155" s="379">
        <v>3.7526059763724806E-2</v>
      </c>
    </row>
    <row r="156" spans="1:4" x14ac:dyDescent="0.25">
      <c r="A156" s="13" t="s">
        <v>833</v>
      </c>
      <c r="B156" s="378">
        <v>2</v>
      </c>
      <c r="C156" s="378">
        <v>2</v>
      </c>
      <c r="D156" s="379">
        <v>1.389854065323141E-3</v>
      </c>
    </row>
    <row r="157" spans="1:4" x14ac:dyDescent="0.25">
      <c r="A157" s="13" t="s">
        <v>834</v>
      </c>
      <c r="B157" s="378">
        <v>0</v>
      </c>
      <c r="C157" s="378">
        <v>0</v>
      </c>
      <c r="D157" s="379">
        <v>0</v>
      </c>
    </row>
    <row r="158" spans="1:4" x14ac:dyDescent="0.25">
      <c r="A158" s="13" t="s">
        <v>835</v>
      </c>
      <c r="B158" s="378">
        <v>0</v>
      </c>
      <c r="C158" s="378">
        <v>0</v>
      </c>
      <c r="D158" s="379">
        <v>0</v>
      </c>
    </row>
    <row r="159" spans="1:4" x14ac:dyDescent="0.25">
      <c r="A159" s="13" t="s">
        <v>836</v>
      </c>
      <c r="B159" s="378">
        <v>0</v>
      </c>
      <c r="C159" s="378">
        <v>0</v>
      </c>
      <c r="D159" s="379">
        <v>0</v>
      </c>
    </row>
    <row r="160" spans="1:4" x14ac:dyDescent="0.25">
      <c r="A160" s="13" t="s">
        <v>837</v>
      </c>
      <c r="B160" s="378">
        <v>0</v>
      </c>
      <c r="C160" s="378">
        <v>0</v>
      </c>
      <c r="D160" s="379">
        <v>0</v>
      </c>
    </row>
    <row r="161" spans="1:4" x14ac:dyDescent="0.25">
      <c r="A161" s="13" t="s">
        <v>838</v>
      </c>
      <c r="B161" s="378">
        <v>0</v>
      </c>
      <c r="C161" s="378">
        <v>0</v>
      </c>
      <c r="D161" s="379">
        <v>0</v>
      </c>
    </row>
    <row r="162" spans="1:4" x14ac:dyDescent="0.25">
      <c r="A162" s="13" t="s">
        <v>839</v>
      </c>
      <c r="B162" s="378">
        <v>0</v>
      </c>
      <c r="C162" s="378">
        <v>0</v>
      </c>
      <c r="D162" s="379">
        <v>0</v>
      </c>
    </row>
    <row r="163" spans="1:4" x14ac:dyDescent="0.25">
      <c r="A163" s="13" t="s">
        <v>840</v>
      </c>
      <c r="B163" s="378">
        <v>0</v>
      </c>
      <c r="C163" s="378">
        <v>0</v>
      </c>
      <c r="D163" s="379">
        <v>0</v>
      </c>
    </row>
    <row r="164" spans="1:4" x14ac:dyDescent="0.25">
      <c r="A164" s="2" t="s">
        <v>727</v>
      </c>
      <c r="B164" s="9">
        <v>1439</v>
      </c>
      <c r="C164" s="9">
        <v>1439</v>
      </c>
      <c r="D164" s="572">
        <v>1</v>
      </c>
    </row>
    <row r="165" spans="1:4" x14ac:dyDescent="0.25">
      <c r="A165" s="383" t="s">
        <v>841</v>
      </c>
      <c r="B165" s="379">
        <v>1</v>
      </c>
      <c r="C165" s="379">
        <v>1</v>
      </c>
      <c r="D165" s="385"/>
    </row>
    <row r="166" spans="1:4" ht="15.75" thickBot="1" x14ac:dyDescent="0.3">
      <c r="A166" s="386"/>
      <c r="B166" s="571"/>
      <c r="C166" s="388"/>
      <c r="D166" s="388"/>
    </row>
    <row r="167" spans="1:4" ht="15.75" thickTop="1" x14ac:dyDescent="0.25">
      <c r="A167" s="838" t="s">
        <v>884</v>
      </c>
      <c r="B167" s="839"/>
      <c r="C167" s="839"/>
      <c r="D167" s="839"/>
    </row>
    <row r="168" spans="1:4" x14ac:dyDescent="0.25">
      <c r="A168" s="10"/>
      <c r="B168" s="14"/>
      <c r="C168" s="391"/>
      <c r="D168" s="383"/>
    </row>
    <row r="169" spans="1:4" ht="30" customHeight="1" x14ac:dyDescent="0.25">
      <c r="A169" s="776" t="s">
        <v>877</v>
      </c>
      <c r="B169" s="776"/>
      <c r="C169" s="776"/>
      <c r="D169" s="776"/>
    </row>
    <row r="170" spans="1:4" ht="18" x14ac:dyDescent="0.25">
      <c r="A170" s="842" t="s">
        <v>851</v>
      </c>
      <c r="B170" s="777"/>
      <c r="C170" s="777"/>
      <c r="D170" s="777"/>
    </row>
    <row r="171" spans="1:4" ht="18" x14ac:dyDescent="0.25">
      <c r="A171" s="777" t="s">
        <v>2</v>
      </c>
      <c r="B171" s="777"/>
      <c r="C171" s="777"/>
      <c r="D171" s="777"/>
    </row>
    <row r="172" spans="1:4" ht="30" customHeight="1" x14ac:dyDescent="0.25">
      <c r="A172" s="778" t="s">
        <v>3</v>
      </c>
      <c r="B172" s="778"/>
      <c r="C172" s="778"/>
      <c r="D172" s="778"/>
    </row>
    <row r="173" spans="1:4" x14ac:dyDescent="0.25">
      <c r="A173" s="14"/>
      <c r="B173" s="12"/>
      <c r="C173" s="12"/>
      <c r="D173" s="374"/>
    </row>
    <row r="174" spans="1:4" ht="30" customHeight="1" x14ac:dyDescent="0.25">
      <c r="A174" s="2" t="s">
        <v>825</v>
      </c>
      <c r="B174" s="22" t="s">
        <v>878</v>
      </c>
      <c r="C174" s="4" t="s">
        <v>8</v>
      </c>
      <c r="D174" s="22" t="s">
        <v>826</v>
      </c>
    </row>
    <row r="175" spans="1:4" x14ac:dyDescent="0.25">
      <c r="A175" s="13" t="s">
        <v>827</v>
      </c>
      <c r="B175" s="290">
        <v>0</v>
      </c>
      <c r="C175" s="290">
        <v>0</v>
      </c>
      <c r="D175" s="32">
        <v>0</v>
      </c>
    </row>
    <row r="176" spans="1:4" x14ac:dyDescent="0.25">
      <c r="A176" s="13" t="s">
        <v>828</v>
      </c>
      <c r="B176" s="290">
        <v>0</v>
      </c>
      <c r="C176" s="290">
        <v>0</v>
      </c>
      <c r="D176" s="32">
        <v>0</v>
      </c>
    </row>
    <row r="177" spans="1:4" x14ac:dyDescent="0.25">
      <c r="A177" s="13" t="s">
        <v>829</v>
      </c>
      <c r="B177" s="290">
        <v>0</v>
      </c>
      <c r="C177" s="290">
        <v>0</v>
      </c>
      <c r="D177" s="32">
        <v>0</v>
      </c>
    </row>
    <row r="178" spans="1:4" x14ac:dyDescent="0.25">
      <c r="A178" s="13" t="s">
        <v>830</v>
      </c>
      <c r="B178" s="290">
        <v>0</v>
      </c>
      <c r="C178" s="290">
        <v>0</v>
      </c>
      <c r="D178" s="32">
        <v>0</v>
      </c>
    </row>
    <row r="179" spans="1:4" x14ac:dyDescent="0.25">
      <c r="A179" s="13" t="s">
        <v>831</v>
      </c>
      <c r="B179" s="290">
        <v>0</v>
      </c>
      <c r="C179" s="290">
        <v>0</v>
      </c>
      <c r="D179" s="32">
        <v>0</v>
      </c>
    </row>
    <row r="180" spans="1:4" x14ac:dyDescent="0.25">
      <c r="A180" s="13" t="s">
        <v>832</v>
      </c>
      <c r="B180" s="290">
        <v>0</v>
      </c>
      <c r="C180" s="290">
        <v>0</v>
      </c>
      <c r="D180" s="32">
        <v>0</v>
      </c>
    </row>
    <row r="181" spans="1:4" x14ac:dyDescent="0.25">
      <c r="A181" s="13" t="s">
        <v>833</v>
      </c>
      <c r="B181" s="290">
        <v>0</v>
      </c>
      <c r="C181" s="290">
        <v>0</v>
      </c>
      <c r="D181" s="32">
        <v>0</v>
      </c>
    </row>
    <row r="182" spans="1:4" x14ac:dyDescent="0.25">
      <c r="A182" s="13" t="s">
        <v>834</v>
      </c>
      <c r="B182" s="290">
        <v>0</v>
      </c>
      <c r="C182" s="290">
        <v>0</v>
      </c>
      <c r="D182" s="32">
        <v>0</v>
      </c>
    </row>
    <row r="183" spans="1:4" x14ac:dyDescent="0.25">
      <c r="A183" s="13" t="s">
        <v>835</v>
      </c>
      <c r="B183" s="290">
        <v>0</v>
      </c>
      <c r="C183" s="290">
        <v>0</v>
      </c>
      <c r="D183" s="32">
        <v>0</v>
      </c>
    </row>
    <row r="184" spans="1:4" x14ac:dyDescent="0.25">
      <c r="A184" s="13" t="s">
        <v>836</v>
      </c>
      <c r="B184" s="290">
        <v>0</v>
      </c>
      <c r="C184" s="290">
        <v>0</v>
      </c>
      <c r="D184" s="32">
        <v>0</v>
      </c>
    </row>
    <row r="185" spans="1:4" x14ac:dyDescent="0.25">
      <c r="A185" s="13" t="s">
        <v>837</v>
      </c>
      <c r="B185" s="290">
        <v>0</v>
      </c>
      <c r="C185" s="290">
        <v>0</v>
      </c>
      <c r="D185" s="32">
        <v>0</v>
      </c>
    </row>
    <row r="186" spans="1:4" x14ac:dyDescent="0.25">
      <c r="A186" s="13" t="s">
        <v>838</v>
      </c>
      <c r="B186" s="290">
        <v>0</v>
      </c>
      <c r="C186" s="290">
        <v>0</v>
      </c>
      <c r="D186" s="32">
        <v>0</v>
      </c>
    </row>
    <row r="187" spans="1:4" x14ac:dyDescent="0.25">
      <c r="A187" s="13" t="s">
        <v>839</v>
      </c>
      <c r="B187" s="290">
        <v>0</v>
      </c>
      <c r="C187" s="290">
        <v>0</v>
      </c>
      <c r="D187" s="32">
        <v>0</v>
      </c>
    </row>
    <row r="188" spans="1:4" x14ac:dyDescent="0.25">
      <c r="A188" s="13" t="s">
        <v>840</v>
      </c>
      <c r="B188" s="290">
        <v>0</v>
      </c>
      <c r="C188" s="290">
        <v>0</v>
      </c>
      <c r="D188" s="32">
        <v>0</v>
      </c>
    </row>
    <row r="189" spans="1:4" x14ac:dyDescent="0.25">
      <c r="A189" s="2" t="s">
        <v>727</v>
      </c>
      <c r="B189" s="9">
        <v>0</v>
      </c>
      <c r="C189" s="9">
        <v>0</v>
      </c>
      <c r="D189" s="445">
        <v>0</v>
      </c>
    </row>
    <row r="190" spans="1:4" x14ac:dyDescent="0.25">
      <c r="A190" s="383" t="s">
        <v>841</v>
      </c>
      <c r="B190" s="379">
        <v>0</v>
      </c>
      <c r="C190" s="379">
        <v>0</v>
      </c>
      <c r="D190" s="27"/>
    </row>
    <row r="191" spans="1:4" ht="30" customHeight="1" x14ac:dyDescent="0.25">
      <c r="A191" s="440" t="s">
        <v>845</v>
      </c>
      <c r="B191" s="22" t="s">
        <v>878</v>
      </c>
      <c r="C191" s="4" t="s">
        <v>8</v>
      </c>
      <c r="D191" s="22" t="s">
        <v>702</v>
      </c>
    </row>
    <row r="192" spans="1:4" x14ac:dyDescent="0.25">
      <c r="A192" s="13" t="s">
        <v>827</v>
      </c>
      <c r="B192" s="378">
        <v>0</v>
      </c>
      <c r="C192" s="378">
        <v>0</v>
      </c>
      <c r="D192" s="379">
        <v>0</v>
      </c>
    </row>
    <row r="193" spans="1:4" x14ac:dyDescent="0.25">
      <c r="A193" s="13" t="s">
        <v>828</v>
      </c>
      <c r="B193" s="378">
        <v>0</v>
      </c>
      <c r="C193" s="378">
        <v>0</v>
      </c>
      <c r="D193" s="379">
        <v>0</v>
      </c>
    </row>
    <row r="194" spans="1:4" x14ac:dyDescent="0.25">
      <c r="A194" s="13" t="s">
        <v>829</v>
      </c>
      <c r="B194" s="378">
        <v>0</v>
      </c>
      <c r="C194" s="378">
        <v>0</v>
      </c>
      <c r="D194" s="379">
        <v>0</v>
      </c>
    </row>
    <row r="195" spans="1:4" x14ac:dyDescent="0.25">
      <c r="A195" s="13" t="s">
        <v>830</v>
      </c>
      <c r="B195" s="378">
        <v>0</v>
      </c>
      <c r="C195" s="378">
        <v>0</v>
      </c>
      <c r="D195" s="379">
        <v>0</v>
      </c>
    </row>
    <row r="196" spans="1:4" x14ac:dyDescent="0.25">
      <c r="A196" s="13" t="s">
        <v>831</v>
      </c>
      <c r="B196" s="378">
        <v>0</v>
      </c>
      <c r="C196" s="378">
        <v>0</v>
      </c>
      <c r="D196" s="379">
        <v>0</v>
      </c>
    </row>
    <row r="197" spans="1:4" x14ac:dyDescent="0.25">
      <c r="A197" s="13" t="s">
        <v>832</v>
      </c>
      <c r="B197" s="378">
        <v>0</v>
      </c>
      <c r="C197" s="378">
        <v>0</v>
      </c>
      <c r="D197" s="379">
        <v>0</v>
      </c>
    </row>
    <row r="198" spans="1:4" x14ac:dyDescent="0.25">
      <c r="A198" s="13" t="s">
        <v>833</v>
      </c>
      <c r="B198" s="378">
        <v>0</v>
      </c>
      <c r="C198" s="378">
        <v>0</v>
      </c>
      <c r="D198" s="379">
        <v>0</v>
      </c>
    </row>
    <row r="199" spans="1:4" x14ac:dyDescent="0.25">
      <c r="A199" s="13" t="s">
        <v>834</v>
      </c>
      <c r="B199" s="378">
        <v>0</v>
      </c>
      <c r="C199" s="378">
        <v>0</v>
      </c>
      <c r="D199" s="379">
        <v>0</v>
      </c>
    </row>
    <row r="200" spans="1:4" x14ac:dyDescent="0.25">
      <c r="A200" s="13" t="s">
        <v>835</v>
      </c>
      <c r="B200" s="378">
        <v>0</v>
      </c>
      <c r="C200" s="378">
        <v>0</v>
      </c>
      <c r="D200" s="379">
        <v>0</v>
      </c>
    </row>
    <row r="201" spans="1:4" x14ac:dyDescent="0.25">
      <c r="A201" s="13" t="s">
        <v>836</v>
      </c>
      <c r="B201" s="378">
        <v>0</v>
      </c>
      <c r="C201" s="378">
        <v>0</v>
      </c>
      <c r="D201" s="379">
        <v>0</v>
      </c>
    </row>
    <row r="202" spans="1:4" x14ac:dyDescent="0.25">
      <c r="A202" s="13" t="s">
        <v>837</v>
      </c>
      <c r="B202" s="378">
        <v>0</v>
      </c>
      <c r="C202" s="378">
        <v>0</v>
      </c>
      <c r="D202" s="379">
        <v>0</v>
      </c>
    </row>
    <row r="203" spans="1:4" x14ac:dyDescent="0.25">
      <c r="A203" s="13" t="s">
        <v>838</v>
      </c>
      <c r="B203" s="378">
        <v>0</v>
      </c>
      <c r="C203" s="378">
        <v>0</v>
      </c>
      <c r="D203" s="379">
        <v>0</v>
      </c>
    </row>
    <row r="204" spans="1:4" x14ac:dyDescent="0.25">
      <c r="A204" s="13" t="s">
        <v>839</v>
      </c>
      <c r="B204" s="378">
        <v>0</v>
      </c>
      <c r="C204" s="378">
        <v>0</v>
      </c>
      <c r="D204" s="379">
        <v>0</v>
      </c>
    </row>
    <row r="205" spans="1:4" x14ac:dyDescent="0.25">
      <c r="A205" s="13" t="s">
        <v>840</v>
      </c>
      <c r="B205" s="378">
        <v>0</v>
      </c>
      <c r="C205" s="378">
        <v>0</v>
      </c>
      <c r="D205" s="379">
        <v>0</v>
      </c>
    </row>
    <row r="206" spans="1:4" x14ac:dyDescent="0.25">
      <c r="A206" s="2" t="s">
        <v>727</v>
      </c>
      <c r="B206" s="9">
        <v>0</v>
      </c>
      <c r="C206" s="9">
        <v>0</v>
      </c>
      <c r="D206" s="445">
        <v>0</v>
      </c>
    </row>
    <row r="207" spans="1:4" x14ac:dyDescent="0.25">
      <c r="A207" s="383" t="s">
        <v>841</v>
      </c>
      <c r="B207" s="379">
        <v>0</v>
      </c>
      <c r="C207" s="379">
        <v>0</v>
      </c>
      <c r="D207" s="385"/>
    </row>
    <row r="208" spans="1:4" ht="15.75" thickBot="1" x14ac:dyDescent="0.3">
      <c r="A208" s="386"/>
      <c r="B208" s="571"/>
      <c r="C208" s="388"/>
      <c r="D208" s="388"/>
    </row>
    <row r="209" spans="1:4" ht="15.75" thickTop="1" x14ac:dyDescent="0.25">
      <c r="A209" s="838" t="s">
        <v>885</v>
      </c>
      <c r="B209" s="839"/>
      <c r="C209" s="839"/>
      <c r="D209" s="839"/>
    </row>
    <row r="210" spans="1:4" x14ac:dyDescent="0.25">
      <c r="A210" s="392"/>
      <c r="B210" s="14"/>
      <c r="C210" s="391"/>
      <c r="D210" s="374"/>
    </row>
    <row r="211" spans="1:4" x14ac:dyDescent="0.25">
      <c r="A211" s="392"/>
      <c r="B211" s="14"/>
      <c r="C211" s="391"/>
      <c r="D211" s="374"/>
    </row>
  </sheetData>
  <mergeCells count="25">
    <mergeCell ref="A43:D43"/>
    <mergeCell ref="A1:D1"/>
    <mergeCell ref="A2:D2"/>
    <mergeCell ref="A3:D3"/>
    <mergeCell ref="A4:D4"/>
    <mergeCell ref="A41:D41"/>
    <mergeCell ref="A129:D129"/>
    <mergeCell ref="A44:D44"/>
    <mergeCell ref="A45:D45"/>
    <mergeCell ref="A46:D46"/>
    <mergeCell ref="A83:D83"/>
    <mergeCell ref="A85:D85"/>
    <mergeCell ref="A86:D86"/>
    <mergeCell ref="A87:D87"/>
    <mergeCell ref="A88:D88"/>
    <mergeCell ref="A125:D125"/>
    <mergeCell ref="A127:D127"/>
    <mergeCell ref="A128:D128"/>
    <mergeCell ref="A209:D209"/>
    <mergeCell ref="A130:D130"/>
    <mergeCell ref="A167:D167"/>
    <mergeCell ref="A169:D169"/>
    <mergeCell ref="A170:D170"/>
    <mergeCell ref="A171:D171"/>
    <mergeCell ref="A172:D172"/>
  </mergeCells>
  <pageMargins left="0.7" right="0.7" top="0.75" bottom="0.75" header="0.3" footer="0.3"/>
  <pageSetup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A2CA0-7A6A-4D1B-BE62-7DC9F86A67FE}">
  <sheetPr codeName="Hoja30">
    <pageSetUpPr fitToPage="1"/>
  </sheetPr>
  <dimension ref="A1:X107"/>
  <sheetViews>
    <sheetView topLeftCell="B1" zoomScaleNormal="100" workbookViewId="0">
      <selection activeCell="D15" sqref="D15"/>
    </sheetView>
  </sheetViews>
  <sheetFormatPr baseColWidth="10" defaultColWidth="11.42578125" defaultRowHeight="12.75" x14ac:dyDescent="0.2"/>
  <cols>
    <col min="1" max="1" width="25" style="1" hidden="1" customWidth="1"/>
    <col min="2" max="2" width="38.5703125" style="594" customWidth="1"/>
    <col min="3" max="3" width="11.85546875" style="594" customWidth="1"/>
    <col min="4" max="4" width="15.42578125" style="594" customWidth="1"/>
    <col min="5" max="5" width="16.5703125" style="594" customWidth="1"/>
    <col min="6" max="6" width="11.85546875" style="1" bestFit="1" customWidth="1"/>
    <col min="7" max="7" width="15.42578125" style="1" bestFit="1" customWidth="1"/>
    <col min="8" max="8" width="16.5703125" style="1" bestFit="1" customWidth="1"/>
    <col min="9" max="9" width="11.85546875" style="1" bestFit="1" customWidth="1"/>
    <col min="10" max="10" width="15.42578125" style="1" bestFit="1" customWidth="1"/>
    <col min="11" max="11" width="16.5703125" style="1" bestFit="1" customWidth="1"/>
    <col min="12" max="17" width="16.5703125" style="1" customWidth="1"/>
    <col min="18" max="18" width="11.85546875" style="1" bestFit="1" customWidth="1"/>
    <col min="19" max="19" width="15.42578125" style="1" bestFit="1" customWidth="1"/>
    <col min="20" max="20" width="16.5703125" style="1" bestFit="1" customWidth="1"/>
    <col min="21" max="21" width="11.42578125" style="1" customWidth="1"/>
    <col min="22" max="22" width="12.85546875" style="1" customWidth="1"/>
    <col min="23" max="23" width="11.42578125" style="1" customWidth="1"/>
    <col min="24" max="24" width="15.85546875" style="1" bestFit="1" customWidth="1"/>
    <col min="25" max="256" width="9.140625" style="1" customWidth="1"/>
    <col min="257" max="257" width="0" style="1" hidden="1" customWidth="1"/>
    <col min="258" max="258" width="38.5703125" style="1" customWidth="1"/>
    <col min="259" max="259" width="11.85546875" style="1" customWidth="1"/>
    <col min="260" max="260" width="15.42578125" style="1" customWidth="1"/>
    <col min="261" max="261" width="16.5703125" style="1" customWidth="1"/>
    <col min="262" max="262" width="11.85546875" style="1" bestFit="1" customWidth="1"/>
    <col min="263" max="263" width="15.42578125" style="1" bestFit="1" customWidth="1"/>
    <col min="264" max="264" width="16.5703125" style="1" bestFit="1" customWidth="1"/>
    <col min="265" max="265" width="11.85546875" style="1" bestFit="1" customWidth="1"/>
    <col min="266" max="266" width="15.42578125" style="1" bestFit="1" customWidth="1"/>
    <col min="267" max="267" width="16.5703125" style="1" bestFit="1" customWidth="1"/>
    <col min="268" max="273" width="16.5703125" style="1" customWidth="1"/>
    <col min="274" max="274" width="11.85546875" style="1" bestFit="1" customWidth="1"/>
    <col min="275" max="275" width="15.42578125" style="1" bestFit="1" customWidth="1"/>
    <col min="276" max="276" width="16.5703125" style="1" bestFit="1" customWidth="1"/>
    <col min="277" max="277" width="11.42578125" style="1"/>
    <col min="278" max="278" width="12.85546875" style="1" customWidth="1"/>
    <col min="279" max="279" width="11.42578125" style="1"/>
    <col min="280" max="280" width="15.85546875" style="1" bestFit="1" customWidth="1"/>
    <col min="281" max="512" width="9.140625" style="1" customWidth="1"/>
    <col min="513" max="513" width="0" style="1" hidden="1" customWidth="1"/>
    <col min="514" max="514" width="38.5703125" style="1" customWidth="1"/>
    <col min="515" max="515" width="11.85546875" style="1" customWidth="1"/>
    <col min="516" max="516" width="15.42578125" style="1" customWidth="1"/>
    <col min="517" max="517" width="16.5703125" style="1" customWidth="1"/>
    <col min="518" max="518" width="11.85546875" style="1" bestFit="1" customWidth="1"/>
    <col min="519" max="519" width="15.42578125" style="1" bestFit="1" customWidth="1"/>
    <col min="520" max="520" width="16.5703125" style="1" bestFit="1" customWidth="1"/>
    <col min="521" max="521" width="11.85546875" style="1" bestFit="1" customWidth="1"/>
    <col min="522" max="522" width="15.42578125" style="1" bestFit="1" customWidth="1"/>
    <col min="523" max="523" width="16.5703125" style="1" bestFit="1" customWidth="1"/>
    <col min="524" max="529" width="16.5703125" style="1" customWidth="1"/>
    <col min="530" max="530" width="11.85546875" style="1" bestFit="1" customWidth="1"/>
    <col min="531" max="531" width="15.42578125" style="1" bestFit="1" customWidth="1"/>
    <col min="532" max="532" width="16.5703125" style="1" bestFit="1" customWidth="1"/>
    <col min="533" max="533" width="11.42578125" style="1"/>
    <col min="534" max="534" width="12.85546875" style="1" customWidth="1"/>
    <col min="535" max="535" width="11.42578125" style="1"/>
    <col min="536" max="536" width="15.85546875" style="1" bestFit="1" customWidth="1"/>
    <col min="537" max="768" width="9.140625" style="1" customWidth="1"/>
    <col min="769" max="769" width="0" style="1" hidden="1" customWidth="1"/>
    <col min="770" max="770" width="38.5703125" style="1" customWidth="1"/>
    <col min="771" max="771" width="11.85546875" style="1" customWidth="1"/>
    <col min="772" max="772" width="15.42578125" style="1" customWidth="1"/>
    <col min="773" max="773" width="16.5703125" style="1" customWidth="1"/>
    <col min="774" max="774" width="11.85546875" style="1" bestFit="1" customWidth="1"/>
    <col min="775" max="775" width="15.42578125" style="1" bestFit="1" customWidth="1"/>
    <col min="776" max="776" width="16.5703125" style="1" bestFit="1" customWidth="1"/>
    <col min="777" max="777" width="11.85546875" style="1" bestFit="1" customWidth="1"/>
    <col min="778" max="778" width="15.42578125" style="1" bestFit="1" customWidth="1"/>
    <col min="779" max="779" width="16.5703125" style="1" bestFit="1" customWidth="1"/>
    <col min="780" max="785" width="16.5703125" style="1" customWidth="1"/>
    <col min="786" max="786" width="11.85546875" style="1" bestFit="1" customWidth="1"/>
    <col min="787" max="787" width="15.42578125" style="1" bestFit="1" customWidth="1"/>
    <col min="788" max="788" width="16.5703125" style="1" bestFit="1" customWidth="1"/>
    <col min="789" max="789" width="11.42578125" style="1"/>
    <col min="790" max="790" width="12.85546875" style="1" customWidth="1"/>
    <col min="791" max="791" width="11.42578125" style="1"/>
    <col min="792" max="792" width="15.85546875" style="1" bestFit="1" customWidth="1"/>
    <col min="793" max="1024" width="9.140625" style="1" customWidth="1"/>
    <col min="1025" max="1025" width="0" style="1" hidden="1" customWidth="1"/>
    <col min="1026" max="1026" width="38.5703125" style="1" customWidth="1"/>
    <col min="1027" max="1027" width="11.85546875" style="1" customWidth="1"/>
    <col min="1028" max="1028" width="15.42578125" style="1" customWidth="1"/>
    <col min="1029" max="1029" width="16.5703125" style="1" customWidth="1"/>
    <col min="1030" max="1030" width="11.85546875" style="1" bestFit="1" customWidth="1"/>
    <col min="1031" max="1031" width="15.42578125" style="1" bestFit="1" customWidth="1"/>
    <col min="1032" max="1032" width="16.5703125" style="1" bestFit="1" customWidth="1"/>
    <col min="1033" max="1033" width="11.85546875" style="1" bestFit="1" customWidth="1"/>
    <col min="1034" max="1034" width="15.42578125" style="1" bestFit="1" customWidth="1"/>
    <col min="1035" max="1035" width="16.5703125" style="1" bestFit="1" customWidth="1"/>
    <col min="1036" max="1041" width="16.5703125" style="1" customWidth="1"/>
    <col min="1042" max="1042" width="11.85546875" style="1" bestFit="1" customWidth="1"/>
    <col min="1043" max="1043" width="15.42578125" style="1" bestFit="1" customWidth="1"/>
    <col min="1044" max="1044" width="16.5703125" style="1" bestFit="1" customWidth="1"/>
    <col min="1045" max="1045" width="11.42578125" style="1"/>
    <col min="1046" max="1046" width="12.85546875" style="1" customWidth="1"/>
    <col min="1047" max="1047" width="11.42578125" style="1"/>
    <col min="1048" max="1048" width="15.85546875" style="1" bestFit="1" customWidth="1"/>
    <col min="1049" max="1280" width="9.140625" style="1" customWidth="1"/>
    <col min="1281" max="1281" width="0" style="1" hidden="1" customWidth="1"/>
    <col min="1282" max="1282" width="38.5703125" style="1" customWidth="1"/>
    <col min="1283" max="1283" width="11.85546875" style="1" customWidth="1"/>
    <col min="1284" max="1284" width="15.42578125" style="1" customWidth="1"/>
    <col min="1285" max="1285" width="16.5703125" style="1" customWidth="1"/>
    <col min="1286" max="1286" width="11.85546875" style="1" bestFit="1" customWidth="1"/>
    <col min="1287" max="1287" width="15.42578125" style="1" bestFit="1" customWidth="1"/>
    <col min="1288" max="1288" width="16.5703125" style="1" bestFit="1" customWidth="1"/>
    <col min="1289" max="1289" width="11.85546875" style="1" bestFit="1" customWidth="1"/>
    <col min="1290" max="1290" width="15.42578125" style="1" bestFit="1" customWidth="1"/>
    <col min="1291" max="1291" width="16.5703125" style="1" bestFit="1" customWidth="1"/>
    <col min="1292" max="1297" width="16.5703125" style="1" customWidth="1"/>
    <col min="1298" max="1298" width="11.85546875" style="1" bestFit="1" customWidth="1"/>
    <col min="1299" max="1299" width="15.42578125" style="1" bestFit="1" customWidth="1"/>
    <col min="1300" max="1300" width="16.5703125" style="1" bestFit="1" customWidth="1"/>
    <col min="1301" max="1301" width="11.42578125" style="1"/>
    <col min="1302" max="1302" width="12.85546875" style="1" customWidth="1"/>
    <col min="1303" max="1303" width="11.42578125" style="1"/>
    <col min="1304" max="1304" width="15.85546875" style="1" bestFit="1" customWidth="1"/>
    <col min="1305" max="1536" width="9.140625" style="1" customWidth="1"/>
    <col min="1537" max="1537" width="0" style="1" hidden="1" customWidth="1"/>
    <col min="1538" max="1538" width="38.5703125" style="1" customWidth="1"/>
    <col min="1539" max="1539" width="11.85546875" style="1" customWidth="1"/>
    <col min="1540" max="1540" width="15.42578125" style="1" customWidth="1"/>
    <col min="1541" max="1541" width="16.5703125" style="1" customWidth="1"/>
    <col min="1542" max="1542" width="11.85546875" style="1" bestFit="1" customWidth="1"/>
    <col min="1543" max="1543" width="15.42578125" style="1" bestFit="1" customWidth="1"/>
    <col min="1544" max="1544" width="16.5703125" style="1" bestFit="1" customWidth="1"/>
    <col min="1545" max="1545" width="11.85546875" style="1" bestFit="1" customWidth="1"/>
    <col min="1546" max="1546" width="15.42578125" style="1" bestFit="1" customWidth="1"/>
    <col min="1547" max="1547" width="16.5703125" style="1" bestFit="1" customWidth="1"/>
    <col min="1548" max="1553" width="16.5703125" style="1" customWidth="1"/>
    <col min="1554" max="1554" width="11.85546875" style="1" bestFit="1" customWidth="1"/>
    <col min="1555" max="1555" width="15.42578125" style="1" bestFit="1" customWidth="1"/>
    <col min="1556" max="1556" width="16.5703125" style="1" bestFit="1" customWidth="1"/>
    <col min="1557" max="1557" width="11.42578125" style="1"/>
    <col min="1558" max="1558" width="12.85546875" style="1" customWidth="1"/>
    <col min="1559" max="1559" width="11.42578125" style="1"/>
    <col min="1560" max="1560" width="15.85546875" style="1" bestFit="1" customWidth="1"/>
    <col min="1561" max="1792" width="9.140625" style="1" customWidth="1"/>
    <col min="1793" max="1793" width="0" style="1" hidden="1" customWidth="1"/>
    <col min="1794" max="1794" width="38.5703125" style="1" customWidth="1"/>
    <col min="1795" max="1795" width="11.85546875" style="1" customWidth="1"/>
    <col min="1796" max="1796" width="15.42578125" style="1" customWidth="1"/>
    <col min="1797" max="1797" width="16.5703125" style="1" customWidth="1"/>
    <col min="1798" max="1798" width="11.85546875" style="1" bestFit="1" customWidth="1"/>
    <col min="1799" max="1799" width="15.42578125" style="1" bestFit="1" customWidth="1"/>
    <col min="1800" max="1800" width="16.5703125" style="1" bestFit="1" customWidth="1"/>
    <col min="1801" max="1801" width="11.85546875" style="1" bestFit="1" customWidth="1"/>
    <col min="1802" max="1802" width="15.42578125" style="1" bestFit="1" customWidth="1"/>
    <col min="1803" max="1803" width="16.5703125" style="1" bestFit="1" customWidth="1"/>
    <col min="1804" max="1809" width="16.5703125" style="1" customWidth="1"/>
    <col min="1810" max="1810" width="11.85546875" style="1" bestFit="1" customWidth="1"/>
    <col min="1811" max="1811" width="15.42578125" style="1" bestFit="1" customWidth="1"/>
    <col min="1812" max="1812" width="16.5703125" style="1" bestFit="1" customWidth="1"/>
    <col min="1813" max="1813" width="11.42578125" style="1"/>
    <col min="1814" max="1814" width="12.85546875" style="1" customWidth="1"/>
    <col min="1815" max="1815" width="11.42578125" style="1"/>
    <col min="1816" max="1816" width="15.85546875" style="1" bestFit="1" customWidth="1"/>
    <col min="1817" max="2048" width="9.140625" style="1" customWidth="1"/>
    <col min="2049" max="2049" width="0" style="1" hidden="1" customWidth="1"/>
    <col min="2050" max="2050" width="38.5703125" style="1" customWidth="1"/>
    <col min="2051" max="2051" width="11.85546875" style="1" customWidth="1"/>
    <col min="2052" max="2052" width="15.42578125" style="1" customWidth="1"/>
    <col min="2053" max="2053" width="16.5703125" style="1" customWidth="1"/>
    <col min="2054" max="2054" width="11.85546875" style="1" bestFit="1" customWidth="1"/>
    <col min="2055" max="2055" width="15.42578125" style="1" bestFit="1" customWidth="1"/>
    <col min="2056" max="2056" width="16.5703125" style="1" bestFit="1" customWidth="1"/>
    <col min="2057" max="2057" width="11.85546875" style="1" bestFit="1" customWidth="1"/>
    <col min="2058" max="2058" width="15.42578125" style="1" bestFit="1" customWidth="1"/>
    <col min="2059" max="2059" width="16.5703125" style="1" bestFit="1" customWidth="1"/>
    <col min="2060" max="2065" width="16.5703125" style="1" customWidth="1"/>
    <col min="2066" max="2066" width="11.85546875" style="1" bestFit="1" customWidth="1"/>
    <col min="2067" max="2067" width="15.42578125" style="1" bestFit="1" customWidth="1"/>
    <col min="2068" max="2068" width="16.5703125" style="1" bestFit="1" customWidth="1"/>
    <col min="2069" max="2069" width="11.42578125" style="1"/>
    <col min="2070" max="2070" width="12.85546875" style="1" customWidth="1"/>
    <col min="2071" max="2071" width="11.42578125" style="1"/>
    <col min="2072" max="2072" width="15.85546875" style="1" bestFit="1" customWidth="1"/>
    <col min="2073" max="2304" width="9.140625" style="1" customWidth="1"/>
    <col min="2305" max="2305" width="0" style="1" hidden="1" customWidth="1"/>
    <col min="2306" max="2306" width="38.5703125" style="1" customWidth="1"/>
    <col min="2307" max="2307" width="11.85546875" style="1" customWidth="1"/>
    <col min="2308" max="2308" width="15.42578125" style="1" customWidth="1"/>
    <col min="2309" max="2309" width="16.5703125" style="1" customWidth="1"/>
    <col min="2310" max="2310" width="11.85546875" style="1" bestFit="1" customWidth="1"/>
    <col min="2311" max="2311" width="15.42578125" style="1" bestFit="1" customWidth="1"/>
    <col min="2312" max="2312" width="16.5703125" style="1" bestFit="1" customWidth="1"/>
    <col min="2313" max="2313" width="11.85546875" style="1" bestFit="1" customWidth="1"/>
    <col min="2314" max="2314" width="15.42578125" style="1" bestFit="1" customWidth="1"/>
    <col min="2315" max="2315" width="16.5703125" style="1" bestFit="1" customWidth="1"/>
    <col min="2316" max="2321" width="16.5703125" style="1" customWidth="1"/>
    <col min="2322" max="2322" width="11.85546875" style="1" bestFit="1" customWidth="1"/>
    <col min="2323" max="2323" width="15.42578125" style="1" bestFit="1" customWidth="1"/>
    <col min="2324" max="2324" width="16.5703125" style="1" bestFit="1" customWidth="1"/>
    <col min="2325" max="2325" width="11.42578125" style="1"/>
    <col min="2326" max="2326" width="12.85546875" style="1" customWidth="1"/>
    <col min="2327" max="2327" width="11.42578125" style="1"/>
    <col min="2328" max="2328" width="15.85546875" style="1" bestFit="1" customWidth="1"/>
    <col min="2329" max="2560" width="9.140625" style="1" customWidth="1"/>
    <col min="2561" max="2561" width="0" style="1" hidden="1" customWidth="1"/>
    <col min="2562" max="2562" width="38.5703125" style="1" customWidth="1"/>
    <col min="2563" max="2563" width="11.85546875" style="1" customWidth="1"/>
    <col min="2564" max="2564" width="15.42578125" style="1" customWidth="1"/>
    <col min="2565" max="2565" width="16.5703125" style="1" customWidth="1"/>
    <col min="2566" max="2566" width="11.85546875" style="1" bestFit="1" customWidth="1"/>
    <col min="2567" max="2567" width="15.42578125" style="1" bestFit="1" customWidth="1"/>
    <col min="2568" max="2568" width="16.5703125" style="1" bestFit="1" customWidth="1"/>
    <col min="2569" max="2569" width="11.85546875" style="1" bestFit="1" customWidth="1"/>
    <col min="2570" max="2570" width="15.42578125" style="1" bestFit="1" customWidth="1"/>
    <col min="2571" max="2571" width="16.5703125" style="1" bestFit="1" customWidth="1"/>
    <col min="2572" max="2577" width="16.5703125" style="1" customWidth="1"/>
    <col min="2578" max="2578" width="11.85546875" style="1" bestFit="1" customWidth="1"/>
    <col min="2579" max="2579" width="15.42578125" style="1" bestFit="1" customWidth="1"/>
    <col min="2580" max="2580" width="16.5703125" style="1" bestFit="1" customWidth="1"/>
    <col min="2581" max="2581" width="11.42578125" style="1"/>
    <col min="2582" max="2582" width="12.85546875" style="1" customWidth="1"/>
    <col min="2583" max="2583" width="11.42578125" style="1"/>
    <col min="2584" max="2584" width="15.85546875" style="1" bestFit="1" customWidth="1"/>
    <col min="2585" max="2816" width="9.140625" style="1" customWidth="1"/>
    <col min="2817" max="2817" width="0" style="1" hidden="1" customWidth="1"/>
    <col min="2818" max="2818" width="38.5703125" style="1" customWidth="1"/>
    <col min="2819" max="2819" width="11.85546875" style="1" customWidth="1"/>
    <col min="2820" max="2820" width="15.42578125" style="1" customWidth="1"/>
    <col min="2821" max="2821" width="16.5703125" style="1" customWidth="1"/>
    <col min="2822" max="2822" width="11.85546875" style="1" bestFit="1" customWidth="1"/>
    <col min="2823" max="2823" width="15.42578125" style="1" bestFit="1" customWidth="1"/>
    <col min="2824" max="2824" width="16.5703125" style="1" bestFit="1" customWidth="1"/>
    <col min="2825" max="2825" width="11.85546875" style="1" bestFit="1" customWidth="1"/>
    <col min="2826" max="2826" width="15.42578125" style="1" bestFit="1" customWidth="1"/>
    <col min="2827" max="2827" width="16.5703125" style="1" bestFit="1" customWidth="1"/>
    <col min="2828" max="2833" width="16.5703125" style="1" customWidth="1"/>
    <col min="2834" max="2834" width="11.85546875" style="1" bestFit="1" customWidth="1"/>
    <col min="2835" max="2835" width="15.42578125" style="1" bestFit="1" customWidth="1"/>
    <col min="2836" max="2836" width="16.5703125" style="1" bestFit="1" customWidth="1"/>
    <col min="2837" max="2837" width="11.42578125" style="1"/>
    <col min="2838" max="2838" width="12.85546875" style="1" customWidth="1"/>
    <col min="2839" max="2839" width="11.42578125" style="1"/>
    <col min="2840" max="2840" width="15.85546875" style="1" bestFit="1" customWidth="1"/>
    <col min="2841" max="3072" width="9.140625" style="1" customWidth="1"/>
    <col min="3073" max="3073" width="0" style="1" hidden="1" customWidth="1"/>
    <col min="3074" max="3074" width="38.5703125" style="1" customWidth="1"/>
    <col min="3075" max="3075" width="11.85546875" style="1" customWidth="1"/>
    <col min="3076" max="3076" width="15.42578125" style="1" customWidth="1"/>
    <col min="3077" max="3077" width="16.5703125" style="1" customWidth="1"/>
    <col min="3078" max="3078" width="11.85546875" style="1" bestFit="1" customWidth="1"/>
    <col min="3079" max="3079" width="15.42578125" style="1" bestFit="1" customWidth="1"/>
    <col min="3080" max="3080" width="16.5703125" style="1" bestFit="1" customWidth="1"/>
    <col min="3081" max="3081" width="11.85546875" style="1" bestFit="1" customWidth="1"/>
    <col min="3082" max="3082" width="15.42578125" style="1" bestFit="1" customWidth="1"/>
    <col min="3083" max="3083" width="16.5703125" style="1" bestFit="1" customWidth="1"/>
    <col min="3084" max="3089" width="16.5703125" style="1" customWidth="1"/>
    <col min="3090" max="3090" width="11.85546875" style="1" bestFit="1" customWidth="1"/>
    <col min="3091" max="3091" width="15.42578125" style="1" bestFit="1" customWidth="1"/>
    <col min="3092" max="3092" width="16.5703125" style="1" bestFit="1" customWidth="1"/>
    <col min="3093" max="3093" width="11.42578125" style="1"/>
    <col min="3094" max="3094" width="12.85546875" style="1" customWidth="1"/>
    <col min="3095" max="3095" width="11.42578125" style="1"/>
    <col min="3096" max="3096" width="15.85546875" style="1" bestFit="1" customWidth="1"/>
    <col min="3097" max="3328" width="9.140625" style="1" customWidth="1"/>
    <col min="3329" max="3329" width="0" style="1" hidden="1" customWidth="1"/>
    <col min="3330" max="3330" width="38.5703125" style="1" customWidth="1"/>
    <col min="3331" max="3331" width="11.85546875" style="1" customWidth="1"/>
    <col min="3332" max="3332" width="15.42578125" style="1" customWidth="1"/>
    <col min="3333" max="3333" width="16.5703125" style="1" customWidth="1"/>
    <col min="3334" max="3334" width="11.85546875" style="1" bestFit="1" customWidth="1"/>
    <col min="3335" max="3335" width="15.42578125" style="1" bestFit="1" customWidth="1"/>
    <col min="3336" max="3336" width="16.5703125" style="1" bestFit="1" customWidth="1"/>
    <col min="3337" max="3337" width="11.85546875" style="1" bestFit="1" customWidth="1"/>
    <col min="3338" max="3338" width="15.42578125" style="1" bestFit="1" customWidth="1"/>
    <col min="3339" max="3339" width="16.5703125" style="1" bestFit="1" customWidth="1"/>
    <col min="3340" max="3345" width="16.5703125" style="1" customWidth="1"/>
    <col min="3346" max="3346" width="11.85546875" style="1" bestFit="1" customWidth="1"/>
    <col min="3347" max="3347" width="15.42578125" style="1" bestFit="1" customWidth="1"/>
    <col min="3348" max="3348" width="16.5703125" style="1" bestFit="1" customWidth="1"/>
    <col min="3349" max="3349" width="11.42578125" style="1"/>
    <col min="3350" max="3350" width="12.85546875" style="1" customWidth="1"/>
    <col min="3351" max="3351" width="11.42578125" style="1"/>
    <col min="3352" max="3352" width="15.85546875" style="1" bestFit="1" customWidth="1"/>
    <col min="3353" max="3584" width="9.140625" style="1" customWidth="1"/>
    <col min="3585" max="3585" width="0" style="1" hidden="1" customWidth="1"/>
    <col min="3586" max="3586" width="38.5703125" style="1" customWidth="1"/>
    <col min="3587" max="3587" width="11.85546875" style="1" customWidth="1"/>
    <col min="3588" max="3588" width="15.42578125" style="1" customWidth="1"/>
    <col min="3589" max="3589" width="16.5703125" style="1" customWidth="1"/>
    <col min="3590" max="3590" width="11.85546875" style="1" bestFit="1" customWidth="1"/>
    <col min="3591" max="3591" width="15.42578125" style="1" bestFit="1" customWidth="1"/>
    <col min="3592" max="3592" width="16.5703125" style="1" bestFit="1" customWidth="1"/>
    <col min="3593" max="3593" width="11.85546875" style="1" bestFit="1" customWidth="1"/>
    <col min="3594" max="3594" width="15.42578125" style="1" bestFit="1" customWidth="1"/>
    <col min="3595" max="3595" width="16.5703125" style="1" bestFit="1" customWidth="1"/>
    <col min="3596" max="3601" width="16.5703125" style="1" customWidth="1"/>
    <col min="3602" max="3602" width="11.85546875" style="1" bestFit="1" customWidth="1"/>
    <col min="3603" max="3603" width="15.42578125" style="1" bestFit="1" customWidth="1"/>
    <col min="3604" max="3604" width="16.5703125" style="1" bestFit="1" customWidth="1"/>
    <col min="3605" max="3605" width="11.42578125" style="1"/>
    <col min="3606" max="3606" width="12.85546875" style="1" customWidth="1"/>
    <col min="3607" max="3607" width="11.42578125" style="1"/>
    <col min="3608" max="3608" width="15.85546875" style="1" bestFit="1" customWidth="1"/>
    <col min="3609" max="3840" width="9.140625" style="1" customWidth="1"/>
    <col min="3841" max="3841" width="0" style="1" hidden="1" customWidth="1"/>
    <col min="3842" max="3842" width="38.5703125" style="1" customWidth="1"/>
    <col min="3843" max="3843" width="11.85546875" style="1" customWidth="1"/>
    <col min="3844" max="3844" width="15.42578125" style="1" customWidth="1"/>
    <col min="3845" max="3845" width="16.5703125" style="1" customWidth="1"/>
    <col min="3846" max="3846" width="11.85546875" style="1" bestFit="1" customWidth="1"/>
    <col min="3847" max="3847" width="15.42578125" style="1" bestFit="1" customWidth="1"/>
    <col min="3848" max="3848" width="16.5703125" style="1" bestFit="1" customWidth="1"/>
    <col min="3849" max="3849" width="11.85546875" style="1" bestFit="1" customWidth="1"/>
    <col min="3850" max="3850" width="15.42578125" style="1" bestFit="1" customWidth="1"/>
    <col min="3851" max="3851" width="16.5703125" style="1" bestFit="1" customWidth="1"/>
    <col min="3852" max="3857" width="16.5703125" style="1" customWidth="1"/>
    <col min="3858" max="3858" width="11.85546875" style="1" bestFit="1" customWidth="1"/>
    <col min="3859" max="3859" width="15.42578125" style="1" bestFit="1" customWidth="1"/>
    <col min="3860" max="3860" width="16.5703125" style="1" bestFit="1" customWidth="1"/>
    <col min="3861" max="3861" width="11.42578125" style="1"/>
    <col min="3862" max="3862" width="12.85546875" style="1" customWidth="1"/>
    <col min="3863" max="3863" width="11.42578125" style="1"/>
    <col min="3864" max="3864" width="15.85546875" style="1" bestFit="1" customWidth="1"/>
    <col min="3865" max="4096" width="9.140625" style="1" customWidth="1"/>
    <col min="4097" max="4097" width="0" style="1" hidden="1" customWidth="1"/>
    <col min="4098" max="4098" width="38.5703125" style="1" customWidth="1"/>
    <col min="4099" max="4099" width="11.85546875" style="1" customWidth="1"/>
    <col min="4100" max="4100" width="15.42578125" style="1" customWidth="1"/>
    <col min="4101" max="4101" width="16.5703125" style="1" customWidth="1"/>
    <col min="4102" max="4102" width="11.85546875" style="1" bestFit="1" customWidth="1"/>
    <col min="4103" max="4103" width="15.42578125" style="1" bestFit="1" customWidth="1"/>
    <col min="4104" max="4104" width="16.5703125" style="1" bestFit="1" customWidth="1"/>
    <col min="4105" max="4105" width="11.85546875" style="1" bestFit="1" customWidth="1"/>
    <col min="4106" max="4106" width="15.42578125" style="1" bestFit="1" customWidth="1"/>
    <col min="4107" max="4107" width="16.5703125" style="1" bestFit="1" customWidth="1"/>
    <col min="4108" max="4113" width="16.5703125" style="1" customWidth="1"/>
    <col min="4114" max="4114" width="11.85546875" style="1" bestFit="1" customWidth="1"/>
    <col min="4115" max="4115" width="15.42578125" style="1" bestFit="1" customWidth="1"/>
    <col min="4116" max="4116" width="16.5703125" style="1" bestFit="1" customWidth="1"/>
    <col min="4117" max="4117" width="11.42578125" style="1"/>
    <col min="4118" max="4118" width="12.85546875" style="1" customWidth="1"/>
    <col min="4119" max="4119" width="11.42578125" style="1"/>
    <col min="4120" max="4120" width="15.85546875" style="1" bestFit="1" customWidth="1"/>
    <col min="4121" max="4352" width="9.140625" style="1" customWidth="1"/>
    <col min="4353" max="4353" width="0" style="1" hidden="1" customWidth="1"/>
    <col min="4354" max="4354" width="38.5703125" style="1" customWidth="1"/>
    <col min="4355" max="4355" width="11.85546875" style="1" customWidth="1"/>
    <col min="4356" max="4356" width="15.42578125" style="1" customWidth="1"/>
    <col min="4357" max="4357" width="16.5703125" style="1" customWidth="1"/>
    <col min="4358" max="4358" width="11.85546875" style="1" bestFit="1" customWidth="1"/>
    <col min="4359" max="4359" width="15.42578125" style="1" bestFit="1" customWidth="1"/>
    <col min="4360" max="4360" width="16.5703125" style="1" bestFit="1" customWidth="1"/>
    <col min="4361" max="4361" width="11.85546875" style="1" bestFit="1" customWidth="1"/>
    <col min="4362" max="4362" width="15.42578125" style="1" bestFit="1" customWidth="1"/>
    <col min="4363" max="4363" width="16.5703125" style="1" bestFit="1" customWidth="1"/>
    <col min="4364" max="4369" width="16.5703125" style="1" customWidth="1"/>
    <col min="4370" max="4370" width="11.85546875" style="1" bestFit="1" customWidth="1"/>
    <col min="4371" max="4371" width="15.42578125" style="1" bestFit="1" customWidth="1"/>
    <col min="4372" max="4372" width="16.5703125" style="1" bestFit="1" customWidth="1"/>
    <col min="4373" max="4373" width="11.42578125" style="1"/>
    <col min="4374" max="4374" width="12.85546875" style="1" customWidth="1"/>
    <col min="4375" max="4375" width="11.42578125" style="1"/>
    <col min="4376" max="4376" width="15.85546875" style="1" bestFit="1" customWidth="1"/>
    <col min="4377" max="4608" width="9.140625" style="1" customWidth="1"/>
    <col min="4609" max="4609" width="0" style="1" hidden="1" customWidth="1"/>
    <col min="4610" max="4610" width="38.5703125" style="1" customWidth="1"/>
    <col min="4611" max="4611" width="11.85546875" style="1" customWidth="1"/>
    <col min="4612" max="4612" width="15.42578125" style="1" customWidth="1"/>
    <col min="4613" max="4613" width="16.5703125" style="1" customWidth="1"/>
    <col min="4614" max="4614" width="11.85546875" style="1" bestFit="1" customWidth="1"/>
    <col min="4615" max="4615" width="15.42578125" style="1" bestFit="1" customWidth="1"/>
    <col min="4616" max="4616" width="16.5703125" style="1" bestFit="1" customWidth="1"/>
    <col min="4617" max="4617" width="11.85546875" style="1" bestFit="1" customWidth="1"/>
    <col min="4618" max="4618" width="15.42578125" style="1" bestFit="1" customWidth="1"/>
    <col min="4619" max="4619" width="16.5703125" style="1" bestFit="1" customWidth="1"/>
    <col min="4620" max="4625" width="16.5703125" style="1" customWidth="1"/>
    <col min="4626" max="4626" width="11.85546875" style="1" bestFit="1" customWidth="1"/>
    <col min="4627" max="4627" width="15.42578125" style="1" bestFit="1" customWidth="1"/>
    <col min="4628" max="4628" width="16.5703125" style="1" bestFit="1" customWidth="1"/>
    <col min="4629" max="4629" width="11.42578125" style="1"/>
    <col min="4630" max="4630" width="12.85546875" style="1" customWidth="1"/>
    <col min="4631" max="4631" width="11.42578125" style="1"/>
    <col min="4632" max="4632" width="15.85546875" style="1" bestFit="1" customWidth="1"/>
    <col min="4633" max="4864" width="9.140625" style="1" customWidth="1"/>
    <col min="4865" max="4865" width="0" style="1" hidden="1" customWidth="1"/>
    <col min="4866" max="4866" width="38.5703125" style="1" customWidth="1"/>
    <col min="4867" max="4867" width="11.85546875" style="1" customWidth="1"/>
    <col min="4868" max="4868" width="15.42578125" style="1" customWidth="1"/>
    <col min="4869" max="4869" width="16.5703125" style="1" customWidth="1"/>
    <col min="4870" max="4870" width="11.85546875" style="1" bestFit="1" customWidth="1"/>
    <col min="4871" max="4871" width="15.42578125" style="1" bestFit="1" customWidth="1"/>
    <col min="4872" max="4872" width="16.5703125" style="1" bestFit="1" customWidth="1"/>
    <col min="4873" max="4873" width="11.85546875" style="1" bestFit="1" customWidth="1"/>
    <col min="4874" max="4874" width="15.42578125" style="1" bestFit="1" customWidth="1"/>
    <col min="4875" max="4875" width="16.5703125" style="1" bestFit="1" customWidth="1"/>
    <col min="4876" max="4881" width="16.5703125" style="1" customWidth="1"/>
    <col min="4882" max="4882" width="11.85546875" style="1" bestFit="1" customWidth="1"/>
    <col min="4883" max="4883" width="15.42578125" style="1" bestFit="1" customWidth="1"/>
    <col min="4884" max="4884" width="16.5703125" style="1" bestFit="1" customWidth="1"/>
    <col min="4885" max="4885" width="11.42578125" style="1"/>
    <col min="4886" max="4886" width="12.85546875" style="1" customWidth="1"/>
    <col min="4887" max="4887" width="11.42578125" style="1"/>
    <col min="4888" max="4888" width="15.85546875" style="1" bestFit="1" customWidth="1"/>
    <col min="4889" max="5120" width="9.140625" style="1" customWidth="1"/>
    <col min="5121" max="5121" width="0" style="1" hidden="1" customWidth="1"/>
    <col min="5122" max="5122" width="38.5703125" style="1" customWidth="1"/>
    <col min="5123" max="5123" width="11.85546875" style="1" customWidth="1"/>
    <col min="5124" max="5124" width="15.42578125" style="1" customWidth="1"/>
    <col min="5125" max="5125" width="16.5703125" style="1" customWidth="1"/>
    <col min="5126" max="5126" width="11.85546875" style="1" bestFit="1" customWidth="1"/>
    <col min="5127" max="5127" width="15.42578125" style="1" bestFit="1" customWidth="1"/>
    <col min="5128" max="5128" width="16.5703125" style="1" bestFit="1" customWidth="1"/>
    <col min="5129" max="5129" width="11.85546875" style="1" bestFit="1" customWidth="1"/>
    <col min="5130" max="5130" width="15.42578125" style="1" bestFit="1" customWidth="1"/>
    <col min="5131" max="5131" width="16.5703125" style="1" bestFit="1" customWidth="1"/>
    <col min="5132" max="5137" width="16.5703125" style="1" customWidth="1"/>
    <col min="5138" max="5138" width="11.85546875" style="1" bestFit="1" customWidth="1"/>
    <col min="5139" max="5139" width="15.42578125" style="1" bestFit="1" customWidth="1"/>
    <col min="5140" max="5140" width="16.5703125" style="1" bestFit="1" customWidth="1"/>
    <col min="5141" max="5141" width="11.42578125" style="1"/>
    <col min="5142" max="5142" width="12.85546875" style="1" customWidth="1"/>
    <col min="5143" max="5143" width="11.42578125" style="1"/>
    <col min="5144" max="5144" width="15.85546875" style="1" bestFit="1" customWidth="1"/>
    <col min="5145" max="5376" width="9.140625" style="1" customWidth="1"/>
    <col min="5377" max="5377" width="0" style="1" hidden="1" customWidth="1"/>
    <col min="5378" max="5378" width="38.5703125" style="1" customWidth="1"/>
    <col min="5379" max="5379" width="11.85546875" style="1" customWidth="1"/>
    <col min="5380" max="5380" width="15.42578125" style="1" customWidth="1"/>
    <col min="5381" max="5381" width="16.5703125" style="1" customWidth="1"/>
    <col min="5382" max="5382" width="11.85546875" style="1" bestFit="1" customWidth="1"/>
    <col min="5383" max="5383" width="15.42578125" style="1" bestFit="1" customWidth="1"/>
    <col min="5384" max="5384" width="16.5703125" style="1" bestFit="1" customWidth="1"/>
    <col min="5385" max="5385" width="11.85546875" style="1" bestFit="1" customWidth="1"/>
    <col min="5386" max="5386" width="15.42578125" style="1" bestFit="1" customWidth="1"/>
    <col min="5387" max="5387" width="16.5703125" style="1" bestFit="1" customWidth="1"/>
    <col min="5388" max="5393" width="16.5703125" style="1" customWidth="1"/>
    <col min="5394" max="5394" width="11.85546875" style="1" bestFit="1" customWidth="1"/>
    <col min="5395" max="5395" width="15.42578125" style="1" bestFit="1" customWidth="1"/>
    <col min="5396" max="5396" width="16.5703125" style="1" bestFit="1" customWidth="1"/>
    <col min="5397" max="5397" width="11.42578125" style="1"/>
    <col min="5398" max="5398" width="12.85546875" style="1" customWidth="1"/>
    <col min="5399" max="5399" width="11.42578125" style="1"/>
    <col min="5400" max="5400" width="15.85546875" style="1" bestFit="1" customWidth="1"/>
    <col min="5401" max="5632" width="9.140625" style="1" customWidth="1"/>
    <col min="5633" max="5633" width="0" style="1" hidden="1" customWidth="1"/>
    <col min="5634" max="5634" width="38.5703125" style="1" customWidth="1"/>
    <col min="5635" max="5635" width="11.85546875" style="1" customWidth="1"/>
    <col min="5636" max="5636" width="15.42578125" style="1" customWidth="1"/>
    <col min="5637" max="5637" width="16.5703125" style="1" customWidth="1"/>
    <col min="5638" max="5638" width="11.85546875" style="1" bestFit="1" customWidth="1"/>
    <col min="5639" max="5639" width="15.42578125" style="1" bestFit="1" customWidth="1"/>
    <col min="5640" max="5640" width="16.5703125" style="1" bestFit="1" customWidth="1"/>
    <col min="5641" max="5641" width="11.85546875" style="1" bestFit="1" customWidth="1"/>
    <col min="5642" max="5642" width="15.42578125" style="1" bestFit="1" customWidth="1"/>
    <col min="5643" max="5643" width="16.5703125" style="1" bestFit="1" customWidth="1"/>
    <col min="5644" max="5649" width="16.5703125" style="1" customWidth="1"/>
    <col min="5650" max="5650" width="11.85546875" style="1" bestFit="1" customWidth="1"/>
    <col min="5651" max="5651" width="15.42578125" style="1" bestFit="1" customWidth="1"/>
    <col min="5652" max="5652" width="16.5703125" style="1" bestFit="1" customWidth="1"/>
    <col min="5653" max="5653" width="11.42578125" style="1"/>
    <col min="5654" max="5654" width="12.85546875" style="1" customWidth="1"/>
    <col min="5655" max="5655" width="11.42578125" style="1"/>
    <col min="5656" max="5656" width="15.85546875" style="1" bestFit="1" customWidth="1"/>
    <col min="5657" max="5888" width="9.140625" style="1" customWidth="1"/>
    <col min="5889" max="5889" width="0" style="1" hidden="1" customWidth="1"/>
    <col min="5890" max="5890" width="38.5703125" style="1" customWidth="1"/>
    <col min="5891" max="5891" width="11.85546875" style="1" customWidth="1"/>
    <col min="5892" max="5892" width="15.42578125" style="1" customWidth="1"/>
    <col min="5893" max="5893" width="16.5703125" style="1" customWidth="1"/>
    <col min="5894" max="5894" width="11.85546875" style="1" bestFit="1" customWidth="1"/>
    <col min="5895" max="5895" width="15.42578125" style="1" bestFit="1" customWidth="1"/>
    <col min="5896" max="5896" width="16.5703125" style="1" bestFit="1" customWidth="1"/>
    <col min="5897" max="5897" width="11.85546875" style="1" bestFit="1" customWidth="1"/>
    <col min="5898" max="5898" width="15.42578125" style="1" bestFit="1" customWidth="1"/>
    <col min="5899" max="5899" width="16.5703125" style="1" bestFit="1" customWidth="1"/>
    <col min="5900" max="5905" width="16.5703125" style="1" customWidth="1"/>
    <col min="5906" max="5906" width="11.85546875" style="1" bestFit="1" customWidth="1"/>
    <col min="5907" max="5907" width="15.42578125" style="1" bestFit="1" customWidth="1"/>
    <col min="5908" max="5908" width="16.5703125" style="1" bestFit="1" customWidth="1"/>
    <col min="5909" max="5909" width="11.42578125" style="1"/>
    <col min="5910" max="5910" width="12.85546875" style="1" customWidth="1"/>
    <col min="5911" max="5911" width="11.42578125" style="1"/>
    <col min="5912" max="5912" width="15.85546875" style="1" bestFit="1" customWidth="1"/>
    <col min="5913" max="6144" width="9.140625" style="1" customWidth="1"/>
    <col min="6145" max="6145" width="0" style="1" hidden="1" customWidth="1"/>
    <col min="6146" max="6146" width="38.5703125" style="1" customWidth="1"/>
    <col min="6147" max="6147" width="11.85546875" style="1" customWidth="1"/>
    <col min="6148" max="6148" width="15.42578125" style="1" customWidth="1"/>
    <col min="6149" max="6149" width="16.5703125" style="1" customWidth="1"/>
    <col min="6150" max="6150" width="11.85546875" style="1" bestFit="1" customWidth="1"/>
    <col min="6151" max="6151" width="15.42578125" style="1" bestFit="1" customWidth="1"/>
    <col min="6152" max="6152" width="16.5703125" style="1" bestFit="1" customWidth="1"/>
    <col min="6153" max="6153" width="11.85546875" style="1" bestFit="1" customWidth="1"/>
    <col min="6154" max="6154" width="15.42578125" style="1" bestFit="1" customWidth="1"/>
    <col min="6155" max="6155" width="16.5703125" style="1" bestFit="1" customWidth="1"/>
    <col min="6156" max="6161" width="16.5703125" style="1" customWidth="1"/>
    <col min="6162" max="6162" width="11.85546875" style="1" bestFit="1" customWidth="1"/>
    <col min="6163" max="6163" width="15.42578125" style="1" bestFit="1" customWidth="1"/>
    <col min="6164" max="6164" width="16.5703125" style="1" bestFit="1" customWidth="1"/>
    <col min="6165" max="6165" width="11.42578125" style="1"/>
    <col min="6166" max="6166" width="12.85546875" style="1" customWidth="1"/>
    <col min="6167" max="6167" width="11.42578125" style="1"/>
    <col min="6168" max="6168" width="15.85546875" style="1" bestFit="1" customWidth="1"/>
    <col min="6169" max="6400" width="9.140625" style="1" customWidth="1"/>
    <col min="6401" max="6401" width="0" style="1" hidden="1" customWidth="1"/>
    <col min="6402" max="6402" width="38.5703125" style="1" customWidth="1"/>
    <col min="6403" max="6403" width="11.85546875" style="1" customWidth="1"/>
    <col min="6404" max="6404" width="15.42578125" style="1" customWidth="1"/>
    <col min="6405" max="6405" width="16.5703125" style="1" customWidth="1"/>
    <col min="6406" max="6406" width="11.85546875" style="1" bestFit="1" customWidth="1"/>
    <col min="6407" max="6407" width="15.42578125" style="1" bestFit="1" customWidth="1"/>
    <col min="6408" max="6408" width="16.5703125" style="1" bestFit="1" customWidth="1"/>
    <col min="6409" max="6409" width="11.85546875" style="1" bestFit="1" customWidth="1"/>
    <col min="6410" max="6410" width="15.42578125" style="1" bestFit="1" customWidth="1"/>
    <col min="6411" max="6411" width="16.5703125" style="1" bestFit="1" customWidth="1"/>
    <col min="6412" max="6417" width="16.5703125" style="1" customWidth="1"/>
    <col min="6418" max="6418" width="11.85546875" style="1" bestFit="1" customWidth="1"/>
    <col min="6419" max="6419" width="15.42578125" style="1" bestFit="1" customWidth="1"/>
    <col min="6420" max="6420" width="16.5703125" style="1" bestFit="1" customWidth="1"/>
    <col min="6421" max="6421" width="11.42578125" style="1"/>
    <col min="6422" max="6422" width="12.85546875" style="1" customWidth="1"/>
    <col min="6423" max="6423" width="11.42578125" style="1"/>
    <col min="6424" max="6424" width="15.85546875" style="1" bestFit="1" customWidth="1"/>
    <col min="6425" max="6656" width="9.140625" style="1" customWidth="1"/>
    <col min="6657" max="6657" width="0" style="1" hidden="1" customWidth="1"/>
    <col min="6658" max="6658" width="38.5703125" style="1" customWidth="1"/>
    <col min="6659" max="6659" width="11.85546875" style="1" customWidth="1"/>
    <col min="6660" max="6660" width="15.42578125" style="1" customWidth="1"/>
    <col min="6661" max="6661" width="16.5703125" style="1" customWidth="1"/>
    <col min="6662" max="6662" width="11.85546875" style="1" bestFit="1" customWidth="1"/>
    <col min="6663" max="6663" width="15.42578125" style="1" bestFit="1" customWidth="1"/>
    <col min="6664" max="6664" width="16.5703125" style="1" bestFit="1" customWidth="1"/>
    <col min="6665" max="6665" width="11.85546875" style="1" bestFit="1" customWidth="1"/>
    <col min="6666" max="6666" width="15.42578125" style="1" bestFit="1" customWidth="1"/>
    <col min="6667" max="6667" width="16.5703125" style="1" bestFit="1" customWidth="1"/>
    <col min="6668" max="6673" width="16.5703125" style="1" customWidth="1"/>
    <col min="6674" max="6674" width="11.85546875" style="1" bestFit="1" customWidth="1"/>
    <col min="6675" max="6675" width="15.42578125" style="1" bestFit="1" customWidth="1"/>
    <col min="6676" max="6676" width="16.5703125" style="1" bestFit="1" customWidth="1"/>
    <col min="6677" max="6677" width="11.42578125" style="1"/>
    <col min="6678" max="6678" width="12.85546875" style="1" customWidth="1"/>
    <col min="6679" max="6679" width="11.42578125" style="1"/>
    <col min="6680" max="6680" width="15.85546875" style="1" bestFit="1" customWidth="1"/>
    <col min="6681" max="6912" width="9.140625" style="1" customWidth="1"/>
    <col min="6913" max="6913" width="0" style="1" hidden="1" customWidth="1"/>
    <col min="6914" max="6914" width="38.5703125" style="1" customWidth="1"/>
    <col min="6915" max="6915" width="11.85546875" style="1" customWidth="1"/>
    <col min="6916" max="6916" width="15.42578125" style="1" customWidth="1"/>
    <col min="6917" max="6917" width="16.5703125" style="1" customWidth="1"/>
    <col min="6918" max="6918" width="11.85546875" style="1" bestFit="1" customWidth="1"/>
    <col min="6919" max="6919" width="15.42578125" style="1" bestFit="1" customWidth="1"/>
    <col min="6920" max="6920" width="16.5703125" style="1" bestFit="1" customWidth="1"/>
    <col min="6921" max="6921" width="11.85546875" style="1" bestFit="1" customWidth="1"/>
    <col min="6922" max="6922" width="15.42578125" style="1" bestFit="1" customWidth="1"/>
    <col min="6923" max="6923" width="16.5703125" style="1" bestFit="1" customWidth="1"/>
    <col min="6924" max="6929" width="16.5703125" style="1" customWidth="1"/>
    <col min="6930" max="6930" width="11.85546875" style="1" bestFit="1" customWidth="1"/>
    <col min="6931" max="6931" width="15.42578125" style="1" bestFit="1" customWidth="1"/>
    <col min="6932" max="6932" width="16.5703125" style="1" bestFit="1" customWidth="1"/>
    <col min="6933" max="6933" width="11.42578125" style="1"/>
    <col min="6934" max="6934" width="12.85546875" style="1" customWidth="1"/>
    <col min="6935" max="6935" width="11.42578125" style="1"/>
    <col min="6936" max="6936" width="15.85546875" style="1" bestFit="1" customWidth="1"/>
    <col min="6937" max="7168" width="9.140625" style="1" customWidth="1"/>
    <col min="7169" max="7169" width="0" style="1" hidden="1" customWidth="1"/>
    <col min="7170" max="7170" width="38.5703125" style="1" customWidth="1"/>
    <col min="7171" max="7171" width="11.85546875" style="1" customWidth="1"/>
    <col min="7172" max="7172" width="15.42578125" style="1" customWidth="1"/>
    <col min="7173" max="7173" width="16.5703125" style="1" customWidth="1"/>
    <col min="7174" max="7174" width="11.85546875" style="1" bestFit="1" customWidth="1"/>
    <col min="7175" max="7175" width="15.42578125" style="1" bestFit="1" customWidth="1"/>
    <col min="7176" max="7176" width="16.5703125" style="1" bestFit="1" customWidth="1"/>
    <col min="7177" max="7177" width="11.85546875" style="1" bestFit="1" customWidth="1"/>
    <col min="7178" max="7178" width="15.42578125" style="1" bestFit="1" customWidth="1"/>
    <col min="7179" max="7179" width="16.5703125" style="1" bestFit="1" customWidth="1"/>
    <col min="7180" max="7185" width="16.5703125" style="1" customWidth="1"/>
    <col min="7186" max="7186" width="11.85546875" style="1" bestFit="1" customWidth="1"/>
    <col min="7187" max="7187" width="15.42578125" style="1" bestFit="1" customWidth="1"/>
    <col min="7188" max="7188" width="16.5703125" style="1" bestFit="1" customWidth="1"/>
    <col min="7189" max="7189" width="11.42578125" style="1"/>
    <col min="7190" max="7190" width="12.85546875" style="1" customWidth="1"/>
    <col min="7191" max="7191" width="11.42578125" style="1"/>
    <col min="7192" max="7192" width="15.85546875" style="1" bestFit="1" customWidth="1"/>
    <col min="7193" max="7424" width="9.140625" style="1" customWidth="1"/>
    <col min="7425" max="7425" width="0" style="1" hidden="1" customWidth="1"/>
    <col min="7426" max="7426" width="38.5703125" style="1" customWidth="1"/>
    <col min="7427" max="7427" width="11.85546875" style="1" customWidth="1"/>
    <col min="7428" max="7428" width="15.42578125" style="1" customWidth="1"/>
    <col min="7429" max="7429" width="16.5703125" style="1" customWidth="1"/>
    <col min="7430" max="7430" width="11.85546875" style="1" bestFit="1" customWidth="1"/>
    <col min="7431" max="7431" width="15.42578125" style="1" bestFit="1" customWidth="1"/>
    <col min="7432" max="7432" width="16.5703125" style="1" bestFit="1" customWidth="1"/>
    <col min="7433" max="7433" width="11.85546875" style="1" bestFit="1" customWidth="1"/>
    <col min="7434" max="7434" width="15.42578125" style="1" bestFit="1" customWidth="1"/>
    <col min="7435" max="7435" width="16.5703125" style="1" bestFit="1" customWidth="1"/>
    <col min="7436" max="7441" width="16.5703125" style="1" customWidth="1"/>
    <col min="7442" max="7442" width="11.85546875" style="1" bestFit="1" customWidth="1"/>
    <col min="7443" max="7443" width="15.42578125" style="1" bestFit="1" customWidth="1"/>
    <col min="7444" max="7444" width="16.5703125" style="1" bestFit="1" customWidth="1"/>
    <col min="7445" max="7445" width="11.42578125" style="1"/>
    <col min="7446" max="7446" width="12.85546875" style="1" customWidth="1"/>
    <col min="7447" max="7447" width="11.42578125" style="1"/>
    <col min="7448" max="7448" width="15.85546875" style="1" bestFit="1" customWidth="1"/>
    <col min="7449" max="7680" width="9.140625" style="1" customWidth="1"/>
    <col min="7681" max="7681" width="0" style="1" hidden="1" customWidth="1"/>
    <col min="7682" max="7682" width="38.5703125" style="1" customWidth="1"/>
    <col min="7683" max="7683" width="11.85546875" style="1" customWidth="1"/>
    <col min="7684" max="7684" width="15.42578125" style="1" customWidth="1"/>
    <col min="7685" max="7685" width="16.5703125" style="1" customWidth="1"/>
    <col min="7686" max="7686" width="11.85546875" style="1" bestFit="1" customWidth="1"/>
    <col min="7687" max="7687" width="15.42578125" style="1" bestFit="1" customWidth="1"/>
    <col min="7688" max="7688" width="16.5703125" style="1" bestFit="1" customWidth="1"/>
    <col min="7689" max="7689" width="11.85546875" style="1" bestFit="1" customWidth="1"/>
    <col min="7690" max="7690" width="15.42578125" style="1" bestFit="1" customWidth="1"/>
    <col min="7691" max="7691" width="16.5703125" style="1" bestFit="1" customWidth="1"/>
    <col min="7692" max="7697" width="16.5703125" style="1" customWidth="1"/>
    <col min="7698" max="7698" width="11.85546875" style="1" bestFit="1" customWidth="1"/>
    <col min="7699" max="7699" width="15.42578125" style="1" bestFit="1" customWidth="1"/>
    <col min="7700" max="7700" width="16.5703125" style="1" bestFit="1" customWidth="1"/>
    <col min="7701" max="7701" width="11.42578125" style="1"/>
    <col min="7702" max="7702" width="12.85546875" style="1" customWidth="1"/>
    <col min="7703" max="7703" width="11.42578125" style="1"/>
    <col min="7704" max="7704" width="15.85546875" style="1" bestFit="1" customWidth="1"/>
    <col min="7705" max="7936" width="9.140625" style="1" customWidth="1"/>
    <col min="7937" max="7937" width="0" style="1" hidden="1" customWidth="1"/>
    <col min="7938" max="7938" width="38.5703125" style="1" customWidth="1"/>
    <col min="7939" max="7939" width="11.85546875" style="1" customWidth="1"/>
    <col min="7940" max="7940" width="15.42578125" style="1" customWidth="1"/>
    <col min="7941" max="7941" width="16.5703125" style="1" customWidth="1"/>
    <col min="7942" max="7942" width="11.85546875" style="1" bestFit="1" customWidth="1"/>
    <col min="7943" max="7943" width="15.42578125" style="1" bestFit="1" customWidth="1"/>
    <col min="7944" max="7944" width="16.5703125" style="1" bestFit="1" customWidth="1"/>
    <col min="7945" max="7945" width="11.85546875" style="1" bestFit="1" customWidth="1"/>
    <col min="7946" max="7946" width="15.42578125" style="1" bestFit="1" customWidth="1"/>
    <col min="7947" max="7947" width="16.5703125" style="1" bestFit="1" customWidth="1"/>
    <col min="7948" max="7953" width="16.5703125" style="1" customWidth="1"/>
    <col min="7954" max="7954" width="11.85546875" style="1" bestFit="1" customWidth="1"/>
    <col min="7955" max="7955" width="15.42578125" style="1" bestFit="1" customWidth="1"/>
    <col min="7956" max="7956" width="16.5703125" style="1" bestFit="1" customWidth="1"/>
    <col min="7957" max="7957" width="11.42578125" style="1"/>
    <col min="7958" max="7958" width="12.85546875" style="1" customWidth="1"/>
    <col min="7959" max="7959" width="11.42578125" style="1"/>
    <col min="7960" max="7960" width="15.85546875" style="1" bestFit="1" customWidth="1"/>
    <col min="7961" max="8192" width="9.140625" style="1" customWidth="1"/>
    <col min="8193" max="8193" width="0" style="1" hidden="1" customWidth="1"/>
    <col min="8194" max="8194" width="38.5703125" style="1" customWidth="1"/>
    <col min="8195" max="8195" width="11.85546875" style="1" customWidth="1"/>
    <col min="8196" max="8196" width="15.42578125" style="1" customWidth="1"/>
    <col min="8197" max="8197" width="16.5703125" style="1" customWidth="1"/>
    <col min="8198" max="8198" width="11.85546875" style="1" bestFit="1" customWidth="1"/>
    <col min="8199" max="8199" width="15.42578125" style="1" bestFit="1" customWidth="1"/>
    <col min="8200" max="8200" width="16.5703125" style="1" bestFit="1" customWidth="1"/>
    <col min="8201" max="8201" width="11.85546875" style="1" bestFit="1" customWidth="1"/>
    <col min="8202" max="8202" width="15.42578125" style="1" bestFit="1" customWidth="1"/>
    <col min="8203" max="8203" width="16.5703125" style="1" bestFit="1" customWidth="1"/>
    <col min="8204" max="8209" width="16.5703125" style="1" customWidth="1"/>
    <col min="8210" max="8210" width="11.85546875" style="1" bestFit="1" customWidth="1"/>
    <col min="8211" max="8211" width="15.42578125" style="1" bestFit="1" customWidth="1"/>
    <col min="8212" max="8212" width="16.5703125" style="1" bestFit="1" customWidth="1"/>
    <col min="8213" max="8213" width="11.42578125" style="1"/>
    <col min="8214" max="8214" width="12.85546875" style="1" customWidth="1"/>
    <col min="8215" max="8215" width="11.42578125" style="1"/>
    <col min="8216" max="8216" width="15.85546875" style="1" bestFit="1" customWidth="1"/>
    <col min="8217" max="8448" width="9.140625" style="1" customWidth="1"/>
    <col min="8449" max="8449" width="0" style="1" hidden="1" customWidth="1"/>
    <col min="8450" max="8450" width="38.5703125" style="1" customWidth="1"/>
    <col min="8451" max="8451" width="11.85546875" style="1" customWidth="1"/>
    <col min="8452" max="8452" width="15.42578125" style="1" customWidth="1"/>
    <col min="8453" max="8453" width="16.5703125" style="1" customWidth="1"/>
    <col min="8454" max="8454" width="11.85546875" style="1" bestFit="1" customWidth="1"/>
    <col min="8455" max="8455" width="15.42578125" style="1" bestFit="1" customWidth="1"/>
    <col min="8456" max="8456" width="16.5703125" style="1" bestFit="1" customWidth="1"/>
    <col min="8457" max="8457" width="11.85546875" style="1" bestFit="1" customWidth="1"/>
    <col min="8458" max="8458" width="15.42578125" style="1" bestFit="1" customWidth="1"/>
    <col min="8459" max="8459" width="16.5703125" style="1" bestFit="1" customWidth="1"/>
    <col min="8460" max="8465" width="16.5703125" style="1" customWidth="1"/>
    <col min="8466" max="8466" width="11.85546875" style="1" bestFit="1" customWidth="1"/>
    <col min="8467" max="8467" width="15.42578125" style="1" bestFit="1" customWidth="1"/>
    <col min="8468" max="8468" width="16.5703125" style="1" bestFit="1" customWidth="1"/>
    <col min="8469" max="8469" width="11.42578125" style="1"/>
    <col min="8470" max="8470" width="12.85546875" style="1" customWidth="1"/>
    <col min="8471" max="8471" width="11.42578125" style="1"/>
    <col min="8472" max="8472" width="15.85546875" style="1" bestFit="1" customWidth="1"/>
    <col min="8473" max="8704" width="9.140625" style="1" customWidth="1"/>
    <col min="8705" max="8705" width="0" style="1" hidden="1" customWidth="1"/>
    <col min="8706" max="8706" width="38.5703125" style="1" customWidth="1"/>
    <col min="8707" max="8707" width="11.85546875" style="1" customWidth="1"/>
    <col min="8708" max="8708" width="15.42578125" style="1" customWidth="1"/>
    <col min="8709" max="8709" width="16.5703125" style="1" customWidth="1"/>
    <col min="8710" max="8710" width="11.85546875" style="1" bestFit="1" customWidth="1"/>
    <col min="8711" max="8711" width="15.42578125" style="1" bestFit="1" customWidth="1"/>
    <col min="8712" max="8712" width="16.5703125" style="1" bestFit="1" customWidth="1"/>
    <col min="8713" max="8713" width="11.85546875" style="1" bestFit="1" customWidth="1"/>
    <col min="8714" max="8714" width="15.42578125" style="1" bestFit="1" customWidth="1"/>
    <col min="8715" max="8715" width="16.5703125" style="1" bestFit="1" customWidth="1"/>
    <col min="8716" max="8721" width="16.5703125" style="1" customWidth="1"/>
    <col min="8722" max="8722" width="11.85546875" style="1" bestFit="1" customWidth="1"/>
    <col min="8723" max="8723" width="15.42578125" style="1" bestFit="1" customWidth="1"/>
    <col min="8724" max="8724" width="16.5703125" style="1" bestFit="1" customWidth="1"/>
    <col min="8725" max="8725" width="11.42578125" style="1"/>
    <col min="8726" max="8726" width="12.85546875" style="1" customWidth="1"/>
    <col min="8727" max="8727" width="11.42578125" style="1"/>
    <col min="8728" max="8728" width="15.85546875" style="1" bestFit="1" customWidth="1"/>
    <col min="8729" max="8960" width="9.140625" style="1" customWidth="1"/>
    <col min="8961" max="8961" width="0" style="1" hidden="1" customWidth="1"/>
    <col min="8962" max="8962" width="38.5703125" style="1" customWidth="1"/>
    <col min="8963" max="8963" width="11.85546875" style="1" customWidth="1"/>
    <col min="8964" max="8964" width="15.42578125" style="1" customWidth="1"/>
    <col min="8965" max="8965" width="16.5703125" style="1" customWidth="1"/>
    <col min="8966" max="8966" width="11.85546875" style="1" bestFit="1" customWidth="1"/>
    <col min="8967" max="8967" width="15.42578125" style="1" bestFit="1" customWidth="1"/>
    <col min="8968" max="8968" width="16.5703125" style="1" bestFit="1" customWidth="1"/>
    <col min="8969" max="8969" width="11.85546875" style="1" bestFit="1" customWidth="1"/>
    <col min="8970" max="8970" width="15.42578125" style="1" bestFit="1" customWidth="1"/>
    <col min="8971" max="8971" width="16.5703125" style="1" bestFit="1" customWidth="1"/>
    <col min="8972" max="8977" width="16.5703125" style="1" customWidth="1"/>
    <col min="8978" max="8978" width="11.85546875" style="1" bestFit="1" customWidth="1"/>
    <col min="8979" max="8979" width="15.42578125" style="1" bestFit="1" customWidth="1"/>
    <col min="8980" max="8980" width="16.5703125" style="1" bestFit="1" customWidth="1"/>
    <col min="8981" max="8981" width="11.42578125" style="1"/>
    <col min="8982" max="8982" width="12.85546875" style="1" customWidth="1"/>
    <col min="8983" max="8983" width="11.42578125" style="1"/>
    <col min="8984" max="8984" width="15.85546875" style="1" bestFit="1" customWidth="1"/>
    <col min="8985" max="9216" width="9.140625" style="1" customWidth="1"/>
    <col min="9217" max="9217" width="0" style="1" hidden="1" customWidth="1"/>
    <col min="9218" max="9218" width="38.5703125" style="1" customWidth="1"/>
    <col min="9219" max="9219" width="11.85546875" style="1" customWidth="1"/>
    <col min="9220" max="9220" width="15.42578125" style="1" customWidth="1"/>
    <col min="9221" max="9221" width="16.5703125" style="1" customWidth="1"/>
    <col min="9222" max="9222" width="11.85546875" style="1" bestFit="1" customWidth="1"/>
    <col min="9223" max="9223" width="15.42578125" style="1" bestFit="1" customWidth="1"/>
    <col min="9224" max="9224" width="16.5703125" style="1" bestFit="1" customWidth="1"/>
    <col min="9225" max="9225" width="11.85546875" style="1" bestFit="1" customWidth="1"/>
    <col min="9226" max="9226" width="15.42578125" style="1" bestFit="1" customWidth="1"/>
    <col min="9227" max="9227" width="16.5703125" style="1" bestFit="1" customWidth="1"/>
    <col min="9228" max="9233" width="16.5703125" style="1" customWidth="1"/>
    <col min="9234" max="9234" width="11.85546875" style="1" bestFit="1" customWidth="1"/>
    <col min="9235" max="9235" width="15.42578125" style="1" bestFit="1" customWidth="1"/>
    <col min="9236" max="9236" width="16.5703125" style="1" bestFit="1" customWidth="1"/>
    <col min="9237" max="9237" width="11.42578125" style="1"/>
    <col min="9238" max="9238" width="12.85546875" style="1" customWidth="1"/>
    <col min="9239" max="9239" width="11.42578125" style="1"/>
    <col min="9240" max="9240" width="15.85546875" style="1" bestFit="1" customWidth="1"/>
    <col min="9241" max="9472" width="9.140625" style="1" customWidth="1"/>
    <col min="9473" max="9473" width="0" style="1" hidden="1" customWidth="1"/>
    <col min="9474" max="9474" width="38.5703125" style="1" customWidth="1"/>
    <col min="9475" max="9475" width="11.85546875" style="1" customWidth="1"/>
    <col min="9476" max="9476" width="15.42578125" style="1" customWidth="1"/>
    <col min="9477" max="9477" width="16.5703125" style="1" customWidth="1"/>
    <col min="9478" max="9478" width="11.85546875" style="1" bestFit="1" customWidth="1"/>
    <col min="9479" max="9479" width="15.42578125" style="1" bestFit="1" customWidth="1"/>
    <col min="9480" max="9480" width="16.5703125" style="1" bestFit="1" customWidth="1"/>
    <col min="9481" max="9481" width="11.85546875" style="1" bestFit="1" customWidth="1"/>
    <col min="9482" max="9482" width="15.42578125" style="1" bestFit="1" customWidth="1"/>
    <col min="9483" max="9483" width="16.5703125" style="1" bestFit="1" customWidth="1"/>
    <col min="9484" max="9489" width="16.5703125" style="1" customWidth="1"/>
    <col min="9490" max="9490" width="11.85546875" style="1" bestFit="1" customWidth="1"/>
    <col min="9491" max="9491" width="15.42578125" style="1" bestFit="1" customWidth="1"/>
    <col min="9492" max="9492" width="16.5703125" style="1" bestFit="1" customWidth="1"/>
    <col min="9493" max="9493" width="11.42578125" style="1"/>
    <col min="9494" max="9494" width="12.85546875" style="1" customWidth="1"/>
    <col min="9495" max="9495" width="11.42578125" style="1"/>
    <col min="9496" max="9496" width="15.85546875" style="1" bestFit="1" customWidth="1"/>
    <col min="9497" max="9728" width="9.140625" style="1" customWidth="1"/>
    <col min="9729" max="9729" width="0" style="1" hidden="1" customWidth="1"/>
    <col min="9730" max="9730" width="38.5703125" style="1" customWidth="1"/>
    <col min="9731" max="9731" width="11.85546875" style="1" customWidth="1"/>
    <col min="9732" max="9732" width="15.42578125" style="1" customWidth="1"/>
    <col min="9733" max="9733" width="16.5703125" style="1" customWidth="1"/>
    <col min="9734" max="9734" width="11.85546875" style="1" bestFit="1" customWidth="1"/>
    <col min="9735" max="9735" width="15.42578125" style="1" bestFit="1" customWidth="1"/>
    <col min="9736" max="9736" width="16.5703125" style="1" bestFit="1" customWidth="1"/>
    <col min="9737" max="9737" width="11.85546875" style="1" bestFit="1" customWidth="1"/>
    <col min="9738" max="9738" width="15.42578125" style="1" bestFit="1" customWidth="1"/>
    <col min="9739" max="9739" width="16.5703125" style="1" bestFit="1" customWidth="1"/>
    <col min="9740" max="9745" width="16.5703125" style="1" customWidth="1"/>
    <col min="9746" max="9746" width="11.85546875" style="1" bestFit="1" customWidth="1"/>
    <col min="9747" max="9747" width="15.42578125" style="1" bestFit="1" customWidth="1"/>
    <col min="9748" max="9748" width="16.5703125" style="1" bestFit="1" customWidth="1"/>
    <col min="9749" max="9749" width="11.42578125" style="1"/>
    <col min="9750" max="9750" width="12.85546875" style="1" customWidth="1"/>
    <col min="9751" max="9751" width="11.42578125" style="1"/>
    <col min="9752" max="9752" width="15.85546875" style="1" bestFit="1" customWidth="1"/>
    <col min="9753" max="9984" width="9.140625" style="1" customWidth="1"/>
    <col min="9985" max="9985" width="0" style="1" hidden="1" customWidth="1"/>
    <col min="9986" max="9986" width="38.5703125" style="1" customWidth="1"/>
    <col min="9987" max="9987" width="11.85546875" style="1" customWidth="1"/>
    <col min="9988" max="9988" width="15.42578125" style="1" customWidth="1"/>
    <col min="9989" max="9989" width="16.5703125" style="1" customWidth="1"/>
    <col min="9990" max="9990" width="11.85546875" style="1" bestFit="1" customWidth="1"/>
    <col min="9991" max="9991" width="15.42578125" style="1" bestFit="1" customWidth="1"/>
    <col min="9992" max="9992" width="16.5703125" style="1" bestFit="1" customWidth="1"/>
    <col min="9993" max="9993" width="11.85546875" style="1" bestFit="1" customWidth="1"/>
    <col min="9994" max="9994" width="15.42578125" style="1" bestFit="1" customWidth="1"/>
    <col min="9995" max="9995" width="16.5703125" style="1" bestFit="1" customWidth="1"/>
    <col min="9996" max="10001" width="16.5703125" style="1" customWidth="1"/>
    <col min="10002" max="10002" width="11.85546875" style="1" bestFit="1" customWidth="1"/>
    <col min="10003" max="10003" width="15.42578125" style="1" bestFit="1" customWidth="1"/>
    <col min="10004" max="10004" width="16.5703125" style="1" bestFit="1" customWidth="1"/>
    <col min="10005" max="10005" width="11.42578125" style="1"/>
    <col min="10006" max="10006" width="12.85546875" style="1" customWidth="1"/>
    <col min="10007" max="10007" width="11.42578125" style="1"/>
    <col min="10008" max="10008" width="15.85546875" style="1" bestFit="1" customWidth="1"/>
    <col min="10009" max="10240" width="9.140625" style="1" customWidth="1"/>
    <col min="10241" max="10241" width="0" style="1" hidden="1" customWidth="1"/>
    <col min="10242" max="10242" width="38.5703125" style="1" customWidth="1"/>
    <col min="10243" max="10243" width="11.85546875" style="1" customWidth="1"/>
    <col min="10244" max="10244" width="15.42578125" style="1" customWidth="1"/>
    <col min="10245" max="10245" width="16.5703125" style="1" customWidth="1"/>
    <col min="10246" max="10246" width="11.85546875" style="1" bestFit="1" customWidth="1"/>
    <col min="10247" max="10247" width="15.42578125" style="1" bestFit="1" customWidth="1"/>
    <col min="10248" max="10248" width="16.5703125" style="1" bestFit="1" customWidth="1"/>
    <col min="10249" max="10249" width="11.85546875" style="1" bestFit="1" customWidth="1"/>
    <col min="10250" max="10250" width="15.42578125" style="1" bestFit="1" customWidth="1"/>
    <col min="10251" max="10251" width="16.5703125" style="1" bestFit="1" customWidth="1"/>
    <col min="10252" max="10257" width="16.5703125" style="1" customWidth="1"/>
    <col min="10258" max="10258" width="11.85546875" style="1" bestFit="1" customWidth="1"/>
    <col min="10259" max="10259" width="15.42578125" style="1" bestFit="1" customWidth="1"/>
    <col min="10260" max="10260" width="16.5703125" style="1" bestFit="1" customWidth="1"/>
    <col min="10261" max="10261" width="11.42578125" style="1"/>
    <col min="10262" max="10262" width="12.85546875" style="1" customWidth="1"/>
    <col min="10263" max="10263" width="11.42578125" style="1"/>
    <col min="10264" max="10264" width="15.85546875" style="1" bestFit="1" customWidth="1"/>
    <col min="10265" max="10496" width="9.140625" style="1" customWidth="1"/>
    <col min="10497" max="10497" width="0" style="1" hidden="1" customWidth="1"/>
    <col min="10498" max="10498" width="38.5703125" style="1" customWidth="1"/>
    <col min="10499" max="10499" width="11.85546875" style="1" customWidth="1"/>
    <col min="10500" max="10500" width="15.42578125" style="1" customWidth="1"/>
    <col min="10501" max="10501" width="16.5703125" style="1" customWidth="1"/>
    <col min="10502" max="10502" width="11.85546875" style="1" bestFit="1" customWidth="1"/>
    <col min="10503" max="10503" width="15.42578125" style="1" bestFit="1" customWidth="1"/>
    <col min="10504" max="10504" width="16.5703125" style="1" bestFit="1" customWidth="1"/>
    <col min="10505" max="10505" width="11.85546875" style="1" bestFit="1" customWidth="1"/>
    <col min="10506" max="10506" width="15.42578125" style="1" bestFit="1" customWidth="1"/>
    <col min="10507" max="10507" width="16.5703125" style="1" bestFit="1" customWidth="1"/>
    <col min="10508" max="10513" width="16.5703125" style="1" customWidth="1"/>
    <col min="10514" max="10514" width="11.85546875" style="1" bestFit="1" customWidth="1"/>
    <col min="10515" max="10515" width="15.42578125" style="1" bestFit="1" customWidth="1"/>
    <col min="10516" max="10516" width="16.5703125" style="1" bestFit="1" customWidth="1"/>
    <col min="10517" max="10517" width="11.42578125" style="1"/>
    <col min="10518" max="10518" width="12.85546875" style="1" customWidth="1"/>
    <col min="10519" max="10519" width="11.42578125" style="1"/>
    <col min="10520" max="10520" width="15.85546875" style="1" bestFit="1" customWidth="1"/>
    <col min="10521" max="10752" width="9.140625" style="1" customWidth="1"/>
    <col min="10753" max="10753" width="0" style="1" hidden="1" customWidth="1"/>
    <col min="10754" max="10754" width="38.5703125" style="1" customWidth="1"/>
    <col min="10755" max="10755" width="11.85546875" style="1" customWidth="1"/>
    <col min="10756" max="10756" width="15.42578125" style="1" customWidth="1"/>
    <col min="10757" max="10757" width="16.5703125" style="1" customWidth="1"/>
    <col min="10758" max="10758" width="11.85546875" style="1" bestFit="1" customWidth="1"/>
    <col min="10759" max="10759" width="15.42578125" style="1" bestFit="1" customWidth="1"/>
    <col min="10760" max="10760" width="16.5703125" style="1" bestFit="1" customWidth="1"/>
    <col min="10761" max="10761" width="11.85546875" style="1" bestFit="1" customWidth="1"/>
    <col min="10762" max="10762" width="15.42578125" style="1" bestFit="1" customWidth="1"/>
    <col min="10763" max="10763" width="16.5703125" style="1" bestFit="1" customWidth="1"/>
    <col min="10764" max="10769" width="16.5703125" style="1" customWidth="1"/>
    <col min="10770" max="10770" width="11.85546875" style="1" bestFit="1" customWidth="1"/>
    <col min="10771" max="10771" width="15.42578125" style="1" bestFit="1" customWidth="1"/>
    <col min="10772" max="10772" width="16.5703125" style="1" bestFit="1" customWidth="1"/>
    <col min="10773" max="10773" width="11.42578125" style="1"/>
    <col min="10774" max="10774" width="12.85546875" style="1" customWidth="1"/>
    <col min="10775" max="10775" width="11.42578125" style="1"/>
    <col min="10776" max="10776" width="15.85546875" style="1" bestFit="1" customWidth="1"/>
    <col min="10777" max="11008" width="9.140625" style="1" customWidth="1"/>
    <col min="11009" max="11009" width="0" style="1" hidden="1" customWidth="1"/>
    <col min="11010" max="11010" width="38.5703125" style="1" customWidth="1"/>
    <col min="11011" max="11011" width="11.85546875" style="1" customWidth="1"/>
    <col min="11012" max="11012" width="15.42578125" style="1" customWidth="1"/>
    <col min="11013" max="11013" width="16.5703125" style="1" customWidth="1"/>
    <col min="11014" max="11014" width="11.85546875" style="1" bestFit="1" customWidth="1"/>
    <col min="11015" max="11015" width="15.42578125" style="1" bestFit="1" customWidth="1"/>
    <col min="11016" max="11016" width="16.5703125" style="1" bestFit="1" customWidth="1"/>
    <col min="11017" max="11017" width="11.85546875" style="1" bestFit="1" customWidth="1"/>
    <col min="11018" max="11018" width="15.42578125" style="1" bestFit="1" customWidth="1"/>
    <col min="11019" max="11019" width="16.5703125" style="1" bestFit="1" customWidth="1"/>
    <col min="11020" max="11025" width="16.5703125" style="1" customWidth="1"/>
    <col min="11026" max="11026" width="11.85546875" style="1" bestFit="1" customWidth="1"/>
    <col min="11027" max="11027" width="15.42578125" style="1" bestFit="1" customWidth="1"/>
    <col min="11028" max="11028" width="16.5703125" style="1" bestFit="1" customWidth="1"/>
    <col min="11029" max="11029" width="11.42578125" style="1"/>
    <col min="11030" max="11030" width="12.85546875" style="1" customWidth="1"/>
    <col min="11031" max="11031" width="11.42578125" style="1"/>
    <col min="11032" max="11032" width="15.85546875" style="1" bestFit="1" customWidth="1"/>
    <col min="11033" max="11264" width="9.140625" style="1" customWidth="1"/>
    <col min="11265" max="11265" width="0" style="1" hidden="1" customWidth="1"/>
    <col min="11266" max="11266" width="38.5703125" style="1" customWidth="1"/>
    <col min="11267" max="11267" width="11.85546875" style="1" customWidth="1"/>
    <col min="11268" max="11268" width="15.42578125" style="1" customWidth="1"/>
    <col min="11269" max="11269" width="16.5703125" style="1" customWidth="1"/>
    <col min="11270" max="11270" width="11.85546875" style="1" bestFit="1" customWidth="1"/>
    <col min="11271" max="11271" width="15.42578125" style="1" bestFit="1" customWidth="1"/>
    <col min="11272" max="11272" width="16.5703125" style="1" bestFit="1" customWidth="1"/>
    <col min="11273" max="11273" width="11.85546875" style="1" bestFit="1" customWidth="1"/>
    <col min="11274" max="11274" width="15.42578125" style="1" bestFit="1" customWidth="1"/>
    <col min="11275" max="11275" width="16.5703125" style="1" bestFit="1" customWidth="1"/>
    <col min="11276" max="11281" width="16.5703125" style="1" customWidth="1"/>
    <col min="11282" max="11282" width="11.85546875" style="1" bestFit="1" customWidth="1"/>
    <col min="11283" max="11283" width="15.42578125" style="1" bestFit="1" customWidth="1"/>
    <col min="11284" max="11284" width="16.5703125" style="1" bestFit="1" customWidth="1"/>
    <col min="11285" max="11285" width="11.42578125" style="1"/>
    <col min="11286" max="11286" width="12.85546875" style="1" customWidth="1"/>
    <col min="11287" max="11287" width="11.42578125" style="1"/>
    <col min="11288" max="11288" width="15.85546875" style="1" bestFit="1" customWidth="1"/>
    <col min="11289" max="11520" width="9.140625" style="1" customWidth="1"/>
    <col min="11521" max="11521" width="0" style="1" hidden="1" customWidth="1"/>
    <col min="11522" max="11522" width="38.5703125" style="1" customWidth="1"/>
    <col min="11523" max="11523" width="11.85546875" style="1" customWidth="1"/>
    <col min="11524" max="11524" width="15.42578125" style="1" customWidth="1"/>
    <col min="11525" max="11525" width="16.5703125" style="1" customWidth="1"/>
    <col min="11526" max="11526" width="11.85546875" style="1" bestFit="1" customWidth="1"/>
    <col min="11527" max="11527" width="15.42578125" style="1" bestFit="1" customWidth="1"/>
    <col min="11528" max="11528" width="16.5703125" style="1" bestFit="1" customWidth="1"/>
    <col min="11529" max="11529" width="11.85546875" style="1" bestFit="1" customWidth="1"/>
    <col min="11530" max="11530" width="15.42578125" style="1" bestFit="1" customWidth="1"/>
    <col min="11531" max="11531" width="16.5703125" style="1" bestFit="1" customWidth="1"/>
    <col min="11532" max="11537" width="16.5703125" style="1" customWidth="1"/>
    <col min="11538" max="11538" width="11.85546875" style="1" bestFit="1" customWidth="1"/>
    <col min="11539" max="11539" width="15.42578125" style="1" bestFit="1" customWidth="1"/>
    <col min="11540" max="11540" width="16.5703125" style="1" bestFit="1" customWidth="1"/>
    <col min="11541" max="11541" width="11.42578125" style="1"/>
    <col min="11542" max="11542" width="12.85546875" style="1" customWidth="1"/>
    <col min="11543" max="11543" width="11.42578125" style="1"/>
    <col min="11544" max="11544" width="15.85546875" style="1" bestFit="1" customWidth="1"/>
    <col min="11545" max="11776" width="9.140625" style="1" customWidth="1"/>
    <col min="11777" max="11777" width="0" style="1" hidden="1" customWidth="1"/>
    <col min="11778" max="11778" width="38.5703125" style="1" customWidth="1"/>
    <col min="11779" max="11779" width="11.85546875" style="1" customWidth="1"/>
    <col min="11780" max="11780" width="15.42578125" style="1" customWidth="1"/>
    <col min="11781" max="11781" width="16.5703125" style="1" customWidth="1"/>
    <col min="11782" max="11782" width="11.85546875" style="1" bestFit="1" customWidth="1"/>
    <col min="11783" max="11783" width="15.42578125" style="1" bestFit="1" customWidth="1"/>
    <col min="11784" max="11784" width="16.5703125" style="1" bestFit="1" customWidth="1"/>
    <col min="11785" max="11785" width="11.85546875" style="1" bestFit="1" customWidth="1"/>
    <col min="11786" max="11786" width="15.42578125" style="1" bestFit="1" customWidth="1"/>
    <col min="11787" max="11787" width="16.5703125" style="1" bestFit="1" customWidth="1"/>
    <col min="11788" max="11793" width="16.5703125" style="1" customWidth="1"/>
    <col min="11794" max="11794" width="11.85546875" style="1" bestFit="1" customWidth="1"/>
    <col min="11795" max="11795" width="15.42578125" style="1" bestFit="1" customWidth="1"/>
    <col min="11796" max="11796" width="16.5703125" style="1" bestFit="1" customWidth="1"/>
    <col min="11797" max="11797" width="11.42578125" style="1"/>
    <col min="11798" max="11798" width="12.85546875" style="1" customWidth="1"/>
    <col min="11799" max="11799" width="11.42578125" style="1"/>
    <col min="11800" max="11800" width="15.85546875" style="1" bestFit="1" customWidth="1"/>
    <col min="11801" max="12032" width="9.140625" style="1" customWidth="1"/>
    <col min="12033" max="12033" width="0" style="1" hidden="1" customWidth="1"/>
    <col min="12034" max="12034" width="38.5703125" style="1" customWidth="1"/>
    <col min="12035" max="12035" width="11.85546875" style="1" customWidth="1"/>
    <col min="12036" max="12036" width="15.42578125" style="1" customWidth="1"/>
    <col min="12037" max="12037" width="16.5703125" style="1" customWidth="1"/>
    <col min="12038" max="12038" width="11.85546875" style="1" bestFit="1" customWidth="1"/>
    <col min="12039" max="12039" width="15.42578125" style="1" bestFit="1" customWidth="1"/>
    <col min="12040" max="12040" width="16.5703125" style="1" bestFit="1" customWidth="1"/>
    <col min="12041" max="12041" width="11.85546875" style="1" bestFit="1" customWidth="1"/>
    <col min="12042" max="12042" width="15.42578125" style="1" bestFit="1" customWidth="1"/>
    <col min="12043" max="12043" width="16.5703125" style="1" bestFit="1" customWidth="1"/>
    <col min="12044" max="12049" width="16.5703125" style="1" customWidth="1"/>
    <col min="12050" max="12050" width="11.85546875" style="1" bestFit="1" customWidth="1"/>
    <col min="12051" max="12051" width="15.42578125" style="1" bestFit="1" customWidth="1"/>
    <col min="12052" max="12052" width="16.5703125" style="1" bestFit="1" customWidth="1"/>
    <col min="12053" max="12053" width="11.42578125" style="1"/>
    <col min="12054" max="12054" width="12.85546875" style="1" customWidth="1"/>
    <col min="12055" max="12055" width="11.42578125" style="1"/>
    <col min="12056" max="12056" width="15.85546875" style="1" bestFit="1" customWidth="1"/>
    <col min="12057" max="12288" width="9.140625" style="1" customWidth="1"/>
    <col min="12289" max="12289" width="0" style="1" hidden="1" customWidth="1"/>
    <col min="12290" max="12290" width="38.5703125" style="1" customWidth="1"/>
    <col min="12291" max="12291" width="11.85546875" style="1" customWidth="1"/>
    <col min="12292" max="12292" width="15.42578125" style="1" customWidth="1"/>
    <col min="12293" max="12293" width="16.5703125" style="1" customWidth="1"/>
    <col min="12294" max="12294" width="11.85546875" style="1" bestFit="1" customWidth="1"/>
    <col min="12295" max="12295" width="15.42578125" style="1" bestFit="1" customWidth="1"/>
    <col min="12296" max="12296" width="16.5703125" style="1" bestFit="1" customWidth="1"/>
    <col min="12297" max="12297" width="11.85546875" style="1" bestFit="1" customWidth="1"/>
    <col min="12298" max="12298" width="15.42578125" style="1" bestFit="1" customWidth="1"/>
    <col min="12299" max="12299" width="16.5703125" style="1" bestFit="1" customWidth="1"/>
    <col min="12300" max="12305" width="16.5703125" style="1" customWidth="1"/>
    <col min="12306" max="12306" width="11.85546875" style="1" bestFit="1" customWidth="1"/>
    <col min="12307" max="12307" width="15.42578125" style="1" bestFit="1" customWidth="1"/>
    <col min="12308" max="12308" width="16.5703125" style="1" bestFit="1" customWidth="1"/>
    <col min="12309" max="12309" width="11.42578125" style="1"/>
    <col min="12310" max="12310" width="12.85546875" style="1" customWidth="1"/>
    <col min="12311" max="12311" width="11.42578125" style="1"/>
    <col min="12312" max="12312" width="15.85546875" style="1" bestFit="1" customWidth="1"/>
    <col min="12313" max="12544" width="9.140625" style="1" customWidth="1"/>
    <col min="12545" max="12545" width="0" style="1" hidden="1" customWidth="1"/>
    <col min="12546" max="12546" width="38.5703125" style="1" customWidth="1"/>
    <col min="12547" max="12547" width="11.85546875" style="1" customWidth="1"/>
    <col min="12548" max="12548" width="15.42578125" style="1" customWidth="1"/>
    <col min="12549" max="12549" width="16.5703125" style="1" customWidth="1"/>
    <col min="12550" max="12550" width="11.85546875" style="1" bestFit="1" customWidth="1"/>
    <col min="12551" max="12551" width="15.42578125" style="1" bestFit="1" customWidth="1"/>
    <col min="12552" max="12552" width="16.5703125" style="1" bestFit="1" customWidth="1"/>
    <col min="12553" max="12553" width="11.85546875" style="1" bestFit="1" customWidth="1"/>
    <col min="12554" max="12554" width="15.42578125" style="1" bestFit="1" customWidth="1"/>
    <col min="12555" max="12555" width="16.5703125" style="1" bestFit="1" customWidth="1"/>
    <col min="12556" max="12561" width="16.5703125" style="1" customWidth="1"/>
    <col min="12562" max="12562" width="11.85546875" style="1" bestFit="1" customWidth="1"/>
    <col min="12563" max="12563" width="15.42578125" style="1" bestFit="1" customWidth="1"/>
    <col min="12564" max="12564" width="16.5703125" style="1" bestFit="1" customWidth="1"/>
    <col min="12565" max="12565" width="11.42578125" style="1"/>
    <col min="12566" max="12566" width="12.85546875" style="1" customWidth="1"/>
    <col min="12567" max="12567" width="11.42578125" style="1"/>
    <col min="12568" max="12568" width="15.85546875" style="1" bestFit="1" customWidth="1"/>
    <col min="12569" max="12800" width="9.140625" style="1" customWidth="1"/>
    <col min="12801" max="12801" width="0" style="1" hidden="1" customWidth="1"/>
    <col min="12802" max="12802" width="38.5703125" style="1" customWidth="1"/>
    <col min="12803" max="12803" width="11.85546875" style="1" customWidth="1"/>
    <col min="12804" max="12804" width="15.42578125" style="1" customWidth="1"/>
    <col min="12805" max="12805" width="16.5703125" style="1" customWidth="1"/>
    <col min="12806" max="12806" width="11.85546875" style="1" bestFit="1" customWidth="1"/>
    <col min="12807" max="12807" width="15.42578125" style="1" bestFit="1" customWidth="1"/>
    <col min="12808" max="12808" width="16.5703125" style="1" bestFit="1" customWidth="1"/>
    <col min="12809" max="12809" width="11.85546875" style="1" bestFit="1" customWidth="1"/>
    <col min="12810" max="12810" width="15.42578125" style="1" bestFit="1" customWidth="1"/>
    <col min="12811" max="12811" width="16.5703125" style="1" bestFit="1" customWidth="1"/>
    <col min="12812" max="12817" width="16.5703125" style="1" customWidth="1"/>
    <col min="12818" max="12818" width="11.85546875" style="1" bestFit="1" customWidth="1"/>
    <col min="12819" max="12819" width="15.42578125" style="1" bestFit="1" customWidth="1"/>
    <col min="12820" max="12820" width="16.5703125" style="1" bestFit="1" customWidth="1"/>
    <col min="12821" max="12821" width="11.42578125" style="1"/>
    <col min="12822" max="12822" width="12.85546875" style="1" customWidth="1"/>
    <col min="12823" max="12823" width="11.42578125" style="1"/>
    <col min="12824" max="12824" width="15.85546875" style="1" bestFit="1" customWidth="1"/>
    <col min="12825" max="13056" width="9.140625" style="1" customWidth="1"/>
    <col min="13057" max="13057" width="0" style="1" hidden="1" customWidth="1"/>
    <col min="13058" max="13058" width="38.5703125" style="1" customWidth="1"/>
    <col min="13059" max="13059" width="11.85546875" style="1" customWidth="1"/>
    <col min="13060" max="13060" width="15.42578125" style="1" customWidth="1"/>
    <col min="13061" max="13061" width="16.5703125" style="1" customWidth="1"/>
    <col min="13062" max="13062" width="11.85546875" style="1" bestFit="1" customWidth="1"/>
    <col min="13063" max="13063" width="15.42578125" style="1" bestFit="1" customWidth="1"/>
    <col min="13064" max="13064" width="16.5703125" style="1" bestFit="1" customWidth="1"/>
    <col min="13065" max="13065" width="11.85546875" style="1" bestFit="1" customWidth="1"/>
    <col min="13066" max="13066" width="15.42578125" style="1" bestFit="1" customWidth="1"/>
    <col min="13067" max="13067" width="16.5703125" style="1" bestFit="1" customWidth="1"/>
    <col min="13068" max="13073" width="16.5703125" style="1" customWidth="1"/>
    <col min="13074" max="13074" width="11.85546875" style="1" bestFit="1" customWidth="1"/>
    <col min="13075" max="13075" width="15.42578125" style="1" bestFit="1" customWidth="1"/>
    <col min="13076" max="13076" width="16.5703125" style="1" bestFit="1" customWidth="1"/>
    <col min="13077" max="13077" width="11.42578125" style="1"/>
    <col min="13078" max="13078" width="12.85546875" style="1" customWidth="1"/>
    <col min="13079" max="13079" width="11.42578125" style="1"/>
    <col min="13080" max="13080" width="15.85546875" style="1" bestFit="1" customWidth="1"/>
    <col min="13081" max="13312" width="9.140625" style="1" customWidth="1"/>
    <col min="13313" max="13313" width="0" style="1" hidden="1" customWidth="1"/>
    <col min="13314" max="13314" width="38.5703125" style="1" customWidth="1"/>
    <col min="13315" max="13315" width="11.85546875" style="1" customWidth="1"/>
    <col min="13316" max="13316" width="15.42578125" style="1" customWidth="1"/>
    <col min="13317" max="13317" width="16.5703125" style="1" customWidth="1"/>
    <col min="13318" max="13318" width="11.85546875" style="1" bestFit="1" customWidth="1"/>
    <col min="13319" max="13319" width="15.42578125" style="1" bestFit="1" customWidth="1"/>
    <col min="13320" max="13320" width="16.5703125" style="1" bestFit="1" customWidth="1"/>
    <col min="13321" max="13321" width="11.85546875" style="1" bestFit="1" customWidth="1"/>
    <col min="13322" max="13322" width="15.42578125" style="1" bestFit="1" customWidth="1"/>
    <col min="13323" max="13323" width="16.5703125" style="1" bestFit="1" customWidth="1"/>
    <col min="13324" max="13329" width="16.5703125" style="1" customWidth="1"/>
    <col min="13330" max="13330" width="11.85546875" style="1" bestFit="1" customWidth="1"/>
    <col min="13331" max="13331" width="15.42578125" style="1" bestFit="1" customWidth="1"/>
    <col min="13332" max="13332" width="16.5703125" style="1" bestFit="1" customWidth="1"/>
    <col min="13333" max="13333" width="11.42578125" style="1"/>
    <col min="13334" max="13334" width="12.85546875" style="1" customWidth="1"/>
    <col min="13335" max="13335" width="11.42578125" style="1"/>
    <col min="13336" max="13336" width="15.85546875" style="1" bestFit="1" customWidth="1"/>
    <col min="13337" max="13568" width="9.140625" style="1" customWidth="1"/>
    <col min="13569" max="13569" width="0" style="1" hidden="1" customWidth="1"/>
    <col min="13570" max="13570" width="38.5703125" style="1" customWidth="1"/>
    <col min="13571" max="13571" width="11.85546875" style="1" customWidth="1"/>
    <col min="13572" max="13572" width="15.42578125" style="1" customWidth="1"/>
    <col min="13573" max="13573" width="16.5703125" style="1" customWidth="1"/>
    <col min="13574" max="13574" width="11.85546875" style="1" bestFit="1" customWidth="1"/>
    <col min="13575" max="13575" width="15.42578125" style="1" bestFit="1" customWidth="1"/>
    <col min="13576" max="13576" width="16.5703125" style="1" bestFit="1" customWidth="1"/>
    <col min="13577" max="13577" width="11.85546875" style="1" bestFit="1" customWidth="1"/>
    <col min="13578" max="13578" width="15.42578125" style="1" bestFit="1" customWidth="1"/>
    <col min="13579" max="13579" width="16.5703125" style="1" bestFit="1" customWidth="1"/>
    <col min="13580" max="13585" width="16.5703125" style="1" customWidth="1"/>
    <col min="13586" max="13586" width="11.85546875" style="1" bestFit="1" customWidth="1"/>
    <col min="13587" max="13587" width="15.42578125" style="1" bestFit="1" customWidth="1"/>
    <col min="13588" max="13588" width="16.5703125" style="1" bestFit="1" customWidth="1"/>
    <col min="13589" max="13589" width="11.42578125" style="1"/>
    <col min="13590" max="13590" width="12.85546875" style="1" customWidth="1"/>
    <col min="13591" max="13591" width="11.42578125" style="1"/>
    <col min="13592" max="13592" width="15.85546875" style="1" bestFit="1" customWidth="1"/>
    <col min="13593" max="13824" width="9.140625" style="1" customWidth="1"/>
    <col min="13825" max="13825" width="0" style="1" hidden="1" customWidth="1"/>
    <col min="13826" max="13826" width="38.5703125" style="1" customWidth="1"/>
    <col min="13827" max="13827" width="11.85546875" style="1" customWidth="1"/>
    <col min="13828" max="13828" width="15.42578125" style="1" customWidth="1"/>
    <col min="13829" max="13829" width="16.5703125" style="1" customWidth="1"/>
    <col min="13830" max="13830" width="11.85546875" style="1" bestFit="1" customWidth="1"/>
    <col min="13831" max="13831" width="15.42578125" style="1" bestFit="1" customWidth="1"/>
    <col min="13832" max="13832" width="16.5703125" style="1" bestFit="1" customWidth="1"/>
    <col min="13833" max="13833" width="11.85546875" style="1" bestFit="1" customWidth="1"/>
    <col min="13834" max="13834" width="15.42578125" style="1" bestFit="1" customWidth="1"/>
    <col min="13835" max="13835" width="16.5703125" style="1" bestFit="1" customWidth="1"/>
    <col min="13836" max="13841" width="16.5703125" style="1" customWidth="1"/>
    <col min="13842" max="13842" width="11.85546875" style="1" bestFit="1" customWidth="1"/>
    <col min="13843" max="13843" width="15.42578125" style="1" bestFit="1" customWidth="1"/>
    <col min="13844" max="13844" width="16.5703125" style="1" bestFit="1" customWidth="1"/>
    <col min="13845" max="13845" width="11.42578125" style="1"/>
    <col min="13846" max="13846" width="12.85546875" style="1" customWidth="1"/>
    <col min="13847" max="13847" width="11.42578125" style="1"/>
    <col min="13848" max="13848" width="15.85546875" style="1" bestFit="1" customWidth="1"/>
    <col min="13849" max="14080" width="9.140625" style="1" customWidth="1"/>
    <col min="14081" max="14081" width="0" style="1" hidden="1" customWidth="1"/>
    <col min="14082" max="14082" width="38.5703125" style="1" customWidth="1"/>
    <col min="14083" max="14083" width="11.85546875" style="1" customWidth="1"/>
    <col min="14084" max="14084" width="15.42578125" style="1" customWidth="1"/>
    <col min="14085" max="14085" width="16.5703125" style="1" customWidth="1"/>
    <col min="14086" max="14086" width="11.85546875" style="1" bestFit="1" customWidth="1"/>
    <col min="14087" max="14087" width="15.42578125" style="1" bestFit="1" customWidth="1"/>
    <col min="14088" max="14088" width="16.5703125" style="1" bestFit="1" customWidth="1"/>
    <col min="14089" max="14089" width="11.85546875" style="1" bestFit="1" customWidth="1"/>
    <col min="14090" max="14090" width="15.42578125" style="1" bestFit="1" customWidth="1"/>
    <col min="14091" max="14091" width="16.5703125" style="1" bestFit="1" customWidth="1"/>
    <col min="14092" max="14097" width="16.5703125" style="1" customWidth="1"/>
    <col min="14098" max="14098" width="11.85546875" style="1" bestFit="1" customWidth="1"/>
    <col min="14099" max="14099" width="15.42578125" style="1" bestFit="1" customWidth="1"/>
    <col min="14100" max="14100" width="16.5703125" style="1" bestFit="1" customWidth="1"/>
    <col min="14101" max="14101" width="11.42578125" style="1"/>
    <col min="14102" max="14102" width="12.85546875" style="1" customWidth="1"/>
    <col min="14103" max="14103" width="11.42578125" style="1"/>
    <col min="14104" max="14104" width="15.85546875" style="1" bestFit="1" customWidth="1"/>
    <col min="14105" max="14336" width="9.140625" style="1" customWidth="1"/>
    <col min="14337" max="14337" width="0" style="1" hidden="1" customWidth="1"/>
    <col min="14338" max="14338" width="38.5703125" style="1" customWidth="1"/>
    <col min="14339" max="14339" width="11.85546875" style="1" customWidth="1"/>
    <col min="14340" max="14340" width="15.42578125" style="1" customWidth="1"/>
    <col min="14341" max="14341" width="16.5703125" style="1" customWidth="1"/>
    <col min="14342" max="14342" width="11.85546875" style="1" bestFit="1" customWidth="1"/>
    <col min="14343" max="14343" width="15.42578125" style="1" bestFit="1" customWidth="1"/>
    <col min="14344" max="14344" width="16.5703125" style="1" bestFit="1" customWidth="1"/>
    <col min="14345" max="14345" width="11.85546875" style="1" bestFit="1" customWidth="1"/>
    <col min="14346" max="14346" width="15.42578125" style="1" bestFit="1" customWidth="1"/>
    <col min="14347" max="14347" width="16.5703125" style="1" bestFit="1" customWidth="1"/>
    <col min="14348" max="14353" width="16.5703125" style="1" customWidth="1"/>
    <col min="14354" max="14354" width="11.85546875" style="1" bestFit="1" customWidth="1"/>
    <col min="14355" max="14355" width="15.42578125" style="1" bestFit="1" customWidth="1"/>
    <col min="14356" max="14356" width="16.5703125" style="1" bestFit="1" customWidth="1"/>
    <col min="14357" max="14357" width="11.42578125" style="1"/>
    <col min="14358" max="14358" width="12.85546875" style="1" customWidth="1"/>
    <col min="14359" max="14359" width="11.42578125" style="1"/>
    <col min="14360" max="14360" width="15.85546875" style="1" bestFit="1" customWidth="1"/>
    <col min="14361" max="14592" width="9.140625" style="1" customWidth="1"/>
    <col min="14593" max="14593" width="0" style="1" hidden="1" customWidth="1"/>
    <col min="14594" max="14594" width="38.5703125" style="1" customWidth="1"/>
    <col min="14595" max="14595" width="11.85546875" style="1" customWidth="1"/>
    <col min="14596" max="14596" width="15.42578125" style="1" customWidth="1"/>
    <col min="14597" max="14597" width="16.5703125" style="1" customWidth="1"/>
    <col min="14598" max="14598" width="11.85546875" style="1" bestFit="1" customWidth="1"/>
    <col min="14599" max="14599" width="15.42578125" style="1" bestFit="1" customWidth="1"/>
    <col min="14600" max="14600" width="16.5703125" style="1" bestFit="1" customWidth="1"/>
    <col min="14601" max="14601" width="11.85546875" style="1" bestFit="1" customWidth="1"/>
    <col min="14602" max="14602" width="15.42578125" style="1" bestFit="1" customWidth="1"/>
    <col min="14603" max="14603" width="16.5703125" style="1" bestFit="1" customWidth="1"/>
    <col min="14604" max="14609" width="16.5703125" style="1" customWidth="1"/>
    <col min="14610" max="14610" width="11.85546875" style="1" bestFit="1" customWidth="1"/>
    <col min="14611" max="14611" width="15.42578125" style="1" bestFit="1" customWidth="1"/>
    <col min="14612" max="14612" width="16.5703125" style="1" bestFit="1" customWidth="1"/>
    <col min="14613" max="14613" width="11.42578125" style="1"/>
    <col min="14614" max="14614" width="12.85546875" style="1" customWidth="1"/>
    <col min="14615" max="14615" width="11.42578125" style="1"/>
    <col min="14616" max="14616" width="15.85546875" style="1" bestFit="1" customWidth="1"/>
    <col min="14617" max="14848" width="9.140625" style="1" customWidth="1"/>
    <col min="14849" max="14849" width="0" style="1" hidden="1" customWidth="1"/>
    <col min="14850" max="14850" width="38.5703125" style="1" customWidth="1"/>
    <col min="14851" max="14851" width="11.85546875" style="1" customWidth="1"/>
    <col min="14852" max="14852" width="15.42578125" style="1" customWidth="1"/>
    <col min="14853" max="14853" width="16.5703125" style="1" customWidth="1"/>
    <col min="14854" max="14854" width="11.85546875" style="1" bestFit="1" customWidth="1"/>
    <col min="14855" max="14855" width="15.42578125" style="1" bestFit="1" customWidth="1"/>
    <col min="14856" max="14856" width="16.5703125" style="1" bestFit="1" customWidth="1"/>
    <col min="14857" max="14857" width="11.85546875" style="1" bestFit="1" customWidth="1"/>
    <col min="14858" max="14858" width="15.42578125" style="1" bestFit="1" customWidth="1"/>
    <col min="14859" max="14859" width="16.5703125" style="1" bestFit="1" customWidth="1"/>
    <col min="14860" max="14865" width="16.5703125" style="1" customWidth="1"/>
    <col min="14866" max="14866" width="11.85546875" style="1" bestFit="1" customWidth="1"/>
    <col min="14867" max="14867" width="15.42578125" style="1" bestFit="1" customWidth="1"/>
    <col min="14868" max="14868" width="16.5703125" style="1" bestFit="1" customWidth="1"/>
    <col min="14869" max="14869" width="11.42578125" style="1"/>
    <col min="14870" max="14870" width="12.85546875" style="1" customWidth="1"/>
    <col min="14871" max="14871" width="11.42578125" style="1"/>
    <col min="14872" max="14872" width="15.85546875" style="1" bestFit="1" customWidth="1"/>
    <col min="14873" max="15104" width="9.140625" style="1" customWidth="1"/>
    <col min="15105" max="15105" width="0" style="1" hidden="1" customWidth="1"/>
    <col min="15106" max="15106" width="38.5703125" style="1" customWidth="1"/>
    <col min="15107" max="15107" width="11.85546875" style="1" customWidth="1"/>
    <col min="15108" max="15108" width="15.42578125" style="1" customWidth="1"/>
    <col min="15109" max="15109" width="16.5703125" style="1" customWidth="1"/>
    <col min="15110" max="15110" width="11.85546875" style="1" bestFit="1" customWidth="1"/>
    <col min="15111" max="15111" width="15.42578125" style="1" bestFit="1" customWidth="1"/>
    <col min="15112" max="15112" width="16.5703125" style="1" bestFit="1" customWidth="1"/>
    <col min="15113" max="15113" width="11.85546875" style="1" bestFit="1" customWidth="1"/>
    <col min="15114" max="15114" width="15.42578125" style="1" bestFit="1" customWidth="1"/>
    <col min="15115" max="15115" width="16.5703125" style="1" bestFit="1" customWidth="1"/>
    <col min="15116" max="15121" width="16.5703125" style="1" customWidth="1"/>
    <col min="15122" max="15122" width="11.85546875" style="1" bestFit="1" customWidth="1"/>
    <col min="15123" max="15123" width="15.42578125" style="1" bestFit="1" customWidth="1"/>
    <col min="15124" max="15124" width="16.5703125" style="1" bestFit="1" customWidth="1"/>
    <col min="15125" max="15125" width="11.42578125" style="1"/>
    <col min="15126" max="15126" width="12.85546875" style="1" customWidth="1"/>
    <col min="15127" max="15127" width="11.42578125" style="1"/>
    <col min="15128" max="15128" width="15.85546875" style="1" bestFit="1" customWidth="1"/>
    <col min="15129" max="15360" width="9.140625" style="1" customWidth="1"/>
    <col min="15361" max="15361" width="0" style="1" hidden="1" customWidth="1"/>
    <col min="15362" max="15362" width="38.5703125" style="1" customWidth="1"/>
    <col min="15363" max="15363" width="11.85546875" style="1" customWidth="1"/>
    <col min="15364" max="15364" width="15.42578125" style="1" customWidth="1"/>
    <col min="15365" max="15365" width="16.5703125" style="1" customWidth="1"/>
    <col min="15366" max="15366" width="11.85546875" style="1" bestFit="1" customWidth="1"/>
    <col min="15367" max="15367" width="15.42578125" style="1" bestFit="1" customWidth="1"/>
    <col min="15368" max="15368" width="16.5703125" style="1" bestFit="1" customWidth="1"/>
    <col min="15369" max="15369" width="11.85546875" style="1" bestFit="1" customWidth="1"/>
    <col min="15370" max="15370" width="15.42578125" style="1" bestFit="1" customWidth="1"/>
    <col min="15371" max="15371" width="16.5703125" style="1" bestFit="1" customWidth="1"/>
    <col min="15372" max="15377" width="16.5703125" style="1" customWidth="1"/>
    <col min="15378" max="15378" width="11.85546875" style="1" bestFit="1" customWidth="1"/>
    <col min="15379" max="15379" width="15.42578125" style="1" bestFit="1" customWidth="1"/>
    <col min="15380" max="15380" width="16.5703125" style="1" bestFit="1" customWidth="1"/>
    <col min="15381" max="15381" width="11.42578125" style="1"/>
    <col min="15382" max="15382" width="12.85546875" style="1" customWidth="1"/>
    <col min="15383" max="15383" width="11.42578125" style="1"/>
    <col min="15384" max="15384" width="15.85546875" style="1" bestFit="1" customWidth="1"/>
    <col min="15385" max="15616" width="9.140625" style="1" customWidth="1"/>
    <col min="15617" max="15617" width="0" style="1" hidden="1" customWidth="1"/>
    <col min="15618" max="15618" width="38.5703125" style="1" customWidth="1"/>
    <col min="15619" max="15619" width="11.85546875" style="1" customWidth="1"/>
    <col min="15620" max="15620" width="15.42578125" style="1" customWidth="1"/>
    <col min="15621" max="15621" width="16.5703125" style="1" customWidth="1"/>
    <col min="15622" max="15622" width="11.85546875" style="1" bestFit="1" customWidth="1"/>
    <col min="15623" max="15623" width="15.42578125" style="1" bestFit="1" customWidth="1"/>
    <col min="15624" max="15624" width="16.5703125" style="1" bestFit="1" customWidth="1"/>
    <col min="15625" max="15625" width="11.85546875" style="1" bestFit="1" customWidth="1"/>
    <col min="15626" max="15626" width="15.42578125" style="1" bestFit="1" customWidth="1"/>
    <col min="15627" max="15627" width="16.5703125" style="1" bestFit="1" customWidth="1"/>
    <col min="15628" max="15633" width="16.5703125" style="1" customWidth="1"/>
    <col min="15634" max="15634" width="11.85546875" style="1" bestFit="1" customWidth="1"/>
    <col min="15635" max="15635" width="15.42578125" style="1" bestFit="1" customWidth="1"/>
    <col min="15636" max="15636" width="16.5703125" style="1" bestFit="1" customWidth="1"/>
    <col min="15637" max="15637" width="11.42578125" style="1"/>
    <col min="15638" max="15638" width="12.85546875" style="1" customWidth="1"/>
    <col min="15639" max="15639" width="11.42578125" style="1"/>
    <col min="15640" max="15640" width="15.85546875" style="1" bestFit="1" customWidth="1"/>
    <col min="15641" max="15872" width="9.140625" style="1" customWidth="1"/>
    <col min="15873" max="15873" width="0" style="1" hidden="1" customWidth="1"/>
    <col min="15874" max="15874" width="38.5703125" style="1" customWidth="1"/>
    <col min="15875" max="15875" width="11.85546875" style="1" customWidth="1"/>
    <col min="15876" max="15876" width="15.42578125" style="1" customWidth="1"/>
    <col min="15877" max="15877" width="16.5703125" style="1" customWidth="1"/>
    <col min="15878" max="15878" width="11.85546875" style="1" bestFit="1" customWidth="1"/>
    <col min="15879" max="15879" width="15.42578125" style="1" bestFit="1" customWidth="1"/>
    <col min="15880" max="15880" width="16.5703125" style="1" bestFit="1" customWidth="1"/>
    <col min="15881" max="15881" width="11.85546875" style="1" bestFit="1" customWidth="1"/>
    <col min="15882" max="15882" width="15.42578125" style="1" bestFit="1" customWidth="1"/>
    <col min="15883" max="15883" width="16.5703125" style="1" bestFit="1" customWidth="1"/>
    <col min="15884" max="15889" width="16.5703125" style="1" customWidth="1"/>
    <col min="15890" max="15890" width="11.85546875" style="1" bestFit="1" customWidth="1"/>
    <col min="15891" max="15891" width="15.42578125" style="1" bestFit="1" customWidth="1"/>
    <col min="15892" max="15892" width="16.5703125" style="1" bestFit="1" customWidth="1"/>
    <col min="15893" max="15893" width="11.42578125" style="1"/>
    <col min="15894" max="15894" width="12.85546875" style="1" customWidth="1"/>
    <col min="15895" max="15895" width="11.42578125" style="1"/>
    <col min="15896" max="15896" width="15.85546875" style="1" bestFit="1" customWidth="1"/>
    <col min="15897" max="16128" width="9.140625" style="1" customWidth="1"/>
    <col min="16129" max="16129" width="0" style="1" hidden="1" customWidth="1"/>
    <col min="16130" max="16130" width="38.5703125" style="1" customWidth="1"/>
    <col min="16131" max="16131" width="11.85546875" style="1" customWidth="1"/>
    <col min="16132" max="16132" width="15.42578125" style="1" customWidth="1"/>
    <col min="16133" max="16133" width="16.5703125" style="1" customWidth="1"/>
    <col min="16134" max="16134" width="11.85546875" style="1" bestFit="1" customWidth="1"/>
    <col min="16135" max="16135" width="15.42578125" style="1" bestFit="1" customWidth="1"/>
    <col min="16136" max="16136" width="16.5703125" style="1" bestFit="1" customWidth="1"/>
    <col min="16137" max="16137" width="11.85546875" style="1" bestFit="1" customWidth="1"/>
    <col min="16138" max="16138" width="15.42578125" style="1" bestFit="1" customWidth="1"/>
    <col min="16139" max="16139" width="16.5703125" style="1" bestFit="1" customWidth="1"/>
    <col min="16140" max="16145" width="16.5703125" style="1" customWidth="1"/>
    <col min="16146" max="16146" width="11.85546875" style="1" bestFit="1" customWidth="1"/>
    <col min="16147" max="16147" width="15.42578125" style="1" bestFit="1" customWidth="1"/>
    <col min="16148" max="16148" width="16.5703125" style="1" bestFit="1" customWidth="1"/>
    <col min="16149" max="16149" width="11.42578125" style="1"/>
    <col min="16150" max="16150" width="12.85546875" style="1" customWidth="1"/>
    <col min="16151" max="16151" width="11.42578125" style="1"/>
    <col min="16152" max="16152" width="15.85546875" style="1" bestFit="1" customWidth="1"/>
    <col min="16153" max="16384" width="9.140625" style="1" customWidth="1"/>
  </cols>
  <sheetData>
    <row r="1" spans="1:24" s="573" customFormat="1" ht="30" customHeight="1" x14ac:dyDescent="0.25">
      <c r="A1" s="14"/>
      <c r="B1" s="776" t="s">
        <v>971</v>
      </c>
      <c r="C1" s="776"/>
      <c r="D1" s="776"/>
      <c r="E1" s="776"/>
      <c r="F1" s="776"/>
      <c r="G1" s="776"/>
      <c r="H1" s="776"/>
      <c r="I1" s="776"/>
      <c r="J1" s="776"/>
      <c r="K1" s="776"/>
      <c r="L1" s="776"/>
      <c r="M1" s="776"/>
      <c r="N1" s="776"/>
      <c r="O1" s="776"/>
      <c r="P1" s="776"/>
      <c r="Q1" s="776"/>
      <c r="R1" s="776"/>
      <c r="S1" s="776"/>
      <c r="T1" s="776"/>
    </row>
    <row r="2" spans="1:24" s="573" customFormat="1" ht="15" customHeight="1" x14ac:dyDescent="0.25">
      <c r="A2" s="14"/>
      <c r="B2" s="777" t="s">
        <v>972</v>
      </c>
      <c r="C2" s="777"/>
      <c r="D2" s="777"/>
      <c r="E2" s="777"/>
      <c r="F2" s="777"/>
      <c r="G2" s="777"/>
      <c r="H2" s="777"/>
      <c r="I2" s="777"/>
      <c r="J2" s="777"/>
      <c r="K2" s="777"/>
      <c r="L2" s="777"/>
      <c r="M2" s="777"/>
      <c r="N2" s="777"/>
      <c r="O2" s="777"/>
      <c r="P2" s="777"/>
      <c r="Q2" s="777"/>
      <c r="R2" s="777"/>
      <c r="S2" s="777"/>
      <c r="T2" s="777"/>
    </row>
    <row r="3" spans="1:24" s="574" customFormat="1" ht="30" customHeight="1" x14ac:dyDescent="0.25">
      <c r="A3" s="14"/>
      <c r="B3" s="778" t="s">
        <v>3</v>
      </c>
      <c r="C3" s="778"/>
      <c r="D3" s="778"/>
      <c r="E3" s="778"/>
      <c r="F3" s="778"/>
      <c r="G3" s="778"/>
      <c r="H3" s="778"/>
      <c r="I3" s="778"/>
      <c r="J3" s="778"/>
      <c r="K3" s="778"/>
      <c r="L3" s="778"/>
      <c r="M3" s="778"/>
      <c r="N3" s="778"/>
      <c r="O3" s="778"/>
      <c r="P3" s="778"/>
      <c r="Q3" s="778"/>
      <c r="R3" s="778"/>
      <c r="S3" s="778"/>
      <c r="T3" s="778"/>
    </row>
    <row r="4" spans="1:24" s="575" customFormat="1" ht="15" customHeight="1" x14ac:dyDescent="0.15">
      <c r="A4" s="14"/>
      <c r="B4" s="14"/>
      <c r="C4" s="14"/>
      <c r="D4" s="14"/>
      <c r="E4" s="14"/>
      <c r="F4" s="14"/>
      <c r="G4" s="14"/>
      <c r="H4" s="14"/>
      <c r="I4" s="14"/>
      <c r="J4" s="14"/>
      <c r="K4" s="14"/>
      <c r="L4" s="14"/>
      <c r="M4" s="14"/>
      <c r="N4" s="14"/>
      <c r="O4" s="14"/>
      <c r="P4" s="14"/>
      <c r="Q4" s="14"/>
      <c r="R4" s="14"/>
      <c r="S4" s="14"/>
      <c r="T4" s="14"/>
    </row>
    <row r="5" spans="1:24" s="575" customFormat="1" ht="15" customHeight="1" x14ac:dyDescent="0.15">
      <c r="A5" s="14"/>
      <c r="B5" s="576"/>
      <c r="C5" s="843" t="s">
        <v>973</v>
      </c>
      <c r="D5" s="843"/>
      <c r="E5" s="843"/>
      <c r="F5" s="843" t="s">
        <v>974</v>
      </c>
      <c r="G5" s="843"/>
      <c r="H5" s="843"/>
      <c r="I5" s="843" t="s">
        <v>975</v>
      </c>
      <c r="J5" s="843"/>
      <c r="K5" s="843"/>
      <c r="L5" s="843" t="s">
        <v>976</v>
      </c>
      <c r="M5" s="843"/>
      <c r="N5" s="843"/>
      <c r="O5" s="843" t="s">
        <v>977</v>
      </c>
      <c r="P5" s="843"/>
      <c r="Q5" s="843"/>
      <c r="R5" s="843" t="s">
        <v>978</v>
      </c>
      <c r="S5" s="843"/>
      <c r="T5" s="843"/>
    </row>
    <row r="6" spans="1:24" s="575" customFormat="1" ht="15" customHeight="1" thickBot="1" x14ac:dyDescent="0.2">
      <c r="A6" s="14"/>
      <c r="B6" s="577"/>
      <c r="C6" s="578" t="s">
        <v>979</v>
      </c>
      <c r="D6" s="579" t="s">
        <v>980</v>
      </c>
      <c r="E6" s="578" t="s">
        <v>981</v>
      </c>
      <c r="F6" s="578" t="s">
        <v>979</v>
      </c>
      <c r="G6" s="579" t="s">
        <v>980</v>
      </c>
      <c r="H6" s="578" t="s">
        <v>981</v>
      </c>
      <c r="I6" s="578" t="s">
        <v>979</v>
      </c>
      <c r="J6" s="579" t="s">
        <v>980</v>
      </c>
      <c r="K6" s="578" t="s">
        <v>981</v>
      </c>
      <c r="L6" s="578" t="s">
        <v>979</v>
      </c>
      <c r="M6" s="579" t="s">
        <v>980</v>
      </c>
      <c r="N6" s="578" t="s">
        <v>981</v>
      </c>
      <c r="O6" s="578" t="s">
        <v>979</v>
      </c>
      <c r="P6" s="579" t="s">
        <v>980</v>
      </c>
      <c r="Q6" s="578" t="s">
        <v>981</v>
      </c>
      <c r="R6" s="578" t="s">
        <v>979</v>
      </c>
      <c r="S6" s="579" t="s">
        <v>980</v>
      </c>
      <c r="T6" s="578" t="s">
        <v>981</v>
      </c>
    </row>
    <row r="7" spans="1:24" s="582" customFormat="1" ht="15" customHeight="1" thickTop="1" thickBot="1" x14ac:dyDescent="0.2">
      <c r="A7" s="14"/>
      <c r="B7" s="580" t="s">
        <v>982</v>
      </c>
      <c r="C7" s="580"/>
      <c r="D7" s="580"/>
      <c r="E7" s="580"/>
      <c r="F7" s="581"/>
      <c r="G7" s="581"/>
      <c r="H7" s="581"/>
      <c r="I7" s="581"/>
      <c r="J7" s="581"/>
      <c r="K7" s="581"/>
      <c r="L7" s="581"/>
      <c r="M7" s="581"/>
      <c r="N7" s="581"/>
      <c r="O7" s="581"/>
      <c r="P7" s="581"/>
      <c r="Q7" s="581"/>
      <c r="R7" s="581"/>
      <c r="S7" s="581"/>
      <c r="T7" s="581"/>
      <c r="V7" s="575"/>
      <c r="W7" s="575"/>
      <c r="X7" s="575"/>
    </row>
    <row r="8" spans="1:24" s="582" customFormat="1" ht="15" customHeight="1" thickTop="1" x14ac:dyDescent="0.2">
      <c r="A8" s="14" t="s">
        <v>983</v>
      </c>
      <c r="B8" s="14" t="s">
        <v>317</v>
      </c>
      <c r="C8" s="378">
        <v>22844367</v>
      </c>
      <c r="D8" s="379">
        <v>0.11923491855993945</v>
      </c>
      <c r="E8" s="378">
        <v>3</v>
      </c>
      <c r="F8" s="378">
        <v>23533738.546309996</v>
      </c>
      <c r="G8" s="379">
        <v>0.1150730887827143</v>
      </c>
      <c r="H8" s="378">
        <v>3</v>
      </c>
      <c r="I8" s="378">
        <v>23374378.329400003</v>
      </c>
      <c r="J8" s="379">
        <v>0.10725447736420544</v>
      </c>
      <c r="K8" s="378">
        <v>3</v>
      </c>
      <c r="L8" s="20">
        <v>24361720.393380001</v>
      </c>
      <c r="M8" s="379">
        <v>0.11540592330267457</v>
      </c>
      <c r="N8" s="20">
        <v>3</v>
      </c>
      <c r="O8" s="20">
        <v>25300267.467900004</v>
      </c>
      <c r="P8" s="379">
        <v>0.11460529819352935</v>
      </c>
      <c r="Q8" s="1">
        <v>3</v>
      </c>
      <c r="R8" s="20">
        <v>25441106.330990002</v>
      </c>
      <c r="S8" s="379">
        <v>0.11481355471359314</v>
      </c>
      <c r="T8" s="1">
        <v>3</v>
      </c>
      <c r="V8" s="575"/>
      <c r="W8" s="575"/>
      <c r="X8" s="575"/>
    </row>
    <row r="9" spans="1:24" s="582" customFormat="1" ht="15" customHeight="1" x14ac:dyDescent="0.2">
      <c r="A9" s="14" t="s">
        <v>983</v>
      </c>
      <c r="B9" s="14" t="s">
        <v>318</v>
      </c>
      <c r="C9" s="378">
        <v>26238688</v>
      </c>
      <c r="D9" s="379">
        <v>0.1369513905462848</v>
      </c>
      <c r="E9" s="378">
        <v>2</v>
      </c>
      <c r="F9" s="378">
        <v>29705597.856970005</v>
      </c>
      <c r="G9" s="379">
        <v>0.14525167315903134</v>
      </c>
      <c r="H9" s="378">
        <v>1</v>
      </c>
      <c r="I9" s="378">
        <v>33921879.979089998</v>
      </c>
      <c r="J9" s="379">
        <v>0.15565220418257827</v>
      </c>
      <c r="K9" s="378">
        <v>1</v>
      </c>
      <c r="L9" s="20">
        <v>37032786.246859998</v>
      </c>
      <c r="M9" s="379">
        <v>0.17543107876941319</v>
      </c>
      <c r="N9" s="20">
        <v>1</v>
      </c>
      <c r="O9" s="20">
        <v>38728489.718909986</v>
      </c>
      <c r="P9" s="379">
        <v>0.17543253716396867</v>
      </c>
      <c r="Q9" s="1">
        <v>1</v>
      </c>
      <c r="R9" s="20">
        <v>36737193.048300005</v>
      </c>
      <c r="S9" s="379">
        <v>0.16579183582661014</v>
      </c>
      <c r="T9" s="1">
        <v>1</v>
      </c>
      <c r="V9" s="575"/>
      <c r="W9" s="575"/>
      <c r="X9" s="575"/>
    </row>
    <row r="10" spans="1:24" s="582" customFormat="1" ht="15" customHeight="1" x14ac:dyDescent="0.2">
      <c r="A10" s="14" t="s">
        <v>983</v>
      </c>
      <c r="B10" s="14" t="s">
        <v>319</v>
      </c>
      <c r="C10" s="378">
        <v>28656871</v>
      </c>
      <c r="D10" s="379">
        <v>0.14957296386753419</v>
      </c>
      <c r="E10" s="378">
        <v>1</v>
      </c>
      <c r="F10" s="378">
        <v>29450236.437630009</v>
      </c>
      <c r="G10" s="379">
        <v>0.14400303061031064</v>
      </c>
      <c r="H10" s="378">
        <v>2</v>
      </c>
      <c r="I10" s="378">
        <v>29834779.571079992</v>
      </c>
      <c r="J10" s="379">
        <v>0.13689834420741134</v>
      </c>
      <c r="K10" s="378">
        <v>2</v>
      </c>
      <c r="L10" s="20">
        <v>30862099.07003</v>
      </c>
      <c r="M10" s="379">
        <v>0.14619940549039659</v>
      </c>
      <c r="N10" s="20">
        <v>2</v>
      </c>
      <c r="O10" s="20">
        <v>31460213.372310009</v>
      </c>
      <c r="P10" s="379">
        <v>0.14250865684879321</v>
      </c>
      <c r="Q10" s="1">
        <v>2</v>
      </c>
      <c r="R10" s="20">
        <v>31268696.374660008</v>
      </c>
      <c r="S10" s="379">
        <v>0.14111297422870589</v>
      </c>
      <c r="T10" s="1">
        <v>2</v>
      </c>
      <c r="V10" s="575"/>
      <c r="W10" s="575"/>
      <c r="X10" s="575"/>
    </row>
    <row r="11" spans="1:24" s="582" customFormat="1" ht="15" customHeight="1" x14ac:dyDescent="0.2">
      <c r="A11" s="14" t="s">
        <v>983</v>
      </c>
      <c r="B11" s="14" t="s">
        <v>320</v>
      </c>
      <c r="C11" s="378">
        <v>18160773</v>
      </c>
      <c r="D11" s="379">
        <v>9.4789156978634909E-2</v>
      </c>
      <c r="E11" s="378">
        <v>4</v>
      </c>
      <c r="F11" s="378">
        <v>18788879.70411</v>
      </c>
      <c r="G11" s="379">
        <v>9.1872118748331941E-2</v>
      </c>
      <c r="H11" s="378">
        <v>4</v>
      </c>
      <c r="I11" s="378">
        <v>19210351.320550002</v>
      </c>
      <c r="J11" s="379">
        <v>8.814763592137223E-2</v>
      </c>
      <c r="K11" s="378">
        <v>5</v>
      </c>
      <c r="L11" s="20">
        <v>20254125.813849997</v>
      </c>
      <c r="M11" s="379">
        <v>9.594749683076842E-2</v>
      </c>
      <c r="N11" s="20">
        <v>4</v>
      </c>
      <c r="O11" s="20">
        <v>19609594.633189999</v>
      </c>
      <c r="P11" s="379">
        <v>8.8827655408874232E-2</v>
      </c>
      <c r="Q11" s="1">
        <v>4</v>
      </c>
      <c r="R11" s="20">
        <v>20262561.829750005</v>
      </c>
      <c r="S11" s="379">
        <v>9.1443222673211366E-2</v>
      </c>
      <c r="T11" s="1">
        <v>4</v>
      </c>
      <c r="V11" s="575"/>
      <c r="W11" s="575"/>
      <c r="X11" s="575"/>
    </row>
    <row r="12" spans="1:24" s="582" customFormat="1" ht="15" customHeight="1" x14ac:dyDescent="0.2">
      <c r="A12" s="14" t="s">
        <v>983</v>
      </c>
      <c r="B12" s="14" t="s">
        <v>321</v>
      </c>
      <c r="C12" s="378">
        <v>17080761</v>
      </c>
      <c r="D12" s="379">
        <v>8.9152093677044755E-2</v>
      </c>
      <c r="E12" s="378">
        <v>5</v>
      </c>
      <c r="F12" s="378">
        <v>16632418.634089999</v>
      </c>
      <c r="G12" s="379">
        <v>8.1327655713758634E-2</v>
      </c>
      <c r="H12" s="378">
        <v>6</v>
      </c>
      <c r="I12" s="378">
        <v>16755710.978510002</v>
      </c>
      <c r="J12" s="379">
        <v>7.6884398743788968E-2</v>
      </c>
      <c r="K12" s="378">
        <v>6</v>
      </c>
      <c r="L12" s="20">
        <v>17436258.56755</v>
      </c>
      <c r="M12" s="379">
        <v>8.2598744523768586E-2</v>
      </c>
      <c r="N12" s="20">
        <v>5</v>
      </c>
      <c r="O12" s="20">
        <v>18671311.318520002</v>
      </c>
      <c r="P12" s="379">
        <v>8.4577414212641797E-2</v>
      </c>
      <c r="Q12" s="1">
        <v>5</v>
      </c>
      <c r="R12" s="20">
        <v>19238953.183780003</v>
      </c>
      <c r="S12" s="379">
        <v>8.6823763686232222E-2</v>
      </c>
      <c r="T12" s="1">
        <v>5</v>
      </c>
      <c r="V12" s="575"/>
      <c r="W12" s="575"/>
      <c r="X12" s="575"/>
    </row>
    <row r="13" spans="1:24" s="582" customFormat="1" ht="15" customHeight="1" x14ac:dyDescent="0.2">
      <c r="A13" s="14" t="s">
        <v>983</v>
      </c>
      <c r="B13" s="14" t="s">
        <v>322</v>
      </c>
      <c r="C13" s="378">
        <v>9627691</v>
      </c>
      <c r="D13" s="379">
        <v>5.0251204259906257E-2</v>
      </c>
      <c r="E13" s="378">
        <v>8</v>
      </c>
      <c r="F13" s="378">
        <v>10186040.968289997</v>
      </c>
      <c r="G13" s="379">
        <v>4.9806756983462243E-2</v>
      </c>
      <c r="H13" s="378">
        <v>9</v>
      </c>
      <c r="I13" s="378">
        <v>11485124.891730001</v>
      </c>
      <c r="J13" s="379">
        <v>5.2700056889887249E-2</v>
      </c>
      <c r="K13" s="378">
        <v>8</v>
      </c>
      <c r="L13" s="20">
        <v>13156868.512360001</v>
      </c>
      <c r="M13" s="379">
        <v>6.232649147608614E-2</v>
      </c>
      <c r="N13" s="20">
        <v>8</v>
      </c>
      <c r="O13" s="20">
        <v>14053183.697089998</v>
      </c>
      <c r="P13" s="379">
        <v>6.3658192950603085E-2</v>
      </c>
      <c r="Q13" s="1">
        <v>8</v>
      </c>
      <c r="R13" s="20">
        <v>14880919.8508</v>
      </c>
      <c r="S13" s="379">
        <v>6.7156328944596458E-2</v>
      </c>
      <c r="T13" s="1">
        <v>8</v>
      </c>
      <c r="V13" s="575"/>
      <c r="W13" s="575"/>
      <c r="X13" s="575"/>
    </row>
    <row r="14" spans="1:24" s="582" customFormat="1" ht="15" customHeight="1" x14ac:dyDescent="0.2">
      <c r="A14" s="14" t="s">
        <v>983</v>
      </c>
      <c r="B14" s="14" t="s">
        <v>323</v>
      </c>
      <c r="C14" s="378">
        <v>8068322</v>
      </c>
      <c r="D14" s="379">
        <v>4.2112163431158665E-2</v>
      </c>
      <c r="E14" s="378">
        <v>10</v>
      </c>
      <c r="F14" s="378">
        <v>8041442.4690700006</v>
      </c>
      <c r="G14" s="379">
        <v>3.9320298445716925E-2</v>
      </c>
      <c r="H14" s="378">
        <v>10</v>
      </c>
      <c r="I14" s="378">
        <v>8459639.3927499987</v>
      </c>
      <c r="J14" s="379">
        <v>3.8817468810189132E-2</v>
      </c>
      <c r="K14" s="378">
        <v>10</v>
      </c>
      <c r="L14" s="20">
        <v>9376850.0180799998</v>
      </c>
      <c r="M14" s="379">
        <v>4.4419852807328117E-2</v>
      </c>
      <c r="N14" s="20">
        <v>9</v>
      </c>
      <c r="O14" s="20">
        <v>10077957.261430003</v>
      </c>
      <c r="P14" s="379">
        <v>4.5651189205538359E-2</v>
      </c>
      <c r="Q14" s="1">
        <v>9</v>
      </c>
      <c r="R14" s="20">
        <v>10421881.410540001</v>
      </c>
      <c r="S14" s="379">
        <v>4.7033066722026111E-2</v>
      </c>
      <c r="T14" s="1">
        <v>9</v>
      </c>
      <c r="V14" s="575"/>
      <c r="W14" s="575"/>
      <c r="X14" s="575"/>
    </row>
    <row r="15" spans="1:24" s="582" customFormat="1" ht="15" customHeight="1" x14ac:dyDescent="0.2">
      <c r="A15" s="14" t="s">
        <v>983</v>
      </c>
      <c r="B15" s="14" t="s">
        <v>324</v>
      </c>
      <c r="C15" s="378">
        <v>9181639</v>
      </c>
      <c r="D15" s="379">
        <v>4.79230603505785E-2</v>
      </c>
      <c r="E15" s="378">
        <v>9</v>
      </c>
      <c r="F15" s="378">
        <v>10477933.529379999</v>
      </c>
      <c r="G15" s="379">
        <v>5.1234026115870884E-2</v>
      </c>
      <c r="H15" s="378">
        <v>8</v>
      </c>
      <c r="I15" s="378">
        <v>11364671.477059999</v>
      </c>
      <c r="J15" s="379">
        <v>5.2147350509631762E-2</v>
      </c>
      <c r="K15" s="378">
        <v>9</v>
      </c>
      <c r="L15" s="20">
        <v>13523286.014899999</v>
      </c>
      <c r="M15" s="379">
        <v>6.4062278173908166E-2</v>
      </c>
      <c r="N15" s="20">
        <v>7</v>
      </c>
      <c r="O15" s="20">
        <v>15611111.466559999</v>
      </c>
      <c r="P15" s="379">
        <v>7.0715303189086642E-2</v>
      </c>
      <c r="Q15" s="1">
        <v>7</v>
      </c>
      <c r="R15" s="20">
        <v>16163912.756489998</v>
      </c>
      <c r="S15" s="379">
        <v>7.2946367092236175E-2</v>
      </c>
      <c r="T15" s="1">
        <v>7</v>
      </c>
      <c r="V15" s="575"/>
      <c r="W15" s="575"/>
      <c r="X15" s="575"/>
    </row>
    <row r="16" spans="1:24" s="582" customFormat="1" ht="15" customHeight="1" x14ac:dyDescent="0.2">
      <c r="A16" s="14" t="s">
        <v>983</v>
      </c>
      <c r="B16" s="14" t="s">
        <v>325</v>
      </c>
      <c r="C16" s="378">
        <v>61880</v>
      </c>
      <c r="D16" s="379">
        <v>3.2297926051043802E-4</v>
      </c>
      <c r="E16" s="378">
        <v>46</v>
      </c>
      <c r="F16" s="378">
        <v>64629.939869999995</v>
      </c>
      <c r="G16" s="379">
        <v>3.1602147674272162E-4</v>
      </c>
      <c r="H16" s="378">
        <v>46</v>
      </c>
      <c r="I16" s="378">
        <v>67998.854350000009</v>
      </c>
      <c r="J16" s="379">
        <v>3.1201606656210856E-4</v>
      </c>
      <c r="K16" s="378">
        <v>49</v>
      </c>
      <c r="L16" s="20">
        <v>66350.278219999993</v>
      </c>
      <c r="M16" s="379">
        <v>3.1431339805743742E-4</v>
      </c>
      <c r="N16" s="20">
        <v>52</v>
      </c>
      <c r="O16" s="20">
        <v>68651.219980000023</v>
      </c>
      <c r="P16" s="379">
        <v>3.1097669410569802E-4</v>
      </c>
      <c r="Q16" s="1">
        <v>54</v>
      </c>
      <c r="R16" s="20">
        <v>76102.044110000017</v>
      </c>
      <c r="S16" s="379">
        <v>3.4344206936458949E-4</v>
      </c>
      <c r="T16" s="1">
        <v>52</v>
      </c>
      <c r="V16" s="575"/>
      <c r="W16" s="575"/>
      <c r="X16" s="575"/>
    </row>
    <row r="17" spans="1:24" s="582" customFormat="1" ht="15" customHeight="1" x14ac:dyDescent="0.2">
      <c r="A17" s="14" t="s">
        <v>983</v>
      </c>
      <c r="B17" s="14" t="s">
        <v>326</v>
      </c>
      <c r="C17" s="378">
        <v>10483735</v>
      </c>
      <c r="D17" s="379">
        <v>5.4719278889583008E-2</v>
      </c>
      <c r="E17" s="378">
        <v>7</v>
      </c>
      <c r="F17" s="378">
        <v>12114577.549849998</v>
      </c>
      <c r="G17" s="379">
        <v>5.923673602541786E-2</v>
      </c>
      <c r="H17" s="378">
        <v>7</v>
      </c>
      <c r="I17" s="378">
        <v>13612317.602320001</v>
      </c>
      <c r="J17" s="379">
        <v>6.2460784606881224E-2</v>
      </c>
      <c r="K17" s="378">
        <v>7</v>
      </c>
      <c r="L17" s="20">
        <v>14878611.20238</v>
      </c>
      <c r="M17" s="379">
        <v>7.0482701366968173E-2</v>
      </c>
      <c r="N17" s="20">
        <v>6</v>
      </c>
      <c r="O17" s="20">
        <v>16383939.92715</v>
      </c>
      <c r="P17" s="379">
        <v>7.4216066028481034E-2</v>
      </c>
      <c r="Q17" s="1">
        <v>6</v>
      </c>
      <c r="R17" s="20">
        <v>16531844.943320002</v>
      </c>
      <c r="S17" s="379">
        <v>7.4606813839870001E-2</v>
      </c>
      <c r="T17" s="1">
        <v>6</v>
      </c>
      <c r="V17" s="575"/>
      <c r="W17" s="575"/>
      <c r="X17" s="575"/>
    </row>
    <row r="18" spans="1:24" s="582" customFormat="1" ht="15" customHeight="1" x14ac:dyDescent="0.2">
      <c r="A18" s="14"/>
      <c r="B18" s="14" t="s">
        <v>327</v>
      </c>
      <c r="C18" s="378">
        <v>2972417</v>
      </c>
      <c r="D18" s="379">
        <v>1.5514367236403597E-2</v>
      </c>
      <c r="E18" s="378">
        <v>14</v>
      </c>
      <c r="F18" s="378">
        <v>3092769.27147</v>
      </c>
      <c r="G18" s="379">
        <v>1.5122735907853489E-2</v>
      </c>
      <c r="H18" s="378">
        <v>14</v>
      </c>
      <c r="I18" s="378">
        <v>3235302.3067799998</v>
      </c>
      <c r="J18" s="379">
        <v>1.4845342756878543E-2</v>
      </c>
      <c r="K18" s="378">
        <v>14</v>
      </c>
      <c r="L18" s="20">
        <v>3616391.19833</v>
      </c>
      <c r="M18" s="379">
        <v>1.7131506253571072E-2</v>
      </c>
      <c r="N18" s="20">
        <v>12</v>
      </c>
      <c r="O18" s="20">
        <v>3757164.2432300001</v>
      </c>
      <c r="P18" s="379">
        <v>1.7019224362104363E-2</v>
      </c>
      <c r="Q18" s="1">
        <v>12</v>
      </c>
      <c r="R18" s="20">
        <v>3772054.6245200001</v>
      </c>
      <c r="S18" s="379">
        <v>1.7022962538678885E-2</v>
      </c>
      <c r="T18" s="1">
        <v>12</v>
      </c>
      <c r="V18" s="575"/>
      <c r="W18" s="575"/>
      <c r="X18" s="575"/>
    </row>
    <row r="19" spans="1:24" s="582" customFormat="1" ht="15" customHeight="1" x14ac:dyDescent="0.15">
      <c r="A19" s="14" t="s">
        <v>983</v>
      </c>
      <c r="B19" s="14" t="s">
        <v>984</v>
      </c>
      <c r="C19" s="378">
        <v>15751115</v>
      </c>
      <c r="D19" s="379">
        <v>8.2212079426549248E-2</v>
      </c>
      <c r="E19" s="378">
        <v>6</v>
      </c>
      <c r="F19" s="378">
        <v>17935451.161219999</v>
      </c>
      <c r="G19" s="379">
        <v>8.7699103131096662E-2</v>
      </c>
      <c r="H19" s="378">
        <v>5</v>
      </c>
      <c r="I19" s="378">
        <v>20112102.529790003</v>
      </c>
      <c r="J19" s="379">
        <v>9.2285365417173512E-2</v>
      </c>
      <c r="K19" s="378">
        <v>4</v>
      </c>
      <c r="L19" s="378" t="s">
        <v>985</v>
      </c>
      <c r="M19" s="378" t="s">
        <v>985</v>
      </c>
      <c r="N19" s="378" t="s">
        <v>985</v>
      </c>
      <c r="O19" s="378" t="s">
        <v>985</v>
      </c>
      <c r="P19" s="378" t="s">
        <v>985</v>
      </c>
      <c r="Q19" s="378" t="s">
        <v>985</v>
      </c>
      <c r="R19" s="378" t="s">
        <v>985</v>
      </c>
      <c r="S19" s="378" t="s">
        <v>985</v>
      </c>
      <c r="T19" s="378" t="s">
        <v>985</v>
      </c>
      <c r="V19" s="575"/>
      <c r="W19" s="575"/>
      <c r="X19" s="575"/>
    </row>
    <row r="20" spans="1:24" s="582" customFormat="1" ht="15" customHeight="1" x14ac:dyDescent="0.2">
      <c r="A20" s="14" t="s">
        <v>983</v>
      </c>
      <c r="B20" s="14" t="s">
        <v>328</v>
      </c>
      <c r="C20" s="378">
        <v>6399976</v>
      </c>
      <c r="D20" s="379">
        <v>3.3404323137759387E-2</v>
      </c>
      <c r="E20" s="378">
        <v>11</v>
      </c>
      <c r="F20" s="378">
        <v>7141485.3032399993</v>
      </c>
      <c r="G20" s="379">
        <v>3.4919771489899547E-2</v>
      </c>
      <c r="H20" s="378">
        <v>11</v>
      </c>
      <c r="I20" s="378">
        <v>7152620.1047200002</v>
      </c>
      <c r="J20" s="379">
        <v>3.2820146927781159E-2</v>
      </c>
      <c r="K20" s="378">
        <v>11</v>
      </c>
      <c r="L20" s="20">
        <v>7645623.8504900001</v>
      </c>
      <c r="M20" s="379">
        <v>3.6218717949431697E-2</v>
      </c>
      <c r="N20" s="20">
        <v>10</v>
      </c>
      <c r="O20" s="20">
        <v>7930746.8629699983</v>
      </c>
      <c r="P20" s="379">
        <v>3.5924743099307481E-2</v>
      </c>
      <c r="Q20" s="1">
        <v>10</v>
      </c>
      <c r="R20" s="20">
        <v>7996754.8209600002</v>
      </c>
      <c r="S20" s="379">
        <v>3.6088676145702533E-2</v>
      </c>
      <c r="T20" s="1">
        <v>10</v>
      </c>
      <c r="V20" s="575"/>
      <c r="W20" s="575"/>
      <c r="X20" s="575"/>
    </row>
    <row r="21" spans="1:24" s="582" customFormat="1" ht="15" customHeight="1" x14ac:dyDescent="0.15">
      <c r="A21" s="14" t="s">
        <v>983</v>
      </c>
      <c r="B21" s="15" t="s">
        <v>986</v>
      </c>
      <c r="C21" s="378">
        <v>175528236</v>
      </c>
      <c r="D21" s="379">
        <v>0.91615998484133232</v>
      </c>
      <c r="E21" s="583"/>
      <c r="F21" s="378">
        <v>187165201.37150002</v>
      </c>
      <c r="G21" s="379">
        <v>0.91518301659020695</v>
      </c>
      <c r="H21" s="583"/>
      <c r="I21" s="20">
        <v>198586877.33813</v>
      </c>
      <c r="J21" s="379">
        <v>0.91122559240434076</v>
      </c>
      <c r="K21" s="583"/>
      <c r="L21" s="20">
        <v>192210971.16643003</v>
      </c>
      <c r="M21" s="379">
        <v>0.9105385103423721</v>
      </c>
      <c r="N21" s="583"/>
      <c r="O21" s="20">
        <v>201652631.18924004</v>
      </c>
      <c r="P21" s="379">
        <v>0.91344725735703414</v>
      </c>
      <c r="Q21" s="583"/>
      <c r="R21" s="20">
        <v>202791981.21822006</v>
      </c>
      <c r="S21" s="379">
        <v>0.91518300848082756</v>
      </c>
      <c r="T21" s="583"/>
      <c r="V21" s="575"/>
      <c r="W21" s="575"/>
      <c r="X21" s="575"/>
    </row>
    <row r="22" spans="1:24" s="582" customFormat="1" ht="15" customHeight="1" x14ac:dyDescent="0.15">
      <c r="A22" s="14"/>
      <c r="B22" s="14"/>
      <c r="C22" s="378"/>
      <c r="D22" s="379"/>
      <c r="E22" s="583"/>
      <c r="F22" s="378"/>
      <c r="G22" s="379"/>
      <c r="H22" s="583"/>
      <c r="I22" s="378"/>
      <c r="J22" s="379"/>
      <c r="K22" s="583"/>
      <c r="L22" s="20"/>
      <c r="M22" s="379"/>
      <c r="N22" s="14"/>
      <c r="O22" s="20"/>
      <c r="P22" s="379"/>
      <c r="Q22" s="14"/>
      <c r="R22" s="20"/>
      <c r="S22" s="379"/>
      <c r="T22" s="14"/>
      <c r="V22" s="575"/>
      <c r="W22" s="575"/>
      <c r="X22" s="575"/>
    </row>
    <row r="23" spans="1:24" s="582" customFormat="1" ht="15" customHeight="1" x14ac:dyDescent="0.15">
      <c r="A23" s="584"/>
      <c r="B23" s="585" t="s">
        <v>853</v>
      </c>
      <c r="C23" s="586"/>
      <c r="D23" s="445"/>
      <c r="E23" s="586"/>
      <c r="F23" s="586"/>
      <c r="G23" s="445"/>
      <c r="H23" s="586"/>
      <c r="I23" s="586"/>
      <c r="J23" s="445"/>
      <c r="K23" s="586"/>
      <c r="L23" s="584"/>
      <c r="M23" s="445"/>
      <c r="N23" s="584"/>
      <c r="O23" s="584"/>
      <c r="P23" s="445"/>
      <c r="Q23" s="584"/>
      <c r="R23" s="584"/>
      <c r="S23" s="445"/>
      <c r="T23" s="584"/>
      <c r="V23" s="575"/>
      <c r="W23" s="575"/>
      <c r="X23" s="575"/>
    </row>
    <row r="24" spans="1:24" s="582" customFormat="1" ht="15" customHeight="1" x14ac:dyDescent="0.2">
      <c r="A24" s="14" t="s">
        <v>983</v>
      </c>
      <c r="B24" s="14" t="s">
        <v>854</v>
      </c>
      <c r="C24" s="378">
        <v>3071552</v>
      </c>
      <c r="D24" s="379">
        <v>1.6031796922743324E-2</v>
      </c>
      <c r="E24" s="378">
        <v>13</v>
      </c>
      <c r="F24" s="378">
        <v>3705616.4035200002</v>
      </c>
      <c r="G24" s="379">
        <v>1.8119378889071579E-2</v>
      </c>
      <c r="H24" s="378">
        <v>13</v>
      </c>
      <c r="I24" s="378">
        <v>3936892.0321000004</v>
      </c>
      <c r="J24" s="379">
        <v>1.806462150101722E-2</v>
      </c>
      <c r="K24" s="378">
        <v>13</v>
      </c>
      <c r="L24" s="20">
        <v>3044829.6521000001</v>
      </c>
      <c r="M24" s="379">
        <v>1.4423914716443763E-2</v>
      </c>
      <c r="N24" s="20">
        <v>13</v>
      </c>
      <c r="O24" s="20">
        <v>3395636.0224799993</v>
      </c>
      <c r="P24" s="379">
        <v>1.5381571732660877E-2</v>
      </c>
      <c r="Q24" s="1">
        <v>13</v>
      </c>
      <c r="R24" s="20">
        <v>3517747.5831399998</v>
      </c>
      <c r="S24" s="379">
        <v>1.5875296433688457E-2</v>
      </c>
      <c r="T24" s="1">
        <v>13</v>
      </c>
      <c r="V24" s="575"/>
      <c r="W24" s="575"/>
      <c r="X24" s="575"/>
    </row>
    <row r="25" spans="1:24" s="582" customFormat="1" ht="15" customHeight="1" x14ac:dyDescent="0.2">
      <c r="A25" s="14" t="s">
        <v>983</v>
      </c>
      <c r="B25" s="14" t="s">
        <v>855</v>
      </c>
      <c r="C25" s="378">
        <v>434477</v>
      </c>
      <c r="D25" s="379">
        <v>2.2677288327212922E-3</v>
      </c>
      <c r="E25" s="378">
        <v>19</v>
      </c>
      <c r="F25" s="378">
        <v>441334.44633000001</v>
      </c>
      <c r="G25" s="379">
        <v>2.1579961817569E-3</v>
      </c>
      <c r="H25" s="378">
        <v>19</v>
      </c>
      <c r="I25" s="378">
        <v>414426.53825999994</v>
      </c>
      <c r="J25" s="379">
        <v>1.9016164254955031E-3</v>
      </c>
      <c r="K25" s="378">
        <v>20</v>
      </c>
      <c r="L25" s="20">
        <v>359751.08048</v>
      </c>
      <c r="M25" s="379">
        <v>1.7042066377714045E-3</v>
      </c>
      <c r="N25" s="20">
        <v>20</v>
      </c>
      <c r="O25" s="20">
        <v>466013.1218299999</v>
      </c>
      <c r="P25" s="379">
        <v>2.110948939855522E-3</v>
      </c>
      <c r="Q25" s="1">
        <v>19</v>
      </c>
      <c r="R25" s="20">
        <v>488626.92020999995</v>
      </c>
      <c r="S25" s="379">
        <v>2.2051318408951538E-3</v>
      </c>
      <c r="T25" s="1">
        <v>19</v>
      </c>
      <c r="V25" s="575"/>
      <c r="W25" s="575"/>
      <c r="X25" s="575"/>
    </row>
    <row r="26" spans="1:24" s="582" customFormat="1" ht="15" customHeight="1" x14ac:dyDescent="0.15">
      <c r="A26" s="14" t="s">
        <v>983</v>
      </c>
      <c r="B26" s="15" t="s">
        <v>986</v>
      </c>
      <c r="C26" s="378">
        <v>3506029</v>
      </c>
      <c r="D26" s="379">
        <v>1.8299525755464615E-2</v>
      </c>
      <c r="E26" s="583"/>
      <c r="F26" s="378">
        <v>4146950.8498500003</v>
      </c>
      <c r="G26" s="379">
        <v>2.0277375070828475E-2</v>
      </c>
      <c r="H26" s="583"/>
      <c r="I26" s="20">
        <v>4351318.5703600002</v>
      </c>
      <c r="J26" s="379">
        <v>1.9966237926512719E-2</v>
      </c>
      <c r="K26" s="583"/>
      <c r="L26" s="20">
        <v>3404580.7325800001</v>
      </c>
      <c r="M26" s="379">
        <v>1.6128121354215166E-2</v>
      </c>
      <c r="N26" s="583"/>
      <c r="O26" s="20">
        <v>3861649.1443099994</v>
      </c>
      <c r="P26" s="379">
        <v>1.7492520672516401E-2</v>
      </c>
      <c r="Q26" s="583"/>
      <c r="R26" s="20">
        <v>4006374.5033499999</v>
      </c>
      <c r="S26" s="379">
        <v>1.8080428274583612E-2</v>
      </c>
      <c r="T26" s="583"/>
      <c r="V26" s="575"/>
      <c r="W26" s="575"/>
      <c r="X26" s="575"/>
    </row>
    <row r="27" spans="1:24" s="582" customFormat="1" ht="15" customHeight="1" x14ac:dyDescent="0.15">
      <c r="A27" s="14"/>
      <c r="B27" s="15"/>
      <c r="C27" s="378"/>
      <c r="D27" s="379"/>
      <c r="E27" s="583"/>
      <c r="F27" s="378"/>
      <c r="G27" s="379"/>
      <c r="H27" s="583"/>
      <c r="I27" s="378"/>
      <c r="J27" s="379"/>
      <c r="K27" s="583"/>
      <c r="L27" s="20"/>
      <c r="M27" s="379"/>
      <c r="N27" s="583"/>
      <c r="O27" s="20"/>
      <c r="P27" s="379"/>
      <c r="Q27" s="583"/>
      <c r="R27" s="20"/>
      <c r="S27" s="379"/>
      <c r="T27" s="583"/>
      <c r="V27" s="575"/>
      <c r="W27" s="575"/>
      <c r="X27" s="575"/>
    </row>
    <row r="28" spans="1:24" s="582" customFormat="1" ht="15" customHeight="1" x14ac:dyDescent="0.15">
      <c r="A28" s="584"/>
      <c r="B28" s="585" t="s">
        <v>877</v>
      </c>
      <c r="C28" s="586"/>
      <c r="D28" s="445"/>
      <c r="E28" s="586"/>
      <c r="F28" s="586"/>
      <c r="G28" s="445"/>
      <c r="H28" s="586"/>
      <c r="I28" s="586"/>
      <c r="J28" s="445"/>
      <c r="K28" s="586"/>
      <c r="L28" s="584"/>
      <c r="M28" s="445"/>
      <c r="N28" s="584"/>
      <c r="O28" s="584"/>
      <c r="P28" s="445"/>
      <c r="Q28" s="584"/>
      <c r="R28" s="584"/>
      <c r="S28" s="445"/>
      <c r="T28" s="584"/>
      <c r="V28" s="575"/>
      <c r="W28" s="575"/>
      <c r="X28" s="575"/>
    </row>
    <row r="29" spans="1:24" s="582" customFormat="1" ht="15" customHeight="1" x14ac:dyDescent="0.2">
      <c r="A29" s="14"/>
      <c r="B29" s="14" t="s">
        <v>878</v>
      </c>
      <c r="C29" s="378">
        <v>4017968.2406000001</v>
      </c>
      <c r="D29" s="379">
        <v>2.0971564497469515E-2</v>
      </c>
      <c r="E29" s="378">
        <v>12</v>
      </c>
      <c r="F29" s="378">
        <v>3999937.96324</v>
      </c>
      <c r="G29" s="379">
        <v>1.9558525113360578E-2</v>
      </c>
      <c r="H29" s="378">
        <v>12</v>
      </c>
      <c r="I29" s="378">
        <v>4354856.0021200003</v>
      </c>
      <c r="J29" s="379">
        <v>1.9982469605031982E-2</v>
      </c>
      <c r="K29" s="378">
        <v>12</v>
      </c>
      <c r="L29" s="20">
        <v>4531811.8392200004</v>
      </c>
      <c r="M29" s="379">
        <v>2.1468021186274441E-2</v>
      </c>
      <c r="N29" s="583">
        <v>11</v>
      </c>
      <c r="O29" s="20">
        <v>4321169.5862199999</v>
      </c>
      <c r="P29" s="379">
        <v>1.9574059033244617E-2</v>
      </c>
      <c r="Q29" s="1">
        <v>11</v>
      </c>
      <c r="R29" s="20">
        <v>4196492.6946100006</v>
      </c>
      <c r="S29" s="379">
        <v>1.8938415544095175E-2</v>
      </c>
      <c r="T29" s="1">
        <v>11</v>
      </c>
      <c r="V29" s="575"/>
      <c r="W29" s="575"/>
      <c r="X29" s="575"/>
    </row>
    <row r="30" spans="1:24" s="582" customFormat="1" ht="15" customHeight="1" x14ac:dyDescent="0.15">
      <c r="A30" s="14"/>
      <c r="B30" s="15" t="s">
        <v>986</v>
      </c>
      <c r="C30" s="378">
        <v>4017968.2406000001</v>
      </c>
      <c r="D30" s="379">
        <v>2.0971564497469515E-2</v>
      </c>
      <c r="E30" s="583"/>
      <c r="F30" s="378">
        <v>3999937.96324</v>
      </c>
      <c r="G30" s="379">
        <v>1.9558525113360571E-2</v>
      </c>
      <c r="H30" s="583"/>
      <c r="I30" s="378">
        <v>4354856.0021200003</v>
      </c>
      <c r="J30" s="379">
        <v>1.9982469605031979E-2</v>
      </c>
      <c r="K30" s="583"/>
      <c r="L30" s="378">
        <v>4531811.8392200004</v>
      </c>
      <c r="M30" s="379">
        <v>2.1468021186274441E-2</v>
      </c>
      <c r="N30" s="583"/>
      <c r="O30" s="378">
        <v>4321169.5862199999</v>
      </c>
      <c r="P30" s="379">
        <v>1.9574059033244617E-2</v>
      </c>
      <c r="Q30" s="583"/>
      <c r="R30" s="378">
        <v>4196492.6946100006</v>
      </c>
      <c r="S30" s="379">
        <v>1.8938415544095175E-2</v>
      </c>
      <c r="T30" s="583"/>
      <c r="V30" s="575"/>
      <c r="W30" s="575"/>
      <c r="X30" s="575"/>
    </row>
    <row r="31" spans="1:24" s="582" customFormat="1" ht="15" customHeight="1" x14ac:dyDescent="0.15">
      <c r="A31" s="14"/>
      <c r="B31" s="14"/>
      <c r="C31" s="378"/>
      <c r="D31" s="379"/>
      <c r="E31" s="583"/>
      <c r="F31" s="378"/>
      <c r="G31" s="379"/>
      <c r="H31" s="583"/>
      <c r="I31" s="378"/>
      <c r="J31" s="379"/>
      <c r="K31" s="583"/>
      <c r="L31" s="20"/>
      <c r="M31" s="379"/>
      <c r="N31" s="14"/>
      <c r="O31" s="20"/>
      <c r="P31" s="379"/>
      <c r="Q31" s="14"/>
      <c r="R31" s="20"/>
      <c r="S31" s="379"/>
      <c r="T31" s="14"/>
      <c r="V31" s="575"/>
      <c r="W31" s="575"/>
      <c r="X31" s="575"/>
    </row>
    <row r="32" spans="1:24" s="582" customFormat="1" ht="15" customHeight="1" x14ac:dyDescent="0.15">
      <c r="A32" s="584"/>
      <c r="B32" s="585" t="s">
        <v>987</v>
      </c>
      <c r="C32" s="586"/>
      <c r="D32" s="445"/>
      <c r="E32" s="586"/>
      <c r="F32" s="586"/>
      <c r="G32" s="445"/>
      <c r="H32" s="586"/>
      <c r="I32" s="586"/>
      <c r="J32" s="445"/>
      <c r="K32" s="586"/>
      <c r="L32" s="584"/>
      <c r="M32" s="445"/>
      <c r="N32" s="584"/>
      <c r="O32" s="584"/>
      <c r="P32" s="445"/>
      <c r="Q32" s="584"/>
      <c r="R32" s="584"/>
      <c r="S32" s="445"/>
      <c r="T32" s="584"/>
      <c r="V32" s="575"/>
      <c r="W32" s="575"/>
      <c r="X32" s="575"/>
    </row>
    <row r="33" spans="1:24" s="582" customFormat="1" ht="15" customHeight="1" x14ac:dyDescent="0.2">
      <c r="A33" s="14" t="s">
        <v>983</v>
      </c>
      <c r="B33" s="14" t="s">
        <v>887</v>
      </c>
      <c r="C33" s="378">
        <v>1527721</v>
      </c>
      <c r="D33" s="379">
        <v>7.9738558313876343E-3</v>
      </c>
      <c r="E33" s="378">
        <v>15</v>
      </c>
      <c r="F33" s="378">
        <v>1511571.7435600003</v>
      </c>
      <c r="G33" s="379">
        <v>7.3911431074088953E-3</v>
      </c>
      <c r="H33" s="378">
        <v>15</v>
      </c>
      <c r="I33" s="378">
        <v>1518667.9480799995</v>
      </c>
      <c r="J33" s="379">
        <v>6.9684821031675203E-3</v>
      </c>
      <c r="K33" s="378">
        <v>15</v>
      </c>
      <c r="L33" s="20">
        <v>1377465.83504</v>
      </c>
      <c r="M33" s="379">
        <v>6.5253074882953817E-3</v>
      </c>
      <c r="N33" s="20">
        <v>14</v>
      </c>
      <c r="O33" s="20">
        <v>1262802.3372200006</v>
      </c>
      <c r="P33" s="379">
        <v>5.7202493451977915E-3</v>
      </c>
      <c r="Q33" s="1">
        <v>14</v>
      </c>
      <c r="R33" s="20">
        <v>1230776.7618900002</v>
      </c>
      <c r="S33" s="379">
        <v>5.5543911201434643E-3</v>
      </c>
      <c r="T33" s="1">
        <v>14</v>
      </c>
      <c r="V33" s="575"/>
      <c r="W33" s="575"/>
      <c r="X33" s="575"/>
    </row>
    <row r="34" spans="1:24" s="582" customFormat="1" ht="15" customHeight="1" x14ac:dyDescent="0.2">
      <c r="A34" s="14" t="s">
        <v>983</v>
      </c>
      <c r="B34" s="14" t="s">
        <v>888</v>
      </c>
      <c r="C34" s="378">
        <v>719872</v>
      </c>
      <c r="D34" s="379">
        <v>3.757332356531513E-3</v>
      </c>
      <c r="E34" s="378">
        <v>17</v>
      </c>
      <c r="F34" s="378">
        <v>735049.65483999997</v>
      </c>
      <c r="G34" s="379">
        <v>3.5941775262209388E-3</v>
      </c>
      <c r="H34" s="378">
        <v>17</v>
      </c>
      <c r="I34" s="378">
        <v>801028.22201999999</v>
      </c>
      <c r="J34" s="379">
        <v>3.6755571462053572E-3</v>
      </c>
      <c r="K34" s="378">
        <v>17</v>
      </c>
      <c r="L34" s="20">
        <v>762277.10519000003</v>
      </c>
      <c r="M34" s="379">
        <v>3.6110460064572069E-3</v>
      </c>
      <c r="N34" s="20">
        <v>17</v>
      </c>
      <c r="O34" s="20">
        <v>515189.81758000015</v>
      </c>
      <c r="P34" s="379">
        <v>2.3337098212474626E-3</v>
      </c>
      <c r="Q34" s="1">
        <v>18</v>
      </c>
      <c r="R34" s="20">
        <v>498404.54073000001</v>
      </c>
      <c r="S34" s="379">
        <v>2.2492574128705491E-3</v>
      </c>
      <c r="T34" s="1">
        <v>18</v>
      </c>
      <c r="V34" s="575"/>
      <c r="W34" s="575"/>
      <c r="X34" s="575"/>
    </row>
    <row r="35" spans="1:24" s="582" customFormat="1" ht="15" customHeight="1" x14ac:dyDescent="0.2">
      <c r="A35" s="14" t="s">
        <v>983</v>
      </c>
      <c r="B35" s="14" t="s">
        <v>889</v>
      </c>
      <c r="C35" s="378">
        <v>165502</v>
      </c>
      <c r="D35" s="379">
        <v>8.6382859684871539E-4</v>
      </c>
      <c r="E35" s="378">
        <v>32</v>
      </c>
      <c r="F35" s="378">
        <v>160193.27019000004</v>
      </c>
      <c r="G35" s="379">
        <v>7.8329817282080691E-4</v>
      </c>
      <c r="H35" s="378">
        <v>34</v>
      </c>
      <c r="I35" s="378">
        <v>160465.53902999999</v>
      </c>
      <c r="J35" s="379">
        <v>7.3630396843456659E-4</v>
      </c>
      <c r="K35" s="378">
        <v>36</v>
      </c>
      <c r="L35" s="20">
        <v>153040.11694000001</v>
      </c>
      <c r="M35" s="379">
        <v>7.2497901267306838E-4</v>
      </c>
      <c r="N35" s="20">
        <v>38</v>
      </c>
      <c r="O35" s="20">
        <v>147279.43752000004</v>
      </c>
      <c r="P35" s="379">
        <v>6.6714724957632574E-4</v>
      </c>
      <c r="Q35" s="1">
        <v>39</v>
      </c>
      <c r="R35" s="20">
        <v>143175.91788000002</v>
      </c>
      <c r="S35" s="379">
        <v>6.4614077184058604E-4</v>
      </c>
      <c r="T35" s="1">
        <v>40</v>
      </c>
      <c r="V35" s="575"/>
      <c r="W35" s="575"/>
      <c r="X35" s="575"/>
    </row>
    <row r="36" spans="1:24" s="582" customFormat="1" ht="15" customHeight="1" x14ac:dyDescent="0.15">
      <c r="A36" s="14" t="s">
        <v>983</v>
      </c>
      <c r="B36" s="15" t="s">
        <v>986</v>
      </c>
      <c r="C36" s="378">
        <v>2413096</v>
      </c>
      <c r="D36" s="379">
        <v>1.2595022004212926E-2</v>
      </c>
      <c r="E36" s="583"/>
      <c r="F36" s="378">
        <v>2406814.6685900004</v>
      </c>
      <c r="G36" s="379">
        <v>1.1768618806450637E-2</v>
      </c>
      <c r="H36" s="583"/>
      <c r="I36" s="20">
        <v>2480161.7091299999</v>
      </c>
      <c r="J36" s="379">
        <v>1.1380343217807443E-2</v>
      </c>
      <c r="K36" s="583"/>
      <c r="L36" s="20">
        <v>2292783.0571699999</v>
      </c>
      <c r="M36" s="379">
        <v>1.0861332507425657E-2</v>
      </c>
      <c r="N36" s="583"/>
      <c r="O36" s="20">
        <v>1925271.5923200008</v>
      </c>
      <c r="P36" s="379">
        <v>8.7211064160215793E-3</v>
      </c>
      <c r="Q36" s="583"/>
      <c r="R36" s="20">
        <v>1872357.2205000003</v>
      </c>
      <c r="S36" s="379">
        <v>8.4497893048545991E-3</v>
      </c>
      <c r="T36" s="583"/>
      <c r="V36" s="575"/>
      <c r="W36" s="575"/>
      <c r="X36" s="575"/>
    </row>
    <row r="37" spans="1:24" s="582" customFormat="1" ht="15" customHeight="1" x14ac:dyDescent="0.15">
      <c r="A37" s="14"/>
      <c r="B37" s="14"/>
      <c r="C37" s="378"/>
      <c r="D37" s="379"/>
      <c r="E37" s="583"/>
      <c r="F37" s="378"/>
      <c r="G37" s="379"/>
      <c r="H37" s="583"/>
      <c r="I37" s="378"/>
      <c r="J37" s="379"/>
      <c r="K37" s="583"/>
      <c r="L37" s="20"/>
      <c r="M37" s="379"/>
      <c r="N37" s="14"/>
      <c r="O37" s="20"/>
      <c r="P37" s="379"/>
      <c r="Q37" s="14"/>
      <c r="R37" s="20"/>
      <c r="S37" s="379"/>
      <c r="T37" s="14"/>
      <c r="V37" s="575"/>
      <c r="W37" s="575"/>
      <c r="X37" s="575"/>
    </row>
    <row r="38" spans="1:24" s="587" customFormat="1" ht="15" customHeight="1" x14ac:dyDescent="0.2">
      <c r="A38" s="14"/>
      <c r="B38" s="585" t="s">
        <v>900</v>
      </c>
      <c r="C38" s="586"/>
      <c r="D38" s="445"/>
      <c r="E38" s="586"/>
      <c r="F38" s="586"/>
      <c r="G38" s="445"/>
      <c r="H38" s="586"/>
      <c r="I38" s="586"/>
      <c r="J38" s="445"/>
      <c r="K38" s="586"/>
      <c r="L38" s="584"/>
      <c r="M38" s="445"/>
      <c r="N38" s="584"/>
      <c r="O38" s="584"/>
      <c r="P38" s="445"/>
      <c r="Q38" s="584"/>
      <c r="R38" s="584"/>
      <c r="S38" s="445"/>
      <c r="T38" s="584"/>
      <c r="V38" s="575"/>
      <c r="W38" s="575"/>
      <c r="X38" s="575"/>
    </row>
    <row r="39" spans="1:24" s="582" customFormat="1" ht="15" customHeight="1" x14ac:dyDescent="0.2">
      <c r="A39" s="14" t="s">
        <v>983</v>
      </c>
      <c r="B39" s="588" t="s">
        <v>901</v>
      </c>
      <c r="C39" s="378">
        <v>1012965.9227999998</v>
      </c>
      <c r="D39" s="379">
        <v>5.400448517137264E-3</v>
      </c>
      <c r="E39" s="378">
        <v>15</v>
      </c>
      <c r="F39" s="378">
        <v>1042177.2927100002</v>
      </c>
      <c r="G39" s="379">
        <v>5.0959417219390638E-3</v>
      </c>
      <c r="H39" s="378">
        <v>16</v>
      </c>
      <c r="I39" s="378">
        <v>1173602.8252900001</v>
      </c>
      <c r="J39" s="379">
        <v>5.3851339225270819E-3</v>
      </c>
      <c r="K39" s="378">
        <v>16</v>
      </c>
      <c r="L39" s="20">
        <v>1086785.5247200001</v>
      </c>
      <c r="M39" s="379">
        <v>5.1483017162603601E-3</v>
      </c>
      <c r="N39" s="20">
        <v>15</v>
      </c>
      <c r="O39" s="20">
        <v>1079244.63222</v>
      </c>
      <c r="P39" s="379">
        <v>4.8887685893545781E-3</v>
      </c>
      <c r="Q39" s="1">
        <v>15</v>
      </c>
      <c r="R39" s="20">
        <v>1033551.4315400001</v>
      </c>
      <c r="S39" s="379">
        <v>4.6643299348143015E-3</v>
      </c>
      <c r="T39" s="1">
        <v>15</v>
      </c>
      <c r="V39" s="575"/>
      <c r="W39" s="575"/>
      <c r="X39" s="575"/>
    </row>
    <row r="40" spans="1:24" s="582" customFormat="1" ht="15" customHeight="1" x14ac:dyDescent="0.2">
      <c r="A40" s="14" t="s">
        <v>983</v>
      </c>
      <c r="B40" s="588" t="s">
        <v>903</v>
      </c>
      <c r="C40" s="378">
        <v>703389.98992999992</v>
      </c>
      <c r="D40" s="379">
        <v>3.7499992276015231E-3</v>
      </c>
      <c r="E40" s="378">
        <v>17</v>
      </c>
      <c r="F40" s="378">
        <v>734160.63234000001</v>
      </c>
      <c r="G40" s="379">
        <v>3.589830466578417E-3</v>
      </c>
      <c r="H40" s="378">
        <v>18</v>
      </c>
      <c r="I40" s="378">
        <v>749936.27587999986</v>
      </c>
      <c r="J40" s="379">
        <v>3.4411192542733449E-3</v>
      </c>
      <c r="K40" s="378">
        <v>18</v>
      </c>
      <c r="L40" s="20">
        <v>760413.91759000008</v>
      </c>
      <c r="M40" s="379">
        <v>3.6022197461688522E-3</v>
      </c>
      <c r="N40" s="20">
        <v>18</v>
      </c>
      <c r="O40" s="20">
        <v>737531.10800000001</v>
      </c>
      <c r="P40" s="379">
        <v>3.3408726870807239E-3</v>
      </c>
      <c r="Q40" s="1">
        <v>17</v>
      </c>
      <c r="R40" s="20">
        <v>742319.16049000004</v>
      </c>
      <c r="S40" s="379">
        <v>3.3500234006745969E-3</v>
      </c>
      <c r="T40" s="1">
        <v>17</v>
      </c>
      <c r="V40" s="575"/>
      <c r="W40" s="575"/>
      <c r="X40" s="575"/>
    </row>
    <row r="41" spans="1:24" s="582" customFormat="1" ht="15" customHeight="1" x14ac:dyDescent="0.2">
      <c r="A41" s="14" t="s">
        <v>983</v>
      </c>
      <c r="B41" s="588" t="s">
        <v>902</v>
      </c>
      <c r="C41" s="378">
        <v>385494.48707999993</v>
      </c>
      <c r="D41" s="379">
        <v>2.0551956233248484E-3</v>
      </c>
      <c r="E41" s="378">
        <v>19</v>
      </c>
      <c r="F41" s="378">
        <v>380901.18541999999</v>
      </c>
      <c r="G41" s="379">
        <v>1.8624952359789597E-3</v>
      </c>
      <c r="H41" s="378">
        <v>20</v>
      </c>
      <c r="I41" s="378">
        <v>383572.67802999989</v>
      </c>
      <c r="J41" s="379">
        <v>1.7600419798780721E-3</v>
      </c>
      <c r="K41" s="378">
        <v>21</v>
      </c>
      <c r="L41" s="20">
        <v>362025.41947000002</v>
      </c>
      <c r="M41" s="379">
        <v>1.7149805973607096E-3</v>
      </c>
      <c r="N41" s="20">
        <v>19</v>
      </c>
      <c r="O41" s="20">
        <v>324939.26295</v>
      </c>
      <c r="P41" s="379">
        <v>1.4719117563645823E-3</v>
      </c>
      <c r="Q41" s="1">
        <v>22</v>
      </c>
      <c r="R41" s="20">
        <v>326635.74680999998</v>
      </c>
      <c r="S41" s="379">
        <v>1.4740794169828834E-3</v>
      </c>
      <c r="T41" s="1">
        <v>21</v>
      </c>
      <c r="V41" s="575"/>
      <c r="W41" s="575"/>
      <c r="X41" s="575"/>
    </row>
    <row r="42" spans="1:24" s="582" customFormat="1" ht="15" customHeight="1" x14ac:dyDescent="0.2">
      <c r="A42" s="14" t="s">
        <v>983</v>
      </c>
      <c r="B42" s="588" t="s">
        <v>911</v>
      </c>
      <c r="C42" s="378">
        <v>101009.78748000003</v>
      </c>
      <c r="D42" s="379">
        <v>5.3851580268847758E-4</v>
      </c>
      <c r="E42" s="378">
        <v>38</v>
      </c>
      <c r="F42" s="378">
        <v>92148.310669999992</v>
      </c>
      <c r="G42" s="379">
        <v>4.5057825020192909E-4</v>
      </c>
      <c r="H42" s="378">
        <v>43</v>
      </c>
      <c r="I42" s="378">
        <v>91385.698099999994</v>
      </c>
      <c r="J42" s="379">
        <v>4.1932774211797216E-4</v>
      </c>
      <c r="K42" s="378">
        <v>45</v>
      </c>
      <c r="L42" s="20">
        <v>84458.541629999992</v>
      </c>
      <c r="M42" s="379">
        <v>4.0009555237552759E-4</v>
      </c>
      <c r="N42" s="20">
        <v>46</v>
      </c>
      <c r="O42" s="20">
        <v>81933.588210000002</v>
      </c>
      <c r="P42" s="379">
        <v>3.7114324268652842E-4</v>
      </c>
      <c r="Q42" s="1">
        <v>48</v>
      </c>
      <c r="R42" s="20">
        <v>80678.609489999988</v>
      </c>
      <c r="S42" s="379">
        <v>3.640957206964463E-4</v>
      </c>
      <c r="T42" s="1">
        <v>49</v>
      </c>
      <c r="V42" s="575"/>
      <c r="W42" s="575"/>
      <c r="X42" s="575"/>
    </row>
    <row r="43" spans="1:24" s="582" customFormat="1" ht="15" customHeight="1" x14ac:dyDescent="0.2">
      <c r="A43" s="14" t="s">
        <v>983</v>
      </c>
      <c r="B43" s="588" t="s">
        <v>908</v>
      </c>
      <c r="C43" s="378">
        <v>187356.23733999999</v>
      </c>
      <c r="D43" s="379">
        <v>9.9885661634344222E-4</v>
      </c>
      <c r="E43" s="378">
        <v>29</v>
      </c>
      <c r="F43" s="378">
        <v>190738.77317999999</v>
      </c>
      <c r="G43" s="379">
        <v>9.3265673608367884E-4</v>
      </c>
      <c r="H43" s="378">
        <v>30</v>
      </c>
      <c r="I43" s="378">
        <v>203936.13613</v>
      </c>
      <c r="J43" s="379">
        <v>9.3577092781059923E-4</v>
      </c>
      <c r="K43" s="378">
        <v>32</v>
      </c>
      <c r="L43" s="20">
        <v>201401.55136000001</v>
      </c>
      <c r="M43" s="379">
        <v>9.5407596893722741E-4</v>
      </c>
      <c r="N43" s="20">
        <v>31</v>
      </c>
      <c r="O43" s="20">
        <v>203932.93081999998</v>
      </c>
      <c r="P43" s="379">
        <v>9.2377657183900189E-4</v>
      </c>
      <c r="Q43" s="1">
        <v>32</v>
      </c>
      <c r="R43" s="20">
        <v>207382.68903000004</v>
      </c>
      <c r="S43" s="379">
        <v>9.3590048340761118E-4</v>
      </c>
      <c r="T43" s="1">
        <v>31</v>
      </c>
      <c r="V43" s="575"/>
      <c r="W43" s="575"/>
      <c r="X43" s="575"/>
    </row>
    <row r="44" spans="1:24" s="582" customFormat="1" ht="15" customHeight="1" x14ac:dyDescent="0.2">
      <c r="A44" s="14" t="s">
        <v>983</v>
      </c>
      <c r="B44" s="588" t="s">
        <v>914</v>
      </c>
      <c r="C44" s="378">
        <v>101583.14547999998</v>
      </c>
      <c r="D44" s="379">
        <v>5.4157255937810995E-4</v>
      </c>
      <c r="E44" s="378">
        <v>37</v>
      </c>
      <c r="F44" s="378">
        <v>104371.91561999999</v>
      </c>
      <c r="G44" s="379">
        <v>5.1034809828145262E-4</v>
      </c>
      <c r="H44" s="378">
        <v>39</v>
      </c>
      <c r="I44" s="378">
        <v>109509.30911999999</v>
      </c>
      <c r="J44" s="379">
        <v>5.024888170569072E-4</v>
      </c>
      <c r="K44" s="378">
        <v>41</v>
      </c>
      <c r="L44" s="20">
        <v>105544.22985999999</v>
      </c>
      <c r="M44" s="379">
        <v>4.9998231239748153E-4</v>
      </c>
      <c r="N44" s="20">
        <v>43</v>
      </c>
      <c r="O44" s="20">
        <v>96680.265549999996</v>
      </c>
      <c r="P44" s="379">
        <v>4.3794282715964631E-4</v>
      </c>
      <c r="Q44" s="1">
        <v>46</v>
      </c>
      <c r="R44" s="20">
        <v>94536.448310000007</v>
      </c>
      <c r="S44" s="379">
        <v>4.2663497173656855E-4</v>
      </c>
      <c r="T44" s="1">
        <v>46</v>
      </c>
      <c r="V44" s="575"/>
      <c r="W44" s="575"/>
      <c r="X44" s="575"/>
    </row>
    <row r="45" spans="1:24" s="582" customFormat="1" ht="15" customHeight="1" x14ac:dyDescent="0.2">
      <c r="A45" s="14" t="s">
        <v>983</v>
      </c>
      <c r="B45" s="588" t="s">
        <v>904</v>
      </c>
      <c r="C45" s="378">
        <v>272859.53914000001</v>
      </c>
      <c r="D45" s="379">
        <v>1.4547023353581373E-3</v>
      </c>
      <c r="E45" s="378">
        <v>20</v>
      </c>
      <c r="F45" s="378">
        <v>279649.74834999995</v>
      </c>
      <c r="G45" s="379">
        <v>1.367405363861705E-3</v>
      </c>
      <c r="H45" s="378">
        <v>22</v>
      </c>
      <c r="I45" s="378">
        <v>284032.55074999999</v>
      </c>
      <c r="J45" s="379">
        <v>1.3032972409279637E-3</v>
      </c>
      <c r="K45" s="378">
        <v>23</v>
      </c>
      <c r="L45" s="20">
        <v>278794.52739</v>
      </c>
      <c r="M45" s="379">
        <v>1.320700645341894E-3</v>
      </c>
      <c r="N45" s="20">
        <v>25</v>
      </c>
      <c r="O45" s="20">
        <v>279038.07079999993</v>
      </c>
      <c r="P45" s="379">
        <v>1.2639882701617746E-3</v>
      </c>
      <c r="Q45" s="1">
        <v>26</v>
      </c>
      <c r="R45" s="20">
        <v>279683.55761999992</v>
      </c>
      <c r="S45" s="379">
        <v>1.262188170102533E-3</v>
      </c>
      <c r="T45" s="1">
        <v>24</v>
      </c>
      <c r="V45" s="575"/>
      <c r="W45" s="575"/>
      <c r="X45" s="575"/>
    </row>
    <row r="46" spans="1:24" s="582" customFormat="1" ht="15" customHeight="1" x14ac:dyDescent="0.2">
      <c r="A46" s="14" t="s">
        <v>983</v>
      </c>
      <c r="B46" s="588" t="s">
        <v>909</v>
      </c>
      <c r="C46" s="378">
        <v>168857.75279999999</v>
      </c>
      <c r="D46" s="379">
        <v>9.0023522034703022E-4</v>
      </c>
      <c r="E46" s="378">
        <v>30</v>
      </c>
      <c r="F46" s="378">
        <v>163455.36465</v>
      </c>
      <c r="G46" s="379">
        <v>7.9924885930755026E-4</v>
      </c>
      <c r="H46" s="378">
        <v>32</v>
      </c>
      <c r="I46" s="378">
        <v>174131.00868999999</v>
      </c>
      <c r="J46" s="379">
        <v>7.9900864385586709E-4</v>
      </c>
      <c r="K46" s="378">
        <v>34</v>
      </c>
      <c r="L46" s="20">
        <v>171812.46686000002</v>
      </c>
      <c r="M46" s="379">
        <v>8.1390706619703852E-4</v>
      </c>
      <c r="N46" s="20">
        <v>34</v>
      </c>
      <c r="O46" s="20">
        <v>166543.42971999996</v>
      </c>
      <c r="P46" s="379">
        <v>7.5440939308053692E-4</v>
      </c>
      <c r="Q46" s="1">
        <v>34</v>
      </c>
      <c r="R46" s="20">
        <v>166821.99708</v>
      </c>
      <c r="S46" s="379">
        <v>7.5285352138340471E-4</v>
      </c>
      <c r="T46" s="1">
        <v>34</v>
      </c>
      <c r="V46" s="575"/>
      <c r="W46" s="575"/>
      <c r="X46" s="575"/>
    </row>
    <row r="47" spans="1:24" s="582" customFormat="1" ht="15" customHeight="1" x14ac:dyDescent="0.2">
      <c r="A47" s="14" t="s">
        <v>983</v>
      </c>
      <c r="B47" s="588" t="s">
        <v>905</v>
      </c>
      <c r="C47" s="378">
        <v>161156.84122999999</v>
      </c>
      <c r="D47" s="379">
        <v>8.5917917341323533E-4</v>
      </c>
      <c r="E47" s="378">
        <v>32</v>
      </c>
      <c r="F47" s="378">
        <v>160356.00071999998</v>
      </c>
      <c r="G47" s="379">
        <v>7.8409387745096988E-4</v>
      </c>
      <c r="H47" s="378">
        <v>33</v>
      </c>
      <c r="I47" s="378">
        <v>172069.43083999999</v>
      </c>
      <c r="J47" s="379">
        <v>7.8954899313355212E-4</v>
      </c>
      <c r="K47" s="378">
        <v>35</v>
      </c>
      <c r="L47" s="20">
        <v>168609.71617</v>
      </c>
      <c r="M47" s="379">
        <v>7.9873505065300617E-4</v>
      </c>
      <c r="N47" s="20">
        <v>35</v>
      </c>
      <c r="O47" s="20">
        <v>164498.85947000002</v>
      </c>
      <c r="P47" s="379">
        <v>7.4514788691360976E-4</v>
      </c>
      <c r="Q47" s="1">
        <v>35</v>
      </c>
      <c r="R47" s="20">
        <v>163668.45797999998</v>
      </c>
      <c r="S47" s="379">
        <v>7.3862186693847713E-4</v>
      </c>
      <c r="T47" s="1">
        <v>35</v>
      </c>
      <c r="V47" s="575"/>
      <c r="W47" s="575"/>
      <c r="X47" s="575"/>
    </row>
    <row r="48" spans="1:24" s="582" customFormat="1" ht="15" customHeight="1" x14ac:dyDescent="0.2">
      <c r="A48" s="14" t="s">
        <v>983</v>
      </c>
      <c r="B48" s="588" t="s">
        <v>906</v>
      </c>
      <c r="C48" s="378">
        <v>142094.20292000001</v>
      </c>
      <c r="D48" s="379">
        <v>7.5755009145023894E-4</v>
      </c>
      <c r="E48" s="378">
        <v>34</v>
      </c>
      <c r="F48" s="378">
        <v>144736.14222000001</v>
      </c>
      <c r="G48" s="379">
        <v>7.0771734422795751E-4</v>
      </c>
      <c r="H48" s="378">
        <v>36</v>
      </c>
      <c r="I48" s="378">
        <v>152754.52456999998</v>
      </c>
      <c r="J48" s="379">
        <v>7.0092160171660825E-4</v>
      </c>
      <c r="K48" s="378">
        <v>38</v>
      </c>
      <c r="L48" s="20">
        <v>151065.00339</v>
      </c>
      <c r="M48" s="379">
        <v>7.1562253869730959E-4</v>
      </c>
      <c r="N48" s="20">
        <v>39</v>
      </c>
      <c r="O48" s="20">
        <v>155935.32389000003</v>
      </c>
      <c r="P48" s="379">
        <v>7.0635673381682956E-4</v>
      </c>
      <c r="Q48" s="1">
        <v>37</v>
      </c>
      <c r="R48" s="20">
        <v>157237.43385000003</v>
      </c>
      <c r="S48" s="379">
        <v>7.095992005808128E-4</v>
      </c>
      <c r="T48" s="1">
        <v>36</v>
      </c>
      <c r="V48" s="575"/>
      <c r="W48" s="575"/>
      <c r="X48" s="575"/>
    </row>
    <row r="49" spans="1:24" s="582" customFormat="1" ht="15" customHeight="1" x14ac:dyDescent="0.2">
      <c r="A49" s="14" t="s">
        <v>983</v>
      </c>
      <c r="B49" s="588" t="s">
        <v>907</v>
      </c>
      <c r="C49" s="378">
        <v>100566.55936000001</v>
      </c>
      <c r="D49" s="379">
        <v>5.3615281042039499E-4</v>
      </c>
      <c r="E49" s="378">
        <v>39</v>
      </c>
      <c r="F49" s="378">
        <v>108328.87628</v>
      </c>
      <c r="G49" s="379">
        <v>5.2969647696943136E-4</v>
      </c>
      <c r="H49" s="378">
        <v>38</v>
      </c>
      <c r="I49" s="378">
        <v>114701.97467999998</v>
      </c>
      <c r="J49" s="379">
        <v>5.2631561676538981E-4</v>
      </c>
      <c r="K49" s="378">
        <v>39</v>
      </c>
      <c r="L49" s="20">
        <v>117033.07842000001</v>
      </c>
      <c r="M49" s="379">
        <v>5.544070884125488E-4</v>
      </c>
      <c r="N49" s="20">
        <v>41</v>
      </c>
      <c r="O49" s="20">
        <v>122138.66598000001</v>
      </c>
      <c r="P49" s="379">
        <v>5.5326443696129162E-4</v>
      </c>
      <c r="Q49" s="1">
        <v>41</v>
      </c>
      <c r="R49" s="20">
        <v>126269.55208999998</v>
      </c>
      <c r="S49" s="379">
        <v>5.6984377719009223E-4</v>
      </c>
      <c r="T49" s="1">
        <v>42</v>
      </c>
      <c r="V49" s="575"/>
      <c r="W49" s="575"/>
      <c r="X49" s="575"/>
    </row>
    <row r="50" spans="1:24" s="582" customFormat="1" ht="15" customHeight="1" x14ac:dyDescent="0.2">
      <c r="A50" s="14" t="s">
        <v>983</v>
      </c>
      <c r="B50" s="588" t="s">
        <v>916</v>
      </c>
      <c r="C50" s="378">
        <v>47063.085529999997</v>
      </c>
      <c r="D50" s="379">
        <v>2.509085100906938E-4</v>
      </c>
      <c r="E50" s="378">
        <v>48</v>
      </c>
      <c r="F50" s="378">
        <v>50448.003290000001</v>
      </c>
      <c r="G50" s="379">
        <v>2.4667596056093127E-4</v>
      </c>
      <c r="H50" s="378">
        <v>52</v>
      </c>
      <c r="I50" s="378">
        <v>52346.040809999991</v>
      </c>
      <c r="J50" s="379">
        <v>2.4019236661795032E-4</v>
      </c>
      <c r="K50" s="378">
        <v>55</v>
      </c>
      <c r="L50" s="20">
        <v>54094.995990000003</v>
      </c>
      <c r="M50" s="379">
        <v>2.5625788562850659E-4</v>
      </c>
      <c r="N50" s="20">
        <v>57</v>
      </c>
      <c r="O50" s="20">
        <v>54225.088250000001</v>
      </c>
      <c r="P50" s="379">
        <v>2.456291189943501E-4</v>
      </c>
      <c r="Q50" s="1">
        <v>58</v>
      </c>
      <c r="R50" s="20">
        <v>54059.210399999989</v>
      </c>
      <c r="S50" s="379">
        <v>2.4396463071551166E-4</v>
      </c>
      <c r="T50" s="1">
        <v>58</v>
      </c>
      <c r="V50" s="575"/>
      <c r="W50" s="575"/>
      <c r="X50" s="575"/>
    </row>
    <row r="51" spans="1:24" s="582" customFormat="1" ht="15" customHeight="1" x14ac:dyDescent="0.2">
      <c r="A51" s="14" t="s">
        <v>983</v>
      </c>
      <c r="B51" s="588" t="s">
        <v>915</v>
      </c>
      <c r="C51" s="378">
        <v>126625.02434999998</v>
      </c>
      <c r="D51" s="379">
        <v>6.7507890402986764E-4</v>
      </c>
      <c r="E51" s="378">
        <v>35</v>
      </c>
      <c r="F51" s="378">
        <v>129756.89051000001</v>
      </c>
      <c r="G51" s="379">
        <v>6.3447319058311611E-4</v>
      </c>
      <c r="H51" s="378">
        <v>37</v>
      </c>
      <c r="I51" s="378">
        <v>154358.25612999997</v>
      </c>
      <c r="J51" s="379">
        <v>7.0828040236047094E-4</v>
      </c>
      <c r="K51" s="378">
        <v>37</v>
      </c>
      <c r="L51" s="20">
        <v>153062.78591000001</v>
      </c>
      <c r="M51" s="379">
        <v>7.2508639972828975E-4</v>
      </c>
      <c r="N51" s="20">
        <v>37</v>
      </c>
      <c r="O51" s="20">
        <v>159361.24716</v>
      </c>
      <c r="P51" s="379">
        <v>7.2187550089882391E-4</v>
      </c>
      <c r="Q51" s="1">
        <v>36</v>
      </c>
      <c r="R51" s="20">
        <v>149122.05155999999</v>
      </c>
      <c r="S51" s="379">
        <v>6.7297516873045E-4</v>
      </c>
      <c r="T51" s="1">
        <v>37</v>
      </c>
      <c r="V51" s="575"/>
      <c r="W51" s="575"/>
      <c r="X51" s="575"/>
    </row>
    <row r="52" spans="1:24" s="582" customFormat="1" ht="15" customHeight="1" x14ac:dyDescent="0.2">
      <c r="A52" s="14" t="s">
        <v>983</v>
      </c>
      <c r="B52" s="588" t="s">
        <v>923</v>
      </c>
      <c r="C52" s="378">
        <v>203108.50115</v>
      </c>
      <c r="D52" s="379">
        <v>1.0828370226133039E-3</v>
      </c>
      <c r="E52" s="378">
        <v>28</v>
      </c>
      <c r="F52" s="378">
        <v>230072.17077999999</v>
      </c>
      <c r="G52" s="379">
        <v>1.1249855301358374E-3</v>
      </c>
      <c r="H52" s="378">
        <v>28</v>
      </c>
      <c r="I52" s="378">
        <v>254498.82788999999</v>
      </c>
      <c r="J52" s="379">
        <v>1.1677803101531935E-3</v>
      </c>
      <c r="K52" s="378">
        <v>27</v>
      </c>
      <c r="L52" s="20">
        <v>242390.30958999999</v>
      </c>
      <c r="M52" s="379">
        <v>1.1482472102198693E-3</v>
      </c>
      <c r="N52" s="20">
        <v>29</v>
      </c>
      <c r="O52" s="20">
        <v>245226.29349999997</v>
      </c>
      <c r="P52" s="379">
        <v>1.1108274854057967E-3</v>
      </c>
      <c r="Q52" s="1">
        <v>29</v>
      </c>
      <c r="R52" s="20">
        <v>240876.03271999993</v>
      </c>
      <c r="S52" s="379">
        <v>1.0870531022545661E-3</v>
      </c>
      <c r="T52" s="1">
        <v>29</v>
      </c>
      <c r="V52" s="575"/>
      <c r="W52" s="575"/>
      <c r="X52" s="575"/>
    </row>
    <row r="53" spans="1:24" s="582" customFormat="1" ht="15" customHeight="1" x14ac:dyDescent="0.2">
      <c r="A53" s="14" t="s">
        <v>983</v>
      </c>
      <c r="B53" s="588" t="s">
        <v>918</v>
      </c>
      <c r="C53" s="378">
        <v>84595.531369999997</v>
      </c>
      <c r="D53" s="379">
        <v>4.5100610164726802E-4</v>
      </c>
      <c r="E53" s="378">
        <v>42</v>
      </c>
      <c r="F53" s="378">
        <v>82663.339459999988</v>
      </c>
      <c r="G53" s="379">
        <v>4.0419951900280319E-4</v>
      </c>
      <c r="H53" s="378">
        <v>44</v>
      </c>
      <c r="I53" s="378">
        <v>83101.194429999989</v>
      </c>
      <c r="J53" s="379">
        <v>3.813138921312076E-4</v>
      </c>
      <c r="K53" s="378">
        <v>46</v>
      </c>
      <c r="L53" s="20">
        <v>81436.520170000003</v>
      </c>
      <c r="M53" s="379">
        <v>3.8577968423484543E-4</v>
      </c>
      <c r="N53" s="20">
        <v>47</v>
      </c>
      <c r="O53" s="20">
        <v>78223.749680000008</v>
      </c>
      <c r="P53" s="379">
        <v>3.5433839461447033E-4</v>
      </c>
      <c r="Q53" s="1">
        <v>50</v>
      </c>
      <c r="R53" s="20">
        <v>77209.18372000003</v>
      </c>
      <c r="S53" s="379">
        <v>3.4843849650634012E-4</v>
      </c>
      <c r="T53" s="1">
        <v>50</v>
      </c>
      <c r="V53" s="575"/>
      <c r="W53" s="575"/>
      <c r="X53" s="575"/>
    </row>
    <row r="54" spans="1:24" s="582" customFormat="1" ht="15" customHeight="1" x14ac:dyDescent="0.2">
      <c r="A54" s="14" t="s">
        <v>983</v>
      </c>
      <c r="B54" s="588" t="s">
        <v>910</v>
      </c>
      <c r="C54" s="378">
        <v>220681.60548</v>
      </c>
      <c r="D54" s="379">
        <v>1.1765249178172423E-3</v>
      </c>
      <c r="E54" s="378">
        <v>26</v>
      </c>
      <c r="F54" s="378">
        <v>240079.48277999999</v>
      </c>
      <c r="G54" s="379">
        <v>1.1739183548116212E-3</v>
      </c>
      <c r="H54" s="378">
        <v>27</v>
      </c>
      <c r="I54" s="378">
        <v>248406.20793999999</v>
      </c>
      <c r="J54" s="379">
        <v>1.1398240257418102E-3</v>
      </c>
      <c r="K54" s="378">
        <v>28</v>
      </c>
      <c r="L54" s="20">
        <v>254525.17463999998</v>
      </c>
      <c r="M54" s="379">
        <v>1.2057322844525231E-3</v>
      </c>
      <c r="N54" s="20">
        <v>27</v>
      </c>
      <c r="O54" s="20">
        <v>255229.05806000001</v>
      </c>
      <c r="P54" s="379">
        <v>1.1561380662766488E-3</v>
      </c>
      <c r="Q54" s="1">
        <v>27</v>
      </c>
      <c r="R54" s="20">
        <v>247909.14784000002</v>
      </c>
      <c r="S54" s="379">
        <v>1.1187929541749801E-3</v>
      </c>
      <c r="T54" s="1">
        <v>28</v>
      </c>
      <c r="V54" s="575"/>
      <c r="W54" s="575"/>
      <c r="X54" s="575"/>
    </row>
    <row r="55" spans="1:24" s="582" customFormat="1" ht="15" customHeight="1" x14ac:dyDescent="0.2">
      <c r="A55" s="14" t="s">
        <v>983</v>
      </c>
      <c r="B55" s="588" t="s">
        <v>919</v>
      </c>
      <c r="C55" s="378">
        <v>73052.792159999997</v>
      </c>
      <c r="D55" s="379">
        <v>3.8946803067441631E-4</v>
      </c>
      <c r="E55" s="378">
        <v>43</v>
      </c>
      <c r="F55" s="378">
        <v>71601.298110000018</v>
      </c>
      <c r="G55" s="379">
        <v>3.5010937672125752E-4</v>
      </c>
      <c r="H55" s="378">
        <v>45</v>
      </c>
      <c r="I55" s="378">
        <v>71806.572970000008</v>
      </c>
      <c r="J55" s="379">
        <v>3.2948796954848143E-4</v>
      </c>
      <c r="K55" s="378">
        <v>47</v>
      </c>
      <c r="L55" s="20">
        <v>71352.668099999995</v>
      </c>
      <c r="M55" s="379">
        <v>3.3801063345376153E-4</v>
      </c>
      <c r="N55" s="20">
        <v>49</v>
      </c>
      <c r="O55" s="20">
        <v>71814.990520000007</v>
      </c>
      <c r="P55" s="379">
        <v>3.2530796023213859E-4</v>
      </c>
      <c r="Q55" s="1">
        <v>52</v>
      </c>
      <c r="R55" s="20">
        <v>70165.577989999991</v>
      </c>
      <c r="S55" s="379">
        <v>3.1665130135291033E-4</v>
      </c>
      <c r="T55" s="1">
        <v>54</v>
      </c>
      <c r="V55" s="575"/>
      <c r="W55" s="575"/>
      <c r="X55" s="575"/>
    </row>
    <row r="56" spans="1:24" s="582" customFormat="1" ht="15" customHeight="1" x14ac:dyDescent="0.2">
      <c r="A56" s="14" t="s">
        <v>983</v>
      </c>
      <c r="B56" s="588" t="s">
        <v>917</v>
      </c>
      <c r="C56" s="378">
        <v>58633.435010000001</v>
      </c>
      <c r="D56" s="379">
        <v>3.1259378033088824E-4</v>
      </c>
      <c r="E56" s="378">
        <v>46</v>
      </c>
      <c r="F56" s="378">
        <v>63266.945390000008</v>
      </c>
      <c r="G56" s="379">
        <v>3.093568329378817E-4</v>
      </c>
      <c r="H56" s="378">
        <v>47</v>
      </c>
      <c r="I56" s="378">
        <v>67316.746170000013</v>
      </c>
      <c r="J56" s="379">
        <v>3.0888617984081208E-4</v>
      </c>
      <c r="K56" s="378">
        <v>50</v>
      </c>
      <c r="L56" s="20">
        <v>64321.766080000001</v>
      </c>
      <c r="M56" s="379">
        <v>3.0470396519854134E-4</v>
      </c>
      <c r="N56" s="20">
        <v>54</v>
      </c>
      <c r="O56" s="20">
        <v>66172.199669999987</v>
      </c>
      <c r="P56" s="379">
        <v>2.9974721353930337E-4</v>
      </c>
      <c r="Q56" s="1">
        <v>55</v>
      </c>
      <c r="R56" s="20">
        <v>64352.546130000002</v>
      </c>
      <c r="S56" s="379">
        <v>2.9041758168573588E-4</v>
      </c>
      <c r="T56" s="1">
        <v>56</v>
      </c>
      <c r="V56" s="575"/>
      <c r="W56" s="575"/>
      <c r="X56" s="575"/>
    </row>
    <row r="57" spans="1:24" s="582" customFormat="1" ht="15" customHeight="1" x14ac:dyDescent="0.2">
      <c r="A57" s="14" t="s">
        <v>983</v>
      </c>
      <c r="B57" s="588" t="s">
        <v>912</v>
      </c>
      <c r="C57" s="378">
        <v>222969.96033999999</v>
      </c>
      <c r="D57" s="379">
        <v>1.188724876702543E-3</v>
      </c>
      <c r="E57" s="378">
        <v>25</v>
      </c>
      <c r="F57" s="378">
        <v>257273.82758000001</v>
      </c>
      <c r="G57" s="379">
        <v>1.2579936648962251E-3</v>
      </c>
      <c r="H57" s="378">
        <v>24</v>
      </c>
      <c r="I57" s="378">
        <v>273719.21842000005</v>
      </c>
      <c r="J57" s="379">
        <v>1.2559740114777838E-3</v>
      </c>
      <c r="K57" s="378">
        <v>26</v>
      </c>
      <c r="L57" s="20">
        <v>274905.98418999999</v>
      </c>
      <c r="M57" s="379">
        <v>1.3022799053017003E-3</v>
      </c>
      <c r="N57" s="20">
        <v>26</v>
      </c>
      <c r="O57" s="20">
        <v>253684.43185000002</v>
      </c>
      <c r="P57" s="379">
        <v>1.1491412095193364E-3</v>
      </c>
      <c r="Q57" s="1">
        <v>28</v>
      </c>
      <c r="R57" s="20">
        <v>249854.31353000001</v>
      </c>
      <c r="S57" s="379">
        <v>1.1275713219263768E-3</v>
      </c>
      <c r="T57" s="1">
        <v>27</v>
      </c>
      <c r="V57" s="575"/>
      <c r="W57" s="575"/>
      <c r="X57" s="575"/>
    </row>
    <row r="58" spans="1:24" s="582" customFormat="1" ht="15" customHeight="1" x14ac:dyDescent="0.2">
      <c r="A58" s="14" t="s">
        <v>983</v>
      </c>
      <c r="B58" s="588" t="s">
        <v>913</v>
      </c>
      <c r="C58" s="378">
        <v>255718.49351000006</v>
      </c>
      <c r="D58" s="379">
        <v>1.3633178846365977E-3</v>
      </c>
      <c r="E58" s="378">
        <v>21</v>
      </c>
      <c r="F58" s="378">
        <v>313621.99817000004</v>
      </c>
      <c r="G58" s="379">
        <v>1.5335197154762038E-3</v>
      </c>
      <c r="H58" s="378">
        <v>21</v>
      </c>
      <c r="I58" s="378">
        <v>329695.07823999994</v>
      </c>
      <c r="J58" s="379">
        <v>1.5128219800269532E-3</v>
      </c>
      <c r="K58" s="378">
        <v>22</v>
      </c>
      <c r="L58" s="20">
        <v>342405.75975999999</v>
      </c>
      <c r="M58" s="379">
        <v>1.6220386824566983E-3</v>
      </c>
      <c r="N58" s="20">
        <v>21</v>
      </c>
      <c r="O58" s="20">
        <v>355620.69495999994</v>
      </c>
      <c r="P58" s="379">
        <v>1.6108926848852718E-3</v>
      </c>
      <c r="Q58" s="1">
        <v>21</v>
      </c>
      <c r="R58" s="20">
        <v>345242.1678</v>
      </c>
      <c r="S58" s="379">
        <v>1.5580486165360219E-3</v>
      </c>
      <c r="T58" s="1">
        <v>20</v>
      </c>
      <c r="V58" s="575"/>
      <c r="W58" s="575"/>
      <c r="X58" s="575"/>
    </row>
    <row r="59" spans="1:24" s="582" customFormat="1" ht="15" customHeight="1" x14ac:dyDescent="0.2">
      <c r="A59" s="14" t="s">
        <v>983</v>
      </c>
      <c r="B59" s="588" t="s">
        <v>921</v>
      </c>
      <c r="C59" s="378">
        <v>61892.999369999998</v>
      </c>
      <c r="D59" s="379">
        <v>3.299715707562736E-4</v>
      </c>
      <c r="E59" s="378">
        <v>44</v>
      </c>
      <c r="F59" s="378">
        <v>63006.453810000006</v>
      </c>
      <c r="G59" s="379">
        <v>3.0808310540608714E-4</v>
      </c>
      <c r="H59" s="378">
        <v>48</v>
      </c>
      <c r="I59" s="378">
        <v>68291.904180000012</v>
      </c>
      <c r="J59" s="379">
        <v>3.1336074002958578E-4</v>
      </c>
      <c r="K59" s="378">
        <v>48</v>
      </c>
      <c r="L59" s="20">
        <v>64652.209390000004</v>
      </c>
      <c r="M59" s="379">
        <v>3.0626933556951506E-4</v>
      </c>
      <c r="N59" s="20">
        <v>53</v>
      </c>
      <c r="O59" s="20">
        <v>65993.384510000004</v>
      </c>
      <c r="P59" s="379">
        <v>2.9893721559128478E-4</v>
      </c>
      <c r="Q59" s="1">
        <v>56</v>
      </c>
      <c r="R59" s="20">
        <v>65442.664449999997</v>
      </c>
      <c r="S59" s="379">
        <v>2.9533719318962522E-4</v>
      </c>
      <c r="T59" s="1">
        <v>55</v>
      </c>
      <c r="V59" s="575"/>
      <c r="W59" s="575"/>
      <c r="X59" s="575"/>
    </row>
    <row r="60" spans="1:24" s="582" customFormat="1" ht="15" customHeight="1" x14ac:dyDescent="0.2">
      <c r="A60" s="14" t="s">
        <v>983</v>
      </c>
      <c r="B60" s="588" t="s">
        <v>920</v>
      </c>
      <c r="C60" s="378">
        <v>147478.73498000001</v>
      </c>
      <c r="D60" s="379">
        <v>7.8625677103776775E-4</v>
      </c>
      <c r="E60" s="378">
        <v>33</v>
      </c>
      <c r="F60" s="378">
        <v>164173.2739</v>
      </c>
      <c r="G60" s="379">
        <v>8.0275922527429271E-4</v>
      </c>
      <c r="H60" s="378">
        <v>31</v>
      </c>
      <c r="I60" s="378">
        <v>176137.61692</v>
      </c>
      <c r="J60" s="379">
        <v>8.0821606379022598E-4</v>
      </c>
      <c r="K60" s="378">
        <v>33</v>
      </c>
      <c r="L60" s="20">
        <v>173615.69394999999</v>
      </c>
      <c r="M60" s="379">
        <v>8.2244928258756863E-4</v>
      </c>
      <c r="N60" s="20">
        <v>33</v>
      </c>
      <c r="O60" s="20">
        <v>170648.07356999998</v>
      </c>
      <c r="P60" s="379">
        <v>7.7300263257906526E-4</v>
      </c>
      <c r="Q60" s="1">
        <v>33</v>
      </c>
      <c r="R60" s="20">
        <v>168735.02979</v>
      </c>
      <c r="S60" s="379">
        <v>7.6148687572188847E-4</v>
      </c>
      <c r="T60" s="1">
        <v>32</v>
      </c>
      <c r="V60" s="575"/>
      <c r="W60" s="575"/>
      <c r="X60" s="575"/>
    </row>
    <row r="61" spans="1:24" s="582" customFormat="1" ht="15" customHeight="1" x14ac:dyDescent="0.2">
      <c r="A61" s="14" t="s">
        <v>983</v>
      </c>
      <c r="B61" s="588" t="s">
        <v>922</v>
      </c>
      <c r="C61" s="378">
        <v>91154.371169999999</v>
      </c>
      <c r="D61" s="379">
        <v>4.8597339509198973E-4</v>
      </c>
      <c r="E61" s="378">
        <v>41</v>
      </c>
      <c r="F61" s="378">
        <v>93606.007379999981</v>
      </c>
      <c r="G61" s="379">
        <v>4.5770596017448678E-4</v>
      </c>
      <c r="H61" s="378">
        <v>42</v>
      </c>
      <c r="I61" s="378">
        <v>93780.615210000004</v>
      </c>
      <c r="J61" s="379">
        <v>4.3031693632642571E-4</v>
      </c>
      <c r="K61" s="378">
        <v>44</v>
      </c>
      <c r="L61" s="20">
        <v>88488.893959999987</v>
      </c>
      <c r="M61" s="379">
        <v>4.1918806819001529E-4</v>
      </c>
      <c r="N61" s="20">
        <v>45</v>
      </c>
      <c r="O61" s="20">
        <v>85589.044110000017</v>
      </c>
      <c r="P61" s="379">
        <v>3.8770174800606015E-4</v>
      </c>
      <c r="Q61" s="1">
        <v>47</v>
      </c>
      <c r="R61" s="20">
        <v>84557.707059999986</v>
      </c>
      <c r="S61" s="379">
        <v>3.8160175896766917E-4</v>
      </c>
      <c r="T61" s="1">
        <v>47</v>
      </c>
      <c r="V61" s="575"/>
      <c r="W61" s="575"/>
      <c r="X61" s="575"/>
    </row>
    <row r="62" spans="1:24" s="582" customFormat="1" ht="15" customHeight="1" x14ac:dyDescent="0.2">
      <c r="A62" s="14" t="s">
        <v>983</v>
      </c>
      <c r="B62" s="588" t="s">
        <v>924</v>
      </c>
      <c r="C62" s="378">
        <v>96553.669840000002</v>
      </c>
      <c r="D62" s="379">
        <v>5.1475880024696627E-4</v>
      </c>
      <c r="E62" s="378">
        <v>40</v>
      </c>
      <c r="F62" s="378">
        <v>99496.080949999989</v>
      </c>
      <c r="G62" s="379">
        <v>4.8650669481014903E-4</v>
      </c>
      <c r="H62" s="378">
        <v>40</v>
      </c>
      <c r="I62" s="378">
        <v>102645.52359</v>
      </c>
      <c r="J62" s="379">
        <v>4.7099400169173461E-4</v>
      </c>
      <c r="K62" s="378">
        <v>42</v>
      </c>
      <c r="L62" s="20">
        <v>105687.03923000001</v>
      </c>
      <c r="M62" s="379">
        <v>5.0065882649151907E-4</v>
      </c>
      <c r="N62" s="20">
        <v>42</v>
      </c>
      <c r="O62" s="20">
        <v>103898.10110000001</v>
      </c>
      <c r="P62" s="379">
        <v>4.7063822046207405E-4</v>
      </c>
      <c r="Q62" s="1">
        <v>42</v>
      </c>
      <c r="R62" s="20">
        <v>100846.43311999999</v>
      </c>
      <c r="S62" s="379">
        <v>4.5511139791078685E-4</v>
      </c>
      <c r="T62" s="1">
        <v>44</v>
      </c>
      <c r="V62" s="575"/>
      <c r="W62" s="575"/>
      <c r="X62" s="575"/>
    </row>
    <row r="63" spans="1:24" s="582" customFormat="1" ht="15" customHeight="1" x14ac:dyDescent="0.2">
      <c r="A63" s="14" t="s">
        <v>983</v>
      </c>
      <c r="B63" s="588" t="s">
        <v>925</v>
      </c>
      <c r="C63" s="378">
        <v>246728.53064000001</v>
      </c>
      <c r="D63" s="379">
        <v>1.3153894888656805E-3</v>
      </c>
      <c r="E63" s="378">
        <v>22</v>
      </c>
      <c r="F63" s="378">
        <v>242233.22014999998</v>
      </c>
      <c r="G63" s="379">
        <v>1.184449499750831E-3</v>
      </c>
      <c r="H63" s="378">
        <v>26</v>
      </c>
      <c r="I63" s="378">
        <v>236912.92712000001</v>
      </c>
      <c r="J63" s="379">
        <v>1.0870865449764432E-3</v>
      </c>
      <c r="K63" s="378">
        <v>29</v>
      </c>
      <c r="L63" s="20">
        <v>238138.61189</v>
      </c>
      <c r="M63" s="379">
        <v>1.1281061409214265E-3</v>
      </c>
      <c r="N63" s="20">
        <v>30</v>
      </c>
      <c r="O63" s="20">
        <v>226085.71492999999</v>
      </c>
      <c r="P63" s="379">
        <v>1.0241243816779531E-3</v>
      </c>
      <c r="Q63" s="1">
        <v>30</v>
      </c>
      <c r="R63" s="20">
        <v>226450.08682999999</v>
      </c>
      <c r="S63" s="379">
        <v>1.0219500321998138E-3</v>
      </c>
      <c r="T63" s="1">
        <v>30</v>
      </c>
      <c r="V63" s="575"/>
      <c r="W63" s="575"/>
      <c r="X63" s="575"/>
    </row>
    <row r="64" spans="1:24" s="582" customFormat="1" ht="15" customHeight="1" x14ac:dyDescent="0.2">
      <c r="A64" s="14"/>
      <c r="B64" s="588" t="s">
        <v>926</v>
      </c>
      <c r="C64" s="378">
        <v>103284.01615</v>
      </c>
      <c r="D64" s="379">
        <v>5.5064045029220286E-4</v>
      </c>
      <c r="E64" s="378">
        <v>36</v>
      </c>
      <c r="F64" s="378">
        <v>97790.152360000007</v>
      </c>
      <c r="G64" s="379">
        <v>4.781652036480991E-4</v>
      </c>
      <c r="H64" s="378">
        <v>41</v>
      </c>
      <c r="I64" s="378">
        <v>98573.938489999986</v>
      </c>
      <c r="J64" s="379">
        <v>4.5231133446566697E-4</v>
      </c>
      <c r="K64" s="378">
        <v>43</v>
      </c>
      <c r="L64" s="20">
        <v>99071.938510000007</v>
      </c>
      <c r="M64" s="379">
        <v>4.6932188501101356E-4</v>
      </c>
      <c r="N64" s="20">
        <v>44</v>
      </c>
      <c r="O64" s="20">
        <v>98938.103829999993</v>
      </c>
      <c r="P64" s="379">
        <v>4.4817039608477605E-4</v>
      </c>
      <c r="Q64" s="1">
        <v>45</v>
      </c>
      <c r="R64" s="20">
        <v>96338.99742</v>
      </c>
      <c r="S64" s="379">
        <v>4.3476972296052879E-4</v>
      </c>
      <c r="T64" s="1">
        <v>45</v>
      </c>
      <c r="V64" s="575"/>
      <c r="W64" s="575"/>
      <c r="X64" s="575"/>
    </row>
    <row r="65" spans="1:24" s="582" customFormat="1" ht="15" customHeight="1" x14ac:dyDescent="0.2">
      <c r="A65" s="14"/>
      <c r="B65" s="588" t="s">
        <v>927</v>
      </c>
      <c r="C65" s="378">
        <v>237804.25669000004</v>
      </c>
      <c r="D65" s="379">
        <v>1.267811301944461E-3</v>
      </c>
      <c r="E65" s="378">
        <v>23</v>
      </c>
      <c r="F65" s="378">
        <v>261032.52976999999</v>
      </c>
      <c r="G65" s="379">
        <v>1.276372617733086E-3</v>
      </c>
      <c r="H65" s="378">
        <v>23</v>
      </c>
      <c r="I65" s="378">
        <v>281999.38863999996</v>
      </c>
      <c r="J65" s="379">
        <v>1.2939679772174298E-3</v>
      </c>
      <c r="K65" s="378">
        <v>24</v>
      </c>
      <c r="L65" s="20">
        <v>292201.38686000003</v>
      </c>
      <c r="M65" s="379">
        <v>1.3842113896875602E-3</v>
      </c>
      <c r="N65" s="20">
        <v>22</v>
      </c>
      <c r="O65" s="20">
        <v>303098.73905000003</v>
      </c>
      <c r="P65" s="379">
        <v>1.3729784246344667E-3</v>
      </c>
      <c r="Q65" s="1">
        <v>23</v>
      </c>
      <c r="R65" s="20">
        <v>311113.12150000001</v>
      </c>
      <c r="S65" s="379">
        <v>1.4040271257365171E-3</v>
      </c>
      <c r="T65" s="1">
        <v>22</v>
      </c>
      <c r="V65" s="575"/>
      <c r="W65" s="575"/>
      <c r="X65" s="575"/>
    </row>
    <row r="66" spans="1:24" s="582" customFormat="1" ht="15" customHeight="1" x14ac:dyDescent="0.2">
      <c r="A66" s="14"/>
      <c r="B66" s="588" t="s">
        <v>928</v>
      </c>
      <c r="C66" s="378">
        <v>219884.18454999998</v>
      </c>
      <c r="D66" s="379">
        <v>1.172273609276626E-3</v>
      </c>
      <c r="E66" s="378">
        <v>27</v>
      </c>
      <c r="F66" s="378">
        <v>224118.76876999997</v>
      </c>
      <c r="G66" s="379">
        <v>1.0958751379766052E-3</v>
      </c>
      <c r="H66" s="378">
        <v>29</v>
      </c>
      <c r="I66" s="378">
        <v>236671.66774999999</v>
      </c>
      <c r="J66" s="379">
        <v>1.0859795145658835E-3</v>
      </c>
      <c r="K66" s="378">
        <v>30</v>
      </c>
      <c r="L66" s="20">
        <v>280618.22247000004</v>
      </c>
      <c r="M66" s="379">
        <v>1.3293398223430035E-3</v>
      </c>
      <c r="N66" s="20">
        <v>24</v>
      </c>
      <c r="O66" s="20">
        <v>280528.31278000004</v>
      </c>
      <c r="P66" s="379">
        <v>1.2707387769188719E-3</v>
      </c>
      <c r="Q66" s="1">
        <v>24</v>
      </c>
      <c r="R66" s="20">
        <v>284425.51265999995</v>
      </c>
      <c r="S66" s="379">
        <v>1.2835882109400361E-3</v>
      </c>
      <c r="T66" s="1">
        <v>23</v>
      </c>
      <c r="V66" s="575"/>
      <c r="W66" s="575"/>
      <c r="X66" s="575"/>
    </row>
    <row r="67" spans="1:24" s="582" customFormat="1" ht="15" customHeight="1" x14ac:dyDescent="0.2">
      <c r="A67" s="14"/>
      <c r="B67" s="588" t="s">
        <v>929</v>
      </c>
      <c r="C67" s="378">
        <v>49052.547079999997</v>
      </c>
      <c r="D67" s="379">
        <v>2.6151497219941019E-4</v>
      </c>
      <c r="E67" s="378">
        <v>47</v>
      </c>
      <c r="F67" s="378">
        <v>56552.214209999998</v>
      </c>
      <c r="G67" s="379">
        <v>2.7652376412020524E-4</v>
      </c>
      <c r="H67" s="378">
        <v>49</v>
      </c>
      <c r="I67" s="378">
        <v>59051.416570000001</v>
      </c>
      <c r="J67" s="379">
        <v>2.7096031101135626E-4</v>
      </c>
      <c r="K67" s="378">
        <v>53</v>
      </c>
      <c r="L67" s="20">
        <v>67356.923079999993</v>
      </c>
      <c r="M67" s="379">
        <v>3.1908205879363732E-4</v>
      </c>
      <c r="N67" s="20">
        <v>50</v>
      </c>
      <c r="O67" s="20">
        <v>78679.917120000013</v>
      </c>
      <c r="P67" s="379">
        <v>3.5640474452771568E-4</v>
      </c>
      <c r="Q67" s="1">
        <v>49</v>
      </c>
      <c r="R67" s="20">
        <v>77036.524409999998</v>
      </c>
      <c r="S67" s="379">
        <v>3.4765929968692539E-4</v>
      </c>
      <c r="T67" s="1">
        <v>51</v>
      </c>
      <c r="V67" s="575"/>
      <c r="W67" s="575"/>
      <c r="X67" s="575"/>
    </row>
    <row r="68" spans="1:24" s="582" customFormat="1" ht="15" customHeight="1" x14ac:dyDescent="0.2">
      <c r="A68" s="14"/>
      <c r="B68" s="588" t="s">
        <v>930</v>
      </c>
      <c r="C68" s="378">
        <v>223593.21939999997</v>
      </c>
      <c r="D68" s="379">
        <v>1.1920476720608168E-3</v>
      </c>
      <c r="E68" s="378">
        <v>24</v>
      </c>
      <c r="F68" s="378">
        <v>245911.02390999996</v>
      </c>
      <c r="G68" s="379">
        <v>1.202432882959031E-3</v>
      </c>
      <c r="H68" s="378">
        <v>25</v>
      </c>
      <c r="I68" s="378">
        <v>274374.05581999995</v>
      </c>
      <c r="J68" s="379">
        <v>1.2589787648922173E-3</v>
      </c>
      <c r="K68" s="378">
        <v>25</v>
      </c>
      <c r="L68" s="20">
        <v>286228.97327999998</v>
      </c>
      <c r="M68" s="379">
        <v>1.3559189746850206E-3</v>
      </c>
      <c r="N68" s="20">
        <v>23</v>
      </c>
      <c r="O68" s="20">
        <v>280126.58560000005</v>
      </c>
      <c r="P68" s="379">
        <v>1.2689190308108611E-3</v>
      </c>
      <c r="Q68" s="1">
        <v>25</v>
      </c>
      <c r="R68" s="20">
        <v>272850.62753</v>
      </c>
      <c r="S68" s="379">
        <v>1.2313517362408993E-3</v>
      </c>
      <c r="T68" s="1">
        <v>25</v>
      </c>
      <c r="V68" s="575"/>
      <c r="W68" s="575"/>
      <c r="X68" s="575"/>
    </row>
    <row r="69" spans="1:24" s="582" customFormat="1" ht="15" customHeight="1" x14ac:dyDescent="0.2">
      <c r="A69" s="14"/>
      <c r="B69" s="14" t="s">
        <v>988</v>
      </c>
      <c r="C69" s="378">
        <v>16131.751659999996</v>
      </c>
      <c r="D69" s="379">
        <v>8.6003578570800857E-5</v>
      </c>
      <c r="E69" s="378">
        <v>49</v>
      </c>
      <c r="F69" s="378">
        <v>21404.121079999997</v>
      </c>
      <c r="G69" s="379">
        <v>1.0465988310816011E-4</v>
      </c>
      <c r="H69" s="378">
        <v>56</v>
      </c>
      <c r="I69" s="378">
        <v>26852.337090000001</v>
      </c>
      <c r="J69" s="379">
        <v>1.2321326111903259E-4</v>
      </c>
      <c r="K69" s="378">
        <v>57</v>
      </c>
      <c r="L69" s="20">
        <v>30679.301219999998</v>
      </c>
      <c r="M69" s="379">
        <v>1.4533345865578022E-4</v>
      </c>
      <c r="N69" s="20">
        <v>60</v>
      </c>
      <c r="O69" s="20">
        <v>46596.657759999995</v>
      </c>
      <c r="P69" s="379">
        <v>2.11073810353274E-4</v>
      </c>
      <c r="Q69" s="1">
        <v>60</v>
      </c>
      <c r="R69" s="20">
        <v>46628.642959999997</v>
      </c>
      <c r="S69" s="379">
        <v>2.1043111019064837E-4</v>
      </c>
      <c r="T69" s="1">
        <v>60</v>
      </c>
      <c r="V69" s="575"/>
      <c r="W69" s="575"/>
      <c r="X69" s="575"/>
    </row>
    <row r="70" spans="1:24" s="582" customFormat="1" ht="15" customHeight="1" x14ac:dyDescent="0.2">
      <c r="A70" s="14"/>
      <c r="B70" s="14" t="s">
        <v>989</v>
      </c>
      <c r="C70" s="378" t="s">
        <v>985</v>
      </c>
      <c r="D70" s="379" t="s">
        <v>985</v>
      </c>
      <c r="E70" s="378" t="s">
        <v>985</v>
      </c>
      <c r="F70" s="378">
        <v>52749.027859999995</v>
      </c>
      <c r="G70" s="379">
        <v>2.5792729676974346E-4</v>
      </c>
      <c r="H70" s="378">
        <v>51</v>
      </c>
      <c r="I70" s="378">
        <v>63504.526100000003</v>
      </c>
      <c r="J70" s="379">
        <v>2.9139362173111021E-4</v>
      </c>
      <c r="K70" s="378">
        <v>51</v>
      </c>
      <c r="L70" s="20">
        <v>67283.527310000005</v>
      </c>
      <c r="M70" s="379">
        <v>3.187343696129643E-4</v>
      </c>
      <c r="N70" s="20">
        <v>51</v>
      </c>
      <c r="O70" s="20">
        <v>71566.323119999986</v>
      </c>
      <c r="P70" s="379">
        <v>3.2418154520256749E-4</v>
      </c>
      <c r="Q70" s="1">
        <v>53</v>
      </c>
      <c r="R70" s="20">
        <v>73690.500360000005</v>
      </c>
      <c r="S70" s="379">
        <v>3.3255897699106395E-4</v>
      </c>
      <c r="T70" s="1">
        <v>53</v>
      </c>
      <c r="V70" s="575"/>
      <c r="W70" s="575"/>
      <c r="X70" s="575"/>
    </row>
    <row r="71" spans="1:24" s="582" customFormat="1" ht="15" customHeight="1" x14ac:dyDescent="0.2">
      <c r="A71" s="14"/>
      <c r="B71" s="14" t="s">
        <v>990</v>
      </c>
      <c r="C71" s="378" t="s">
        <v>985</v>
      </c>
      <c r="D71" s="379" t="s">
        <v>985</v>
      </c>
      <c r="E71" s="378" t="s">
        <v>985</v>
      </c>
      <c r="F71" s="378">
        <v>54999.023270000005</v>
      </c>
      <c r="G71" s="379">
        <v>2.6892911533189567E-4</v>
      </c>
      <c r="H71" s="378">
        <v>50</v>
      </c>
      <c r="I71" s="378">
        <v>56873.294090000003</v>
      </c>
      <c r="J71" s="379">
        <v>2.6096588955828212E-4</v>
      </c>
      <c r="K71" s="378">
        <v>54</v>
      </c>
      <c r="L71" s="378">
        <v>56854.698619999996</v>
      </c>
      <c r="M71" s="589">
        <v>2.6933110151446322E-4</v>
      </c>
      <c r="N71" s="14">
        <v>56</v>
      </c>
      <c r="O71" s="20">
        <v>54205.05055</v>
      </c>
      <c r="P71" s="379">
        <v>2.4553835210476977E-4</v>
      </c>
      <c r="Q71" s="1">
        <v>59</v>
      </c>
      <c r="R71" s="20">
        <v>53916.414380000002</v>
      </c>
      <c r="S71" s="379">
        <v>2.4332020439057702E-4</v>
      </c>
      <c r="T71" s="1">
        <v>59</v>
      </c>
      <c r="V71" s="575"/>
      <c r="W71" s="575"/>
      <c r="X71" s="575"/>
    </row>
    <row r="72" spans="1:24" s="582" customFormat="1" ht="15" customHeight="1" x14ac:dyDescent="0.2">
      <c r="A72" s="14"/>
      <c r="B72" s="14" t="s">
        <v>991</v>
      </c>
      <c r="C72" s="378" t="s">
        <v>985</v>
      </c>
      <c r="D72" s="379" t="s">
        <v>985</v>
      </c>
      <c r="E72" s="378" t="s">
        <v>985</v>
      </c>
      <c r="F72" s="378">
        <v>14055.812760000001</v>
      </c>
      <c r="G72" s="379">
        <v>6.8728807641924703E-5</v>
      </c>
      <c r="H72" s="378">
        <v>57</v>
      </c>
      <c r="I72" s="378">
        <v>15093.23704</v>
      </c>
      <c r="J72" s="379">
        <v>6.9256055825157027E-5</v>
      </c>
      <c r="K72" s="378">
        <v>59</v>
      </c>
      <c r="L72" s="20">
        <v>15789.187840000001</v>
      </c>
      <c r="M72" s="379">
        <v>7.4796269370602965E-5</v>
      </c>
      <c r="N72" s="20">
        <v>63</v>
      </c>
      <c r="O72" s="20">
        <v>16914.437720000002</v>
      </c>
      <c r="P72" s="379">
        <v>7.6619118004817716E-5</v>
      </c>
      <c r="Q72" s="1">
        <v>64</v>
      </c>
      <c r="R72" s="20">
        <v>17792.837479999998</v>
      </c>
      <c r="S72" s="379">
        <v>8.0297566188449471E-5</v>
      </c>
      <c r="T72" s="1">
        <v>64</v>
      </c>
      <c r="V72" s="575"/>
      <c r="W72" s="575"/>
      <c r="X72" s="575"/>
    </row>
    <row r="73" spans="1:24" s="582" customFormat="1" ht="15" customHeight="1" x14ac:dyDescent="0.2">
      <c r="A73" s="14"/>
      <c r="B73" s="14" t="s">
        <v>992</v>
      </c>
      <c r="C73" s="378" t="s">
        <v>985</v>
      </c>
      <c r="D73" s="379" t="s">
        <v>985</v>
      </c>
      <c r="E73" s="378" t="s">
        <v>985</v>
      </c>
      <c r="F73" s="378">
        <v>4749.4085299999997</v>
      </c>
      <c r="G73" s="379">
        <v>2.322321667518331E-5</v>
      </c>
      <c r="H73" s="378">
        <v>58</v>
      </c>
      <c r="I73" s="378">
        <v>5536.0787300000002</v>
      </c>
      <c r="J73" s="379">
        <v>2.5402567823008524E-5</v>
      </c>
      <c r="K73" s="378">
        <v>60</v>
      </c>
      <c r="L73" s="20">
        <v>6962.1271200000001</v>
      </c>
      <c r="M73" s="379">
        <v>3.2980868980522575E-5</v>
      </c>
      <c r="N73" s="20">
        <v>65</v>
      </c>
      <c r="O73" s="20">
        <v>7410.9527099999987</v>
      </c>
      <c r="P73" s="379">
        <v>3.3570176532927842E-5</v>
      </c>
      <c r="Q73" s="1">
        <v>65</v>
      </c>
      <c r="R73" s="20">
        <v>6811.5426600000001</v>
      </c>
      <c r="S73" s="379">
        <v>3.0739914204330563E-5</v>
      </c>
      <c r="T73" s="1">
        <v>65</v>
      </c>
      <c r="V73" s="575"/>
      <c r="W73" s="575"/>
      <c r="X73" s="575"/>
    </row>
    <row r="74" spans="1:24" s="582" customFormat="1" ht="15" customHeight="1" x14ac:dyDescent="0.2">
      <c r="A74" s="14"/>
      <c r="B74" s="14" t="s">
        <v>993</v>
      </c>
      <c r="C74" s="378" t="s">
        <v>985</v>
      </c>
      <c r="D74" s="379" t="s">
        <v>985</v>
      </c>
      <c r="E74" s="378" t="s">
        <v>985</v>
      </c>
      <c r="F74" s="378">
        <v>39248.17323</v>
      </c>
      <c r="G74" s="379">
        <v>1.9191207184390585E-4</v>
      </c>
      <c r="H74" s="378">
        <v>53</v>
      </c>
      <c r="I74" s="378">
        <v>42694.609499999999</v>
      </c>
      <c r="J74" s="379">
        <v>1.9590630234780167E-4</v>
      </c>
      <c r="K74" s="378">
        <v>56</v>
      </c>
      <c r="L74" s="20">
        <v>43156.434719999997</v>
      </c>
      <c r="M74" s="379">
        <v>2.0443992110945474E-4</v>
      </c>
      <c r="N74" s="20">
        <v>59</v>
      </c>
      <c r="O74" s="20">
        <v>44409.185259999998</v>
      </c>
      <c r="P74" s="379">
        <v>2.0116498474616459E-4</v>
      </c>
      <c r="Q74" s="1">
        <v>61</v>
      </c>
      <c r="R74" s="20">
        <v>43551.584790000008</v>
      </c>
      <c r="S74" s="379">
        <v>1.9654460769496642E-4</v>
      </c>
      <c r="T74" s="1">
        <v>61</v>
      </c>
      <c r="V74" s="575"/>
      <c r="W74" s="575"/>
      <c r="X74" s="575"/>
    </row>
    <row r="75" spans="1:24" s="582" customFormat="1" ht="15" customHeight="1" x14ac:dyDescent="0.2">
      <c r="A75" s="14"/>
      <c r="B75" s="14" t="s">
        <v>994</v>
      </c>
      <c r="C75" s="378" t="s">
        <v>985</v>
      </c>
      <c r="D75" s="379" t="s">
        <v>985</v>
      </c>
      <c r="E75" s="378" t="s">
        <v>985</v>
      </c>
      <c r="F75" s="378" t="s">
        <v>985</v>
      </c>
      <c r="G75" s="379" t="s">
        <v>985</v>
      </c>
      <c r="H75" s="378" t="s">
        <v>985</v>
      </c>
      <c r="I75" s="378">
        <v>113427.61212999999</v>
      </c>
      <c r="J75" s="379">
        <v>5.2046814192149848E-4</v>
      </c>
      <c r="K75" s="378">
        <v>40</v>
      </c>
      <c r="L75" s="20">
        <v>123121.77331999999</v>
      </c>
      <c r="M75" s="379">
        <v>5.8325034928642888E-4</v>
      </c>
      <c r="N75" s="20">
        <v>40</v>
      </c>
      <c r="O75" s="20">
        <v>127004.46735000001</v>
      </c>
      <c r="P75" s="379">
        <v>5.7530557220489547E-4</v>
      </c>
      <c r="Q75" s="1">
        <v>40</v>
      </c>
      <c r="R75" s="20">
        <v>129968.76023999999</v>
      </c>
      <c r="S75" s="379">
        <v>5.8653798976879767E-4</v>
      </c>
      <c r="T75" s="1">
        <v>41</v>
      </c>
      <c r="V75" s="575"/>
      <c r="W75" s="575"/>
      <c r="X75" s="575"/>
    </row>
    <row r="76" spans="1:24" s="582" customFormat="1" ht="15" customHeight="1" x14ac:dyDescent="0.2">
      <c r="A76" s="14"/>
      <c r="B76" s="14" t="s">
        <v>995</v>
      </c>
      <c r="C76" s="378" t="s">
        <v>985</v>
      </c>
      <c r="D76" s="379" t="s">
        <v>985</v>
      </c>
      <c r="E76" s="378" t="s">
        <v>985</v>
      </c>
      <c r="F76" s="378" t="s">
        <v>985</v>
      </c>
      <c r="G76" s="379" t="s">
        <v>985</v>
      </c>
      <c r="H76" s="378" t="s">
        <v>985</v>
      </c>
      <c r="I76" s="378" t="s">
        <v>985</v>
      </c>
      <c r="J76" s="379" t="s">
        <v>985</v>
      </c>
      <c r="K76" s="378" t="s">
        <v>985</v>
      </c>
      <c r="L76" s="20">
        <v>153244.35388000001</v>
      </c>
      <c r="M76" s="379">
        <v>7.2594652039635783E-4</v>
      </c>
      <c r="N76" s="20">
        <v>36</v>
      </c>
      <c r="O76" s="20">
        <v>150355.55462000001</v>
      </c>
      <c r="P76" s="379">
        <v>6.8108146264229431E-4</v>
      </c>
      <c r="Q76" s="1">
        <v>38</v>
      </c>
      <c r="R76" s="20">
        <v>143910.55638999998</v>
      </c>
      <c r="S76" s="379">
        <v>6.4945613311714542E-4</v>
      </c>
      <c r="T76" s="1">
        <v>39</v>
      </c>
      <c r="V76" s="575"/>
      <c r="W76" s="575"/>
      <c r="X76" s="575"/>
    </row>
    <row r="77" spans="1:24" s="582" customFormat="1" ht="15" customHeight="1" x14ac:dyDescent="0.2">
      <c r="A77" s="14"/>
      <c r="B77" s="14" t="s">
        <v>996</v>
      </c>
      <c r="C77" s="378" t="s">
        <v>985</v>
      </c>
      <c r="D77" s="379" t="s">
        <v>985</v>
      </c>
      <c r="E77" s="378" t="s">
        <v>985</v>
      </c>
      <c r="F77" s="378" t="s">
        <v>985</v>
      </c>
      <c r="G77" s="379" t="s">
        <v>985</v>
      </c>
      <c r="H77" s="378" t="s">
        <v>985</v>
      </c>
      <c r="I77" s="378" t="s">
        <v>985</v>
      </c>
      <c r="J77" s="379" t="s">
        <v>985</v>
      </c>
      <c r="K77" s="378" t="s">
        <v>985</v>
      </c>
      <c r="L77" s="20">
        <v>59549.698950000005</v>
      </c>
      <c r="M77" s="379">
        <v>2.8209781077647328E-4</v>
      </c>
      <c r="N77" s="20">
        <v>55</v>
      </c>
      <c r="O77" s="20">
        <v>56432.919519999996</v>
      </c>
      <c r="P77" s="379">
        <v>2.5563016587578649E-4</v>
      </c>
      <c r="Q77" s="1">
        <v>57</v>
      </c>
      <c r="R77" s="20">
        <v>54670.089289999996</v>
      </c>
      <c r="S77" s="379">
        <v>2.4672147532548685E-4</v>
      </c>
      <c r="T77" s="1">
        <v>57</v>
      </c>
      <c r="V77" s="575"/>
      <c r="W77" s="575"/>
      <c r="X77" s="575"/>
    </row>
    <row r="78" spans="1:24" s="582" customFormat="1" ht="15" customHeight="1" x14ac:dyDescent="0.2">
      <c r="A78" s="14"/>
      <c r="B78" s="14" t="s">
        <v>997</v>
      </c>
      <c r="C78" s="378" t="s">
        <v>985</v>
      </c>
      <c r="D78" s="379" t="s">
        <v>985</v>
      </c>
      <c r="E78" s="378" t="s">
        <v>985</v>
      </c>
      <c r="F78" s="378" t="s">
        <v>985</v>
      </c>
      <c r="G78" s="379" t="s">
        <v>985</v>
      </c>
      <c r="H78" s="378" t="s">
        <v>985</v>
      </c>
      <c r="I78" s="378" t="s">
        <v>985</v>
      </c>
      <c r="J78" s="379" t="s">
        <v>985</v>
      </c>
      <c r="K78" s="378" t="s">
        <v>985</v>
      </c>
      <c r="L78" s="20">
        <v>22936.914359999999</v>
      </c>
      <c r="M78" s="379">
        <v>1.0865635664012792E-4</v>
      </c>
      <c r="N78" s="20">
        <v>62</v>
      </c>
      <c r="O78" s="20">
        <v>29264.537630000003</v>
      </c>
      <c r="P78" s="379">
        <v>1.3256267214712937E-4</v>
      </c>
      <c r="Q78" s="1">
        <v>62</v>
      </c>
      <c r="R78" s="20">
        <v>26671.794979999999</v>
      </c>
      <c r="S78" s="379">
        <v>1.2036754818778372E-4</v>
      </c>
      <c r="T78" s="1">
        <v>62</v>
      </c>
      <c r="V78" s="575"/>
      <c r="W78" s="575"/>
      <c r="X78" s="575"/>
    </row>
    <row r="79" spans="1:24" s="582" customFormat="1" ht="15" customHeight="1" x14ac:dyDescent="0.2">
      <c r="A79" s="14"/>
      <c r="B79" s="14" t="s">
        <v>998</v>
      </c>
      <c r="C79" s="378" t="s">
        <v>985</v>
      </c>
      <c r="D79" s="378" t="s">
        <v>985</v>
      </c>
      <c r="E79" s="378" t="s">
        <v>985</v>
      </c>
      <c r="F79" s="378" t="s">
        <v>985</v>
      </c>
      <c r="G79" s="378" t="s">
        <v>985</v>
      </c>
      <c r="H79" s="378" t="s">
        <v>985</v>
      </c>
      <c r="I79" s="378" t="s">
        <v>985</v>
      </c>
      <c r="J79" s="378" t="s">
        <v>985</v>
      </c>
      <c r="K79" s="378" t="s">
        <v>985</v>
      </c>
      <c r="L79" s="20">
        <v>25150.658950000001</v>
      </c>
      <c r="M79" s="379">
        <v>1.1914326947879077E-4</v>
      </c>
      <c r="N79" s="20">
        <v>61</v>
      </c>
      <c r="O79" s="20">
        <v>23557.826710000001</v>
      </c>
      <c r="P79" s="379">
        <v>1.0671237995078541E-4</v>
      </c>
      <c r="Q79" s="1">
        <v>63</v>
      </c>
      <c r="R79" s="20">
        <v>22828.173859999999</v>
      </c>
      <c r="S79" s="379">
        <v>1.030216121259588E-4</v>
      </c>
      <c r="T79" s="1">
        <v>63</v>
      </c>
      <c r="V79" s="575"/>
      <c r="W79" s="575"/>
      <c r="X79" s="575"/>
    </row>
    <row r="80" spans="1:24" s="587" customFormat="1" ht="15" customHeight="1" x14ac:dyDescent="0.2">
      <c r="A80" s="14" t="s">
        <v>999</v>
      </c>
      <c r="B80" s="15" t="s">
        <v>986</v>
      </c>
      <c r="C80" s="378">
        <v>6123341</v>
      </c>
      <c r="D80" s="379">
        <v>3.1960441952702749E-2</v>
      </c>
      <c r="E80" s="378"/>
      <c r="F80" s="378">
        <v>6574933.4901700001</v>
      </c>
      <c r="G80" s="379">
        <v>3.2149499059230667E-2</v>
      </c>
      <c r="H80" s="378"/>
      <c r="I80" s="378">
        <v>7097301.3040500004</v>
      </c>
      <c r="J80" s="379">
        <v>3.2566313907254882E-2</v>
      </c>
      <c r="K80" s="378"/>
      <c r="L80" s="378">
        <v>7327228.5102000022</v>
      </c>
      <c r="M80" s="379">
        <v>3.4710421013578928E-2</v>
      </c>
      <c r="N80" s="20"/>
      <c r="O80" s="378">
        <v>7273277.7808099994</v>
      </c>
      <c r="P80" s="379">
        <v>3.2946535840843783E-2</v>
      </c>
      <c r="Q80" s="20"/>
      <c r="R80" s="378">
        <v>7185812.9181399997</v>
      </c>
      <c r="S80" s="379">
        <v>3.2428964130130522E-2</v>
      </c>
      <c r="T80" s="20"/>
      <c r="V80" s="575"/>
      <c r="W80" s="575"/>
      <c r="X80" s="575"/>
    </row>
    <row r="81" spans="1:24" s="587" customFormat="1" ht="15" customHeight="1" x14ac:dyDescent="0.2">
      <c r="A81" s="14"/>
      <c r="B81" s="15"/>
      <c r="C81" s="378"/>
      <c r="D81" s="379"/>
      <c r="E81" s="378"/>
      <c r="F81" s="378"/>
      <c r="G81" s="379"/>
      <c r="H81" s="378"/>
      <c r="I81" s="378"/>
      <c r="J81" s="379"/>
      <c r="K81" s="378"/>
      <c r="L81" s="20"/>
      <c r="M81" s="379"/>
      <c r="N81" s="20"/>
      <c r="O81" s="20"/>
      <c r="P81" s="379"/>
      <c r="Q81" s="20"/>
      <c r="R81" s="20"/>
      <c r="S81" s="379"/>
      <c r="T81" s="20"/>
      <c r="V81" s="575"/>
      <c r="W81" s="575"/>
      <c r="X81" s="575"/>
    </row>
    <row r="82" spans="1:24" s="587" customFormat="1" ht="15" customHeight="1" x14ac:dyDescent="0.2">
      <c r="A82" s="14"/>
      <c r="B82" s="585" t="s">
        <v>955</v>
      </c>
      <c r="C82" s="586"/>
      <c r="D82" s="586"/>
      <c r="E82" s="586"/>
      <c r="F82" s="586"/>
      <c r="G82" s="586"/>
      <c r="H82" s="586"/>
      <c r="I82" s="586"/>
      <c r="J82" s="586"/>
      <c r="K82" s="586"/>
      <c r="L82" s="584"/>
      <c r="M82" s="584"/>
      <c r="N82" s="584"/>
      <c r="O82" s="584"/>
      <c r="P82" s="584"/>
      <c r="Q82" s="584"/>
      <c r="R82" s="584"/>
      <c r="S82" s="584"/>
      <c r="T82" s="584"/>
      <c r="V82" s="575"/>
      <c r="W82" s="575"/>
      <c r="X82" s="575"/>
    </row>
    <row r="83" spans="1:24" s="587" customFormat="1" ht="15" customHeight="1" x14ac:dyDescent="0.2">
      <c r="A83" s="14"/>
      <c r="B83" s="14" t="s">
        <v>1000</v>
      </c>
      <c r="C83" s="378">
        <v>2579</v>
      </c>
      <c r="D83" s="379">
        <v>1.3460948817977045E-5</v>
      </c>
      <c r="E83" s="378">
        <v>51</v>
      </c>
      <c r="F83" s="378">
        <v>37780.500150000007</v>
      </c>
      <c r="G83" s="379">
        <v>1.8473558034398988E-4</v>
      </c>
      <c r="H83" s="378">
        <v>54</v>
      </c>
      <c r="I83" s="378">
        <v>62469.228780000005</v>
      </c>
      <c r="J83" s="379">
        <v>2.8664310937915184E-4</v>
      </c>
      <c r="K83" s="378">
        <v>52</v>
      </c>
      <c r="L83" s="20">
        <v>74282.723719999995</v>
      </c>
      <c r="M83" s="379">
        <v>3.5189084259720847E-4</v>
      </c>
      <c r="N83" s="20">
        <v>48</v>
      </c>
      <c r="O83" s="20">
        <v>99646.98003999998</v>
      </c>
      <c r="P83" s="379">
        <v>4.5138146764883843E-4</v>
      </c>
      <c r="Q83" s="1">
        <v>44</v>
      </c>
      <c r="R83" s="20">
        <v>125196.23864</v>
      </c>
      <c r="S83" s="379">
        <v>5.6500000463896301E-4</v>
      </c>
      <c r="T83" s="1">
        <v>43</v>
      </c>
      <c r="V83" s="575"/>
      <c r="W83" s="575"/>
      <c r="X83" s="575"/>
    </row>
    <row r="84" spans="1:24" s="587" customFormat="1" ht="15" customHeight="1" x14ac:dyDescent="0.2">
      <c r="A84" s="14"/>
      <c r="B84" s="14" t="s">
        <v>1001</v>
      </c>
      <c r="C84" s="378" t="s">
        <v>985</v>
      </c>
      <c r="D84" s="379" t="s">
        <v>985</v>
      </c>
      <c r="E84" s="378" t="s">
        <v>985</v>
      </c>
      <c r="F84" s="378">
        <v>147219.65950000001</v>
      </c>
      <c r="G84" s="379">
        <v>7.1986101633906186E-4</v>
      </c>
      <c r="H84" s="378">
        <v>35</v>
      </c>
      <c r="I84" s="378">
        <v>748742.33027999999</v>
      </c>
      <c r="J84" s="379">
        <v>3.4356407765348284E-3</v>
      </c>
      <c r="K84" s="378">
        <v>19</v>
      </c>
      <c r="L84" s="20">
        <v>769158.66191000002</v>
      </c>
      <c r="M84" s="379">
        <v>3.6436451987230836E-3</v>
      </c>
      <c r="N84" s="20">
        <v>16</v>
      </c>
      <c r="O84" s="20">
        <v>833427.2341799998</v>
      </c>
      <c r="P84" s="379">
        <v>3.7752635151779815E-3</v>
      </c>
      <c r="Q84" s="1">
        <v>16</v>
      </c>
      <c r="R84" s="20">
        <v>752442.99463999993</v>
      </c>
      <c r="S84" s="379">
        <v>3.3957114053930269E-3</v>
      </c>
      <c r="T84" s="1">
        <v>16</v>
      </c>
      <c r="V84" s="575"/>
      <c r="W84" s="575"/>
      <c r="X84" s="575"/>
    </row>
    <row r="85" spans="1:24" s="587" customFormat="1" ht="15" customHeight="1" x14ac:dyDescent="0.2">
      <c r="A85" s="14"/>
      <c r="B85" s="14" t="s">
        <v>1002</v>
      </c>
      <c r="C85" s="378" t="s">
        <v>985</v>
      </c>
      <c r="D85" s="379" t="s">
        <v>985</v>
      </c>
      <c r="E85" s="378" t="s">
        <v>985</v>
      </c>
      <c r="F85" s="378">
        <v>32079.45117</v>
      </c>
      <c r="G85" s="379">
        <v>1.5685912059072181E-4</v>
      </c>
      <c r="H85" s="378">
        <v>55</v>
      </c>
      <c r="I85" s="378">
        <v>226183.56834999999</v>
      </c>
      <c r="J85" s="379">
        <v>1.0378543578734398E-3</v>
      </c>
      <c r="K85" s="378">
        <v>31</v>
      </c>
      <c r="L85" s="20">
        <v>242483.38878000001</v>
      </c>
      <c r="M85" s="379">
        <v>1.1486881433595969E-3</v>
      </c>
      <c r="N85" s="20">
        <v>28</v>
      </c>
      <c r="O85" s="20">
        <v>407438.47489000001</v>
      </c>
      <c r="P85" s="379">
        <v>1.8456171647011075E-3</v>
      </c>
      <c r="Q85" s="1">
        <v>20</v>
      </c>
      <c r="R85" s="20">
        <v>259427.99139999997</v>
      </c>
      <c r="S85" s="379">
        <v>1.1707765180226891E-3</v>
      </c>
      <c r="T85" s="1">
        <v>26</v>
      </c>
      <c r="V85" s="575"/>
      <c r="W85" s="575"/>
      <c r="X85" s="575"/>
    </row>
    <row r="86" spans="1:24" s="587" customFormat="1" ht="15" customHeight="1" x14ac:dyDescent="0.2">
      <c r="A86" s="14"/>
      <c r="B86" s="14" t="s">
        <v>1003</v>
      </c>
      <c r="C86" s="378" t="s">
        <v>985</v>
      </c>
      <c r="D86" s="379" t="s">
        <v>985</v>
      </c>
      <c r="E86" s="378" t="s">
        <v>985</v>
      </c>
      <c r="F86" s="378">
        <v>308.73887000000002</v>
      </c>
      <c r="G86" s="379">
        <v>1.509642648926066E-6</v>
      </c>
      <c r="H86" s="378">
        <v>59</v>
      </c>
      <c r="I86" s="378">
        <v>877.20454000000007</v>
      </c>
      <c r="J86" s="379">
        <v>4.0250959042992137E-6</v>
      </c>
      <c r="K86" s="378">
        <v>62</v>
      </c>
      <c r="L86" s="20">
        <v>179559.94249000002</v>
      </c>
      <c r="M86" s="379">
        <v>8.5060827464650756E-4</v>
      </c>
      <c r="N86" s="20">
        <v>32</v>
      </c>
      <c r="O86" s="20">
        <v>208894.97543000002</v>
      </c>
      <c r="P86" s="379">
        <v>9.4625367026889657E-4</v>
      </c>
      <c r="Q86" s="1">
        <v>31</v>
      </c>
      <c r="R86" s="20">
        <v>147162.72983</v>
      </c>
      <c r="S86" s="379">
        <v>6.6413291597138403E-4</v>
      </c>
      <c r="T86" s="1">
        <v>38</v>
      </c>
      <c r="V86" s="575"/>
      <c r="W86" s="575"/>
      <c r="X86" s="575"/>
    </row>
    <row r="87" spans="1:24" s="587" customFormat="1" ht="15" customHeight="1" x14ac:dyDescent="0.2">
      <c r="A87" s="14"/>
      <c r="B87" s="14" t="s">
        <v>1004</v>
      </c>
      <c r="C87" s="378" t="s">
        <v>985</v>
      </c>
      <c r="D87" s="379" t="s">
        <v>985</v>
      </c>
      <c r="E87" s="378" t="s">
        <v>985</v>
      </c>
      <c r="F87" s="378" t="s">
        <v>985</v>
      </c>
      <c r="G87" s="379" t="s">
        <v>985</v>
      </c>
      <c r="H87" s="378" t="s">
        <v>985</v>
      </c>
      <c r="I87" s="378">
        <v>21730.638850000003</v>
      </c>
      <c r="J87" s="378">
        <v>9.9712098426828005E-5</v>
      </c>
      <c r="K87" s="378">
        <v>58</v>
      </c>
      <c r="L87" s="20">
        <v>49582.923009999999</v>
      </c>
      <c r="M87" s="379">
        <v>2.3488337102700702E-4</v>
      </c>
      <c r="N87" s="20">
        <v>58</v>
      </c>
      <c r="O87" s="20">
        <v>74630.169439999998</v>
      </c>
      <c r="P87" s="379">
        <v>3.3806017401818192E-4</v>
      </c>
      <c r="Q87" s="1">
        <v>51</v>
      </c>
      <c r="R87" s="20">
        <v>81527.962119999997</v>
      </c>
      <c r="S87" s="379">
        <v>3.6792877706541614E-4</v>
      </c>
      <c r="T87" s="1">
        <v>48</v>
      </c>
      <c r="V87" s="575"/>
      <c r="W87" s="575"/>
      <c r="X87" s="575"/>
    </row>
    <row r="88" spans="1:24" s="587" customFormat="1" ht="15" customHeight="1" x14ac:dyDescent="0.2">
      <c r="A88" s="14"/>
      <c r="B88" s="14" t="s">
        <v>1005</v>
      </c>
      <c r="C88" s="378" t="s">
        <v>985</v>
      </c>
      <c r="D88" s="379" t="s">
        <v>985</v>
      </c>
      <c r="E88" s="378" t="s">
        <v>985</v>
      </c>
      <c r="F88" s="378" t="s">
        <v>985</v>
      </c>
      <c r="G88" s="379" t="s">
        <v>985</v>
      </c>
      <c r="H88" s="378" t="s">
        <v>985</v>
      </c>
      <c r="I88" s="378">
        <v>3305.5114699999999</v>
      </c>
      <c r="J88" s="378">
        <v>1.516750093371732E-5</v>
      </c>
      <c r="K88" s="378">
        <v>61</v>
      </c>
      <c r="L88" s="20">
        <v>13484.3362</v>
      </c>
      <c r="M88" s="379">
        <v>6.3877765779938483E-5</v>
      </c>
      <c r="N88" s="20">
        <v>64</v>
      </c>
      <c r="O88" s="20">
        <v>101978.91685000001</v>
      </c>
      <c r="P88" s="379">
        <v>4.6194468852457031E-4</v>
      </c>
      <c r="Q88" s="1">
        <v>43</v>
      </c>
      <c r="R88" s="20">
        <v>167484.78885000001</v>
      </c>
      <c r="S88" s="379">
        <v>7.5584464441707253E-4</v>
      </c>
      <c r="T88" s="1">
        <v>33</v>
      </c>
      <c r="V88" s="575"/>
      <c r="W88" s="575"/>
      <c r="X88" s="575"/>
    </row>
    <row r="89" spans="1:24" s="587" customFormat="1" ht="15" customHeight="1" x14ac:dyDescent="0.2">
      <c r="A89" s="14"/>
      <c r="B89" s="15" t="s">
        <v>986</v>
      </c>
      <c r="C89" s="378">
        <v>2579</v>
      </c>
      <c r="D89" s="379">
        <v>1.3460948817977045E-5</v>
      </c>
      <c r="E89" s="378"/>
      <c r="F89" s="378">
        <v>217388.34969</v>
      </c>
      <c r="G89" s="379">
        <v>1.0629653599226992E-3</v>
      </c>
      <c r="H89" s="378"/>
      <c r="I89" s="20">
        <v>1063308.48227</v>
      </c>
      <c r="J89" s="379">
        <v>4.879042939052264E-3</v>
      </c>
      <c r="K89" s="378"/>
      <c r="L89" s="20">
        <v>1328551.9761100002</v>
      </c>
      <c r="M89" s="379">
        <v>6.2935935961333416E-3</v>
      </c>
      <c r="N89" s="20"/>
      <c r="O89" s="20">
        <v>1726016.7508299998</v>
      </c>
      <c r="P89" s="379">
        <v>7.818520680339577E-3</v>
      </c>
      <c r="Q89" s="20"/>
      <c r="R89" s="20">
        <v>1533242.70548</v>
      </c>
      <c r="S89" s="379">
        <v>6.9193942655085524E-3</v>
      </c>
      <c r="T89" s="20"/>
      <c r="V89" s="575"/>
      <c r="W89" s="575"/>
      <c r="X89" s="575"/>
    </row>
    <row r="90" spans="1:24" s="587" customFormat="1" ht="15" customHeight="1" x14ac:dyDescent="0.2">
      <c r="A90" s="14"/>
      <c r="B90" s="15"/>
      <c r="C90" s="378"/>
      <c r="D90" s="379"/>
      <c r="E90" s="378"/>
      <c r="F90" s="378"/>
      <c r="G90" s="379"/>
      <c r="H90" s="378"/>
      <c r="I90" s="378"/>
      <c r="J90" s="379"/>
      <c r="K90" s="378"/>
      <c r="L90" s="20"/>
      <c r="M90" s="379"/>
      <c r="N90" s="20"/>
      <c r="O90" s="20"/>
      <c r="P90" s="379"/>
      <c r="Q90" s="20"/>
      <c r="R90" s="20"/>
      <c r="S90" s="379"/>
      <c r="T90" s="20"/>
      <c r="V90" s="575"/>
      <c r="W90" s="575"/>
      <c r="X90" s="575"/>
    </row>
    <row r="91" spans="1:24" s="582" customFormat="1" ht="15" customHeight="1" x14ac:dyDescent="0.15">
      <c r="A91" s="14"/>
      <c r="B91" s="585" t="s">
        <v>727</v>
      </c>
      <c r="C91" s="439">
        <v>191591249.24059999</v>
      </c>
      <c r="D91" s="445">
        <v>1</v>
      </c>
      <c r="E91" s="586"/>
      <c r="F91" s="439">
        <v>204511226.69304001</v>
      </c>
      <c r="G91" s="445">
        <v>1</v>
      </c>
      <c r="H91" s="586"/>
      <c r="I91" s="439">
        <v>217933823.40605998</v>
      </c>
      <c r="J91" s="445">
        <v>1</v>
      </c>
      <c r="K91" s="586"/>
      <c r="L91" s="439">
        <v>211095927.28171003</v>
      </c>
      <c r="M91" s="590">
        <v>0.99999999999999967</v>
      </c>
      <c r="N91" s="584"/>
      <c r="O91" s="439">
        <v>220760016.04373002</v>
      </c>
      <c r="P91" s="590">
        <v>1</v>
      </c>
      <c r="Q91" s="584"/>
      <c r="R91" s="439">
        <v>221586261.26030004</v>
      </c>
      <c r="S91" s="590">
        <v>1</v>
      </c>
      <c r="T91" s="584"/>
      <c r="V91" s="575"/>
      <c r="W91" s="575"/>
      <c r="X91" s="575"/>
    </row>
    <row r="92" spans="1:24" s="575" customFormat="1" ht="15" customHeight="1" thickBot="1" x14ac:dyDescent="0.2">
      <c r="A92" s="14"/>
      <c r="B92" s="442"/>
      <c r="C92" s="442"/>
      <c r="D92" s="442"/>
      <c r="E92" s="442"/>
      <c r="F92" s="591"/>
      <c r="G92" s="547"/>
      <c r="H92" s="591"/>
      <c r="I92" s="591"/>
      <c r="J92" s="547"/>
      <c r="K92" s="591"/>
      <c r="L92" s="591"/>
      <c r="M92" s="591"/>
      <c r="N92" s="591"/>
      <c r="O92" s="591"/>
      <c r="P92" s="591"/>
      <c r="Q92" s="591"/>
      <c r="R92" s="591"/>
      <c r="S92" s="547"/>
      <c r="T92" s="591"/>
    </row>
    <row r="93" spans="1:24" s="575" customFormat="1" ht="13.5" thickTop="1" x14ac:dyDescent="0.15">
      <c r="A93" s="14"/>
      <c r="B93" s="592" t="s">
        <v>1006</v>
      </c>
      <c r="C93" s="592"/>
      <c r="D93" s="592"/>
      <c r="E93" s="592"/>
      <c r="F93" s="20"/>
      <c r="G93" s="391"/>
      <c r="H93" s="14"/>
      <c r="I93" s="20"/>
      <c r="J93" s="391"/>
      <c r="K93" s="14"/>
      <c r="L93" s="14"/>
      <c r="M93" s="14"/>
      <c r="N93" s="14"/>
      <c r="O93" s="14"/>
      <c r="P93" s="14"/>
      <c r="Q93" s="14"/>
      <c r="R93" s="20"/>
      <c r="S93" s="391"/>
      <c r="T93" s="20"/>
    </row>
    <row r="94" spans="1:24" s="575" customFormat="1" x14ac:dyDescent="0.15">
      <c r="A94" s="14"/>
      <c r="B94" s="592" t="s">
        <v>1007</v>
      </c>
      <c r="C94" s="592"/>
      <c r="D94" s="592"/>
      <c r="E94" s="592"/>
      <c r="F94" s="20"/>
      <c r="G94" s="391"/>
      <c r="H94" s="20"/>
      <c r="I94" s="20"/>
      <c r="J94" s="391"/>
      <c r="K94" s="20"/>
      <c r="L94" s="20"/>
      <c r="M94" s="20"/>
      <c r="N94" s="20"/>
      <c r="O94" s="20"/>
      <c r="P94" s="20"/>
      <c r="Q94" s="20"/>
      <c r="R94" s="20"/>
      <c r="S94" s="391"/>
      <c r="T94" s="20"/>
    </row>
    <row r="95" spans="1:24" s="575" customFormat="1" x14ac:dyDescent="0.15">
      <c r="A95" s="14"/>
      <c r="B95" s="592" t="s">
        <v>1008</v>
      </c>
      <c r="C95" s="592"/>
      <c r="D95" s="592"/>
      <c r="E95" s="592"/>
      <c r="F95" s="20"/>
      <c r="G95" s="391"/>
      <c r="H95" s="20"/>
      <c r="I95" s="20"/>
      <c r="J95" s="391"/>
      <c r="K95" s="20"/>
      <c r="L95" s="20"/>
      <c r="M95" s="20"/>
      <c r="N95" s="20"/>
      <c r="O95" s="20"/>
      <c r="P95" s="20"/>
      <c r="Q95" s="20"/>
      <c r="R95" s="20"/>
      <c r="S95" s="593"/>
      <c r="T95" s="20"/>
    </row>
    <row r="96" spans="1:24" s="575" customFormat="1" x14ac:dyDescent="0.15">
      <c r="A96" s="14"/>
      <c r="B96" s="592" t="s">
        <v>1009</v>
      </c>
      <c r="C96" s="592"/>
      <c r="D96" s="592"/>
      <c r="E96" s="592"/>
      <c r="F96" s="20"/>
      <c r="G96" s="391"/>
      <c r="H96" s="20"/>
      <c r="I96" s="20"/>
      <c r="J96" s="391"/>
      <c r="K96" s="20"/>
      <c r="L96" s="20"/>
      <c r="M96" s="20"/>
      <c r="N96" s="20"/>
      <c r="O96" s="20"/>
      <c r="P96" s="20"/>
      <c r="Q96" s="20"/>
      <c r="R96" s="20"/>
      <c r="S96" s="391"/>
      <c r="T96" s="20"/>
    </row>
    <row r="97" spans="1:24" s="575" customFormat="1" x14ac:dyDescent="0.15">
      <c r="A97" s="14"/>
      <c r="B97" s="592" t="s">
        <v>1010</v>
      </c>
      <c r="C97" s="592"/>
      <c r="D97" s="592"/>
      <c r="E97" s="592"/>
      <c r="F97" s="20"/>
      <c r="G97" s="391"/>
      <c r="H97" s="20"/>
      <c r="I97" s="20"/>
      <c r="J97" s="391"/>
      <c r="K97" s="20"/>
      <c r="L97" s="20"/>
      <c r="M97" s="20"/>
      <c r="N97" s="20"/>
      <c r="O97" s="20"/>
      <c r="P97" s="20"/>
      <c r="Q97" s="20"/>
      <c r="R97" s="20"/>
      <c r="S97" s="391"/>
      <c r="T97" s="20"/>
    </row>
    <row r="98" spans="1:24" s="575" customFormat="1" x14ac:dyDescent="0.15">
      <c r="A98" s="14"/>
      <c r="B98" s="592" t="s">
        <v>1011</v>
      </c>
      <c r="C98" s="592"/>
      <c r="D98" s="592"/>
      <c r="E98" s="592"/>
      <c r="F98" s="20"/>
      <c r="G98" s="391"/>
      <c r="H98" s="20"/>
      <c r="I98" s="20"/>
      <c r="J98" s="391"/>
      <c r="K98" s="20"/>
      <c r="L98" s="20"/>
      <c r="M98" s="20"/>
      <c r="N98" s="20"/>
      <c r="O98" s="20"/>
      <c r="P98" s="20"/>
      <c r="Q98" s="20"/>
      <c r="R98" s="20"/>
      <c r="S98" s="391"/>
      <c r="T98" s="20"/>
    </row>
    <row r="99" spans="1:24" s="575" customFormat="1" x14ac:dyDescent="0.15">
      <c r="A99" s="14"/>
      <c r="B99" s="592" t="s">
        <v>1012</v>
      </c>
      <c r="C99" s="592"/>
      <c r="D99" s="592"/>
      <c r="E99" s="592"/>
      <c r="F99" s="20"/>
      <c r="G99" s="391"/>
      <c r="H99" s="20"/>
      <c r="I99" s="20"/>
      <c r="J99" s="391"/>
      <c r="K99" s="20"/>
      <c r="L99" s="20"/>
      <c r="M99" s="20"/>
      <c r="N99" s="20"/>
      <c r="O99" s="20"/>
      <c r="P99" s="20"/>
      <c r="Q99" s="20"/>
      <c r="R99" s="20"/>
      <c r="S99" s="391"/>
      <c r="T99" s="20"/>
    </row>
    <row r="100" spans="1:24" s="575" customFormat="1" x14ac:dyDescent="0.15">
      <c r="A100" s="14"/>
      <c r="B100" s="592" t="s">
        <v>1013</v>
      </c>
      <c r="C100" s="592"/>
      <c r="D100" s="592"/>
      <c r="E100" s="592"/>
      <c r="F100" s="20"/>
      <c r="G100" s="391"/>
      <c r="H100" s="20"/>
      <c r="I100" s="20"/>
      <c r="J100" s="391"/>
      <c r="K100" s="20"/>
      <c r="L100" s="20"/>
      <c r="M100" s="20"/>
      <c r="N100" s="20"/>
      <c r="O100" s="20"/>
      <c r="P100" s="20"/>
      <c r="Q100" s="20"/>
      <c r="R100" s="20"/>
      <c r="S100" s="391"/>
      <c r="T100" s="20"/>
    </row>
    <row r="101" spans="1:24" s="575" customFormat="1" x14ac:dyDescent="0.15">
      <c r="A101" s="14" t="s">
        <v>601</v>
      </c>
      <c r="B101" s="592" t="s">
        <v>1014</v>
      </c>
      <c r="C101" s="592"/>
      <c r="D101" s="592"/>
      <c r="E101" s="592"/>
      <c r="F101" s="20"/>
      <c r="G101" s="391"/>
      <c r="H101" s="20"/>
      <c r="I101" s="20"/>
      <c r="J101" s="391"/>
      <c r="K101" s="20"/>
      <c r="L101" s="20"/>
      <c r="M101" s="20"/>
      <c r="N101" s="20"/>
      <c r="O101" s="20"/>
      <c r="P101" s="20"/>
      <c r="Q101" s="20"/>
      <c r="R101" s="20"/>
      <c r="S101" s="391"/>
      <c r="T101" s="20"/>
    </row>
    <row r="102" spans="1:24" x14ac:dyDescent="0.2">
      <c r="B102" s="592" t="s">
        <v>1015</v>
      </c>
      <c r="C102" s="592"/>
      <c r="D102" s="592"/>
      <c r="E102" s="592"/>
      <c r="V102" s="575"/>
      <c r="W102" s="575"/>
      <c r="X102" s="575"/>
    </row>
    <row r="103" spans="1:24" x14ac:dyDescent="0.2">
      <c r="B103" s="592" t="s">
        <v>1016</v>
      </c>
      <c r="C103" s="592"/>
      <c r="D103" s="592"/>
      <c r="E103" s="592"/>
    </row>
    <row r="104" spans="1:24" x14ac:dyDescent="0.2">
      <c r="B104" s="592" t="s">
        <v>1017</v>
      </c>
      <c r="C104" s="592"/>
      <c r="D104" s="592"/>
      <c r="E104" s="592"/>
    </row>
    <row r="105" spans="1:24" x14ac:dyDescent="0.2">
      <c r="B105" s="592" t="s">
        <v>1018</v>
      </c>
      <c r="C105" s="592"/>
      <c r="D105" s="592"/>
      <c r="E105" s="592"/>
    </row>
    <row r="106" spans="1:24" x14ac:dyDescent="0.2">
      <c r="B106" s="592" t="s">
        <v>1019</v>
      </c>
    </row>
    <row r="107" spans="1:24" x14ac:dyDescent="0.2">
      <c r="B107" s="592"/>
    </row>
  </sheetData>
  <mergeCells count="9">
    <mergeCell ref="B1:T1"/>
    <mergeCell ref="B2:T2"/>
    <mergeCell ref="B3:T3"/>
    <mergeCell ref="C5:E5"/>
    <mergeCell ref="F5:H5"/>
    <mergeCell ref="I5:K5"/>
    <mergeCell ref="L5:N5"/>
    <mergeCell ref="O5:Q5"/>
    <mergeCell ref="R5:T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4863-1B2B-4722-90CA-1BB596A9005C}">
  <sheetPr codeName="Hoja31">
    <pageSetUpPr fitToPage="1"/>
  </sheetPr>
  <dimension ref="A1:W105"/>
  <sheetViews>
    <sheetView topLeftCell="B1" zoomScale="85" zoomScaleNormal="85" workbookViewId="0">
      <selection activeCell="B15" sqref="B15"/>
    </sheetView>
  </sheetViews>
  <sheetFormatPr baseColWidth="10" defaultColWidth="11.42578125" defaultRowHeight="12.75" x14ac:dyDescent="0.2"/>
  <cols>
    <col min="1" max="1" width="18.28515625" style="1" hidden="1" customWidth="1"/>
    <col min="2" max="2" width="45.7109375" style="594" customWidth="1"/>
    <col min="3" max="3" width="11.140625" style="594" bestFit="1" customWidth="1"/>
    <col min="4" max="4" width="15.42578125" style="594" customWidth="1"/>
    <col min="5" max="5" width="16.5703125" style="594" customWidth="1"/>
    <col min="6" max="6" width="11.140625" style="1" bestFit="1" customWidth="1"/>
    <col min="7" max="7" width="15.42578125" style="1" customWidth="1"/>
    <col min="8" max="8" width="16.5703125" style="1" customWidth="1"/>
    <col min="9" max="9" width="11.140625" style="1" bestFit="1" customWidth="1"/>
    <col min="10" max="10" width="15.42578125" style="1" customWidth="1"/>
    <col min="11" max="17" width="16.5703125" style="1" customWidth="1"/>
    <col min="18" max="18" width="13.85546875" style="1" bestFit="1" customWidth="1"/>
    <col min="19" max="19" width="15.42578125" style="1" customWidth="1"/>
    <col min="20" max="20" width="16.5703125" style="1" customWidth="1"/>
    <col min="21" max="22" width="11.42578125" style="1" customWidth="1"/>
    <col min="23" max="23" width="15.85546875" style="1" bestFit="1" customWidth="1"/>
    <col min="24" max="256" width="9.140625" style="1" customWidth="1"/>
    <col min="257" max="257" width="0" style="1" hidden="1" customWidth="1"/>
    <col min="258" max="258" width="45.7109375" style="1" customWidth="1"/>
    <col min="259" max="259" width="11.140625" style="1" bestFit="1" customWidth="1"/>
    <col min="260" max="260" width="15.42578125" style="1" customWidth="1"/>
    <col min="261" max="261" width="16.5703125" style="1" customWidth="1"/>
    <col min="262" max="262" width="11.140625" style="1" bestFit="1" customWidth="1"/>
    <col min="263" max="263" width="15.42578125" style="1" customWidth="1"/>
    <col min="264" max="264" width="16.5703125" style="1" customWidth="1"/>
    <col min="265" max="265" width="11.140625" style="1" bestFit="1" customWidth="1"/>
    <col min="266" max="266" width="15.42578125" style="1" customWidth="1"/>
    <col min="267" max="273" width="16.5703125" style="1" customWidth="1"/>
    <col min="274" max="274" width="13.85546875" style="1" bestFit="1" customWidth="1"/>
    <col min="275" max="275" width="15.42578125" style="1" customWidth="1"/>
    <col min="276" max="276" width="16.5703125" style="1" customWidth="1"/>
    <col min="277" max="278" width="11.42578125" style="1"/>
    <col min="279" max="279" width="15.85546875" style="1" bestFit="1" customWidth="1"/>
    <col min="280" max="512" width="9.140625" style="1" customWidth="1"/>
    <col min="513" max="513" width="0" style="1" hidden="1" customWidth="1"/>
    <col min="514" max="514" width="45.7109375" style="1" customWidth="1"/>
    <col min="515" max="515" width="11.140625" style="1" bestFit="1" customWidth="1"/>
    <col min="516" max="516" width="15.42578125" style="1" customWidth="1"/>
    <col min="517" max="517" width="16.5703125" style="1" customWidth="1"/>
    <col min="518" max="518" width="11.140625" style="1" bestFit="1" customWidth="1"/>
    <col min="519" max="519" width="15.42578125" style="1" customWidth="1"/>
    <col min="520" max="520" width="16.5703125" style="1" customWidth="1"/>
    <col min="521" max="521" width="11.140625" style="1" bestFit="1" customWidth="1"/>
    <col min="522" max="522" width="15.42578125" style="1" customWidth="1"/>
    <col min="523" max="529" width="16.5703125" style="1" customWidth="1"/>
    <col min="530" max="530" width="13.85546875" style="1" bestFit="1" customWidth="1"/>
    <col min="531" max="531" width="15.42578125" style="1" customWidth="1"/>
    <col min="532" max="532" width="16.5703125" style="1" customWidth="1"/>
    <col min="533" max="534" width="11.42578125" style="1"/>
    <col min="535" max="535" width="15.85546875" style="1" bestFit="1" customWidth="1"/>
    <col min="536" max="768" width="9.140625" style="1" customWidth="1"/>
    <col min="769" max="769" width="0" style="1" hidden="1" customWidth="1"/>
    <col min="770" max="770" width="45.7109375" style="1" customWidth="1"/>
    <col min="771" max="771" width="11.140625" style="1" bestFit="1" customWidth="1"/>
    <col min="772" max="772" width="15.42578125" style="1" customWidth="1"/>
    <col min="773" max="773" width="16.5703125" style="1" customWidth="1"/>
    <col min="774" max="774" width="11.140625" style="1" bestFit="1" customWidth="1"/>
    <col min="775" max="775" width="15.42578125" style="1" customWidth="1"/>
    <col min="776" max="776" width="16.5703125" style="1" customWidth="1"/>
    <col min="777" max="777" width="11.140625" style="1" bestFit="1" customWidth="1"/>
    <col min="778" max="778" width="15.42578125" style="1" customWidth="1"/>
    <col min="779" max="785" width="16.5703125" style="1" customWidth="1"/>
    <col min="786" max="786" width="13.85546875" style="1" bestFit="1" customWidth="1"/>
    <col min="787" max="787" width="15.42578125" style="1" customWidth="1"/>
    <col min="788" max="788" width="16.5703125" style="1" customWidth="1"/>
    <col min="789" max="790" width="11.42578125" style="1"/>
    <col min="791" max="791" width="15.85546875" style="1" bestFit="1" customWidth="1"/>
    <col min="792" max="1024" width="9.140625" style="1" customWidth="1"/>
    <col min="1025" max="1025" width="0" style="1" hidden="1" customWidth="1"/>
    <col min="1026" max="1026" width="45.7109375" style="1" customWidth="1"/>
    <col min="1027" max="1027" width="11.140625" style="1" bestFit="1" customWidth="1"/>
    <col min="1028" max="1028" width="15.42578125" style="1" customWidth="1"/>
    <col min="1029" max="1029" width="16.5703125" style="1" customWidth="1"/>
    <col min="1030" max="1030" width="11.140625" style="1" bestFit="1" customWidth="1"/>
    <col min="1031" max="1031" width="15.42578125" style="1" customWidth="1"/>
    <col min="1032" max="1032" width="16.5703125" style="1" customWidth="1"/>
    <col min="1033" max="1033" width="11.140625" style="1" bestFit="1" customWidth="1"/>
    <col min="1034" max="1034" width="15.42578125" style="1" customWidth="1"/>
    <col min="1035" max="1041" width="16.5703125" style="1" customWidth="1"/>
    <col min="1042" max="1042" width="13.85546875" style="1" bestFit="1" customWidth="1"/>
    <col min="1043" max="1043" width="15.42578125" style="1" customWidth="1"/>
    <col min="1044" max="1044" width="16.5703125" style="1" customWidth="1"/>
    <col min="1045" max="1046" width="11.42578125" style="1"/>
    <col min="1047" max="1047" width="15.85546875" style="1" bestFit="1" customWidth="1"/>
    <col min="1048" max="1280" width="9.140625" style="1" customWidth="1"/>
    <col min="1281" max="1281" width="0" style="1" hidden="1" customWidth="1"/>
    <col min="1282" max="1282" width="45.7109375" style="1" customWidth="1"/>
    <col min="1283" max="1283" width="11.140625" style="1" bestFit="1" customWidth="1"/>
    <col min="1284" max="1284" width="15.42578125" style="1" customWidth="1"/>
    <col min="1285" max="1285" width="16.5703125" style="1" customWidth="1"/>
    <col min="1286" max="1286" width="11.140625" style="1" bestFit="1" customWidth="1"/>
    <col min="1287" max="1287" width="15.42578125" style="1" customWidth="1"/>
    <col min="1288" max="1288" width="16.5703125" style="1" customWidth="1"/>
    <col min="1289" max="1289" width="11.140625" style="1" bestFit="1" customWidth="1"/>
    <col min="1290" max="1290" width="15.42578125" style="1" customWidth="1"/>
    <col min="1291" max="1297" width="16.5703125" style="1" customWidth="1"/>
    <col min="1298" max="1298" width="13.85546875" style="1" bestFit="1" customWidth="1"/>
    <col min="1299" max="1299" width="15.42578125" style="1" customWidth="1"/>
    <col min="1300" max="1300" width="16.5703125" style="1" customWidth="1"/>
    <col min="1301" max="1302" width="11.42578125" style="1"/>
    <col min="1303" max="1303" width="15.85546875" style="1" bestFit="1" customWidth="1"/>
    <col min="1304" max="1536" width="9.140625" style="1" customWidth="1"/>
    <col min="1537" max="1537" width="0" style="1" hidden="1" customWidth="1"/>
    <col min="1538" max="1538" width="45.7109375" style="1" customWidth="1"/>
    <col min="1539" max="1539" width="11.140625" style="1" bestFit="1" customWidth="1"/>
    <col min="1540" max="1540" width="15.42578125" style="1" customWidth="1"/>
    <col min="1541" max="1541" width="16.5703125" style="1" customWidth="1"/>
    <col min="1542" max="1542" width="11.140625" style="1" bestFit="1" customWidth="1"/>
    <col min="1543" max="1543" width="15.42578125" style="1" customWidth="1"/>
    <col min="1544" max="1544" width="16.5703125" style="1" customWidth="1"/>
    <col min="1545" max="1545" width="11.140625" style="1" bestFit="1" customWidth="1"/>
    <col min="1546" max="1546" width="15.42578125" style="1" customWidth="1"/>
    <col min="1547" max="1553" width="16.5703125" style="1" customWidth="1"/>
    <col min="1554" max="1554" width="13.85546875" style="1" bestFit="1" customWidth="1"/>
    <col min="1555" max="1555" width="15.42578125" style="1" customWidth="1"/>
    <col min="1556" max="1556" width="16.5703125" style="1" customWidth="1"/>
    <col min="1557" max="1558" width="11.42578125" style="1"/>
    <col min="1559" max="1559" width="15.85546875" style="1" bestFit="1" customWidth="1"/>
    <col min="1560" max="1792" width="9.140625" style="1" customWidth="1"/>
    <col min="1793" max="1793" width="0" style="1" hidden="1" customWidth="1"/>
    <col min="1794" max="1794" width="45.7109375" style="1" customWidth="1"/>
    <col min="1795" max="1795" width="11.140625" style="1" bestFit="1" customWidth="1"/>
    <col min="1796" max="1796" width="15.42578125" style="1" customWidth="1"/>
    <col min="1797" max="1797" width="16.5703125" style="1" customWidth="1"/>
    <col min="1798" max="1798" width="11.140625" style="1" bestFit="1" customWidth="1"/>
    <col min="1799" max="1799" width="15.42578125" style="1" customWidth="1"/>
    <col min="1800" max="1800" width="16.5703125" style="1" customWidth="1"/>
    <col min="1801" max="1801" width="11.140625" style="1" bestFit="1" customWidth="1"/>
    <col min="1802" max="1802" width="15.42578125" style="1" customWidth="1"/>
    <col min="1803" max="1809" width="16.5703125" style="1" customWidth="1"/>
    <col min="1810" max="1810" width="13.85546875" style="1" bestFit="1" customWidth="1"/>
    <col min="1811" max="1811" width="15.42578125" style="1" customWidth="1"/>
    <col min="1812" max="1812" width="16.5703125" style="1" customWidth="1"/>
    <col min="1813" max="1814" width="11.42578125" style="1"/>
    <col min="1815" max="1815" width="15.85546875" style="1" bestFit="1" customWidth="1"/>
    <col min="1816" max="2048" width="9.140625" style="1" customWidth="1"/>
    <col min="2049" max="2049" width="0" style="1" hidden="1" customWidth="1"/>
    <col min="2050" max="2050" width="45.7109375" style="1" customWidth="1"/>
    <col min="2051" max="2051" width="11.140625" style="1" bestFit="1" customWidth="1"/>
    <col min="2052" max="2052" width="15.42578125" style="1" customWidth="1"/>
    <col min="2053" max="2053" width="16.5703125" style="1" customWidth="1"/>
    <col min="2054" max="2054" width="11.140625" style="1" bestFit="1" customWidth="1"/>
    <col min="2055" max="2055" width="15.42578125" style="1" customWidth="1"/>
    <col min="2056" max="2056" width="16.5703125" style="1" customWidth="1"/>
    <col min="2057" max="2057" width="11.140625" style="1" bestFit="1" customWidth="1"/>
    <col min="2058" max="2058" width="15.42578125" style="1" customWidth="1"/>
    <col min="2059" max="2065" width="16.5703125" style="1" customWidth="1"/>
    <col min="2066" max="2066" width="13.85546875" style="1" bestFit="1" customWidth="1"/>
    <col min="2067" max="2067" width="15.42578125" style="1" customWidth="1"/>
    <col min="2068" max="2068" width="16.5703125" style="1" customWidth="1"/>
    <col min="2069" max="2070" width="11.42578125" style="1"/>
    <col min="2071" max="2071" width="15.85546875" style="1" bestFit="1" customWidth="1"/>
    <col min="2072" max="2304" width="9.140625" style="1" customWidth="1"/>
    <col min="2305" max="2305" width="0" style="1" hidden="1" customWidth="1"/>
    <col min="2306" max="2306" width="45.7109375" style="1" customWidth="1"/>
    <col min="2307" max="2307" width="11.140625" style="1" bestFit="1" customWidth="1"/>
    <col min="2308" max="2308" width="15.42578125" style="1" customWidth="1"/>
    <col min="2309" max="2309" width="16.5703125" style="1" customWidth="1"/>
    <col min="2310" max="2310" width="11.140625" style="1" bestFit="1" customWidth="1"/>
    <col min="2311" max="2311" width="15.42578125" style="1" customWidth="1"/>
    <col min="2312" max="2312" width="16.5703125" style="1" customWidth="1"/>
    <col min="2313" max="2313" width="11.140625" style="1" bestFit="1" customWidth="1"/>
    <col min="2314" max="2314" width="15.42578125" style="1" customWidth="1"/>
    <col min="2315" max="2321" width="16.5703125" style="1" customWidth="1"/>
    <col min="2322" max="2322" width="13.85546875" style="1" bestFit="1" customWidth="1"/>
    <col min="2323" max="2323" width="15.42578125" style="1" customWidth="1"/>
    <col min="2324" max="2324" width="16.5703125" style="1" customWidth="1"/>
    <col min="2325" max="2326" width="11.42578125" style="1"/>
    <col min="2327" max="2327" width="15.85546875" style="1" bestFit="1" customWidth="1"/>
    <col min="2328" max="2560" width="9.140625" style="1" customWidth="1"/>
    <col min="2561" max="2561" width="0" style="1" hidden="1" customWidth="1"/>
    <col min="2562" max="2562" width="45.7109375" style="1" customWidth="1"/>
    <col min="2563" max="2563" width="11.140625" style="1" bestFit="1" customWidth="1"/>
    <col min="2564" max="2564" width="15.42578125" style="1" customWidth="1"/>
    <col min="2565" max="2565" width="16.5703125" style="1" customWidth="1"/>
    <col min="2566" max="2566" width="11.140625" style="1" bestFit="1" customWidth="1"/>
    <col min="2567" max="2567" width="15.42578125" style="1" customWidth="1"/>
    <col min="2568" max="2568" width="16.5703125" style="1" customWidth="1"/>
    <col min="2569" max="2569" width="11.140625" style="1" bestFit="1" customWidth="1"/>
    <col min="2570" max="2570" width="15.42578125" style="1" customWidth="1"/>
    <col min="2571" max="2577" width="16.5703125" style="1" customWidth="1"/>
    <col min="2578" max="2578" width="13.85546875" style="1" bestFit="1" customWidth="1"/>
    <col min="2579" max="2579" width="15.42578125" style="1" customWidth="1"/>
    <col min="2580" max="2580" width="16.5703125" style="1" customWidth="1"/>
    <col min="2581" max="2582" width="11.42578125" style="1"/>
    <col min="2583" max="2583" width="15.85546875" style="1" bestFit="1" customWidth="1"/>
    <col min="2584" max="2816" width="9.140625" style="1" customWidth="1"/>
    <col min="2817" max="2817" width="0" style="1" hidden="1" customWidth="1"/>
    <col min="2818" max="2818" width="45.7109375" style="1" customWidth="1"/>
    <col min="2819" max="2819" width="11.140625" style="1" bestFit="1" customWidth="1"/>
    <col min="2820" max="2820" width="15.42578125" style="1" customWidth="1"/>
    <col min="2821" max="2821" width="16.5703125" style="1" customWidth="1"/>
    <col min="2822" max="2822" width="11.140625" style="1" bestFit="1" customWidth="1"/>
    <col min="2823" max="2823" width="15.42578125" style="1" customWidth="1"/>
    <col min="2824" max="2824" width="16.5703125" style="1" customWidth="1"/>
    <col min="2825" max="2825" width="11.140625" style="1" bestFit="1" customWidth="1"/>
    <col min="2826" max="2826" width="15.42578125" style="1" customWidth="1"/>
    <col min="2827" max="2833" width="16.5703125" style="1" customWidth="1"/>
    <col min="2834" max="2834" width="13.85546875" style="1" bestFit="1" customWidth="1"/>
    <col min="2835" max="2835" width="15.42578125" style="1" customWidth="1"/>
    <col min="2836" max="2836" width="16.5703125" style="1" customWidth="1"/>
    <col min="2837" max="2838" width="11.42578125" style="1"/>
    <col min="2839" max="2839" width="15.85546875" style="1" bestFit="1" customWidth="1"/>
    <col min="2840" max="3072" width="9.140625" style="1" customWidth="1"/>
    <col min="3073" max="3073" width="0" style="1" hidden="1" customWidth="1"/>
    <col min="3074" max="3074" width="45.7109375" style="1" customWidth="1"/>
    <col min="3075" max="3075" width="11.140625" style="1" bestFit="1" customWidth="1"/>
    <col min="3076" max="3076" width="15.42578125" style="1" customWidth="1"/>
    <col min="3077" max="3077" width="16.5703125" style="1" customWidth="1"/>
    <col min="3078" max="3078" width="11.140625" style="1" bestFit="1" customWidth="1"/>
    <col min="3079" max="3079" width="15.42578125" style="1" customWidth="1"/>
    <col min="3080" max="3080" width="16.5703125" style="1" customWidth="1"/>
    <col min="3081" max="3081" width="11.140625" style="1" bestFit="1" customWidth="1"/>
    <col min="3082" max="3082" width="15.42578125" style="1" customWidth="1"/>
    <col min="3083" max="3089" width="16.5703125" style="1" customWidth="1"/>
    <col min="3090" max="3090" width="13.85546875" style="1" bestFit="1" customWidth="1"/>
    <col min="3091" max="3091" width="15.42578125" style="1" customWidth="1"/>
    <col min="3092" max="3092" width="16.5703125" style="1" customWidth="1"/>
    <col min="3093" max="3094" width="11.42578125" style="1"/>
    <col min="3095" max="3095" width="15.85546875" style="1" bestFit="1" customWidth="1"/>
    <col min="3096" max="3328" width="9.140625" style="1" customWidth="1"/>
    <col min="3329" max="3329" width="0" style="1" hidden="1" customWidth="1"/>
    <col min="3330" max="3330" width="45.7109375" style="1" customWidth="1"/>
    <col min="3331" max="3331" width="11.140625" style="1" bestFit="1" customWidth="1"/>
    <col min="3332" max="3332" width="15.42578125" style="1" customWidth="1"/>
    <col min="3333" max="3333" width="16.5703125" style="1" customWidth="1"/>
    <col min="3334" max="3334" width="11.140625" style="1" bestFit="1" customWidth="1"/>
    <col min="3335" max="3335" width="15.42578125" style="1" customWidth="1"/>
    <col min="3336" max="3336" width="16.5703125" style="1" customWidth="1"/>
    <col min="3337" max="3337" width="11.140625" style="1" bestFit="1" customWidth="1"/>
    <col min="3338" max="3338" width="15.42578125" style="1" customWidth="1"/>
    <col min="3339" max="3345" width="16.5703125" style="1" customWidth="1"/>
    <col min="3346" max="3346" width="13.85546875" style="1" bestFit="1" customWidth="1"/>
    <col min="3347" max="3347" width="15.42578125" style="1" customWidth="1"/>
    <col min="3348" max="3348" width="16.5703125" style="1" customWidth="1"/>
    <col min="3349" max="3350" width="11.42578125" style="1"/>
    <col min="3351" max="3351" width="15.85546875" style="1" bestFit="1" customWidth="1"/>
    <col min="3352" max="3584" width="9.140625" style="1" customWidth="1"/>
    <col min="3585" max="3585" width="0" style="1" hidden="1" customWidth="1"/>
    <col min="3586" max="3586" width="45.7109375" style="1" customWidth="1"/>
    <col min="3587" max="3587" width="11.140625" style="1" bestFit="1" customWidth="1"/>
    <col min="3588" max="3588" width="15.42578125" style="1" customWidth="1"/>
    <col min="3589" max="3589" width="16.5703125" style="1" customWidth="1"/>
    <col min="3590" max="3590" width="11.140625" style="1" bestFit="1" customWidth="1"/>
    <col min="3591" max="3591" width="15.42578125" style="1" customWidth="1"/>
    <col min="3592" max="3592" width="16.5703125" style="1" customWidth="1"/>
    <col min="3593" max="3593" width="11.140625" style="1" bestFit="1" customWidth="1"/>
    <col min="3594" max="3594" width="15.42578125" style="1" customWidth="1"/>
    <col min="3595" max="3601" width="16.5703125" style="1" customWidth="1"/>
    <col min="3602" max="3602" width="13.85546875" style="1" bestFit="1" customWidth="1"/>
    <col min="3603" max="3603" width="15.42578125" style="1" customWidth="1"/>
    <col min="3604" max="3604" width="16.5703125" style="1" customWidth="1"/>
    <col min="3605" max="3606" width="11.42578125" style="1"/>
    <col min="3607" max="3607" width="15.85546875" style="1" bestFit="1" customWidth="1"/>
    <col min="3608" max="3840" width="9.140625" style="1" customWidth="1"/>
    <col min="3841" max="3841" width="0" style="1" hidden="1" customWidth="1"/>
    <col min="3842" max="3842" width="45.7109375" style="1" customWidth="1"/>
    <col min="3843" max="3843" width="11.140625" style="1" bestFit="1" customWidth="1"/>
    <col min="3844" max="3844" width="15.42578125" style="1" customWidth="1"/>
    <col min="3845" max="3845" width="16.5703125" style="1" customWidth="1"/>
    <col min="3846" max="3846" width="11.140625" style="1" bestFit="1" customWidth="1"/>
    <col min="3847" max="3847" width="15.42578125" style="1" customWidth="1"/>
    <col min="3848" max="3848" width="16.5703125" style="1" customWidth="1"/>
    <col min="3849" max="3849" width="11.140625" style="1" bestFit="1" customWidth="1"/>
    <col min="3850" max="3850" width="15.42578125" style="1" customWidth="1"/>
    <col min="3851" max="3857" width="16.5703125" style="1" customWidth="1"/>
    <col min="3858" max="3858" width="13.85546875" style="1" bestFit="1" customWidth="1"/>
    <col min="3859" max="3859" width="15.42578125" style="1" customWidth="1"/>
    <col min="3860" max="3860" width="16.5703125" style="1" customWidth="1"/>
    <col min="3861" max="3862" width="11.42578125" style="1"/>
    <col min="3863" max="3863" width="15.85546875" style="1" bestFit="1" customWidth="1"/>
    <col min="3864" max="4096" width="9.140625" style="1" customWidth="1"/>
    <col min="4097" max="4097" width="0" style="1" hidden="1" customWidth="1"/>
    <col min="4098" max="4098" width="45.7109375" style="1" customWidth="1"/>
    <col min="4099" max="4099" width="11.140625" style="1" bestFit="1" customWidth="1"/>
    <col min="4100" max="4100" width="15.42578125" style="1" customWidth="1"/>
    <col min="4101" max="4101" width="16.5703125" style="1" customWidth="1"/>
    <col min="4102" max="4102" width="11.140625" style="1" bestFit="1" customWidth="1"/>
    <col min="4103" max="4103" width="15.42578125" style="1" customWidth="1"/>
    <col min="4104" max="4104" width="16.5703125" style="1" customWidth="1"/>
    <col min="4105" max="4105" width="11.140625" style="1" bestFit="1" customWidth="1"/>
    <col min="4106" max="4106" width="15.42578125" style="1" customWidth="1"/>
    <col min="4107" max="4113" width="16.5703125" style="1" customWidth="1"/>
    <col min="4114" max="4114" width="13.85546875" style="1" bestFit="1" customWidth="1"/>
    <col min="4115" max="4115" width="15.42578125" style="1" customWidth="1"/>
    <col min="4116" max="4116" width="16.5703125" style="1" customWidth="1"/>
    <col min="4117" max="4118" width="11.42578125" style="1"/>
    <col min="4119" max="4119" width="15.85546875" style="1" bestFit="1" customWidth="1"/>
    <col min="4120" max="4352" width="9.140625" style="1" customWidth="1"/>
    <col min="4353" max="4353" width="0" style="1" hidden="1" customWidth="1"/>
    <col min="4354" max="4354" width="45.7109375" style="1" customWidth="1"/>
    <col min="4355" max="4355" width="11.140625" style="1" bestFit="1" customWidth="1"/>
    <col min="4356" max="4356" width="15.42578125" style="1" customWidth="1"/>
    <col min="4357" max="4357" width="16.5703125" style="1" customWidth="1"/>
    <col min="4358" max="4358" width="11.140625" style="1" bestFit="1" customWidth="1"/>
    <col min="4359" max="4359" width="15.42578125" style="1" customWidth="1"/>
    <col min="4360" max="4360" width="16.5703125" style="1" customWidth="1"/>
    <col min="4361" max="4361" width="11.140625" style="1" bestFit="1" customWidth="1"/>
    <col min="4362" max="4362" width="15.42578125" style="1" customWidth="1"/>
    <col min="4363" max="4369" width="16.5703125" style="1" customWidth="1"/>
    <col min="4370" max="4370" width="13.85546875" style="1" bestFit="1" customWidth="1"/>
    <col min="4371" max="4371" width="15.42578125" style="1" customWidth="1"/>
    <col min="4372" max="4372" width="16.5703125" style="1" customWidth="1"/>
    <col min="4373" max="4374" width="11.42578125" style="1"/>
    <col min="4375" max="4375" width="15.85546875" style="1" bestFit="1" customWidth="1"/>
    <col min="4376" max="4608" width="9.140625" style="1" customWidth="1"/>
    <col min="4609" max="4609" width="0" style="1" hidden="1" customWidth="1"/>
    <col min="4610" max="4610" width="45.7109375" style="1" customWidth="1"/>
    <col min="4611" max="4611" width="11.140625" style="1" bestFit="1" customWidth="1"/>
    <col min="4612" max="4612" width="15.42578125" style="1" customWidth="1"/>
    <col min="4613" max="4613" width="16.5703125" style="1" customWidth="1"/>
    <col min="4614" max="4614" width="11.140625" style="1" bestFit="1" customWidth="1"/>
    <col min="4615" max="4615" width="15.42578125" style="1" customWidth="1"/>
    <col min="4616" max="4616" width="16.5703125" style="1" customWidth="1"/>
    <col min="4617" max="4617" width="11.140625" style="1" bestFit="1" customWidth="1"/>
    <col min="4618" max="4618" width="15.42578125" style="1" customWidth="1"/>
    <col min="4619" max="4625" width="16.5703125" style="1" customWidth="1"/>
    <col min="4626" max="4626" width="13.85546875" style="1" bestFit="1" customWidth="1"/>
    <col min="4627" max="4627" width="15.42578125" style="1" customWidth="1"/>
    <col min="4628" max="4628" width="16.5703125" style="1" customWidth="1"/>
    <col min="4629" max="4630" width="11.42578125" style="1"/>
    <col min="4631" max="4631" width="15.85546875" style="1" bestFit="1" customWidth="1"/>
    <col min="4632" max="4864" width="9.140625" style="1" customWidth="1"/>
    <col min="4865" max="4865" width="0" style="1" hidden="1" customWidth="1"/>
    <col min="4866" max="4866" width="45.7109375" style="1" customWidth="1"/>
    <col min="4867" max="4867" width="11.140625" style="1" bestFit="1" customWidth="1"/>
    <col min="4868" max="4868" width="15.42578125" style="1" customWidth="1"/>
    <col min="4869" max="4869" width="16.5703125" style="1" customWidth="1"/>
    <col min="4870" max="4870" width="11.140625" style="1" bestFit="1" customWidth="1"/>
    <col min="4871" max="4871" width="15.42578125" style="1" customWidth="1"/>
    <col min="4872" max="4872" width="16.5703125" style="1" customWidth="1"/>
    <col min="4873" max="4873" width="11.140625" style="1" bestFit="1" customWidth="1"/>
    <col min="4874" max="4874" width="15.42578125" style="1" customWidth="1"/>
    <col min="4875" max="4881" width="16.5703125" style="1" customWidth="1"/>
    <col min="4882" max="4882" width="13.85546875" style="1" bestFit="1" customWidth="1"/>
    <col min="4883" max="4883" width="15.42578125" style="1" customWidth="1"/>
    <col min="4884" max="4884" width="16.5703125" style="1" customWidth="1"/>
    <col min="4885" max="4886" width="11.42578125" style="1"/>
    <col min="4887" max="4887" width="15.85546875" style="1" bestFit="1" customWidth="1"/>
    <col min="4888" max="5120" width="9.140625" style="1" customWidth="1"/>
    <col min="5121" max="5121" width="0" style="1" hidden="1" customWidth="1"/>
    <col min="5122" max="5122" width="45.7109375" style="1" customWidth="1"/>
    <col min="5123" max="5123" width="11.140625" style="1" bestFit="1" customWidth="1"/>
    <col min="5124" max="5124" width="15.42578125" style="1" customWidth="1"/>
    <col min="5125" max="5125" width="16.5703125" style="1" customWidth="1"/>
    <col min="5126" max="5126" width="11.140625" style="1" bestFit="1" customWidth="1"/>
    <col min="5127" max="5127" width="15.42578125" style="1" customWidth="1"/>
    <col min="5128" max="5128" width="16.5703125" style="1" customWidth="1"/>
    <col min="5129" max="5129" width="11.140625" style="1" bestFit="1" customWidth="1"/>
    <col min="5130" max="5130" width="15.42578125" style="1" customWidth="1"/>
    <col min="5131" max="5137" width="16.5703125" style="1" customWidth="1"/>
    <col min="5138" max="5138" width="13.85546875" style="1" bestFit="1" customWidth="1"/>
    <col min="5139" max="5139" width="15.42578125" style="1" customWidth="1"/>
    <col min="5140" max="5140" width="16.5703125" style="1" customWidth="1"/>
    <col min="5141" max="5142" width="11.42578125" style="1"/>
    <col min="5143" max="5143" width="15.85546875" style="1" bestFit="1" customWidth="1"/>
    <col min="5144" max="5376" width="9.140625" style="1" customWidth="1"/>
    <col min="5377" max="5377" width="0" style="1" hidden="1" customWidth="1"/>
    <col min="5378" max="5378" width="45.7109375" style="1" customWidth="1"/>
    <col min="5379" max="5379" width="11.140625" style="1" bestFit="1" customWidth="1"/>
    <col min="5380" max="5380" width="15.42578125" style="1" customWidth="1"/>
    <col min="5381" max="5381" width="16.5703125" style="1" customWidth="1"/>
    <col min="5382" max="5382" width="11.140625" style="1" bestFit="1" customWidth="1"/>
    <col min="5383" max="5383" width="15.42578125" style="1" customWidth="1"/>
    <col min="5384" max="5384" width="16.5703125" style="1" customWidth="1"/>
    <col min="5385" max="5385" width="11.140625" style="1" bestFit="1" customWidth="1"/>
    <col min="5386" max="5386" width="15.42578125" style="1" customWidth="1"/>
    <col min="5387" max="5393" width="16.5703125" style="1" customWidth="1"/>
    <col min="5394" max="5394" width="13.85546875" style="1" bestFit="1" customWidth="1"/>
    <col min="5395" max="5395" width="15.42578125" style="1" customWidth="1"/>
    <col min="5396" max="5396" width="16.5703125" style="1" customWidth="1"/>
    <col min="5397" max="5398" width="11.42578125" style="1"/>
    <col min="5399" max="5399" width="15.85546875" style="1" bestFit="1" customWidth="1"/>
    <col min="5400" max="5632" width="9.140625" style="1" customWidth="1"/>
    <col min="5633" max="5633" width="0" style="1" hidden="1" customWidth="1"/>
    <col min="5634" max="5634" width="45.7109375" style="1" customWidth="1"/>
    <col min="5635" max="5635" width="11.140625" style="1" bestFit="1" customWidth="1"/>
    <col min="5636" max="5636" width="15.42578125" style="1" customWidth="1"/>
    <col min="5637" max="5637" width="16.5703125" style="1" customWidth="1"/>
    <col min="5638" max="5638" width="11.140625" style="1" bestFit="1" customWidth="1"/>
    <col min="5639" max="5639" width="15.42578125" style="1" customWidth="1"/>
    <col min="5640" max="5640" width="16.5703125" style="1" customWidth="1"/>
    <col min="5641" max="5641" width="11.140625" style="1" bestFit="1" customWidth="1"/>
    <col min="5642" max="5642" width="15.42578125" style="1" customWidth="1"/>
    <col min="5643" max="5649" width="16.5703125" style="1" customWidth="1"/>
    <col min="5650" max="5650" width="13.85546875" style="1" bestFit="1" customWidth="1"/>
    <col min="5651" max="5651" width="15.42578125" style="1" customWidth="1"/>
    <col min="5652" max="5652" width="16.5703125" style="1" customWidth="1"/>
    <col min="5653" max="5654" width="11.42578125" style="1"/>
    <col min="5655" max="5655" width="15.85546875" style="1" bestFit="1" customWidth="1"/>
    <col min="5656" max="5888" width="9.140625" style="1" customWidth="1"/>
    <col min="5889" max="5889" width="0" style="1" hidden="1" customWidth="1"/>
    <col min="5890" max="5890" width="45.7109375" style="1" customWidth="1"/>
    <col min="5891" max="5891" width="11.140625" style="1" bestFit="1" customWidth="1"/>
    <col min="5892" max="5892" width="15.42578125" style="1" customWidth="1"/>
    <col min="5893" max="5893" width="16.5703125" style="1" customWidth="1"/>
    <col min="5894" max="5894" width="11.140625" style="1" bestFit="1" customWidth="1"/>
    <col min="5895" max="5895" width="15.42578125" style="1" customWidth="1"/>
    <col min="5896" max="5896" width="16.5703125" style="1" customWidth="1"/>
    <col min="5897" max="5897" width="11.140625" style="1" bestFit="1" customWidth="1"/>
    <col min="5898" max="5898" width="15.42578125" style="1" customWidth="1"/>
    <col min="5899" max="5905" width="16.5703125" style="1" customWidth="1"/>
    <col min="5906" max="5906" width="13.85546875" style="1" bestFit="1" customWidth="1"/>
    <col min="5907" max="5907" width="15.42578125" style="1" customWidth="1"/>
    <col min="5908" max="5908" width="16.5703125" style="1" customWidth="1"/>
    <col min="5909" max="5910" width="11.42578125" style="1"/>
    <col min="5911" max="5911" width="15.85546875" style="1" bestFit="1" customWidth="1"/>
    <col min="5912" max="6144" width="9.140625" style="1" customWidth="1"/>
    <col min="6145" max="6145" width="0" style="1" hidden="1" customWidth="1"/>
    <col min="6146" max="6146" width="45.7109375" style="1" customWidth="1"/>
    <col min="6147" max="6147" width="11.140625" style="1" bestFit="1" customWidth="1"/>
    <col min="6148" max="6148" width="15.42578125" style="1" customWidth="1"/>
    <col min="6149" max="6149" width="16.5703125" style="1" customWidth="1"/>
    <col min="6150" max="6150" width="11.140625" style="1" bestFit="1" customWidth="1"/>
    <col min="6151" max="6151" width="15.42578125" style="1" customWidth="1"/>
    <col min="6152" max="6152" width="16.5703125" style="1" customWidth="1"/>
    <col min="6153" max="6153" width="11.140625" style="1" bestFit="1" customWidth="1"/>
    <col min="6154" max="6154" width="15.42578125" style="1" customWidth="1"/>
    <col min="6155" max="6161" width="16.5703125" style="1" customWidth="1"/>
    <col min="6162" max="6162" width="13.85546875" style="1" bestFit="1" customWidth="1"/>
    <col min="6163" max="6163" width="15.42578125" style="1" customWidth="1"/>
    <col min="6164" max="6164" width="16.5703125" style="1" customWidth="1"/>
    <col min="6165" max="6166" width="11.42578125" style="1"/>
    <col min="6167" max="6167" width="15.85546875" style="1" bestFit="1" customWidth="1"/>
    <col min="6168" max="6400" width="9.140625" style="1" customWidth="1"/>
    <col min="6401" max="6401" width="0" style="1" hidden="1" customWidth="1"/>
    <col min="6402" max="6402" width="45.7109375" style="1" customWidth="1"/>
    <col min="6403" max="6403" width="11.140625" style="1" bestFit="1" customWidth="1"/>
    <col min="6404" max="6404" width="15.42578125" style="1" customWidth="1"/>
    <col min="6405" max="6405" width="16.5703125" style="1" customWidth="1"/>
    <col min="6406" max="6406" width="11.140625" style="1" bestFit="1" customWidth="1"/>
    <col min="6407" max="6407" width="15.42578125" style="1" customWidth="1"/>
    <col min="6408" max="6408" width="16.5703125" style="1" customWidth="1"/>
    <col min="6409" max="6409" width="11.140625" style="1" bestFit="1" customWidth="1"/>
    <col min="6410" max="6410" width="15.42578125" style="1" customWidth="1"/>
    <col min="6411" max="6417" width="16.5703125" style="1" customWidth="1"/>
    <col min="6418" max="6418" width="13.85546875" style="1" bestFit="1" customWidth="1"/>
    <col min="6419" max="6419" width="15.42578125" style="1" customWidth="1"/>
    <col min="6420" max="6420" width="16.5703125" style="1" customWidth="1"/>
    <col min="6421" max="6422" width="11.42578125" style="1"/>
    <col min="6423" max="6423" width="15.85546875" style="1" bestFit="1" customWidth="1"/>
    <col min="6424" max="6656" width="9.140625" style="1" customWidth="1"/>
    <col min="6657" max="6657" width="0" style="1" hidden="1" customWidth="1"/>
    <col min="6658" max="6658" width="45.7109375" style="1" customWidth="1"/>
    <col min="6659" max="6659" width="11.140625" style="1" bestFit="1" customWidth="1"/>
    <col min="6660" max="6660" width="15.42578125" style="1" customWidth="1"/>
    <col min="6661" max="6661" width="16.5703125" style="1" customWidth="1"/>
    <col min="6662" max="6662" width="11.140625" style="1" bestFit="1" customWidth="1"/>
    <col min="6663" max="6663" width="15.42578125" style="1" customWidth="1"/>
    <col min="6664" max="6664" width="16.5703125" style="1" customWidth="1"/>
    <col min="6665" max="6665" width="11.140625" style="1" bestFit="1" customWidth="1"/>
    <col min="6666" max="6666" width="15.42578125" style="1" customWidth="1"/>
    <col min="6667" max="6673" width="16.5703125" style="1" customWidth="1"/>
    <col min="6674" max="6674" width="13.85546875" style="1" bestFit="1" customWidth="1"/>
    <col min="6675" max="6675" width="15.42578125" style="1" customWidth="1"/>
    <col min="6676" max="6676" width="16.5703125" style="1" customWidth="1"/>
    <col min="6677" max="6678" width="11.42578125" style="1"/>
    <col min="6679" max="6679" width="15.85546875" style="1" bestFit="1" customWidth="1"/>
    <col min="6680" max="6912" width="9.140625" style="1" customWidth="1"/>
    <col min="6913" max="6913" width="0" style="1" hidden="1" customWidth="1"/>
    <col min="6914" max="6914" width="45.7109375" style="1" customWidth="1"/>
    <col min="6915" max="6915" width="11.140625" style="1" bestFit="1" customWidth="1"/>
    <col min="6916" max="6916" width="15.42578125" style="1" customWidth="1"/>
    <col min="6917" max="6917" width="16.5703125" style="1" customWidth="1"/>
    <col min="6918" max="6918" width="11.140625" style="1" bestFit="1" customWidth="1"/>
    <col min="6919" max="6919" width="15.42578125" style="1" customWidth="1"/>
    <col min="6920" max="6920" width="16.5703125" style="1" customWidth="1"/>
    <col min="6921" max="6921" width="11.140625" style="1" bestFit="1" customWidth="1"/>
    <col min="6922" max="6922" width="15.42578125" style="1" customWidth="1"/>
    <col min="6923" max="6929" width="16.5703125" style="1" customWidth="1"/>
    <col min="6930" max="6930" width="13.85546875" style="1" bestFit="1" customWidth="1"/>
    <col min="6931" max="6931" width="15.42578125" style="1" customWidth="1"/>
    <col min="6932" max="6932" width="16.5703125" style="1" customWidth="1"/>
    <col min="6933" max="6934" width="11.42578125" style="1"/>
    <col min="6935" max="6935" width="15.85546875" style="1" bestFit="1" customWidth="1"/>
    <col min="6936" max="7168" width="9.140625" style="1" customWidth="1"/>
    <col min="7169" max="7169" width="0" style="1" hidden="1" customWidth="1"/>
    <col min="7170" max="7170" width="45.7109375" style="1" customWidth="1"/>
    <col min="7171" max="7171" width="11.140625" style="1" bestFit="1" customWidth="1"/>
    <col min="7172" max="7172" width="15.42578125" style="1" customWidth="1"/>
    <col min="7173" max="7173" width="16.5703125" style="1" customWidth="1"/>
    <col min="7174" max="7174" width="11.140625" style="1" bestFit="1" customWidth="1"/>
    <col min="7175" max="7175" width="15.42578125" style="1" customWidth="1"/>
    <col min="7176" max="7176" width="16.5703125" style="1" customWidth="1"/>
    <col min="7177" max="7177" width="11.140625" style="1" bestFit="1" customWidth="1"/>
    <col min="7178" max="7178" width="15.42578125" style="1" customWidth="1"/>
    <col min="7179" max="7185" width="16.5703125" style="1" customWidth="1"/>
    <col min="7186" max="7186" width="13.85546875" style="1" bestFit="1" customWidth="1"/>
    <col min="7187" max="7187" width="15.42578125" style="1" customWidth="1"/>
    <col min="7188" max="7188" width="16.5703125" style="1" customWidth="1"/>
    <col min="7189" max="7190" width="11.42578125" style="1"/>
    <col min="7191" max="7191" width="15.85546875" style="1" bestFit="1" customWidth="1"/>
    <col min="7192" max="7424" width="9.140625" style="1" customWidth="1"/>
    <col min="7425" max="7425" width="0" style="1" hidden="1" customWidth="1"/>
    <col min="7426" max="7426" width="45.7109375" style="1" customWidth="1"/>
    <col min="7427" max="7427" width="11.140625" style="1" bestFit="1" customWidth="1"/>
    <col min="7428" max="7428" width="15.42578125" style="1" customWidth="1"/>
    <col min="7429" max="7429" width="16.5703125" style="1" customWidth="1"/>
    <col min="7430" max="7430" width="11.140625" style="1" bestFit="1" customWidth="1"/>
    <col min="7431" max="7431" width="15.42578125" style="1" customWidth="1"/>
    <col min="7432" max="7432" width="16.5703125" style="1" customWidth="1"/>
    <col min="7433" max="7433" width="11.140625" style="1" bestFit="1" customWidth="1"/>
    <col min="7434" max="7434" width="15.42578125" style="1" customWidth="1"/>
    <col min="7435" max="7441" width="16.5703125" style="1" customWidth="1"/>
    <col min="7442" max="7442" width="13.85546875" style="1" bestFit="1" customWidth="1"/>
    <col min="7443" max="7443" width="15.42578125" style="1" customWidth="1"/>
    <col min="7444" max="7444" width="16.5703125" style="1" customWidth="1"/>
    <col min="7445" max="7446" width="11.42578125" style="1"/>
    <col min="7447" max="7447" width="15.85546875" style="1" bestFit="1" customWidth="1"/>
    <col min="7448" max="7680" width="9.140625" style="1" customWidth="1"/>
    <col min="7681" max="7681" width="0" style="1" hidden="1" customWidth="1"/>
    <col min="7682" max="7682" width="45.7109375" style="1" customWidth="1"/>
    <col min="7683" max="7683" width="11.140625" style="1" bestFit="1" customWidth="1"/>
    <col min="7684" max="7684" width="15.42578125" style="1" customWidth="1"/>
    <col min="7685" max="7685" width="16.5703125" style="1" customWidth="1"/>
    <col min="7686" max="7686" width="11.140625" style="1" bestFit="1" customWidth="1"/>
    <col min="7687" max="7687" width="15.42578125" style="1" customWidth="1"/>
    <col min="7688" max="7688" width="16.5703125" style="1" customWidth="1"/>
    <col min="7689" max="7689" width="11.140625" style="1" bestFit="1" customWidth="1"/>
    <col min="7690" max="7690" width="15.42578125" style="1" customWidth="1"/>
    <col min="7691" max="7697" width="16.5703125" style="1" customWidth="1"/>
    <col min="7698" max="7698" width="13.85546875" style="1" bestFit="1" customWidth="1"/>
    <col min="7699" max="7699" width="15.42578125" style="1" customWidth="1"/>
    <col min="7700" max="7700" width="16.5703125" style="1" customWidth="1"/>
    <col min="7701" max="7702" width="11.42578125" style="1"/>
    <col min="7703" max="7703" width="15.85546875" style="1" bestFit="1" customWidth="1"/>
    <col min="7704" max="7936" width="9.140625" style="1" customWidth="1"/>
    <col min="7937" max="7937" width="0" style="1" hidden="1" customWidth="1"/>
    <col min="7938" max="7938" width="45.7109375" style="1" customWidth="1"/>
    <col min="7939" max="7939" width="11.140625" style="1" bestFit="1" customWidth="1"/>
    <col min="7940" max="7940" width="15.42578125" style="1" customWidth="1"/>
    <col min="7941" max="7941" width="16.5703125" style="1" customWidth="1"/>
    <col min="7942" max="7942" width="11.140625" style="1" bestFit="1" customWidth="1"/>
    <col min="7943" max="7943" width="15.42578125" style="1" customWidth="1"/>
    <col min="7944" max="7944" width="16.5703125" style="1" customWidth="1"/>
    <col min="7945" max="7945" width="11.140625" style="1" bestFit="1" customWidth="1"/>
    <col min="7946" max="7946" width="15.42578125" style="1" customWidth="1"/>
    <col min="7947" max="7953" width="16.5703125" style="1" customWidth="1"/>
    <col min="7954" max="7954" width="13.85546875" style="1" bestFit="1" customWidth="1"/>
    <col min="7955" max="7955" width="15.42578125" style="1" customWidth="1"/>
    <col min="7956" max="7956" width="16.5703125" style="1" customWidth="1"/>
    <col min="7957" max="7958" width="11.42578125" style="1"/>
    <col min="7959" max="7959" width="15.85546875" style="1" bestFit="1" customWidth="1"/>
    <col min="7960" max="8192" width="9.140625" style="1" customWidth="1"/>
    <col min="8193" max="8193" width="0" style="1" hidden="1" customWidth="1"/>
    <col min="8194" max="8194" width="45.7109375" style="1" customWidth="1"/>
    <col min="8195" max="8195" width="11.140625" style="1" bestFit="1" customWidth="1"/>
    <col min="8196" max="8196" width="15.42578125" style="1" customWidth="1"/>
    <col min="8197" max="8197" width="16.5703125" style="1" customWidth="1"/>
    <col min="8198" max="8198" width="11.140625" style="1" bestFit="1" customWidth="1"/>
    <col min="8199" max="8199" width="15.42578125" style="1" customWidth="1"/>
    <col min="8200" max="8200" width="16.5703125" style="1" customWidth="1"/>
    <col min="8201" max="8201" width="11.140625" style="1" bestFit="1" customWidth="1"/>
    <col min="8202" max="8202" width="15.42578125" style="1" customWidth="1"/>
    <col min="8203" max="8209" width="16.5703125" style="1" customWidth="1"/>
    <col min="8210" max="8210" width="13.85546875" style="1" bestFit="1" customWidth="1"/>
    <col min="8211" max="8211" width="15.42578125" style="1" customWidth="1"/>
    <col min="8212" max="8212" width="16.5703125" style="1" customWidth="1"/>
    <col min="8213" max="8214" width="11.42578125" style="1"/>
    <col min="8215" max="8215" width="15.85546875" style="1" bestFit="1" customWidth="1"/>
    <col min="8216" max="8448" width="9.140625" style="1" customWidth="1"/>
    <col min="8449" max="8449" width="0" style="1" hidden="1" customWidth="1"/>
    <col min="8450" max="8450" width="45.7109375" style="1" customWidth="1"/>
    <col min="8451" max="8451" width="11.140625" style="1" bestFit="1" customWidth="1"/>
    <col min="8452" max="8452" width="15.42578125" style="1" customWidth="1"/>
    <col min="8453" max="8453" width="16.5703125" style="1" customWidth="1"/>
    <col min="8454" max="8454" width="11.140625" style="1" bestFit="1" customWidth="1"/>
    <col min="8455" max="8455" width="15.42578125" style="1" customWidth="1"/>
    <col min="8456" max="8456" width="16.5703125" style="1" customWidth="1"/>
    <col min="8457" max="8457" width="11.140625" style="1" bestFit="1" customWidth="1"/>
    <col min="8458" max="8458" width="15.42578125" style="1" customWidth="1"/>
    <col min="8459" max="8465" width="16.5703125" style="1" customWidth="1"/>
    <col min="8466" max="8466" width="13.85546875" style="1" bestFit="1" customWidth="1"/>
    <col min="8467" max="8467" width="15.42578125" style="1" customWidth="1"/>
    <col min="8468" max="8468" width="16.5703125" style="1" customWidth="1"/>
    <col min="8469" max="8470" width="11.42578125" style="1"/>
    <col min="8471" max="8471" width="15.85546875" style="1" bestFit="1" customWidth="1"/>
    <col min="8472" max="8704" width="9.140625" style="1" customWidth="1"/>
    <col min="8705" max="8705" width="0" style="1" hidden="1" customWidth="1"/>
    <col min="8706" max="8706" width="45.7109375" style="1" customWidth="1"/>
    <col min="8707" max="8707" width="11.140625" style="1" bestFit="1" customWidth="1"/>
    <col min="8708" max="8708" width="15.42578125" style="1" customWidth="1"/>
    <col min="8709" max="8709" width="16.5703125" style="1" customWidth="1"/>
    <col min="8710" max="8710" width="11.140625" style="1" bestFit="1" customWidth="1"/>
    <col min="8711" max="8711" width="15.42578125" style="1" customWidth="1"/>
    <col min="8712" max="8712" width="16.5703125" style="1" customWidth="1"/>
    <col min="8713" max="8713" width="11.140625" style="1" bestFit="1" customWidth="1"/>
    <col min="8714" max="8714" width="15.42578125" style="1" customWidth="1"/>
    <col min="8715" max="8721" width="16.5703125" style="1" customWidth="1"/>
    <col min="8722" max="8722" width="13.85546875" style="1" bestFit="1" customWidth="1"/>
    <col min="8723" max="8723" width="15.42578125" style="1" customWidth="1"/>
    <col min="8724" max="8724" width="16.5703125" style="1" customWidth="1"/>
    <col min="8725" max="8726" width="11.42578125" style="1"/>
    <col min="8727" max="8727" width="15.85546875" style="1" bestFit="1" customWidth="1"/>
    <col min="8728" max="8960" width="9.140625" style="1" customWidth="1"/>
    <col min="8961" max="8961" width="0" style="1" hidden="1" customWidth="1"/>
    <col min="8962" max="8962" width="45.7109375" style="1" customWidth="1"/>
    <col min="8963" max="8963" width="11.140625" style="1" bestFit="1" customWidth="1"/>
    <col min="8964" max="8964" width="15.42578125" style="1" customWidth="1"/>
    <col min="8965" max="8965" width="16.5703125" style="1" customWidth="1"/>
    <col min="8966" max="8966" width="11.140625" style="1" bestFit="1" customWidth="1"/>
    <col min="8967" max="8967" width="15.42578125" style="1" customWidth="1"/>
    <col min="8968" max="8968" width="16.5703125" style="1" customWidth="1"/>
    <col min="8969" max="8969" width="11.140625" style="1" bestFit="1" customWidth="1"/>
    <col min="8970" max="8970" width="15.42578125" style="1" customWidth="1"/>
    <col min="8971" max="8977" width="16.5703125" style="1" customWidth="1"/>
    <col min="8978" max="8978" width="13.85546875" style="1" bestFit="1" customWidth="1"/>
    <col min="8979" max="8979" width="15.42578125" style="1" customWidth="1"/>
    <col min="8980" max="8980" width="16.5703125" style="1" customWidth="1"/>
    <col min="8981" max="8982" width="11.42578125" style="1"/>
    <col min="8983" max="8983" width="15.85546875" style="1" bestFit="1" customWidth="1"/>
    <col min="8984" max="9216" width="9.140625" style="1" customWidth="1"/>
    <col min="9217" max="9217" width="0" style="1" hidden="1" customWidth="1"/>
    <col min="9218" max="9218" width="45.7109375" style="1" customWidth="1"/>
    <col min="9219" max="9219" width="11.140625" style="1" bestFit="1" customWidth="1"/>
    <col min="9220" max="9220" width="15.42578125" style="1" customWidth="1"/>
    <col min="9221" max="9221" width="16.5703125" style="1" customWidth="1"/>
    <col min="9222" max="9222" width="11.140625" style="1" bestFit="1" customWidth="1"/>
    <col min="9223" max="9223" width="15.42578125" style="1" customWidth="1"/>
    <col min="9224" max="9224" width="16.5703125" style="1" customWidth="1"/>
    <col min="9225" max="9225" width="11.140625" style="1" bestFit="1" customWidth="1"/>
    <col min="9226" max="9226" width="15.42578125" style="1" customWidth="1"/>
    <col min="9227" max="9233" width="16.5703125" style="1" customWidth="1"/>
    <col min="9234" max="9234" width="13.85546875" style="1" bestFit="1" customWidth="1"/>
    <col min="9235" max="9235" width="15.42578125" style="1" customWidth="1"/>
    <col min="9236" max="9236" width="16.5703125" style="1" customWidth="1"/>
    <col min="9237" max="9238" width="11.42578125" style="1"/>
    <col min="9239" max="9239" width="15.85546875" style="1" bestFit="1" customWidth="1"/>
    <col min="9240" max="9472" width="9.140625" style="1" customWidth="1"/>
    <col min="9473" max="9473" width="0" style="1" hidden="1" customWidth="1"/>
    <col min="9474" max="9474" width="45.7109375" style="1" customWidth="1"/>
    <col min="9475" max="9475" width="11.140625" style="1" bestFit="1" customWidth="1"/>
    <col min="9476" max="9476" width="15.42578125" style="1" customWidth="1"/>
    <col min="9477" max="9477" width="16.5703125" style="1" customWidth="1"/>
    <col min="9478" max="9478" width="11.140625" style="1" bestFit="1" customWidth="1"/>
    <col min="9479" max="9479" width="15.42578125" style="1" customWidth="1"/>
    <col min="9480" max="9480" width="16.5703125" style="1" customWidth="1"/>
    <col min="9481" max="9481" width="11.140625" style="1" bestFit="1" customWidth="1"/>
    <col min="9482" max="9482" width="15.42578125" style="1" customWidth="1"/>
    <col min="9483" max="9489" width="16.5703125" style="1" customWidth="1"/>
    <col min="9490" max="9490" width="13.85546875" style="1" bestFit="1" customWidth="1"/>
    <col min="9491" max="9491" width="15.42578125" style="1" customWidth="1"/>
    <col min="9492" max="9492" width="16.5703125" style="1" customWidth="1"/>
    <col min="9493" max="9494" width="11.42578125" style="1"/>
    <col min="9495" max="9495" width="15.85546875" style="1" bestFit="1" customWidth="1"/>
    <col min="9496" max="9728" width="9.140625" style="1" customWidth="1"/>
    <col min="9729" max="9729" width="0" style="1" hidden="1" customWidth="1"/>
    <col min="9730" max="9730" width="45.7109375" style="1" customWidth="1"/>
    <col min="9731" max="9731" width="11.140625" style="1" bestFit="1" customWidth="1"/>
    <col min="9732" max="9732" width="15.42578125" style="1" customWidth="1"/>
    <col min="9733" max="9733" width="16.5703125" style="1" customWidth="1"/>
    <col min="9734" max="9734" width="11.140625" style="1" bestFit="1" customWidth="1"/>
    <col min="9735" max="9735" width="15.42578125" style="1" customWidth="1"/>
    <col min="9736" max="9736" width="16.5703125" style="1" customWidth="1"/>
    <col min="9737" max="9737" width="11.140625" style="1" bestFit="1" customWidth="1"/>
    <col min="9738" max="9738" width="15.42578125" style="1" customWidth="1"/>
    <col min="9739" max="9745" width="16.5703125" style="1" customWidth="1"/>
    <col min="9746" max="9746" width="13.85546875" style="1" bestFit="1" customWidth="1"/>
    <col min="9747" max="9747" width="15.42578125" style="1" customWidth="1"/>
    <col min="9748" max="9748" width="16.5703125" style="1" customWidth="1"/>
    <col min="9749" max="9750" width="11.42578125" style="1"/>
    <col min="9751" max="9751" width="15.85546875" style="1" bestFit="1" customWidth="1"/>
    <col min="9752" max="9984" width="9.140625" style="1" customWidth="1"/>
    <col min="9985" max="9985" width="0" style="1" hidden="1" customWidth="1"/>
    <col min="9986" max="9986" width="45.7109375" style="1" customWidth="1"/>
    <col min="9987" max="9987" width="11.140625" style="1" bestFit="1" customWidth="1"/>
    <col min="9988" max="9988" width="15.42578125" style="1" customWidth="1"/>
    <col min="9989" max="9989" width="16.5703125" style="1" customWidth="1"/>
    <col min="9990" max="9990" width="11.140625" style="1" bestFit="1" customWidth="1"/>
    <col min="9991" max="9991" width="15.42578125" style="1" customWidth="1"/>
    <col min="9992" max="9992" width="16.5703125" style="1" customWidth="1"/>
    <col min="9993" max="9993" width="11.140625" style="1" bestFit="1" customWidth="1"/>
    <col min="9994" max="9994" width="15.42578125" style="1" customWidth="1"/>
    <col min="9995" max="10001" width="16.5703125" style="1" customWidth="1"/>
    <col min="10002" max="10002" width="13.85546875" style="1" bestFit="1" customWidth="1"/>
    <col min="10003" max="10003" width="15.42578125" style="1" customWidth="1"/>
    <col min="10004" max="10004" width="16.5703125" style="1" customWidth="1"/>
    <col min="10005" max="10006" width="11.42578125" style="1"/>
    <col min="10007" max="10007" width="15.85546875" style="1" bestFit="1" customWidth="1"/>
    <col min="10008" max="10240" width="9.140625" style="1" customWidth="1"/>
    <col min="10241" max="10241" width="0" style="1" hidden="1" customWidth="1"/>
    <col min="10242" max="10242" width="45.7109375" style="1" customWidth="1"/>
    <col min="10243" max="10243" width="11.140625" style="1" bestFit="1" customWidth="1"/>
    <col min="10244" max="10244" width="15.42578125" style="1" customWidth="1"/>
    <col min="10245" max="10245" width="16.5703125" style="1" customWidth="1"/>
    <col min="10246" max="10246" width="11.140625" style="1" bestFit="1" customWidth="1"/>
    <col min="10247" max="10247" width="15.42578125" style="1" customWidth="1"/>
    <col min="10248" max="10248" width="16.5703125" style="1" customWidth="1"/>
    <col min="10249" max="10249" width="11.140625" style="1" bestFit="1" customWidth="1"/>
    <col min="10250" max="10250" width="15.42578125" style="1" customWidth="1"/>
    <col min="10251" max="10257" width="16.5703125" style="1" customWidth="1"/>
    <col min="10258" max="10258" width="13.85546875" style="1" bestFit="1" customWidth="1"/>
    <col min="10259" max="10259" width="15.42578125" style="1" customWidth="1"/>
    <col min="10260" max="10260" width="16.5703125" style="1" customWidth="1"/>
    <col min="10261" max="10262" width="11.42578125" style="1"/>
    <col min="10263" max="10263" width="15.85546875" style="1" bestFit="1" customWidth="1"/>
    <col min="10264" max="10496" width="9.140625" style="1" customWidth="1"/>
    <col min="10497" max="10497" width="0" style="1" hidden="1" customWidth="1"/>
    <col min="10498" max="10498" width="45.7109375" style="1" customWidth="1"/>
    <col min="10499" max="10499" width="11.140625" style="1" bestFit="1" customWidth="1"/>
    <col min="10500" max="10500" width="15.42578125" style="1" customWidth="1"/>
    <col min="10501" max="10501" width="16.5703125" style="1" customWidth="1"/>
    <col min="10502" max="10502" width="11.140625" style="1" bestFit="1" customWidth="1"/>
    <col min="10503" max="10503" width="15.42578125" style="1" customWidth="1"/>
    <col min="10504" max="10504" width="16.5703125" style="1" customWidth="1"/>
    <col min="10505" max="10505" width="11.140625" style="1" bestFit="1" customWidth="1"/>
    <col min="10506" max="10506" width="15.42578125" style="1" customWidth="1"/>
    <col min="10507" max="10513" width="16.5703125" style="1" customWidth="1"/>
    <col min="10514" max="10514" width="13.85546875" style="1" bestFit="1" customWidth="1"/>
    <col min="10515" max="10515" width="15.42578125" style="1" customWidth="1"/>
    <col min="10516" max="10516" width="16.5703125" style="1" customWidth="1"/>
    <col min="10517" max="10518" width="11.42578125" style="1"/>
    <col min="10519" max="10519" width="15.85546875" style="1" bestFit="1" customWidth="1"/>
    <col min="10520" max="10752" width="9.140625" style="1" customWidth="1"/>
    <col min="10753" max="10753" width="0" style="1" hidden="1" customWidth="1"/>
    <col min="10754" max="10754" width="45.7109375" style="1" customWidth="1"/>
    <col min="10755" max="10755" width="11.140625" style="1" bestFit="1" customWidth="1"/>
    <col min="10756" max="10756" width="15.42578125" style="1" customWidth="1"/>
    <col min="10757" max="10757" width="16.5703125" style="1" customWidth="1"/>
    <col min="10758" max="10758" width="11.140625" style="1" bestFit="1" customWidth="1"/>
    <col min="10759" max="10759" width="15.42578125" style="1" customWidth="1"/>
    <col min="10760" max="10760" width="16.5703125" style="1" customWidth="1"/>
    <col min="10761" max="10761" width="11.140625" style="1" bestFit="1" customWidth="1"/>
    <col min="10762" max="10762" width="15.42578125" style="1" customWidth="1"/>
    <col min="10763" max="10769" width="16.5703125" style="1" customWidth="1"/>
    <col min="10770" max="10770" width="13.85546875" style="1" bestFit="1" customWidth="1"/>
    <col min="10771" max="10771" width="15.42578125" style="1" customWidth="1"/>
    <col min="10772" max="10772" width="16.5703125" style="1" customWidth="1"/>
    <col min="10773" max="10774" width="11.42578125" style="1"/>
    <col min="10775" max="10775" width="15.85546875" style="1" bestFit="1" customWidth="1"/>
    <col min="10776" max="11008" width="9.140625" style="1" customWidth="1"/>
    <col min="11009" max="11009" width="0" style="1" hidden="1" customWidth="1"/>
    <col min="11010" max="11010" width="45.7109375" style="1" customWidth="1"/>
    <col min="11011" max="11011" width="11.140625" style="1" bestFit="1" customWidth="1"/>
    <col min="11012" max="11012" width="15.42578125" style="1" customWidth="1"/>
    <col min="11013" max="11013" width="16.5703125" style="1" customWidth="1"/>
    <col min="11014" max="11014" width="11.140625" style="1" bestFit="1" customWidth="1"/>
    <col min="11015" max="11015" width="15.42578125" style="1" customWidth="1"/>
    <col min="11016" max="11016" width="16.5703125" style="1" customWidth="1"/>
    <col min="11017" max="11017" width="11.140625" style="1" bestFit="1" customWidth="1"/>
    <col min="11018" max="11018" width="15.42578125" style="1" customWidth="1"/>
    <col min="11019" max="11025" width="16.5703125" style="1" customWidth="1"/>
    <col min="11026" max="11026" width="13.85546875" style="1" bestFit="1" customWidth="1"/>
    <col min="11027" max="11027" width="15.42578125" style="1" customWidth="1"/>
    <col min="11028" max="11028" width="16.5703125" style="1" customWidth="1"/>
    <col min="11029" max="11030" width="11.42578125" style="1"/>
    <col min="11031" max="11031" width="15.85546875" style="1" bestFit="1" customWidth="1"/>
    <col min="11032" max="11264" width="9.140625" style="1" customWidth="1"/>
    <col min="11265" max="11265" width="0" style="1" hidden="1" customWidth="1"/>
    <col min="11266" max="11266" width="45.7109375" style="1" customWidth="1"/>
    <col min="11267" max="11267" width="11.140625" style="1" bestFit="1" customWidth="1"/>
    <col min="11268" max="11268" width="15.42578125" style="1" customWidth="1"/>
    <col min="11269" max="11269" width="16.5703125" style="1" customWidth="1"/>
    <col min="11270" max="11270" width="11.140625" style="1" bestFit="1" customWidth="1"/>
    <col min="11271" max="11271" width="15.42578125" style="1" customWidth="1"/>
    <col min="11272" max="11272" width="16.5703125" style="1" customWidth="1"/>
    <col min="11273" max="11273" width="11.140625" style="1" bestFit="1" customWidth="1"/>
    <col min="11274" max="11274" width="15.42578125" style="1" customWidth="1"/>
    <col min="11275" max="11281" width="16.5703125" style="1" customWidth="1"/>
    <col min="11282" max="11282" width="13.85546875" style="1" bestFit="1" customWidth="1"/>
    <col min="11283" max="11283" width="15.42578125" style="1" customWidth="1"/>
    <col min="11284" max="11284" width="16.5703125" style="1" customWidth="1"/>
    <col min="11285" max="11286" width="11.42578125" style="1"/>
    <col min="11287" max="11287" width="15.85546875" style="1" bestFit="1" customWidth="1"/>
    <col min="11288" max="11520" width="9.140625" style="1" customWidth="1"/>
    <col min="11521" max="11521" width="0" style="1" hidden="1" customWidth="1"/>
    <col min="11522" max="11522" width="45.7109375" style="1" customWidth="1"/>
    <col min="11523" max="11523" width="11.140625" style="1" bestFit="1" customWidth="1"/>
    <col min="11524" max="11524" width="15.42578125" style="1" customWidth="1"/>
    <col min="11525" max="11525" width="16.5703125" style="1" customWidth="1"/>
    <col min="11526" max="11526" width="11.140625" style="1" bestFit="1" customWidth="1"/>
    <col min="11527" max="11527" width="15.42578125" style="1" customWidth="1"/>
    <col min="11528" max="11528" width="16.5703125" style="1" customWidth="1"/>
    <col min="11529" max="11529" width="11.140625" style="1" bestFit="1" customWidth="1"/>
    <col min="11530" max="11530" width="15.42578125" style="1" customWidth="1"/>
    <col min="11531" max="11537" width="16.5703125" style="1" customWidth="1"/>
    <col min="11538" max="11538" width="13.85546875" style="1" bestFit="1" customWidth="1"/>
    <col min="11539" max="11539" width="15.42578125" style="1" customWidth="1"/>
    <col min="11540" max="11540" width="16.5703125" style="1" customWidth="1"/>
    <col min="11541" max="11542" width="11.42578125" style="1"/>
    <col min="11543" max="11543" width="15.85546875" style="1" bestFit="1" customWidth="1"/>
    <col min="11544" max="11776" width="9.140625" style="1" customWidth="1"/>
    <col min="11777" max="11777" width="0" style="1" hidden="1" customWidth="1"/>
    <col min="11778" max="11778" width="45.7109375" style="1" customWidth="1"/>
    <col min="11779" max="11779" width="11.140625" style="1" bestFit="1" customWidth="1"/>
    <col min="11780" max="11780" width="15.42578125" style="1" customWidth="1"/>
    <col min="11781" max="11781" width="16.5703125" style="1" customWidth="1"/>
    <col min="11782" max="11782" width="11.140625" style="1" bestFit="1" customWidth="1"/>
    <col min="11783" max="11783" width="15.42578125" style="1" customWidth="1"/>
    <col min="11784" max="11784" width="16.5703125" style="1" customWidth="1"/>
    <col min="11785" max="11785" width="11.140625" style="1" bestFit="1" customWidth="1"/>
    <col min="11786" max="11786" width="15.42578125" style="1" customWidth="1"/>
    <col min="11787" max="11793" width="16.5703125" style="1" customWidth="1"/>
    <col min="11794" max="11794" width="13.85546875" style="1" bestFit="1" customWidth="1"/>
    <col min="11795" max="11795" width="15.42578125" style="1" customWidth="1"/>
    <col min="11796" max="11796" width="16.5703125" style="1" customWidth="1"/>
    <col min="11797" max="11798" width="11.42578125" style="1"/>
    <col min="11799" max="11799" width="15.85546875" style="1" bestFit="1" customWidth="1"/>
    <col min="11800" max="12032" width="9.140625" style="1" customWidth="1"/>
    <col min="12033" max="12033" width="0" style="1" hidden="1" customWidth="1"/>
    <col min="12034" max="12034" width="45.7109375" style="1" customWidth="1"/>
    <col min="12035" max="12035" width="11.140625" style="1" bestFit="1" customWidth="1"/>
    <col min="12036" max="12036" width="15.42578125" style="1" customWidth="1"/>
    <col min="12037" max="12037" width="16.5703125" style="1" customWidth="1"/>
    <col min="12038" max="12038" width="11.140625" style="1" bestFit="1" customWidth="1"/>
    <col min="12039" max="12039" width="15.42578125" style="1" customWidth="1"/>
    <col min="12040" max="12040" width="16.5703125" style="1" customWidth="1"/>
    <col min="12041" max="12041" width="11.140625" style="1" bestFit="1" customWidth="1"/>
    <col min="12042" max="12042" width="15.42578125" style="1" customWidth="1"/>
    <col min="12043" max="12049" width="16.5703125" style="1" customWidth="1"/>
    <col min="12050" max="12050" width="13.85546875" style="1" bestFit="1" customWidth="1"/>
    <col min="12051" max="12051" width="15.42578125" style="1" customWidth="1"/>
    <col min="12052" max="12052" width="16.5703125" style="1" customWidth="1"/>
    <col min="12053" max="12054" width="11.42578125" style="1"/>
    <col min="12055" max="12055" width="15.85546875" style="1" bestFit="1" customWidth="1"/>
    <col min="12056" max="12288" width="9.140625" style="1" customWidth="1"/>
    <col min="12289" max="12289" width="0" style="1" hidden="1" customWidth="1"/>
    <col min="12290" max="12290" width="45.7109375" style="1" customWidth="1"/>
    <col min="12291" max="12291" width="11.140625" style="1" bestFit="1" customWidth="1"/>
    <col min="12292" max="12292" width="15.42578125" style="1" customWidth="1"/>
    <col min="12293" max="12293" width="16.5703125" style="1" customWidth="1"/>
    <col min="12294" max="12294" width="11.140625" style="1" bestFit="1" customWidth="1"/>
    <col min="12295" max="12295" width="15.42578125" style="1" customWidth="1"/>
    <col min="12296" max="12296" width="16.5703125" style="1" customWidth="1"/>
    <col min="12297" max="12297" width="11.140625" style="1" bestFit="1" customWidth="1"/>
    <col min="12298" max="12298" width="15.42578125" style="1" customWidth="1"/>
    <col min="12299" max="12305" width="16.5703125" style="1" customWidth="1"/>
    <col min="12306" max="12306" width="13.85546875" style="1" bestFit="1" customWidth="1"/>
    <col min="12307" max="12307" width="15.42578125" style="1" customWidth="1"/>
    <col min="12308" max="12308" width="16.5703125" style="1" customWidth="1"/>
    <col min="12309" max="12310" width="11.42578125" style="1"/>
    <col min="12311" max="12311" width="15.85546875" style="1" bestFit="1" customWidth="1"/>
    <col min="12312" max="12544" width="9.140625" style="1" customWidth="1"/>
    <col min="12545" max="12545" width="0" style="1" hidden="1" customWidth="1"/>
    <col min="12546" max="12546" width="45.7109375" style="1" customWidth="1"/>
    <col min="12547" max="12547" width="11.140625" style="1" bestFit="1" customWidth="1"/>
    <col min="12548" max="12548" width="15.42578125" style="1" customWidth="1"/>
    <col min="12549" max="12549" width="16.5703125" style="1" customWidth="1"/>
    <col min="12550" max="12550" width="11.140625" style="1" bestFit="1" customWidth="1"/>
    <col min="12551" max="12551" width="15.42578125" style="1" customWidth="1"/>
    <col min="12552" max="12552" width="16.5703125" style="1" customWidth="1"/>
    <col min="12553" max="12553" width="11.140625" style="1" bestFit="1" customWidth="1"/>
    <col min="12554" max="12554" width="15.42578125" style="1" customWidth="1"/>
    <col min="12555" max="12561" width="16.5703125" style="1" customWidth="1"/>
    <col min="12562" max="12562" width="13.85546875" style="1" bestFit="1" customWidth="1"/>
    <col min="12563" max="12563" width="15.42578125" style="1" customWidth="1"/>
    <col min="12564" max="12564" width="16.5703125" style="1" customWidth="1"/>
    <col min="12565" max="12566" width="11.42578125" style="1"/>
    <col min="12567" max="12567" width="15.85546875" style="1" bestFit="1" customWidth="1"/>
    <col min="12568" max="12800" width="9.140625" style="1" customWidth="1"/>
    <col min="12801" max="12801" width="0" style="1" hidden="1" customWidth="1"/>
    <col min="12802" max="12802" width="45.7109375" style="1" customWidth="1"/>
    <col min="12803" max="12803" width="11.140625" style="1" bestFit="1" customWidth="1"/>
    <col min="12804" max="12804" width="15.42578125" style="1" customWidth="1"/>
    <col min="12805" max="12805" width="16.5703125" style="1" customWidth="1"/>
    <col min="12806" max="12806" width="11.140625" style="1" bestFit="1" customWidth="1"/>
    <col min="12807" max="12807" width="15.42578125" style="1" customWidth="1"/>
    <col min="12808" max="12808" width="16.5703125" style="1" customWidth="1"/>
    <col min="12809" max="12809" width="11.140625" style="1" bestFit="1" customWidth="1"/>
    <col min="12810" max="12810" width="15.42578125" style="1" customWidth="1"/>
    <col min="12811" max="12817" width="16.5703125" style="1" customWidth="1"/>
    <col min="12818" max="12818" width="13.85546875" style="1" bestFit="1" customWidth="1"/>
    <col min="12819" max="12819" width="15.42578125" style="1" customWidth="1"/>
    <col min="12820" max="12820" width="16.5703125" style="1" customWidth="1"/>
    <col min="12821" max="12822" width="11.42578125" style="1"/>
    <col min="12823" max="12823" width="15.85546875" style="1" bestFit="1" customWidth="1"/>
    <col min="12824" max="13056" width="9.140625" style="1" customWidth="1"/>
    <col min="13057" max="13057" width="0" style="1" hidden="1" customWidth="1"/>
    <col min="13058" max="13058" width="45.7109375" style="1" customWidth="1"/>
    <col min="13059" max="13059" width="11.140625" style="1" bestFit="1" customWidth="1"/>
    <col min="13060" max="13060" width="15.42578125" style="1" customWidth="1"/>
    <col min="13061" max="13061" width="16.5703125" style="1" customWidth="1"/>
    <col min="13062" max="13062" width="11.140625" style="1" bestFit="1" customWidth="1"/>
    <col min="13063" max="13063" width="15.42578125" style="1" customWidth="1"/>
    <col min="13064" max="13064" width="16.5703125" style="1" customWidth="1"/>
    <col min="13065" max="13065" width="11.140625" style="1" bestFit="1" customWidth="1"/>
    <col min="13066" max="13066" width="15.42578125" style="1" customWidth="1"/>
    <col min="13067" max="13073" width="16.5703125" style="1" customWidth="1"/>
    <col min="13074" max="13074" width="13.85546875" style="1" bestFit="1" customWidth="1"/>
    <col min="13075" max="13075" width="15.42578125" style="1" customWidth="1"/>
    <col min="13076" max="13076" width="16.5703125" style="1" customWidth="1"/>
    <col min="13077" max="13078" width="11.42578125" style="1"/>
    <col min="13079" max="13079" width="15.85546875" style="1" bestFit="1" customWidth="1"/>
    <col min="13080" max="13312" width="9.140625" style="1" customWidth="1"/>
    <col min="13313" max="13313" width="0" style="1" hidden="1" customWidth="1"/>
    <col min="13314" max="13314" width="45.7109375" style="1" customWidth="1"/>
    <col min="13315" max="13315" width="11.140625" style="1" bestFit="1" customWidth="1"/>
    <col min="13316" max="13316" width="15.42578125" style="1" customWidth="1"/>
    <col min="13317" max="13317" width="16.5703125" style="1" customWidth="1"/>
    <col min="13318" max="13318" width="11.140625" style="1" bestFit="1" customWidth="1"/>
    <col min="13319" max="13319" width="15.42578125" style="1" customWidth="1"/>
    <col min="13320" max="13320" width="16.5703125" style="1" customWidth="1"/>
    <col min="13321" max="13321" width="11.140625" style="1" bestFit="1" customWidth="1"/>
    <col min="13322" max="13322" width="15.42578125" style="1" customWidth="1"/>
    <col min="13323" max="13329" width="16.5703125" style="1" customWidth="1"/>
    <col min="13330" max="13330" width="13.85546875" style="1" bestFit="1" customWidth="1"/>
    <col min="13331" max="13331" width="15.42578125" style="1" customWidth="1"/>
    <col min="13332" max="13332" width="16.5703125" style="1" customWidth="1"/>
    <col min="13333" max="13334" width="11.42578125" style="1"/>
    <col min="13335" max="13335" width="15.85546875" style="1" bestFit="1" customWidth="1"/>
    <col min="13336" max="13568" width="9.140625" style="1" customWidth="1"/>
    <col min="13569" max="13569" width="0" style="1" hidden="1" customWidth="1"/>
    <col min="13570" max="13570" width="45.7109375" style="1" customWidth="1"/>
    <col min="13571" max="13571" width="11.140625" style="1" bestFit="1" customWidth="1"/>
    <col min="13572" max="13572" width="15.42578125" style="1" customWidth="1"/>
    <col min="13573" max="13573" width="16.5703125" style="1" customWidth="1"/>
    <col min="13574" max="13574" width="11.140625" style="1" bestFit="1" customWidth="1"/>
    <col min="13575" max="13575" width="15.42578125" style="1" customWidth="1"/>
    <col min="13576" max="13576" width="16.5703125" style="1" customWidth="1"/>
    <col min="13577" max="13577" width="11.140625" style="1" bestFit="1" customWidth="1"/>
    <col min="13578" max="13578" width="15.42578125" style="1" customWidth="1"/>
    <col min="13579" max="13585" width="16.5703125" style="1" customWidth="1"/>
    <col min="13586" max="13586" width="13.85546875" style="1" bestFit="1" customWidth="1"/>
    <col min="13587" max="13587" width="15.42578125" style="1" customWidth="1"/>
    <col min="13588" max="13588" width="16.5703125" style="1" customWidth="1"/>
    <col min="13589" max="13590" width="11.42578125" style="1"/>
    <col min="13591" max="13591" width="15.85546875" style="1" bestFit="1" customWidth="1"/>
    <col min="13592" max="13824" width="9.140625" style="1" customWidth="1"/>
    <col min="13825" max="13825" width="0" style="1" hidden="1" customWidth="1"/>
    <col min="13826" max="13826" width="45.7109375" style="1" customWidth="1"/>
    <col min="13827" max="13827" width="11.140625" style="1" bestFit="1" customWidth="1"/>
    <col min="13828" max="13828" width="15.42578125" style="1" customWidth="1"/>
    <col min="13829" max="13829" width="16.5703125" style="1" customWidth="1"/>
    <col min="13830" max="13830" width="11.140625" style="1" bestFit="1" customWidth="1"/>
    <col min="13831" max="13831" width="15.42578125" style="1" customWidth="1"/>
    <col min="13832" max="13832" width="16.5703125" style="1" customWidth="1"/>
    <col min="13833" max="13833" width="11.140625" style="1" bestFit="1" customWidth="1"/>
    <col min="13834" max="13834" width="15.42578125" style="1" customWidth="1"/>
    <col min="13835" max="13841" width="16.5703125" style="1" customWidth="1"/>
    <col min="13842" max="13842" width="13.85546875" style="1" bestFit="1" customWidth="1"/>
    <col min="13843" max="13843" width="15.42578125" style="1" customWidth="1"/>
    <col min="13844" max="13844" width="16.5703125" style="1" customWidth="1"/>
    <col min="13845" max="13846" width="11.42578125" style="1"/>
    <col min="13847" max="13847" width="15.85546875" style="1" bestFit="1" customWidth="1"/>
    <col min="13848" max="14080" width="9.140625" style="1" customWidth="1"/>
    <col min="14081" max="14081" width="0" style="1" hidden="1" customWidth="1"/>
    <col min="14082" max="14082" width="45.7109375" style="1" customWidth="1"/>
    <col min="14083" max="14083" width="11.140625" style="1" bestFit="1" customWidth="1"/>
    <col min="14084" max="14084" width="15.42578125" style="1" customWidth="1"/>
    <col min="14085" max="14085" width="16.5703125" style="1" customWidth="1"/>
    <col min="14086" max="14086" width="11.140625" style="1" bestFit="1" customWidth="1"/>
    <col min="14087" max="14087" width="15.42578125" style="1" customWidth="1"/>
    <col min="14088" max="14088" width="16.5703125" style="1" customWidth="1"/>
    <col min="14089" max="14089" width="11.140625" style="1" bestFit="1" customWidth="1"/>
    <col min="14090" max="14090" width="15.42578125" style="1" customWidth="1"/>
    <col min="14091" max="14097" width="16.5703125" style="1" customWidth="1"/>
    <col min="14098" max="14098" width="13.85546875" style="1" bestFit="1" customWidth="1"/>
    <col min="14099" max="14099" width="15.42578125" style="1" customWidth="1"/>
    <col min="14100" max="14100" width="16.5703125" style="1" customWidth="1"/>
    <col min="14101" max="14102" width="11.42578125" style="1"/>
    <col min="14103" max="14103" width="15.85546875" style="1" bestFit="1" customWidth="1"/>
    <col min="14104" max="14336" width="9.140625" style="1" customWidth="1"/>
    <col min="14337" max="14337" width="0" style="1" hidden="1" customWidth="1"/>
    <col min="14338" max="14338" width="45.7109375" style="1" customWidth="1"/>
    <col min="14339" max="14339" width="11.140625" style="1" bestFit="1" customWidth="1"/>
    <col min="14340" max="14340" width="15.42578125" style="1" customWidth="1"/>
    <col min="14341" max="14341" width="16.5703125" style="1" customWidth="1"/>
    <col min="14342" max="14342" width="11.140625" style="1" bestFit="1" customWidth="1"/>
    <col min="14343" max="14343" width="15.42578125" style="1" customWidth="1"/>
    <col min="14344" max="14344" width="16.5703125" style="1" customWidth="1"/>
    <col min="14345" max="14345" width="11.140625" style="1" bestFit="1" customWidth="1"/>
    <col min="14346" max="14346" width="15.42578125" style="1" customWidth="1"/>
    <col min="14347" max="14353" width="16.5703125" style="1" customWidth="1"/>
    <col min="14354" max="14354" width="13.85546875" style="1" bestFit="1" customWidth="1"/>
    <col min="14355" max="14355" width="15.42578125" style="1" customWidth="1"/>
    <col min="14356" max="14356" width="16.5703125" style="1" customWidth="1"/>
    <col min="14357" max="14358" width="11.42578125" style="1"/>
    <col min="14359" max="14359" width="15.85546875" style="1" bestFit="1" customWidth="1"/>
    <col min="14360" max="14592" width="9.140625" style="1" customWidth="1"/>
    <col min="14593" max="14593" width="0" style="1" hidden="1" customWidth="1"/>
    <col min="14594" max="14594" width="45.7109375" style="1" customWidth="1"/>
    <col min="14595" max="14595" width="11.140625" style="1" bestFit="1" customWidth="1"/>
    <col min="14596" max="14596" width="15.42578125" style="1" customWidth="1"/>
    <col min="14597" max="14597" width="16.5703125" style="1" customWidth="1"/>
    <col min="14598" max="14598" width="11.140625" style="1" bestFit="1" customWidth="1"/>
    <col min="14599" max="14599" width="15.42578125" style="1" customWidth="1"/>
    <col min="14600" max="14600" width="16.5703125" style="1" customWidth="1"/>
    <col min="14601" max="14601" width="11.140625" style="1" bestFit="1" customWidth="1"/>
    <col min="14602" max="14602" width="15.42578125" style="1" customWidth="1"/>
    <col min="14603" max="14609" width="16.5703125" style="1" customWidth="1"/>
    <col min="14610" max="14610" width="13.85546875" style="1" bestFit="1" customWidth="1"/>
    <col min="14611" max="14611" width="15.42578125" style="1" customWidth="1"/>
    <col min="14612" max="14612" width="16.5703125" style="1" customWidth="1"/>
    <col min="14613" max="14614" width="11.42578125" style="1"/>
    <col min="14615" max="14615" width="15.85546875" style="1" bestFit="1" customWidth="1"/>
    <col min="14616" max="14848" width="9.140625" style="1" customWidth="1"/>
    <col min="14849" max="14849" width="0" style="1" hidden="1" customWidth="1"/>
    <col min="14850" max="14850" width="45.7109375" style="1" customWidth="1"/>
    <col min="14851" max="14851" width="11.140625" style="1" bestFit="1" customWidth="1"/>
    <col min="14852" max="14852" width="15.42578125" style="1" customWidth="1"/>
    <col min="14853" max="14853" width="16.5703125" style="1" customWidth="1"/>
    <col min="14854" max="14854" width="11.140625" style="1" bestFit="1" customWidth="1"/>
    <col min="14855" max="14855" width="15.42578125" style="1" customWidth="1"/>
    <col min="14856" max="14856" width="16.5703125" style="1" customWidth="1"/>
    <col min="14857" max="14857" width="11.140625" style="1" bestFit="1" customWidth="1"/>
    <col min="14858" max="14858" width="15.42578125" style="1" customWidth="1"/>
    <col min="14859" max="14865" width="16.5703125" style="1" customWidth="1"/>
    <col min="14866" max="14866" width="13.85546875" style="1" bestFit="1" customWidth="1"/>
    <col min="14867" max="14867" width="15.42578125" style="1" customWidth="1"/>
    <col min="14868" max="14868" width="16.5703125" style="1" customWidth="1"/>
    <col min="14869" max="14870" width="11.42578125" style="1"/>
    <col min="14871" max="14871" width="15.85546875" style="1" bestFit="1" customWidth="1"/>
    <col min="14872" max="15104" width="9.140625" style="1" customWidth="1"/>
    <col min="15105" max="15105" width="0" style="1" hidden="1" customWidth="1"/>
    <col min="15106" max="15106" width="45.7109375" style="1" customWidth="1"/>
    <col min="15107" max="15107" width="11.140625" style="1" bestFit="1" customWidth="1"/>
    <col min="15108" max="15108" width="15.42578125" style="1" customWidth="1"/>
    <col min="15109" max="15109" width="16.5703125" style="1" customWidth="1"/>
    <col min="15110" max="15110" width="11.140625" style="1" bestFit="1" customWidth="1"/>
    <col min="15111" max="15111" width="15.42578125" style="1" customWidth="1"/>
    <col min="15112" max="15112" width="16.5703125" style="1" customWidth="1"/>
    <col min="15113" max="15113" width="11.140625" style="1" bestFit="1" customWidth="1"/>
    <col min="15114" max="15114" width="15.42578125" style="1" customWidth="1"/>
    <col min="15115" max="15121" width="16.5703125" style="1" customWidth="1"/>
    <col min="15122" max="15122" width="13.85546875" style="1" bestFit="1" customWidth="1"/>
    <col min="15123" max="15123" width="15.42578125" style="1" customWidth="1"/>
    <col min="15124" max="15124" width="16.5703125" style="1" customWidth="1"/>
    <col min="15125" max="15126" width="11.42578125" style="1"/>
    <col min="15127" max="15127" width="15.85546875" style="1" bestFit="1" customWidth="1"/>
    <col min="15128" max="15360" width="9.140625" style="1" customWidth="1"/>
    <col min="15361" max="15361" width="0" style="1" hidden="1" customWidth="1"/>
    <col min="15362" max="15362" width="45.7109375" style="1" customWidth="1"/>
    <col min="15363" max="15363" width="11.140625" style="1" bestFit="1" customWidth="1"/>
    <col min="15364" max="15364" width="15.42578125" style="1" customWidth="1"/>
    <col min="15365" max="15365" width="16.5703125" style="1" customWidth="1"/>
    <col min="15366" max="15366" width="11.140625" style="1" bestFit="1" customWidth="1"/>
    <col min="15367" max="15367" width="15.42578125" style="1" customWidth="1"/>
    <col min="15368" max="15368" width="16.5703125" style="1" customWidth="1"/>
    <col min="15369" max="15369" width="11.140625" style="1" bestFit="1" customWidth="1"/>
    <col min="15370" max="15370" width="15.42578125" style="1" customWidth="1"/>
    <col min="15371" max="15377" width="16.5703125" style="1" customWidth="1"/>
    <col min="15378" max="15378" width="13.85546875" style="1" bestFit="1" customWidth="1"/>
    <col min="15379" max="15379" width="15.42578125" style="1" customWidth="1"/>
    <col min="15380" max="15380" width="16.5703125" style="1" customWidth="1"/>
    <col min="15381" max="15382" width="11.42578125" style="1"/>
    <col min="15383" max="15383" width="15.85546875" style="1" bestFit="1" customWidth="1"/>
    <col min="15384" max="15616" width="9.140625" style="1" customWidth="1"/>
    <col min="15617" max="15617" width="0" style="1" hidden="1" customWidth="1"/>
    <col min="15618" max="15618" width="45.7109375" style="1" customWidth="1"/>
    <col min="15619" max="15619" width="11.140625" style="1" bestFit="1" customWidth="1"/>
    <col min="15620" max="15620" width="15.42578125" style="1" customWidth="1"/>
    <col min="15621" max="15621" width="16.5703125" style="1" customWidth="1"/>
    <col min="15622" max="15622" width="11.140625" style="1" bestFit="1" customWidth="1"/>
    <col min="15623" max="15623" width="15.42578125" style="1" customWidth="1"/>
    <col min="15624" max="15624" width="16.5703125" style="1" customWidth="1"/>
    <col min="15625" max="15625" width="11.140625" style="1" bestFit="1" customWidth="1"/>
    <col min="15626" max="15626" width="15.42578125" style="1" customWidth="1"/>
    <col min="15627" max="15633" width="16.5703125" style="1" customWidth="1"/>
    <col min="15634" max="15634" width="13.85546875" style="1" bestFit="1" customWidth="1"/>
    <col min="15635" max="15635" width="15.42578125" style="1" customWidth="1"/>
    <col min="15636" max="15636" width="16.5703125" style="1" customWidth="1"/>
    <col min="15637" max="15638" width="11.42578125" style="1"/>
    <col min="15639" max="15639" width="15.85546875" style="1" bestFit="1" customWidth="1"/>
    <col min="15640" max="15872" width="9.140625" style="1" customWidth="1"/>
    <col min="15873" max="15873" width="0" style="1" hidden="1" customWidth="1"/>
    <col min="15874" max="15874" width="45.7109375" style="1" customWidth="1"/>
    <col min="15875" max="15875" width="11.140625" style="1" bestFit="1" customWidth="1"/>
    <col min="15876" max="15876" width="15.42578125" style="1" customWidth="1"/>
    <col min="15877" max="15877" width="16.5703125" style="1" customWidth="1"/>
    <col min="15878" max="15878" width="11.140625" style="1" bestFit="1" customWidth="1"/>
    <col min="15879" max="15879" width="15.42578125" style="1" customWidth="1"/>
    <col min="15880" max="15880" width="16.5703125" style="1" customWidth="1"/>
    <col min="15881" max="15881" width="11.140625" style="1" bestFit="1" customWidth="1"/>
    <col min="15882" max="15882" width="15.42578125" style="1" customWidth="1"/>
    <col min="15883" max="15889" width="16.5703125" style="1" customWidth="1"/>
    <col min="15890" max="15890" width="13.85546875" style="1" bestFit="1" customWidth="1"/>
    <col min="15891" max="15891" width="15.42578125" style="1" customWidth="1"/>
    <col min="15892" max="15892" width="16.5703125" style="1" customWidth="1"/>
    <col min="15893" max="15894" width="11.42578125" style="1"/>
    <col min="15895" max="15895" width="15.85546875" style="1" bestFit="1" customWidth="1"/>
    <col min="15896" max="16128" width="9.140625" style="1" customWidth="1"/>
    <col min="16129" max="16129" width="0" style="1" hidden="1" customWidth="1"/>
    <col min="16130" max="16130" width="45.7109375" style="1" customWidth="1"/>
    <col min="16131" max="16131" width="11.140625" style="1" bestFit="1" customWidth="1"/>
    <col min="16132" max="16132" width="15.42578125" style="1" customWidth="1"/>
    <col min="16133" max="16133" width="16.5703125" style="1" customWidth="1"/>
    <col min="16134" max="16134" width="11.140625" style="1" bestFit="1" customWidth="1"/>
    <col min="16135" max="16135" width="15.42578125" style="1" customWidth="1"/>
    <col min="16136" max="16136" width="16.5703125" style="1" customWidth="1"/>
    <col min="16137" max="16137" width="11.140625" style="1" bestFit="1" customWidth="1"/>
    <col min="16138" max="16138" width="15.42578125" style="1" customWidth="1"/>
    <col min="16139" max="16145" width="16.5703125" style="1" customWidth="1"/>
    <col min="16146" max="16146" width="13.85546875" style="1" bestFit="1" customWidth="1"/>
    <col min="16147" max="16147" width="15.42578125" style="1" customWidth="1"/>
    <col min="16148" max="16148" width="16.5703125" style="1" customWidth="1"/>
    <col min="16149" max="16150" width="11.42578125" style="1"/>
    <col min="16151" max="16151" width="15.85546875" style="1" bestFit="1" customWidth="1"/>
    <col min="16152" max="16384" width="9.140625" style="1" customWidth="1"/>
  </cols>
  <sheetData>
    <row r="1" spans="1:23" s="573" customFormat="1" ht="25.5" customHeight="1" x14ac:dyDescent="0.25">
      <c r="A1" s="14"/>
      <c r="B1" s="776" t="s">
        <v>1020</v>
      </c>
      <c r="C1" s="776"/>
      <c r="D1" s="776"/>
      <c r="E1" s="776"/>
      <c r="F1" s="776"/>
      <c r="G1" s="776"/>
      <c r="H1" s="776"/>
      <c r="I1" s="776"/>
      <c r="J1" s="776"/>
      <c r="K1" s="776"/>
      <c r="L1" s="776"/>
      <c r="M1" s="776"/>
      <c r="N1" s="776"/>
      <c r="O1" s="776"/>
      <c r="P1" s="776"/>
      <c r="Q1" s="776"/>
      <c r="R1" s="776"/>
      <c r="S1" s="776"/>
      <c r="T1" s="776"/>
      <c r="W1" s="595"/>
    </row>
    <row r="2" spans="1:23" s="573" customFormat="1" ht="18" x14ac:dyDescent="0.25">
      <c r="A2" s="14"/>
      <c r="B2" s="777" t="s">
        <v>1021</v>
      </c>
      <c r="C2" s="777"/>
      <c r="D2" s="777"/>
      <c r="E2" s="777"/>
      <c r="F2" s="777"/>
      <c r="G2" s="777"/>
      <c r="H2" s="777"/>
      <c r="I2" s="777"/>
      <c r="J2" s="777"/>
      <c r="K2" s="777"/>
      <c r="L2" s="777"/>
      <c r="M2" s="777"/>
      <c r="N2" s="777"/>
      <c r="O2" s="777"/>
      <c r="P2" s="777"/>
      <c r="Q2" s="777"/>
      <c r="R2" s="777"/>
      <c r="S2" s="777"/>
      <c r="T2" s="777"/>
    </row>
    <row r="3" spans="1:23" s="574" customFormat="1" ht="30" customHeight="1" x14ac:dyDescent="0.25">
      <c r="A3" s="14"/>
      <c r="B3" s="778" t="s">
        <v>3</v>
      </c>
      <c r="C3" s="778"/>
      <c r="D3" s="778"/>
      <c r="E3" s="778"/>
      <c r="F3" s="778"/>
      <c r="G3" s="778"/>
      <c r="H3" s="778"/>
      <c r="I3" s="778"/>
      <c r="J3" s="778"/>
      <c r="K3" s="778"/>
      <c r="L3" s="778"/>
      <c r="M3" s="778"/>
      <c r="N3" s="778"/>
      <c r="O3" s="778"/>
      <c r="P3" s="778"/>
      <c r="Q3" s="778"/>
      <c r="R3" s="778"/>
      <c r="S3" s="778"/>
      <c r="T3" s="778"/>
    </row>
    <row r="4" spans="1:23" s="575" customFormat="1" ht="15" customHeight="1" x14ac:dyDescent="0.15">
      <c r="A4" s="14"/>
      <c r="B4" s="14"/>
      <c r="C4" s="14"/>
      <c r="D4" s="14"/>
      <c r="E4" s="14"/>
      <c r="F4" s="14"/>
      <c r="G4" s="14"/>
      <c r="H4" s="14"/>
      <c r="I4" s="14"/>
      <c r="J4" s="14"/>
      <c r="K4" s="14"/>
      <c r="L4" s="14"/>
      <c r="M4" s="14"/>
      <c r="N4" s="14"/>
      <c r="O4" s="14"/>
      <c r="P4" s="14"/>
      <c r="Q4" s="14"/>
      <c r="R4" s="14"/>
      <c r="S4" s="14"/>
      <c r="T4" s="14"/>
    </row>
    <row r="5" spans="1:23" s="575" customFormat="1" ht="15" customHeight="1" x14ac:dyDescent="0.15">
      <c r="A5" s="14"/>
      <c r="B5" s="576"/>
      <c r="C5" s="843" t="s">
        <v>973</v>
      </c>
      <c r="D5" s="843"/>
      <c r="E5" s="843"/>
      <c r="F5" s="843" t="s">
        <v>974</v>
      </c>
      <c r="G5" s="843"/>
      <c r="H5" s="843"/>
      <c r="I5" s="843" t="s">
        <v>975</v>
      </c>
      <c r="J5" s="843"/>
      <c r="K5" s="843"/>
      <c r="L5" s="843" t="s">
        <v>976</v>
      </c>
      <c r="M5" s="843"/>
      <c r="N5" s="843"/>
      <c r="O5" s="843" t="s">
        <v>977</v>
      </c>
      <c r="P5" s="843"/>
      <c r="Q5" s="843"/>
      <c r="R5" s="843" t="s">
        <v>978</v>
      </c>
      <c r="S5" s="843"/>
      <c r="T5" s="843"/>
    </row>
    <row r="6" spans="1:23" s="575" customFormat="1" ht="15" customHeight="1" thickBot="1" x14ac:dyDescent="0.2">
      <c r="A6" s="14"/>
      <c r="B6" s="577"/>
      <c r="C6" s="578" t="s">
        <v>1022</v>
      </c>
      <c r="D6" s="579" t="s">
        <v>980</v>
      </c>
      <c r="E6" s="578" t="s">
        <v>981</v>
      </c>
      <c r="F6" s="578" t="s">
        <v>1022</v>
      </c>
      <c r="G6" s="579" t="s">
        <v>980</v>
      </c>
      <c r="H6" s="578" t="s">
        <v>981</v>
      </c>
      <c r="I6" s="578" t="s">
        <v>1022</v>
      </c>
      <c r="J6" s="579" t="s">
        <v>980</v>
      </c>
      <c r="K6" s="578" t="s">
        <v>981</v>
      </c>
      <c r="L6" s="578" t="s">
        <v>1022</v>
      </c>
      <c r="M6" s="579" t="s">
        <v>980</v>
      </c>
      <c r="N6" s="578" t="s">
        <v>981</v>
      </c>
      <c r="O6" s="578" t="s">
        <v>1022</v>
      </c>
      <c r="P6" s="579" t="s">
        <v>980</v>
      </c>
      <c r="Q6" s="578" t="s">
        <v>981</v>
      </c>
      <c r="R6" s="578" t="s">
        <v>1022</v>
      </c>
      <c r="S6" s="579" t="s">
        <v>980</v>
      </c>
      <c r="T6" s="578" t="s">
        <v>981</v>
      </c>
    </row>
    <row r="7" spans="1:23" s="587" customFormat="1" ht="15" customHeight="1" thickTop="1" x14ac:dyDescent="0.2">
      <c r="A7" s="14"/>
      <c r="B7" s="585" t="s">
        <v>0</v>
      </c>
      <c r="C7" s="585"/>
      <c r="D7" s="585"/>
      <c r="E7" s="585"/>
      <c r="F7" s="584"/>
      <c r="G7" s="584"/>
      <c r="H7" s="584"/>
      <c r="I7" s="584"/>
      <c r="J7" s="584"/>
      <c r="K7" s="584"/>
      <c r="L7" s="584"/>
      <c r="M7" s="584"/>
      <c r="N7" s="584"/>
      <c r="O7" s="584"/>
      <c r="P7" s="584"/>
      <c r="Q7" s="584"/>
      <c r="R7" s="584"/>
      <c r="S7" s="584"/>
      <c r="T7" s="584"/>
    </row>
    <row r="8" spans="1:23" s="587" customFormat="1" ht="15" customHeight="1" x14ac:dyDescent="0.2">
      <c r="A8" s="14" t="s">
        <v>999</v>
      </c>
      <c r="B8" s="14" t="s">
        <v>317</v>
      </c>
      <c r="C8" s="20">
        <v>19513299.219260003</v>
      </c>
      <c r="D8" s="379">
        <v>0.10189901271198498</v>
      </c>
      <c r="E8" s="20">
        <v>3</v>
      </c>
      <c r="F8" s="20">
        <v>19598291.262990002</v>
      </c>
      <c r="G8" s="379">
        <v>9.8296351384206088E-2</v>
      </c>
      <c r="H8" s="20">
        <v>3</v>
      </c>
      <c r="I8" s="20">
        <v>20339044.25646</v>
      </c>
      <c r="J8" s="379">
        <v>9.4708962685514458E-2</v>
      </c>
      <c r="K8" s="20">
        <v>4</v>
      </c>
      <c r="L8" s="20">
        <v>22390592.432410005</v>
      </c>
      <c r="M8" s="379">
        <v>0.10476307663684875</v>
      </c>
      <c r="N8" s="20">
        <v>3</v>
      </c>
      <c r="O8" s="20">
        <v>23055281.187030006</v>
      </c>
      <c r="P8" s="379">
        <v>0.10368233262430511</v>
      </c>
      <c r="Q8" s="20">
        <v>3</v>
      </c>
      <c r="R8" s="20">
        <v>23047596.889540005</v>
      </c>
      <c r="S8" s="379">
        <v>0.10289594863066541</v>
      </c>
      <c r="T8" s="20">
        <v>3</v>
      </c>
    </row>
    <row r="9" spans="1:23" s="587" customFormat="1" ht="15" customHeight="1" x14ac:dyDescent="0.2">
      <c r="A9" s="14" t="s">
        <v>999</v>
      </c>
      <c r="B9" s="14" t="s">
        <v>318</v>
      </c>
      <c r="C9" s="20">
        <v>20111436.971809998</v>
      </c>
      <c r="D9" s="379">
        <v>0.10502250667707624</v>
      </c>
      <c r="E9" s="20">
        <v>2</v>
      </c>
      <c r="F9" s="20">
        <v>22125826.554990001</v>
      </c>
      <c r="G9" s="379">
        <v>0.1109733492849154</v>
      </c>
      <c r="H9" s="20">
        <v>2</v>
      </c>
      <c r="I9" s="20">
        <v>24697830.654620003</v>
      </c>
      <c r="J9" s="379">
        <v>0.11500569507530445</v>
      </c>
      <c r="K9" s="20">
        <v>2</v>
      </c>
      <c r="L9" s="20">
        <v>30726086.533279978</v>
      </c>
      <c r="M9" s="379">
        <v>0.14376392084994891</v>
      </c>
      <c r="N9" s="20">
        <v>1</v>
      </c>
      <c r="O9" s="20">
        <v>32901851.672550008</v>
      </c>
      <c r="P9" s="379">
        <v>0.14796352737558305</v>
      </c>
      <c r="Q9" s="20">
        <v>1</v>
      </c>
      <c r="R9" s="20">
        <v>33657470.237020008</v>
      </c>
      <c r="S9" s="379">
        <v>0.15026370623994723</v>
      </c>
      <c r="T9" s="20">
        <v>1</v>
      </c>
    </row>
    <row r="10" spans="1:23" s="587" customFormat="1" ht="15" customHeight="1" x14ac:dyDescent="0.2">
      <c r="A10" s="14" t="s">
        <v>999</v>
      </c>
      <c r="B10" s="14" t="s">
        <v>319</v>
      </c>
      <c r="C10" s="20">
        <v>25681501.997009996</v>
      </c>
      <c r="D10" s="379">
        <v>0.13410954748148263</v>
      </c>
      <c r="E10" s="20">
        <v>1</v>
      </c>
      <c r="F10" s="20">
        <v>25320421.576700002</v>
      </c>
      <c r="G10" s="379">
        <v>0.12699602343392352</v>
      </c>
      <c r="H10" s="20">
        <v>1</v>
      </c>
      <c r="I10" s="20">
        <v>25988637.388270002</v>
      </c>
      <c r="J10" s="379">
        <v>0.12101634952051712</v>
      </c>
      <c r="K10" s="20">
        <v>1</v>
      </c>
      <c r="L10" s="20">
        <v>27632598.431060053</v>
      </c>
      <c r="M10" s="379">
        <v>0.12928983615985642</v>
      </c>
      <c r="N10" s="20">
        <v>2</v>
      </c>
      <c r="O10" s="20">
        <v>27538924.370909996</v>
      </c>
      <c r="P10" s="379">
        <v>0.12384580754306965</v>
      </c>
      <c r="Q10" s="20">
        <v>2</v>
      </c>
      <c r="R10" s="20">
        <v>27717567.048680015</v>
      </c>
      <c r="S10" s="379">
        <v>0.12374502074454345</v>
      </c>
      <c r="T10" s="20">
        <v>2</v>
      </c>
    </row>
    <row r="11" spans="1:23" s="587" customFormat="1" ht="15" customHeight="1" x14ac:dyDescent="0.2">
      <c r="A11" s="14" t="s">
        <v>999</v>
      </c>
      <c r="B11" s="14" t="s">
        <v>320</v>
      </c>
      <c r="C11" s="20">
        <v>16345417.584729999</v>
      </c>
      <c r="D11" s="379">
        <v>8.5356246350999296E-2</v>
      </c>
      <c r="E11" s="20">
        <v>5</v>
      </c>
      <c r="F11" s="20">
        <v>16089936.252730004</v>
      </c>
      <c r="G11" s="379">
        <v>8.0699996057030307E-2</v>
      </c>
      <c r="H11" s="20">
        <v>5</v>
      </c>
      <c r="I11" s="20">
        <v>17355460.971329998</v>
      </c>
      <c r="J11" s="379">
        <v>8.0815877324300761E-2</v>
      </c>
      <c r="K11" s="20">
        <v>5</v>
      </c>
      <c r="L11" s="20">
        <v>19030451.932790019</v>
      </c>
      <c r="M11" s="379">
        <v>8.9041355215903811E-2</v>
      </c>
      <c r="N11" s="20">
        <v>4</v>
      </c>
      <c r="O11" s="20">
        <v>19575400.279660013</v>
      </c>
      <c r="P11" s="379">
        <v>8.803289565565614E-2</v>
      </c>
      <c r="Q11" s="20">
        <v>4</v>
      </c>
      <c r="R11" s="20">
        <v>19069926.464169994</v>
      </c>
      <c r="S11" s="379">
        <v>8.513764724591924E-2</v>
      </c>
      <c r="T11" s="20">
        <v>4</v>
      </c>
    </row>
    <row r="12" spans="1:23" s="587" customFormat="1" ht="15" customHeight="1" x14ac:dyDescent="0.2">
      <c r="A12" s="14" t="s">
        <v>999</v>
      </c>
      <c r="B12" s="14" t="s">
        <v>321</v>
      </c>
      <c r="C12" s="20">
        <v>15973089.098619999</v>
      </c>
      <c r="D12" s="379">
        <v>8.3411933525984888E-2</v>
      </c>
      <c r="E12" s="20">
        <v>6</v>
      </c>
      <c r="F12" s="20">
        <v>15817386.780310001</v>
      </c>
      <c r="G12" s="379">
        <v>7.9333008580873707E-2</v>
      </c>
      <c r="H12" s="20">
        <v>6</v>
      </c>
      <c r="I12" s="20">
        <v>16057812.36081</v>
      </c>
      <c r="J12" s="379">
        <v>7.4773363611120094E-2</v>
      </c>
      <c r="K12" s="20">
        <v>6</v>
      </c>
      <c r="L12" s="20">
        <v>16858927.502620008</v>
      </c>
      <c r="M12" s="379">
        <v>7.888103538589368E-2</v>
      </c>
      <c r="N12" s="20">
        <v>5</v>
      </c>
      <c r="O12" s="20">
        <v>17638244.149539996</v>
      </c>
      <c r="P12" s="379">
        <v>7.9321274895146621E-2</v>
      </c>
      <c r="Q12" s="20">
        <v>7</v>
      </c>
      <c r="R12" s="20">
        <v>17988033.402899992</v>
      </c>
      <c r="S12" s="379">
        <v>8.0307537912185006E-2</v>
      </c>
      <c r="T12" s="20">
        <v>7</v>
      </c>
    </row>
    <row r="13" spans="1:23" s="587" customFormat="1" ht="15" customHeight="1" x14ac:dyDescent="0.2">
      <c r="A13" s="14" t="s">
        <v>999</v>
      </c>
      <c r="B13" s="14" t="s">
        <v>322</v>
      </c>
      <c r="C13" s="20">
        <v>10108545.860170001</v>
      </c>
      <c r="D13" s="379">
        <v>5.2787120074042064E-2</v>
      </c>
      <c r="E13" s="20">
        <v>9</v>
      </c>
      <c r="F13" s="20">
        <v>10601623.353329999</v>
      </c>
      <c r="G13" s="379">
        <v>5.3173048629492785E-2</v>
      </c>
      <c r="H13" s="20">
        <v>9</v>
      </c>
      <c r="I13" s="20">
        <v>11397054.536939999</v>
      </c>
      <c r="J13" s="379">
        <v>5.3070498262030585E-2</v>
      </c>
      <c r="K13" s="20">
        <v>9</v>
      </c>
      <c r="L13" s="20">
        <v>13368267.585089991</v>
      </c>
      <c r="M13" s="379">
        <v>6.2548628212779331E-2</v>
      </c>
      <c r="N13" s="20">
        <v>8</v>
      </c>
      <c r="O13" s="20">
        <v>13907856.249529993</v>
      </c>
      <c r="P13" s="379">
        <v>6.2545278283832037E-2</v>
      </c>
      <c r="Q13" s="20">
        <v>8</v>
      </c>
      <c r="R13" s="20">
        <v>13935711.013200007</v>
      </c>
      <c r="S13" s="379">
        <v>6.221595298713354E-2</v>
      </c>
      <c r="T13" s="20">
        <v>8</v>
      </c>
    </row>
    <row r="14" spans="1:23" s="587" customFormat="1" ht="15" customHeight="1" x14ac:dyDescent="0.2">
      <c r="A14" s="14" t="s">
        <v>999</v>
      </c>
      <c r="B14" s="14" t="s">
        <v>323</v>
      </c>
      <c r="C14" s="20">
        <v>8442511.4861699995</v>
      </c>
      <c r="D14" s="379">
        <v>4.408703703612972E-2</v>
      </c>
      <c r="E14" s="20">
        <v>10</v>
      </c>
      <c r="F14" s="20">
        <v>8784116.941300001</v>
      </c>
      <c r="G14" s="379">
        <v>4.4057241209214039E-2</v>
      </c>
      <c r="H14" s="20">
        <v>10</v>
      </c>
      <c r="I14" s="20">
        <v>9534881.6552400012</v>
      </c>
      <c r="J14" s="379">
        <v>4.4399271642771625E-2</v>
      </c>
      <c r="K14" s="20">
        <v>10</v>
      </c>
      <c r="L14" s="20">
        <v>10440000.570479995</v>
      </c>
      <c r="M14" s="379">
        <v>4.884759450450224E-2</v>
      </c>
      <c r="N14" s="20">
        <v>9</v>
      </c>
      <c r="O14" s="20">
        <v>11238733.127770005</v>
      </c>
      <c r="P14" s="379">
        <v>5.0541915189686558E-2</v>
      </c>
      <c r="Q14" s="20">
        <v>9</v>
      </c>
      <c r="R14" s="20">
        <v>11306720.211820001</v>
      </c>
      <c r="S14" s="379">
        <v>5.047882899343599E-2</v>
      </c>
      <c r="T14" s="20">
        <v>9</v>
      </c>
    </row>
    <row r="15" spans="1:23" s="587" customFormat="1" ht="15" customHeight="1" x14ac:dyDescent="0.2">
      <c r="A15" s="14" t="s">
        <v>999</v>
      </c>
      <c r="B15" s="14" t="s">
        <v>324</v>
      </c>
      <c r="C15" s="20">
        <v>12218608.015070001</v>
      </c>
      <c r="D15" s="379">
        <v>6.3805924970183739E-2</v>
      </c>
      <c r="E15" s="20">
        <v>8</v>
      </c>
      <c r="F15" s="20">
        <v>13157632.404539999</v>
      </c>
      <c r="G15" s="379">
        <v>6.5992858298992416E-2</v>
      </c>
      <c r="H15" s="20">
        <v>8</v>
      </c>
      <c r="I15" s="20">
        <v>14325664.206240002</v>
      </c>
      <c r="J15" s="379">
        <v>6.6707598432166421E-2</v>
      </c>
      <c r="K15" s="20">
        <v>8</v>
      </c>
      <c r="L15" s="20">
        <v>16155607.809210008</v>
      </c>
      <c r="M15" s="379">
        <v>7.5590281237099322E-2</v>
      </c>
      <c r="N15" s="20">
        <v>7</v>
      </c>
      <c r="O15" s="20">
        <v>17719867.041559994</v>
      </c>
      <c r="P15" s="379">
        <v>7.9688342716680544E-2</v>
      </c>
      <c r="Q15" s="20">
        <v>6</v>
      </c>
      <c r="R15" s="20">
        <v>18218747.108269997</v>
      </c>
      <c r="S15" s="379">
        <v>8.1337558772490687E-2</v>
      </c>
      <c r="T15" s="20">
        <v>6</v>
      </c>
    </row>
    <row r="16" spans="1:23" s="587" customFormat="1" ht="15" customHeight="1" x14ac:dyDescent="0.2">
      <c r="A16" s="14" t="s">
        <v>999</v>
      </c>
      <c r="B16" s="14" t="s">
        <v>325</v>
      </c>
      <c r="C16" s="20">
        <v>82041.368229999993</v>
      </c>
      <c r="D16" s="379">
        <v>4.2842047886951148E-4</v>
      </c>
      <c r="E16" s="20">
        <v>50</v>
      </c>
      <c r="F16" s="20">
        <v>107566.4837</v>
      </c>
      <c r="G16" s="379">
        <v>5.3950585472243629E-4</v>
      </c>
      <c r="H16" s="20">
        <v>47</v>
      </c>
      <c r="I16" s="20">
        <v>112714.87134</v>
      </c>
      <c r="J16" s="379">
        <v>5.2485792396326787E-4</v>
      </c>
      <c r="K16" s="20">
        <v>46</v>
      </c>
      <c r="L16" s="20">
        <v>117051.10033000003</v>
      </c>
      <c r="M16" s="379">
        <v>5.4766900122523376E-4</v>
      </c>
      <c r="N16" s="20">
        <v>46</v>
      </c>
      <c r="O16" s="20">
        <v>130453.28121000002</v>
      </c>
      <c r="P16" s="379">
        <v>5.8666387040016933E-4</v>
      </c>
      <c r="Q16" s="20">
        <v>43</v>
      </c>
      <c r="R16" s="20">
        <v>124545.44891999998</v>
      </c>
      <c r="S16" s="379">
        <v>5.560328990338937E-4</v>
      </c>
      <c r="T16" s="20">
        <v>43</v>
      </c>
    </row>
    <row r="17" spans="1:23" s="587" customFormat="1" ht="15" customHeight="1" x14ac:dyDescent="0.2">
      <c r="A17" s="14" t="s">
        <v>1023</v>
      </c>
      <c r="B17" s="14" t="s">
        <v>326</v>
      </c>
      <c r="C17" s="20">
        <v>12905007.11906</v>
      </c>
      <c r="D17" s="379">
        <v>6.7390320434348658E-2</v>
      </c>
      <c r="E17" s="20">
        <v>7</v>
      </c>
      <c r="F17" s="20">
        <v>13876697.968430001</v>
      </c>
      <c r="G17" s="379">
        <v>6.9599372784767563E-2</v>
      </c>
      <c r="H17" s="20">
        <v>7</v>
      </c>
      <c r="I17" s="20">
        <v>15170827.55572</v>
      </c>
      <c r="J17" s="379">
        <v>7.0643110008805132E-2</v>
      </c>
      <c r="K17" s="20">
        <v>7</v>
      </c>
      <c r="L17" s="20">
        <v>16824713.584440004</v>
      </c>
      <c r="M17" s="379">
        <v>7.8720952291033264E-2</v>
      </c>
      <c r="N17" s="20">
        <v>6</v>
      </c>
      <c r="O17" s="20">
        <v>18285629.148359999</v>
      </c>
      <c r="P17" s="379">
        <v>8.2232641980159726E-2</v>
      </c>
      <c r="Q17" s="20">
        <v>5</v>
      </c>
      <c r="R17" s="20">
        <v>18612347.186659992</v>
      </c>
      <c r="S17" s="379">
        <v>8.3094785508151928E-2</v>
      </c>
      <c r="T17" s="20">
        <v>5</v>
      </c>
    </row>
    <row r="18" spans="1:23" s="587" customFormat="1" ht="15" customHeight="1" x14ac:dyDescent="0.2">
      <c r="A18" s="14"/>
      <c r="B18" s="14" t="s">
        <v>327</v>
      </c>
      <c r="C18" s="20">
        <v>3215531.8658499997</v>
      </c>
      <c r="D18" s="379">
        <v>1.6791601263517485E-2</v>
      </c>
      <c r="E18" s="20">
        <v>13</v>
      </c>
      <c r="F18" s="20">
        <v>3444045.79764</v>
      </c>
      <c r="G18" s="379">
        <v>1.7273808791046157E-2</v>
      </c>
      <c r="H18" s="20">
        <v>13</v>
      </c>
      <c r="I18" s="20">
        <v>3947649.89004</v>
      </c>
      <c r="J18" s="379">
        <v>1.8382271134127857E-2</v>
      </c>
      <c r="K18" s="20">
        <v>13</v>
      </c>
      <c r="L18" s="20">
        <v>4188536.7264000005</v>
      </c>
      <c r="M18" s="379">
        <v>1.9597694674167596E-2</v>
      </c>
      <c r="N18" s="20">
        <v>11</v>
      </c>
      <c r="O18" s="20">
        <v>4299385.3542299988</v>
      </c>
      <c r="P18" s="379">
        <v>1.9334845615681034E-2</v>
      </c>
      <c r="Q18" s="20">
        <v>12</v>
      </c>
      <c r="R18" s="20">
        <v>4278620.0521999989</v>
      </c>
      <c r="S18" s="379">
        <v>1.9101890371100327E-2</v>
      </c>
      <c r="T18" s="20">
        <v>12</v>
      </c>
    </row>
    <row r="19" spans="1:23" s="587" customFormat="1" ht="15" customHeight="1" x14ac:dyDescent="0.2">
      <c r="A19" s="14" t="s">
        <v>999</v>
      </c>
      <c r="B19" s="14" t="s">
        <v>984</v>
      </c>
      <c r="C19" s="20">
        <v>16775325.838169999</v>
      </c>
      <c r="D19" s="379">
        <v>8.7601238382176802E-2</v>
      </c>
      <c r="E19" s="20">
        <v>4</v>
      </c>
      <c r="F19" s="20">
        <v>18567618.147810005</v>
      </c>
      <c r="G19" s="379">
        <v>9.3126951392518711E-2</v>
      </c>
      <c r="H19" s="20">
        <v>4</v>
      </c>
      <c r="I19" s="20">
        <v>20984435.415589999</v>
      </c>
      <c r="J19" s="379">
        <v>9.7714233062867126E-2</v>
      </c>
      <c r="K19" s="20">
        <v>3</v>
      </c>
      <c r="L19" s="379" t="s">
        <v>985</v>
      </c>
      <c r="M19" s="379" t="s">
        <v>985</v>
      </c>
      <c r="N19" s="379" t="s">
        <v>985</v>
      </c>
      <c r="O19" s="379" t="s">
        <v>985</v>
      </c>
      <c r="P19" s="379" t="s">
        <v>985</v>
      </c>
      <c r="Q19" s="379" t="s">
        <v>985</v>
      </c>
      <c r="R19" s="379" t="s">
        <v>985</v>
      </c>
      <c r="S19" s="379" t="s">
        <v>985</v>
      </c>
      <c r="T19" s="379" t="s">
        <v>985</v>
      </c>
    </row>
    <row r="20" spans="1:23" s="587" customFormat="1" ht="15" customHeight="1" x14ac:dyDescent="0.2">
      <c r="A20" s="14" t="s">
        <v>999</v>
      </c>
      <c r="B20" s="14" t="s">
        <v>328</v>
      </c>
      <c r="C20" s="20">
        <v>7763556.7714499999</v>
      </c>
      <c r="D20" s="379">
        <v>4.0541519577659314E-2</v>
      </c>
      <c r="E20" s="20">
        <v>11</v>
      </c>
      <c r="F20" s="20">
        <v>8558062.4795300029</v>
      </c>
      <c r="G20" s="379">
        <v>4.2923452119750259E-2</v>
      </c>
      <c r="H20" s="20">
        <v>11</v>
      </c>
      <c r="I20" s="20">
        <v>8993744.6667600013</v>
      </c>
      <c r="J20" s="379">
        <v>4.1879461852130852E-2</v>
      </c>
      <c r="K20" s="20">
        <v>11</v>
      </c>
      <c r="L20" s="20">
        <v>9494855.2282200027</v>
      </c>
      <c r="M20" s="379">
        <v>4.4425365203377552E-2</v>
      </c>
      <c r="N20" s="20">
        <v>10</v>
      </c>
      <c r="O20" s="20">
        <v>9666930.7197299991</v>
      </c>
      <c r="P20" s="379">
        <v>4.3473333428828781E-2</v>
      </c>
      <c r="Q20" s="20">
        <v>10</v>
      </c>
      <c r="R20" s="20">
        <v>9750121.3678100035</v>
      </c>
      <c r="S20" s="379">
        <v>4.3529396674767795E-2</v>
      </c>
      <c r="T20" s="20">
        <v>10</v>
      </c>
      <c r="W20" s="596"/>
    </row>
    <row r="21" spans="1:23" s="587" customFormat="1" ht="15" customHeight="1" x14ac:dyDescent="0.2">
      <c r="A21" s="14" t="s">
        <v>999</v>
      </c>
      <c r="B21" s="15" t="s">
        <v>986</v>
      </c>
      <c r="C21" s="20">
        <v>169135873.1956</v>
      </c>
      <c r="D21" s="379">
        <v>0.88323242896445531</v>
      </c>
      <c r="E21" s="20"/>
      <c r="F21" s="20">
        <v>176049226.00400004</v>
      </c>
      <c r="G21" s="379">
        <v>0.88298496782145353</v>
      </c>
      <c r="H21" s="20"/>
      <c r="I21" s="20">
        <v>188905758.42936</v>
      </c>
      <c r="J21" s="379">
        <v>0.87964155053561977</v>
      </c>
      <c r="K21" s="20"/>
      <c r="L21" s="20">
        <v>187227689.43633005</v>
      </c>
      <c r="M21" s="379">
        <v>0.87601740937263606</v>
      </c>
      <c r="N21" s="20"/>
      <c r="O21" s="20">
        <v>195958556.58207998</v>
      </c>
      <c r="P21" s="379">
        <v>0.88124885917902929</v>
      </c>
      <c r="Q21" s="20" t="s">
        <v>1024</v>
      </c>
      <c r="R21" s="20">
        <v>197707406.43119004</v>
      </c>
      <c r="S21" s="379">
        <v>0.88266430697937459</v>
      </c>
      <c r="T21" s="20" t="s">
        <v>1024</v>
      </c>
      <c r="W21" s="596"/>
    </row>
    <row r="22" spans="1:23" s="587" customFormat="1" ht="15" customHeight="1" x14ac:dyDescent="0.2">
      <c r="A22" s="14"/>
      <c r="B22" s="15"/>
      <c r="C22" s="20"/>
      <c r="D22" s="379"/>
      <c r="E22" s="20"/>
      <c r="F22" s="20"/>
      <c r="G22" s="379"/>
      <c r="H22" s="20"/>
      <c r="I22" s="20"/>
      <c r="J22" s="379"/>
      <c r="K22" s="20"/>
      <c r="L22" s="20"/>
      <c r="M22" s="379"/>
      <c r="N22" s="20"/>
      <c r="O22" s="20"/>
      <c r="P22" s="379" t="s">
        <v>1024</v>
      </c>
      <c r="Q22" s="20" t="s">
        <v>1024</v>
      </c>
      <c r="R22" s="20"/>
      <c r="S22" s="379" t="s">
        <v>1024</v>
      </c>
      <c r="T22" s="20" t="s">
        <v>1024</v>
      </c>
      <c r="W22" s="596"/>
    </row>
    <row r="23" spans="1:23" s="575" customFormat="1" ht="15" customHeight="1" x14ac:dyDescent="0.2">
      <c r="A23" s="14"/>
      <c r="B23" s="584" t="s">
        <v>853</v>
      </c>
      <c r="C23" s="584"/>
      <c r="D23" s="584"/>
      <c r="E23" s="584"/>
      <c r="F23" s="584"/>
      <c r="G23" s="584"/>
      <c r="H23" s="584"/>
      <c r="I23" s="584"/>
      <c r="J23" s="584"/>
      <c r="K23" s="584"/>
      <c r="L23" s="584"/>
      <c r="M23" s="584"/>
      <c r="N23" s="584"/>
      <c r="O23" s="584"/>
      <c r="P23" s="445" t="s">
        <v>1024</v>
      </c>
      <c r="Q23" s="481" t="s">
        <v>1024</v>
      </c>
      <c r="R23" s="584"/>
      <c r="S23" s="445" t="s">
        <v>1024</v>
      </c>
      <c r="T23" s="481" t="s">
        <v>1024</v>
      </c>
      <c r="W23" s="596"/>
    </row>
    <row r="24" spans="1:23" s="587" customFormat="1" ht="15" customHeight="1" x14ac:dyDescent="0.2">
      <c r="A24" s="14" t="s">
        <v>999</v>
      </c>
      <c r="B24" s="14" t="s">
        <v>854</v>
      </c>
      <c r="C24" s="20">
        <v>3424424.5969900005</v>
      </c>
      <c r="D24" s="379">
        <v>1.7882446561508596E-2</v>
      </c>
      <c r="E24" s="20">
        <v>12</v>
      </c>
      <c r="F24" s="20">
        <v>3615748.2094799997</v>
      </c>
      <c r="G24" s="379">
        <v>1.8134992063672209E-2</v>
      </c>
      <c r="H24" s="20">
        <v>12</v>
      </c>
      <c r="I24" s="20">
        <v>4144646.3068400011</v>
      </c>
      <c r="J24" s="379">
        <v>1.9299586916159527E-2</v>
      </c>
      <c r="K24" s="20">
        <v>12</v>
      </c>
      <c r="L24" s="20">
        <v>3829260.7833399959</v>
      </c>
      <c r="M24" s="379">
        <v>1.7916682737114525E-2</v>
      </c>
      <c r="N24" s="20">
        <v>13</v>
      </c>
      <c r="O24" s="20">
        <v>3896985.2607699996</v>
      </c>
      <c r="P24" s="379">
        <v>1.7525204692210444E-2</v>
      </c>
      <c r="Q24" s="20">
        <v>13</v>
      </c>
      <c r="R24" s="20">
        <v>3917767.8440299993</v>
      </c>
      <c r="S24" s="379">
        <v>1.7490866434284866E-2</v>
      </c>
      <c r="T24" s="20">
        <v>13</v>
      </c>
      <c r="W24" s="596"/>
    </row>
    <row r="25" spans="1:23" s="587" customFormat="1" ht="15" customHeight="1" x14ac:dyDescent="0.2">
      <c r="A25" s="14" t="s">
        <v>999</v>
      </c>
      <c r="B25" s="14" t="s">
        <v>855</v>
      </c>
      <c r="C25" s="20">
        <v>794282.52010999992</v>
      </c>
      <c r="D25" s="379">
        <v>4.1477688377507859E-3</v>
      </c>
      <c r="E25" s="20">
        <v>19</v>
      </c>
      <c r="F25" s="20">
        <v>693635.13957999996</v>
      </c>
      <c r="G25" s="379">
        <v>3.4789667373372017E-3</v>
      </c>
      <c r="H25" s="20">
        <v>23</v>
      </c>
      <c r="I25" s="20">
        <v>641816.22237000009</v>
      </c>
      <c r="J25" s="379">
        <v>2.988623648630475E-3</v>
      </c>
      <c r="K25" s="20">
        <v>23</v>
      </c>
      <c r="L25" s="20">
        <v>538348.12887000013</v>
      </c>
      <c r="M25" s="379">
        <v>2.5188706575032531E-3</v>
      </c>
      <c r="N25" s="20">
        <v>22</v>
      </c>
      <c r="O25" s="20">
        <v>485825.46119000006</v>
      </c>
      <c r="P25" s="379">
        <v>2.1848146919498448E-3</v>
      </c>
      <c r="Q25" s="20">
        <v>24</v>
      </c>
      <c r="R25" s="20">
        <v>481885.03931000002</v>
      </c>
      <c r="S25" s="379">
        <v>2.1513747610377252E-3</v>
      </c>
      <c r="T25" s="20">
        <v>24</v>
      </c>
      <c r="W25" s="596"/>
    </row>
    <row r="26" spans="1:23" s="587" customFormat="1" ht="15" customHeight="1" x14ac:dyDescent="0.2">
      <c r="A26" s="14" t="s">
        <v>999</v>
      </c>
      <c r="B26" s="15" t="s">
        <v>986</v>
      </c>
      <c r="C26" s="20">
        <v>4218707.1171000004</v>
      </c>
      <c r="D26" s="379">
        <v>2.2030210177230412E-2</v>
      </c>
      <c r="E26" s="597"/>
      <c r="F26" s="20">
        <v>4309383.3490599999</v>
      </c>
      <c r="G26" s="379">
        <v>2.1613958801009411E-2</v>
      </c>
      <c r="H26" s="597"/>
      <c r="I26" s="20">
        <v>4786462.5292100012</v>
      </c>
      <c r="J26" s="379">
        <v>2.2288210564790002E-2</v>
      </c>
      <c r="K26" s="597"/>
      <c r="L26" s="20">
        <v>4367608.912209996</v>
      </c>
      <c r="M26" s="379">
        <v>2.0435553394617778E-2</v>
      </c>
      <c r="N26" s="597"/>
      <c r="O26" s="598">
        <v>4382810.7219599998</v>
      </c>
      <c r="P26" s="379">
        <v>1.9710019384160289E-2</v>
      </c>
      <c r="Q26" s="20" t="s">
        <v>1024</v>
      </c>
      <c r="R26" s="598">
        <v>4399652.8833399992</v>
      </c>
      <c r="S26" s="379">
        <v>1.9642241195322593E-2</v>
      </c>
      <c r="T26" s="20" t="s">
        <v>1024</v>
      </c>
      <c r="W26" s="596"/>
    </row>
    <row r="27" spans="1:23" s="587" customFormat="1" ht="15" customHeight="1" x14ac:dyDescent="0.2">
      <c r="A27" s="14"/>
      <c r="B27" s="15"/>
      <c r="C27" s="20"/>
      <c r="D27" s="379"/>
      <c r="E27" s="597"/>
      <c r="F27" s="20"/>
      <c r="G27" s="379"/>
      <c r="H27" s="597"/>
      <c r="I27" s="20"/>
      <c r="J27" s="379"/>
      <c r="K27" s="597"/>
      <c r="L27" s="20"/>
      <c r="M27" s="379"/>
      <c r="N27" s="597"/>
      <c r="O27" s="20"/>
      <c r="P27" s="379" t="s">
        <v>1024</v>
      </c>
      <c r="Q27" s="20" t="s">
        <v>1024</v>
      </c>
      <c r="R27" s="20"/>
      <c r="S27" s="379" t="s">
        <v>1024</v>
      </c>
      <c r="T27" s="20" t="s">
        <v>1024</v>
      </c>
      <c r="W27" s="596"/>
    </row>
    <row r="28" spans="1:23" s="587" customFormat="1" ht="15" customHeight="1" x14ac:dyDescent="0.2">
      <c r="A28" s="14"/>
      <c r="B28" s="584" t="s">
        <v>877</v>
      </c>
      <c r="C28" s="584"/>
      <c r="D28" s="584"/>
      <c r="E28" s="584"/>
      <c r="F28" s="584"/>
      <c r="G28" s="584"/>
      <c r="H28" s="584"/>
      <c r="I28" s="584"/>
      <c r="J28" s="584"/>
      <c r="K28" s="584"/>
      <c r="L28" s="584"/>
      <c r="M28" s="584"/>
      <c r="N28" s="584"/>
      <c r="O28" s="584"/>
      <c r="P28" s="445" t="s">
        <v>1024</v>
      </c>
      <c r="Q28" s="481" t="s">
        <v>1024</v>
      </c>
      <c r="R28" s="584"/>
      <c r="S28" s="445" t="s">
        <v>1024</v>
      </c>
      <c r="T28" s="481" t="s">
        <v>1024</v>
      </c>
      <c r="W28" s="596"/>
    </row>
    <row r="29" spans="1:23" s="587" customFormat="1" ht="15" customHeight="1" x14ac:dyDescent="0.2">
      <c r="A29" s="14"/>
      <c r="B29" s="14" t="s">
        <v>878</v>
      </c>
      <c r="C29" s="20">
        <v>2371300.1074399999</v>
      </c>
      <c r="D29" s="379">
        <v>1.2382997861712666E-2</v>
      </c>
      <c r="E29" s="20">
        <v>14</v>
      </c>
      <c r="F29" s="20">
        <v>2626807.0635199999</v>
      </c>
      <c r="G29" s="379">
        <v>1.3174901151810083E-2</v>
      </c>
      <c r="H29" s="20">
        <v>14</v>
      </c>
      <c r="I29" s="20">
        <v>3239511.4605099997</v>
      </c>
      <c r="J29" s="379">
        <v>1.5084817465564542E-2</v>
      </c>
      <c r="K29" s="20">
        <v>14</v>
      </c>
      <c r="L29" s="20">
        <v>3830853.2217499968</v>
      </c>
      <c r="M29" s="379">
        <v>1.7924133578251934E-2</v>
      </c>
      <c r="N29" s="20">
        <v>12</v>
      </c>
      <c r="O29" s="20">
        <v>4404797.5072100013</v>
      </c>
      <c r="P29" s="379">
        <v>1.9808896563889171E-2</v>
      </c>
      <c r="Q29" s="20">
        <v>11</v>
      </c>
      <c r="R29" s="20">
        <v>4504374.8501899987</v>
      </c>
      <c r="S29" s="379">
        <v>2.010977219966735E-2</v>
      </c>
      <c r="T29" s="20">
        <v>11</v>
      </c>
      <c r="W29" s="596"/>
    </row>
    <row r="30" spans="1:23" s="587" customFormat="1" ht="15" customHeight="1" x14ac:dyDescent="0.2">
      <c r="A30" s="14"/>
      <c r="B30" s="15" t="s">
        <v>986</v>
      </c>
      <c r="C30" s="20">
        <v>2371300.1074399999</v>
      </c>
      <c r="D30" s="379">
        <v>1.2382997861712666E-2</v>
      </c>
      <c r="E30" s="597"/>
      <c r="F30" s="20">
        <v>2626807.0635199999</v>
      </c>
      <c r="G30" s="379">
        <v>1.3174901151810083E-2</v>
      </c>
      <c r="H30" s="597"/>
      <c r="I30" s="20">
        <v>3239511.4605099997</v>
      </c>
      <c r="J30" s="379">
        <v>1.5084817465564542E-2</v>
      </c>
      <c r="K30" s="597"/>
      <c r="L30" s="20">
        <v>3830853.2217499968</v>
      </c>
      <c r="M30" s="379">
        <v>1.7924133578251934E-2</v>
      </c>
      <c r="N30" s="597"/>
      <c r="O30" s="598">
        <v>4404797.5072100013</v>
      </c>
      <c r="P30" s="379">
        <v>1.9808896563889171E-2</v>
      </c>
      <c r="Q30" s="20" t="s">
        <v>1024</v>
      </c>
      <c r="R30" s="598">
        <v>4504374.8501899987</v>
      </c>
      <c r="S30" s="379">
        <v>2.010977219966735E-2</v>
      </c>
      <c r="T30" s="20" t="s">
        <v>1024</v>
      </c>
      <c r="W30" s="596"/>
    </row>
    <row r="31" spans="1:23" s="587" customFormat="1" ht="15" customHeight="1" x14ac:dyDescent="0.2">
      <c r="A31" s="14"/>
      <c r="B31" s="15"/>
      <c r="C31" s="20"/>
      <c r="D31" s="379"/>
      <c r="E31" s="20"/>
      <c r="F31" s="20"/>
      <c r="G31" s="379"/>
      <c r="H31" s="20"/>
      <c r="I31" s="20"/>
      <c r="J31" s="379"/>
      <c r="K31" s="20"/>
      <c r="L31" s="20"/>
      <c r="M31" s="379"/>
      <c r="N31" s="20"/>
      <c r="O31" s="20"/>
      <c r="P31" s="379" t="s">
        <v>1024</v>
      </c>
      <c r="Q31" s="20" t="s">
        <v>1024</v>
      </c>
      <c r="R31" s="20"/>
      <c r="S31" s="379" t="s">
        <v>1024</v>
      </c>
      <c r="T31" s="20" t="s">
        <v>1024</v>
      </c>
      <c r="W31" s="596"/>
    </row>
    <row r="32" spans="1:23" s="587" customFormat="1" ht="15" customHeight="1" x14ac:dyDescent="0.2">
      <c r="A32" s="14"/>
      <c r="B32" s="585" t="s">
        <v>1025</v>
      </c>
      <c r="C32" s="584"/>
      <c r="D32" s="445"/>
      <c r="E32" s="584"/>
      <c r="F32" s="584"/>
      <c r="G32" s="445"/>
      <c r="H32" s="584"/>
      <c r="I32" s="584"/>
      <c r="J32" s="445"/>
      <c r="K32" s="584"/>
      <c r="L32" s="584"/>
      <c r="M32" s="445"/>
      <c r="N32" s="584"/>
      <c r="O32" s="584"/>
      <c r="P32" s="445" t="s">
        <v>1024</v>
      </c>
      <c r="Q32" s="481" t="s">
        <v>1024</v>
      </c>
      <c r="R32" s="584"/>
      <c r="S32" s="445" t="s">
        <v>1024</v>
      </c>
      <c r="T32" s="481" t="s">
        <v>1024</v>
      </c>
      <c r="W32" s="596"/>
    </row>
    <row r="33" spans="1:23" s="587" customFormat="1" ht="15" customHeight="1" x14ac:dyDescent="0.2">
      <c r="A33" s="14" t="s">
        <v>999</v>
      </c>
      <c r="B33" s="14" t="s">
        <v>887</v>
      </c>
      <c r="C33" s="20">
        <v>1812032.7058700002</v>
      </c>
      <c r="D33" s="379">
        <v>9.4624888237266423E-3</v>
      </c>
      <c r="E33" s="20">
        <v>15</v>
      </c>
      <c r="F33" s="20">
        <v>1671830.6194199999</v>
      </c>
      <c r="G33" s="379">
        <v>8.3851621458304413E-3</v>
      </c>
      <c r="H33" s="20">
        <v>16</v>
      </c>
      <c r="I33" s="20">
        <v>1605459.4961400002</v>
      </c>
      <c r="J33" s="379">
        <v>7.4758381758638541E-3</v>
      </c>
      <c r="K33" s="20">
        <v>17</v>
      </c>
      <c r="L33" s="20">
        <v>1536258.3794999993</v>
      </c>
      <c r="M33" s="379">
        <v>7.187981060858265E-3</v>
      </c>
      <c r="N33" s="20">
        <v>16</v>
      </c>
      <c r="O33" s="20">
        <v>1447332.5240300004</v>
      </c>
      <c r="P33" s="379">
        <v>6.5088259369776415E-3</v>
      </c>
      <c r="Q33" s="20">
        <v>16</v>
      </c>
      <c r="R33" s="20">
        <v>1427138.0027399997</v>
      </c>
      <c r="S33" s="379">
        <v>6.3714546606570867E-3</v>
      </c>
      <c r="T33" s="20">
        <v>16</v>
      </c>
      <c r="W33" s="596"/>
    </row>
    <row r="34" spans="1:23" s="587" customFormat="1" ht="15" customHeight="1" x14ac:dyDescent="0.2">
      <c r="A34" s="14" t="s">
        <v>999</v>
      </c>
      <c r="B34" s="14" t="s">
        <v>888</v>
      </c>
      <c r="C34" s="20">
        <v>781167.69137999997</v>
      </c>
      <c r="D34" s="379">
        <v>4.0792819277865764E-3</v>
      </c>
      <c r="E34" s="20">
        <v>20</v>
      </c>
      <c r="F34" s="20">
        <v>764914.02136999997</v>
      </c>
      <c r="G34" s="379">
        <v>3.836470048043392E-3</v>
      </c>
      <c r="H34" s="20">
        <v>21</v>
      </c>
      <c r="I34" s="20">
        <v>806716.48396999994</v>
      </c>
      <c r="J34" s="379">
        <v>3.7564833634617452E-3</v>
      </c>
      <c r="K34" s="20">
        <v>21</v>
      </c>
      <c r="L34" s="20">
        <v>767495.63785000006</v>
      </c>
      <c r="M34" s="379">
        <v>3.5910262119791653E-3</v>
      </c>
      <c r="N34" s="20">
        <v>20</v>
      </c>
      <c r="O34" s="20">
        <v>515798.06856999994</v>
      </c>
      <c r="P34" s="379">
        <v>2.3196050604897471E-3</v>
      </c>
      <c r="Q34" s="20">
        <v>22</v>
      </c>
      <c r="R34" s="20">
        <v>484649.08461000008</v>
      </c>
      <c r="S34" s="379">
        <v>2.1637148355611005E-3</v>
      </c>
      <c r="T34" s="20">
        <v>23</v>
      </c>
      <c r="W34" s="596"/>
    </row>
    <row r="35" spans="1:23" s="587" customFormat="1" ht="15" customHeight="1" x14ac:dyDescent="0.2">
      <c r="A35" s="14" t="s">
        <v>999</v>
      </c>
      <c r="B35" s="14" t="s">
        <v>889</v>
      </c>
      <c r="C35" s="20">
        <v>252403.64713999999</v>
      </c>
      <c r="D35" s="379">
        <v>1.3180610005799562E-3</v>
      </c>
      <c r="E35" s="20">
        <v>29</v>
      </c>
      <c r="F35" s="20">
        <v>240231.60378</v>
      </c>
      <c r="G35" s="379">
        <v>1.2048953565326089E-3</v>
      </c>
      <c r="H35" s="20">
        <v>33</v>
      </c>
      <c r="I35" s="20">
        <v>247765.51426</v>
      </c>
      <c r="J35" s="379">
        <v>1.1537225913333953E-3</v>
      </c>
      <c r="K35" s="20">
        <v>33</v>
      </c>
      <c r="L35" s="20">
        <v>262305.55360999994</v>
      </c>
      <c r="M35" s="379">
        <v>1.2272983351409102E-3</v>
      </c>
      <c r="N35" s="20">
        <v>32</v>
      </c>
      <c r="O35" s="20">
        <v>294616.94645000005</v>
      </c>
      <c r="P35" s="379">
        <v>1.3249273340361725E-3</v>
      </c>
      <c r="Q35" s="20">
        <v>29</v>
      </c>
      <c r="R35" s="20">
        <v>294397.10694000009</v>
      </c>
      <c r="S35" s="379">
        <v>1.3143352748616799E-3</v>
      </c>
      <c r="T35" s="20">
        <v>29</v>
      </c>
    </row>
    <row r="36" spans="1:23" s="587" customFormat="1" ht="15" customHeight="1" x14ac:dyDescent="0.2">
      <c r="A36" s="14" t="s">
        <v>999</v>
      </c>
      <c r="B36" s="15" t="s">
        <v>986</v>
      </c>
      <c r="C36" s="20">
        <v>2845604.0443900004</v>
      </c>
      <c r="D36" s="379">
        <v>1.4859826530064204E-2</v>
      </c>
      <c r="E36" s="20"/>
      <c r="F36" s="20">
        <v>2676976.2445699996</v>
      </c>
      <c r="G36" s="379">
        <v>1.3426527550406442E-2</v>
      </c>
      <c r="H36" s="20"/>
      <c r="I36" s="20">
        <v>2659941.49437</v>
      </c>
      <c r="J36" s="379">
        <v>1.2386044130658993E-2</v>
      </c>
      <c r="K36" s="20"/>
      <c r="L36" s="20">
        <v>2566059.5709599992</v>
      </c>
      <c r="M36" s="379">
        <v>1.200630560797834E-2</v>
      </c>
      <c r="N36" s="20"/>
      <c r="O36" s="20">
        <v>2257747.5390500003</v>
      </c>
      <c r="P36" s="379">
        <v>1.015335833150356E-2</v>
      </c>
      <c r="Q36" s="20" t="s">
        <v>1024</v>
      </c>
      <c r="R36" s="20">
        <v>2206184.19429</v>
      </c>
      <c r="S36" s="379">
        <v>9.8495047710798686E-3</v>
      </c>
      <c r="T36" s="20" t="s">
        <v>1024</v>
      </c>
      <c r="W36" s="596"/>
    </row>
    <row r="37" spans="1:23" s="587" customFormat="1" ht="15" customHeight="1" x14ac:dyDescent="0.2">
      <c r="A37" s="14"/>
      <c r="B37" s="15"/>
      <c r="C37" s="20"/>
      <c r="D37" s="379"/>
      <c r="E37" s="20"/>
      <c r="F37" s="20"/>
      <c r="G37" s="379"/>
      <c r="H37" s="20"/>
      <c r="I37" s="20"/>
      <c r="J37" s="379"/>
      <c r="K37" s="20"/>
      <c r="L37" s="20"/>
      <c r="M37" s="379"/>
      <c r="N37" s="20"/>
      <c r="O37" s="20"/>
      <c r="P37" s="379" t="s">
        <v>1024</v>
      </c>
      <c r="Q37" s="20" t="s">
        <v>1024</v>
      </c>
      <c r="R37" s="20"/>
      <c r="S37" s="379" t="s">
        <v>1024</v>
      </c>
      <c r="T37" s="20" t="s">
        <v>1024</v>
      </c>
      <c r="W37" s="596"/>
    </row>
    <row r="38" spans="1:23" s="587" customFormat="1" ht="15" customHeight="1" x14ac:dyDescent="0.2">
      <c r="A38" s="14"/>
      <c r="B38" s="585" t="s">
        <v>900</v>
      </c>
      <c r="C38" s="584"/>
      <c r="D38" s="445"/>
      <c r="E38" s="584"/>
      <c r="F38" s="584"/>
      <c r="G38" s="445"/>
      <c r="H38" s="584"/>
      <c r="I38" s="584"/>
      <c r="J38" s="445"/>
      <c r="K38" s="584"/>
      <c r="L38" s="584"/>
      <c r="M38" s="445"/>
      <c r="N38" s="584"/>
      <c r="O38" s="584"/>
      <c r="P38" s="445" t="s">
        <v>1024</v>
      </c>
      <c r="Q38" s="481" t="s">
        <v>1024</v>
      </c>
      <c r="R38" s="584"/>
      <c r="S38" s="445" t="s">
        <v>1024</v>
      </c>
      <c r="T38" s="481" t="s">
        <v>1024</v>
      </c>
      <c r="W38" s="596"/>
    </row>
    <row r="39" spans="1:23" s="587" customFormat="1" ht="15" customHeight="1" x14ac:dyDescent="0.2">
      <c r="A39" s="14" t="s">
        <v>999</v>
      </c>
      <c r="B39" s="14" t="s">
        <v>901</v>
      </c>
      <c r="C39" s="20">
        <v>1171948.66977</v>
      </c>
      <c r="D39" s="379">
        <v>6.119951631387296E-3</v>
      </c>
      <c r="E39" s="20">
        <v>17</v>
      </c>
      <c r="F39" s="20">
        <v>1145621.8426999999</v>
      </c>
      <c r="G39" s="379">
        <v>5.7459319127539351E-3</v>
      </c>
      <c r="H39" s="20">
        <v>18</v>
      </c>
      <c r="I39" s="20">
        <v>1215264.87301</v>
      </c>
      <c r="J39" s="379">
        <v>5.6588930167829352E-3</v>
      </c>
      <c r="K39" s="20">
        <v>18</v>
      </c>
      <c r="L39" s="20">
        <v>1305703.5706900014</v>
      </c>
      <c r="M39" s="379">
        <v>6.1092409079450327E-3</v>
      </c>
      <c r="N39" s="20">
        <v>17</v>
      </c>
      <c r="O39" s="20">
        <v>1077501.4606400002</v>
      </c>
      <c r="P39" s="379">
        <v>4.8456518026810782E-3</v>
      </c>
      <c r="Q39" s="20">
        <v>18</v>
      </c>
      <c r="R39" s="20">
        <v>1029242.66398</v>
      </c>
      <c r="S39" s="379">
        <v>4.5950517439603223E-3</v>
      </c>
      <c r="T39" s="20">
        <v>18</v>
      </c>
      <c r="W39" s="596"/>
    </row>
    <row r="40" spans="1:23" s="587" customFormat="1" ht="15" customHeight="1" x14ac:dyDescent="0.2">
      <c r="A40" s="14" t="s">
        <v>999</v>
      </c>
      <c r="B40" s="14" t="s">
        <v>903</v>
      </c>
      <c r="C40" s="20">
        <v>758492.71574000013</v>
      </c>
      <c r="D40" s="379">
        <v>3.9608724208526512E-3</v>
      </c>
      <c r="E40" s="20">
        <v>22</v>
      </c>
      <c r="F40" s="20">
        <v>754205.56166999985</v>
      </c>
      <c r="G40" s="379">
        <v>3.7827611556032338E-3</v>
      </c>
      <c r="H40" s="20">
        <v>22</v>
      </c>
      <c r="I40" s="20">
        <v>771164.66134999995</v>
      </c>
      <c r="J40" s="379">
        <v>3.5909359464118915E-3</v>
      </c>
      <c r="K40" s="20">
        <v>22</v>
      </c>
      <c r="L40" s="20">
        <v>751518.82091000048</v>
      </c>
      <c r="M40" s="379">
        <v>3.5162724732136245E-3</v>
      </c>
      <c r="N40" s="20">
        <v>21</v>
      </c>
      <c r="O40" s="20">
        <v>723972.6948300004</v>
      </c>
      <c r="P40" s="379">
        <v>3.2557910331844587E-3</v>
      </c>
      <c r="Q40" s="20">
        <v>21</v>
      </c>
      <c r="R40" s="20">
        <v>719283.39591000008</v>
      </c>
      <c r="S40" s="379">
        <v>3.2112392329299842E-3</v>
      </c>
      <c r="T40" s="20">
        <v>21</v>
      </c>
      <c r="W40" s="596"/>
    </row>
    <row r="41" spans="1:23" s="587" customFormat="1" ht="15" customHeight="1" x14ac:dyDescent="0.2">
      <c r="A41" s="14" t="s">
        <v>999</v>
      </c>
      <c r="B41" s="14" t="s">
        <v>902</v>
      </c>
      <c r="C41" s="20">
        <v>364911.22950999998</v>
      </c>
      <c r="D41" s="379">
        <v>1.9055758141021235E-3</v>
      </c>
      <c r="E41" s="20">
        <v>23</v>
      </c>
      <c r="F41" s="20">
        <v>365390.73890000005</v>
      </c>
      <c r="G41" s="379">
        <v>1.8326381612296498E-3</v>
      </c>
      <c r="H41" s="20">
        <v>26</v>
      </c>
      <c r="I41" s="20">
        <v>332437.98602999997</v>
      </c>
      <c r="J41" s="379">
        <v>1.5480008016680901E-3</v>
      </c>
      <c r="K41" s="20">
        <v>28</v>
      </c>
      <c r="L41" s="20">
        <v>339168.86053999997</v>
      </c>
      <c r="M41" s="379">
        <v>1.5869331477872007E-3</v>
      </c>
      <c r="N41" s="20">
        <v>25</v>
      </c>
      <c r="O41" s="20">
        <v>309023.48514</v>
      </c>
      <c r="P41" s="379">
        <v>1.3897152463719282E-3</v>
      </c>
      <c r="Q41" s="20">
        <v>27</v>
      </c>
      <c r="R41" s="20">
        <v>301331.28429000004</v>
      </c>
      <c r="S41" s="379">
        <v>1.3452928952947818E-3</v>
      </c>
      <c r="T41" s="20">
        <v>27</v>
      </c>
      <c r="W41" s="596"/>
    </row>
    <row r="42" spans="1:23" s="587" customFormat="1" ht="15" customHeight="1" x14ac:dyDescent="0.2">
      <c r="A42" s="14" t="s">
        <v>999</v>
      </c>
      <c r="B42" s="14" t="s">
        <v>911</v>
      </c>
      <c r="C42" s="20">
        <v>101158.48117</v>
      </c>
      <c r="D42" s="379">
        <v>5.282500067220298E-4</v>
      </c>
      <c r="E42" s="20">
        <v>47</v>
      </c>
      <c r="F42" s="20">
        <v>93882.000149999993</v>
      </c>
      <c r="G42" s="379">
        <v>4.7087054435319091E-4</v>
      </c>
      <c r="H42" s="20">
        <v>50</v>
      </c>
      <c r="I42" s="20">
        <v>86289.497499999998</v>
      </c>
      <c r="J42" s="379">
        <v>4.0180790679402811E-4</v>
      </c>
      <c r="K42" s="20">
        <v>52</v>
      </c>
      <c r="L42" s="20">
        <v>93887.669860000009</v>
      </c>
      <c r="M42" s="379">
        <v>4.3928990188580035E-4</v>
      </c>
      <c r="N42" s="20">
        <v>52</v>
      </c>
      <c r="O42" s="20">
        <v>94126.921070000011</v>
      </c>
      <c r="P42" s="379">
        <v>4.232999224824745E-4</v>
      </c>
      <c r="Q42" s="20">
        <v>50</v>
      </c>
      <c r="R42" s="20">
        <v>92017.194239999997</v>
      </c>
      <c r="S42" s="379">
        <v>4.1081057331205219E-4</v>
      </c>
      <c r="T42" s="20">
        <v>50</v>
      </c>
      <c r="W42" s="596"/>
    </row>
    <row r="43" spans="1:23" s="587" customFormat="1" ht="15" customHeight="1" x14ac:dyDescent="0.2">
      <c r="A43" s="14" t="s">
        <v>999</v>
      </c>
      <c r="B43" s="14" t="s">
        <v>908</v>
      </c>
      <c r="C43" s="20">
        <v>199593.82615000004</v>
      </c>
      <c r="D43" s="379">
        <v>1.0422856505830167E-3</v>
      </c>
      <c r="E43" s="20">
        <v>36</v>
      </c>
      <c r="F43" s="20">
        <v>183462.43691999998</v>
      </c>
      <c r="G43" s="379">
        <v>9.2016635140770755E-4</v>
      </c>
      <c r="H43" s="20">
        <v>38</v>
      </c>
      <c r="I43" s="20">
        <v>201660.94502000004</v>
      </c>
      <c r="J43" s="379">
        <v>9.3903620426798542E-4</v>
      </c>
      <c r="K43" s="20">
        <v>38</v>
      </c>
      <c r="L43" s="20">
        <v>203466.33937999999</v>
      </c>
      <c r="M43" s="379">
        <v>9.5199623546502561E-4</v>
      </c>
      <c r="N43" s="20">
        <v>37</v>
      </c>
      <c r="O43" s="20">
        <v>197760.81550999999</v>
      </c>
      <c r="P43" s="379">
        <v>8.8935383122963466E-4</v>
      </c>
      <c r="Q43" s="20">
        <v>36</v>
      </c>
      <c r="R43" s="20">
        <v>203931.52445</v>
      </c>
      <c r="S43" s="379">
        <v>9.1045186899740545E-4</v>
      </c>
      <c r="T43" s="20">
        <v>34</v>
      </c>
      <c r="W43" s="596"/>
    </row>
    <row r="44" spans="1:23" s="587" customFormat="1" ht="15" customHeight="1" x14ac:dyDescent="0.2">
      <c r="A44" s="14" t="s">
        <v>999</v>
      </c>
      <c r="B44" s="14" t="s">
        <v>914</v>
      </c>
      <c r="C44" s="20">
        <v>112733.19877000002</v>
      </c>
      <c r="D44" s="379">
        <v>5.8869499206977774E-4</v>
      </c>
      <c r="E44" s="20">
        <v>44</v>
      </c>
      <c r="F44" s="20">
        <v>112333.33829</v>
      </c>
      <c r="G44" s="379">
        <v>5.6341428671216316E-4</v>
      </c>
      <c r="H44" s="20">
        <v>45</v>
      </c>
      <c r="I44" s="20">
        <v>122448.88518000003</v>
      </c>
      <c r="J44" s="379">
        <v>5.7018445661290477E-4</v>
      </c>
      <c r="K44" s="20">
        <v>45</v>
      </c>
      <c r="L44" s="20">
        <v>116734.80641999998</v>
      </c>
      <c r="M44" s="379">
        <v>5.4618909741147221E-4</v>
      </c>
      <c r="N44" s="20">
        <v>47</v>
      </c>
      <c r="O44" s="20">
        <v>114392.55160999999</v>
      </c>
      <c r="P44" s="379">
        <v>5.1443686544336102E-4</v>
      </c>
      <c r="Q44" s="20">
        <v>45</v>
      </c>
      <c r="R44" s="20">
        <v>109877.99188</v>
      </c>
      <c r="S44" s="379">
        <v>4.9055006742400559E-4</v>
      </c>
      <c r="T44" s="20">
        <v>46</v>
      </c>
      <c r="W44" s="596"/>
    </row>
    <row r="45" spans="1:23" s="587" customFormat="1" ht="15" customHeight="1" x14ac:dyDescent="0.2">
      <c r="A45" s="14" t="s">
        <v>999</v>
      </c>
      <c r="B45" s="14" t="s">
        <v>904</v>
      </c>
      <c r="C45" s="20">
        <v>328517.22124000004</v>
      </c>
      <c r="D45" s="379">
        <v>1.7155252917050658E-3</v>
      </c>
      <c r="E45" s="20">
        <v>26</v>
      </c>
      <c r="F45" s="20">
        <v>327425.90900000004</v>
      </c>
      <c r="G45" s="379">
        <v>1.6422233842465529E-3</v>
      </c>
      <c r="H45" s="20">
        <v>28</v>
      </c>
      <c r="I45" s="20">
        <v>335223.63727000001</v>
      </c>
      <c r="J45" s="379">
        <v>1.5609722144846105E-3</v>
      </c>
      <c r="K45" s="20">
        <v>27</v>
      </c>
      <c r="L45" s="20">
        <v>321017.86709999986</v>
      </c>
      <c r="M45" s="379">
        <v>1.5020066804536608E-3</v>
      </c>
      <c r="N45" s="20">
        <v>26</v>
      </c>
      <c r="O45" s="20">
        <v>312252.59380000009</v>
      </c>
      <c r="P45" s="379">
        <v>1.4042369308159461E-3</v>
      </c>
      <c r="Q45" s="20">
        <v>26</v>
      </c>
      <c r="R45" s="20">
        <v>307180.26226000011</v>
      </c>
      <c r="S45" s="379">
        <v>1.3714056453410202E-3</v>
      </c>
      <c r="T45" s="20">
        <v>26</v>
      </c>
      <c r="W45" s="596"/>
    </row>
    <row r="46" spans="1:23" s="587" customFormat="1" ht="15" customHeight="1" x14ac:dyDescent="0.2">
      <c r="A46" s="14" t="s">
        <v>999</v>
      </c>
      <c r="B46" s="14" t="s">
        <v>909</v>
      </c>
      <c r="C46" s="20">
        <v>189189.47148000001</v>
      </c>
      <c r="D46" s="379">
        <v>9.8795043913219006E-4</v>
      </c>
      <c r="E46" s="20">
        <v>37</v>
      </c>
      <c r="F46" s="20">
        <v>178029.16958000002</v>
      </c>
      <c r="G46" s="379">
        <v>8.9291548813344229E-4</v>
      </c>
      <c r="H46" s="20">
        <v>39</v>
      </c>
      <c r="I46" s="20">
        <v>188683.34272000002</v>
      </c>
      <c r="J46" s="379">
        <v>8.7860586956394588E-4</v>
      </c>
      <c r="K46" s="20">
        <v>39</v>
      </c>
      <c r="L46" s="20">
        <v>193135.33474000011</v>
      </c>
      <c r="M46" s="379">
        <v>9.0365862072333948E-4</v>
      </c>
      <c r="N46" s="20">
        <v>38</v>
      </c>
      <c r="O46" s="20">
        <v>180038.22305999999</v>
      </c>
      <c r="P46" s="379">
        <v>8.0965323202811137E-4</v>
      </c>
      <c r="Q46" s="20">
        <v>39</v>
      </c>
      <c r="R46" s="20">
        <v>174324.71940000003</v>
      </c>
      <c r="S46" s="379">
        <v>7.7827234910457369E-4</v>
      </c>
      <c r="T46" s="20">
        <v>39</v>
      </c>
      <c r="W46" s="596"/>
    </row>
    <row r="47" spans="1:23" s="587" customFormat="1" ht="15" customHeight="1" x14ac:dyDescent="0.2">
      <c r="A47" s="14" t="s">
        <v>999</v>
      </c>
      <c r="B47" s="14" t="s">
        <v>905</v>
      </c>
      <c r="C47" s="20">
        <v>176077.60759</v>
      </c>
      <c r="D47" s="379">
        <v>9.1948441728386841E-4</v>
      </c>
      <c r="E47" s="20">
        <v>39</v>
      </c>
      <c r="F47" s="20">
        <v>173292.81723000002</v>
      </c>
      <c r="G47" s="379">
        <v>8.6916004187399213E-4</v>
      </c>
      <c r="H47" s="20">
        <v>40</v>
      </c>
      <c r="I47" s="20">
        <v>182158.52492999999</v>
      </c>
      <c r="J47" s="379">
        <v>8.4822299036810462E-4</v>
      </c>
      <c r="K47" s="20">
        <v>40</v>
      </c>
      <c r="L47" s="20">
        <v>182136.48229999995</v>
      </c>
      <c r="M47" s="379">
        <v>8.5219622085306039E-4</v>
      </c>
      <c r="N47" s="20">
        <v>40</v>
      </c>
      <c r="O47" s="20">
        <v>182653.22984000001</v>
      </c>
      <c r="P47" s="379">
        <v>8.214132275180516E-4</v>
      </c>
      <c r="Q47" s="20">
        <v>38</v>
      </c>
      <c r="R47" s="20">
        <v>176405.21924000001</v>
      </c>
      <c r="S47" s="379">
        <v>7.8756073633595139E-4</v>
      </c>
      <c r="T47" s="20">
        <v>38</v>
      </c>
      <c r="W47" s="596"/>
    </row>
    <row r="48" spans="1:23" s="587" customFormat="1" ht="15" customHeight="1" x14ac:dyDescent="0.2">
      <c r="A48" s="14" t="s">
        <v>999</v>
      </c>
      <c r="B48" s="14" t="s">
        <v>906</v>
      </c>
      <c r="C48" s="20">
        <v>154314.53187999999</v>
      </c>
      <c r="D48" s="379">
        <v>8.0583740077215863E-4</v>
      </c>
      <c r="E48" s="20">
        <v>41</v>
      </c>
      <c r="F48" s="20">
        <v>154198.69886999999</v>
      </c>
      <c r="G48" s="379">
        <v>7.7339239853711902E-4</v>
      </c>
      <c r="H48" s="20">
        <v>42</v>
      </c>
      <c r="I48" s="20">
        <v>158832.99768</v>
      </c>
      <c r="J48" s="379">
        <v>7.3960743980020893E-4</v>
      </c>
      <c r="K48" s="20">
        <v>42</v>
      </c>
      <c r="L48" s="20">
        <v>162942.3877600001</v>
      </c>
      <c r="M48" s="379">
        <v>7.6238920018851218E-4</v>
      </c>
      <c r="N48" s="20">
        <v>42</v>
      </c>
      <c r="O48" s="20">
        <v>161535.61112999998</v>
      </c>
      <c r="P48" s="379">
        <v>7.2644479275633576E-4</v>
      </c>
      <c r="Q48" s="20">
        <v>41</v>
      </c>
      <c r="R48" s="20">
        <v>160477.47793000002</v>
      </c>
      <c r="S48" s="379">
        <v>7.1645136821002378E-4</v>
      </c>
      <c r="T48" s="20">
        <v>40</v>
      </c>
      <c r="W48" s="596"/>
    </row>
    <row r="49" spans="1:23" s="587" customFormat="1" ht="15" customHeight="1" x14ac:dyDescent="0.2">
      <c r="A49" s="14" t="s">
        <v>999</v>
      </c>
      <c r="B49" s="14" t="s">
        <v>907</v>
      </c>
      <c r="C49" s="20">
        <v>116177.84432999999</v>
      </c>
      <c r="D49" s="379">
        <v>6.0668488187737963E-4</v>
      </c>
      <c r="E49" s="20">
        <v>42</v>
      </c>
      <c r="F49" s="20">
        <v>120698.57520000001</v>
      </c>
      <c r="G49" s="379">
        <v>6.053706111530748E-4</v>
      </c>
      <c r="H49" s="20">
        <v>43</v>
      </c>
      <c r="I49" s="20">
        <v>134899.13662999996</v>
      </c>
      <c r="J49" s="379">
        <v>6.2815917681780333E-4</v>
      </c>
      <c r="K49" s="20">
        <v>43</v>
      </c>
      <c r="L49" s="20">
        <v>135188.38142999992</v>
      </c>
      <c r="M49" s="379">
        <v>6.3253131005422967E-4</v>
      </c>
      <c r="N49" s="20">
        <v>43</v>
      </c>
      <c r="O49" s="20">
        <v>134820.14339999994</v>
      </c>
      <c r="P49" s="379">
        <v>6.0630216734546016E-4</v>
      </c>
      <c r="Q49" s="20">
        <v>42</v>
      </c>
      <c r="R49" s="20">
        <v>137916.66626000003</v>
      </c>
      <c r="S49" s="379">
        <v>6.1572867118489505E-4</v>
      </c>
      <c r="T49" s="20">
        <v>42</v>
      </c>
      <c r="W49" s="596"/>
    </row>
    <row r="50" spans="1:23" s="587" customFormat="1" ht="15" customHeight="1" x14ac:dyDescent="0.2">
      <c r="A50" s="14" t="s">
        <v>999</v>
      </c>
      <c r="B50" s="14" t="s">
        <v>916</v>
      </c>
      <c r="C50" s="20">
        <v>55025.075279999997</v>
      </c>
      <c r="D50" s="379">
        <v>2.8734214416931619E-4</v>
      </c>
      <c r="E50" s="20">
        <v>54</v>
      </c>
      <c r="F50" s="20">
        <v>55079.264549999993</v>
      </c>
      <c r="G50" s="379">
        <v>2.7625320338077512E-4</v>
      </c>
      <c r="H50" s="20">
        <v>58</v>
      </c>
      <c r="I50" s="20">
        <v>55820.14824000001</v>
      </c>
      <c r="J50" s="379">
        <v>2.5992707769849696E-4</v>
      </c>
      <c r="K50" s="20">
        <v>61</v>
      </c>
      <c r="L50" s="20">
        <v>56536.70883000001</v>
      </c>
      <c r="M50" s="379">
        <v>2.6452893454391631E-4</v>
      </c>
      <c r="N50" s="20">
        <v>62</v>
      </c>
      <c r="O50" s="20">
        <v>57520.535739999992</v>
      </c>
      <c r="P50" s="379">
        <v>2.5867666808930285E-4</v>
      </c>
      <c r="Q50" s="20">
        <v>61</v>
      </c>
      <c r="R50" s="20">
        <v>57190.29414000002</v>
      </c>
      <c r="S50" s="379">
        <v>2.5532594986823966E-4</v>
      </c>
      <c r="T50" s="20">
        <v>61</v>
      </c>
      <c r="W50" s="596"/>
    </row>
    <row r="51" spans="1:23" s="587" customFormat="1" ht="15" customHeight="1" x14ac:dyDescent="0.2">
      <c r="A51" s="14" t="s">
        <v>999</v>
      </c>
      <c r="B51" s="14" t="s">
        <v>915</v>
      </c>
      <c r="C51" s="20">
        <v>112742.14984</v>
      </c>
      <c r="D51" s="379">
        <v>5.8874199033052336E-4</v>
      </c>
      <c r="E51" s="20">
        <v>43</v>
      </c>
      <c r="F51" s="20">
        <v>118230.98081000001</v>
      </c>
      <c r="G51" s="379">
        <v>5.9299425027659449E-4</v>
      </c>
      <c r="H51" s="20">
        <v>44</v>
      </c>
      <c r="I51" s="20">
        <v>122727.0907</v>
      </c>
      <c r="J51" s="379">
        <v>5.7147992339493968E-4</v>
      </c>
      <c r="K51" s="20">
        <v>44</v>
      </c>
      <c r="L51" s="20">
        <v>126543.42386000004</v>
      </c>
      <c r="M51" s="379">
        <v>5.9208252089591967E-4</v>
      </c>
      <c r="N51" s="20">
        <v>44</v>
      </c>
      <c r="O51" s="20">
        <v>121748.72313000003</v>
      </c>
      <c r="P51" s="379">
        <v>5.4751844081825395E-4</v>
      </c>
      <c r="Q51" s="20">
        <v>44</v>
      </c>
      <c r="R51" s="20">
        <v>120275.68970999998</v>
      </c>
      <c r="S51" s="379">
        <v>5.3697056787446328E-4</v>
      </c>
      <c r="T51" s="20">
        <v>44</v>
      </c>
      <c r="W51" s="596"/>
    </row>
    <row r="52" spans="1:23" s="587" customFormat="1" ht="15" customHeight="1" x14ac:dyDescent="0.2">
      <c r="A52" s="14" t="s">
        <v>999</v>
      </c>
      <c r="B52" s="14" t="s">
        <v>923</v>
      </c>
      <c r="C52" s="20">
        <v>185443.72385000001</v>
      </c>
      <c r="D52" s="379">
        <v>9.6839394063306993E-4</v>
      </c>
      <c r="E52" s="20">
        <v>38</v>
      </c>
      <c r="F52" s="20">
        <v>186615.20939999999</v>
      </c>
      <c r="G52" s="379">
        <v>9.3597926220538369E-4</v>
      </c>
      <c r="H52" s="20">
        <v>37</v>
      </c>
      <c r="I52" s="20">
        <v>208062.24525000001</v>
      </c>
      <c r="J52" s="379">
        <v>9.6884392271224238E-4</v>
      </c>
      <c r="K52" s="20">
        <v>37</v>
      </c>
      <c r="L52" s="20">
        <v>208345.54465000003</v>
      </c>
      <c r="M52" s="379">
        <v>9.7482549097360402E-4</v>
      </c>
      <c r="N52" s="20">
        <v>36</v>
      </c>
      <c r="O52" s="20">
        <v>208680.30189</v>
      </c>
      <c r="P52" s="379">
        <v>9.3846005594896878E-4</v>
      </c>
      <c r="Q52" s="20">
        <v>34</v>
      </c>
      <c r="R52" s="20">
        <v>203162.24632000009</v>
      </c>
      <c r="S52" s="379">
        <v>9.0701742837756419E-4</v>
      </c>
      <c r="T52" s="20">
        <v>35</v>
      </c>
      <c r="W52" s="596"/>
    </row>
    <row r="53" spans="1:23" s="587" customFormat="1" ht="15" customHeight="1" x14ac:dyDescent="0.2">
      <c r="A53" s="14" t="s">
        <v>999</v>
      </c>
      <c r="B53" s="14" t="s">
        <v>918</v>
      </c>
      <c r="C53" s="20">
        <v>80083.997929999983</v>
      </c>
      <c r="D53" s="379">
        <v>4.1820096817184042E-4</v>
      </c>
      <c r="E53" s="20">
        <v>51</v>
      </c>
      <c r="F53" s="20">
        <v>73732.826199999996</v>
      </c>
      <c r="G53" s="379">
        <v>3.6981120932683088E-4</v>
      </c>
      <c r="H53" s="20">
        <v>52</v>
      </c>
      <c r="I53" s="20">
        <v>69782.360900000014</v>
      </c>
      <c r="J53" s="379">
        <v>3.2494226037617661E-4</v>
      </c>
      <c r="K53" s="20">
        <v>53</v>
      </c>
      <c r="L53" s="20">
        <v>67908.69789000001</v>
      </c>
      <c r="M53" s="379">
        <v>3.1773719890773486E-4</v>
      </c>
      <c r="N53" s="20">
        <v>57</v>
      </c>
      <c r="O53" s="20">
        <v>65243.169779999989</v>
      </c>
      <c r="P53" s="379">
        <v>2.9340626885953779E-4</v>
      </c>
      <c r="Q53" s="20">
        <v>56</v>
      </c>
      <c r="R53" s="20">
        <v>63598.892930000002</v>
      </c>
      <c r="S53" s="379">
        <v>2.8393712590757999E-4</v>
      </c>
      <c r="T53" s="20">
        <v>57</v>
      </c>
      <c r="W53" s="596"/>
    </row>
    <row r="54" spans="1:23" s="587" customFormat="1" ht="15" customHeight="1" x14ac:dyDescent="0.2">
      <c r="A54" s="14" t="s">
        <v>999</v>
      </c>
      <c r="B54" s="14" t="s">
        <v>910</v>
      </c>
      <c r="C54" s="20">
        <v>230552.75467999998</v>
      </c>
      <c r="D54" s="379">
        <v>1.2039544455187342E-3</v>
      </c>
      <c r="E54" s="20">
        <v>32</v>
      </c>
      <c r="F54" s="20">
        <v>242044.13655999998</v>
      </c>
      <c r="G54" s="379">
        <v>1.2139862184168142E-3</v>
      </c>
      <c r="H54" s="20">
        <v>32</v>
      </c>
      <c r="I54" s="20">
        <v>252019.86357999998</v>
      </c>
      <c r="J54" s="379">
        <v>1.1735330114258265E-3</v>
      </c>
      <c r="K54" s="20">
        <v>32</v>
      </c>
      <c r="L54" s="20">
        <v>241892.3898299998</v>
      </c>
      <c r="M54" s="379">
        <v>1.1317874259079239E-3</v>
      </c>
      <c r="N54" s="20">
        <v>34</v>
      </c>
      <c r="O54" s="20">
        <v>229187.68094999998</v>
      </c>
      <c r="P54" s="379">
        <v>1.0306841706627713E-3</v>
      </c>
      <c r="Q54" s="20">
        <v>33</v>
      </c>
      <c r="R54" s="20">
        <v>221726.03812999997</v>
      </c>
      <c r="S54" s="379">
        <v>9.898954385070722E-4</v>
      </c>
      <c r="T54" s="20">
        <v>33</v>
      </c>
      <c r="W54" s="596"/>
    </row>
    <row r="55" spans="1:23" s="587" customFormat="1" ht="15" customHeight="1" x14ac:dyDescent="0.2">
      <c r="A55" s="14" t="s">
        <v>999</v>
      </c>
      <c r="B55" s="14" t="s">
        <v>919</v>
      </c>
      <c r="C55" s="20">
        <v>103063.68607000001</v>
      </c>
      <c r="D55" s="379">
        <v>5.3820319394214274E-4</v>
      </c>
      <c r="E55" s="20">
        <v>46</v>
      </c>
      <c r="F55" s="20">
        <v>97577.613290000008</v>
      </c>
      <c r="G55" s="379">
        <v>4.8940610354632999E-4</v>
      </c>
      <c r="H55" s="20">
        <v>49</v>
      </c>
      <c r="I55" s="20">
        <v>100584.39077</v>
      </c>
      <c r="J55" s="379">
        <v>4.6837222005431499E-4</v>
      </c>
      <c r="K55" s="20">
        <v>50</v>
      </c>
      <c r="L55" s="20">
        <v>100502.21013000005</v>
      </c>
      <c r="M55" s="379">
        <v>4.7023859568724215E-4</v>
      </c>
      <c r="N55" s="20">
        <v>50</v>
      </c>
      <c r="O55" s="20">
        <v>103361.16434000002</v>
      </c>
      <c r="P55" s="379">
        <v>4.6482740915622205E-4</v>
      </c>
      <c r="Q55" s="20">
        <v>47</v>
      </c>
      <c r="R55" s="20">
        <v>100800.86193000003</v>
      </c>
      <c r="S55" s="379">
        <v>4.5002523954171296E-4</v>
      </c>
      <c r="T55" s="20">
        <v>48</v>
      </c>
      <c r="W55" s="596"/>
    </row>
    <row r="56" spans="1:23" s="587" customFormat="1" ht="15" customHeight="1" x14ac:dyDescent="0.2">
      <c r="A56" s="14" t="s">
        <v>999</v>
      </c>
      <c r="B56" s="14" t="s">
        <v>917</v>
      </c>
      <c r="C56" s="20">
        <v>61295.356189999999</v>
      </c>
      <c r="D56" s="379">
        <v>3.2008426582204883E-4</v>
      </c>
      <c r="E56" s="20">
        <v>53</v>
      </c>
      <c r="F56" s="20">
        <v>62107.243459999998</v>
      </c>
      <c r="G56" s="379">
        <v>3.115024337952003E-4</v>
      </c>
      <c r="H56" s="20">
        <v>53</v>
      </c>
      <c r="I56" s="20">
        <v>63011.15750999999</v>
      </c>
      <c r="J56" s="379">
        <v>2.9341208417353343E-4</v>
      </c>
      <c r="K56" s="20">
        <v>56</v>
      </c>
      <c r="L56" s="20">
        <v>61816.334880000002</v>
      </c>
      <c r="M56" s="379">
        <v>2.8923171407776354E-4</v>
      </c>
      <c r="N56" s="20">
        <v>59</v>
      </c>
      <c r="O56" s="20">
        <v>59270.879919999999</v>
      </c>
      <c r="P56" s="379">
        <v>2.6654817336419276E-4</v>
      </c>
      <c r="Q56" s="20">
        <v>59</v>
      </c>
      <c r="R56" s="20">
        <v>57465.716260000001</v>
      </c>
      <c r="S56" s="379">
        <v>2.5655557135316454E-4</v>
      </c>
      <c r="T56" s="20">
        <v>59</v>
      </c>
      <c r="W56" s="596"/>
    </row>
    <row r="57" spans="1:23" s="587" customFormat="1" ht="15" customHeight="1" x14ac:dyDescent="0.2">
      <c r="A57" s="14" t="s">
        <v>999</v>
      </c>
      <c r="B57" s="14" t="s">
        <v>912</v>
      </c>
      <c r="C57" s="20">
        <v>224060.40239999999</v>
      </c>
      <c r="D57" s="379">
        <v>1.1700478114053065E-3</v>
      </c>
      <c r="E57" s="20">
        <v>34</v>
      </c>
      <c r="F57" s="20">
        <v>252382.11810000002</v>
      </c>
      <c r="G57" s="379">
        <v>1.2658369564440765E-3</v>
      </c>
      <c r="H57" s="20">
        <v>30</v>
      </c>
      <c r="I57" s="20">
        <v>292589.02283999999</v>
      </c>
      <c r="J57" s="379">
        <v>1.362443706642868E-3</v>
      </c>
      <c r="K57" s="20">
        <v>30</v>
      </c>
      <c r="L57" s="20">
        <v>273975.94635000022</v>
      </c>
      <c r="M57" s="379">
        <v>1.2819027969341158E-3</v>
      </c>
      <c r="N57" s="20">
        <v>31</v>
      </c>
      <c r="O57" s="20">
        <v>256847.66784000004</v>
      </c>
      <c r="P57" s="379">
        <v>1.1550744107057442E-3</v>
      </c>
      <c r="Q57" s="20">
        <v>32</v>
      </c>
      <c r="R57" s="20">
        <v>249836.88735</v>
      </c>
      <c r="S57" s="379">
        <v>1.1153962666918208E-3</v>
      </c>
      <c r="T57" s="20">
        <v>32</v>
      </c>
      <c r="W57" s="596"/>
    </row>
    <row r="58" spans="1:23" s="587" customFormat="1" ht="15" customHeight="1" x14ac:dyDescent="0.2">
      <c r="A58" s="14" t="s">
        <v>999</v>
      </c>
      <c r="B58" s="14" t="s">
        <v>913</v>
      </c>
      <c r="C58" s="20">
        <v>239471.45837000001</v>
      </c>
      <c r="D58" s="379">
        <v>1.2505244998886019E-3</v>
      </c>
      <c r="E58" s="20">
        <v>30</v>
      </c>
      <c r="F58" s="20">
        <v>251409.29581999997</v>
      </c>
      <c r="G58" s="379">
        <v>1.2609577106268736E-3</v>
      </c>
      <c r="H58" s="20">
        <v>31</v>
      </c>
      <c r="I58" s="20">
        <v>294848.8062799999</v>
      </c>
      <c r="J58" s="379">
        <v>1.372966410797382E-3</v>
      </c>
      <c r="K58" s="20">
        <v>29</v>
      </c>
      <c r="L58" s="20">
        <v>310404.70128000039</v>
      </c>
      <c r="M58" s="379">
        <v>1.452348865122666E-3</v>
      </c>
      <c r="N58" s="20">
        <v>27</v>
      </c>
      <c r="O58" s="20">
        <v>322278.66121999989</v>
      </c>
      <c r="P58" s="379">
        <v>1.449325344560339E-3</v>
      </c>
      <c r="Q58" s="20">
        <v>25</v>
      </c>
      <c r="R58" s="20">
        <v>321156.21081000008</v>
      </c>
      <c r="S58" s="379">
        <v>1.4338012387279506E-3</v>
      </c>
      <c r="T58" s="20">
        <v>25</v>
      </c>
      <c r="W58" s="596"/>
    </row>
    <row r="59" spans="1:23" s="587" customFormat="1" ht="15" customHeight="1" x14ac:dyDescent="0.2">
      <c r="A59" s="14" t="s">
        <v>999</v>
      </c>
      <c r="B59" s="14" t="s">
        <v>921</v>
      </c>
      <c r="C59" s="20">
        <v>64833.583039999998</v>
      </c>
      <c r="D59" s="379">
        <v>3.3856502635299312E-4</v>
      </c>
      <c r="E59" s="20">
        <v>52</v>
      </c>
      <c r="F59" s="20">
        <v>59798.658579999988</v>
      </c>
      <c r="G59" s="379">
        <v>2.9992359421578862E-4</v>
      </c>
      <c r="H59" s="20">
        <v>55</v>
      </c>
      <c r="I59" s="20">
        <v>60463.207350000004</v>
      </c>
      <c r="J59" s="379">
        <v>2.8154752880971172E-4</v>
      </c>
      <c r="K59" s="20">
        <v>58</v>
      </c>
      <c r="L59" s="20">
        <v>62890.788979999983</v>
      </c>
      <c r="M59" s="379">
        <v>2.9425896458758666E-4</v>
      </c>
      <c r="N59" s="20">
        <v>58</v>
      </c>
      <c r="O59" s="20">
        <v>64622.55575</v>
      </c>
      <c r="P59" s="379">
        <v>2.9061529399491683E-4</v>
      </c>
      <c r="Q59" s="20">
        <v>57</v>
      </c>
      <c r="R59" s="20">
        <v>65092.491169999994</v>
      </c>
      <c r="S59" s="379">
        <v>2.9060529215998613E-4</v>
      </c>
      <c r="T59" s="20">
        <v>56</v>
      </c>
      <c r="W59" s="596"/>
    </row>
    <row r="60" spans="1:23" s="587" customFormat="1" ht="15" customHeight="1" x14ac:dyDescent="0.2">
      <c r="A60" s="14" t="s">
        <v>999</v>
      </c>
      <c r="B60" s="14" t="s">
        <v>920</v>
      </c>
      <c r="C60" s="20">
        <v>163526.15749999997</v>
      </c>
      <c r="D60" s="379">
        <v>8.5393750963074237E-4</v>
      </c>
      <c r="E60" s="20">
        <v>40</v>
      </c>
      <c r="F60" s="20">
        <v>163435.53535999998</v>
      </c>
      <c r="G60" s="379">
        <v>8.1972028055069489E-4</v>
      </c>
      <c r="H60" s="20">
        <v>41</v>
      </c>
      <c r="I60" s="20">
        <v>175343.41076999999</v>
      </c>
      <c r="J60" s="379">
        <v>8.1648834322646448E-4</v>
      </c>
      <c r="K60" s="20">
        <v>41</v>
      </c>
      <c r="L60" s="20">
        <v>185751.54394000018</v>
      </c>
      <c r="M60" s="379">
        <v>8.6911068976590962E-4</v>
      </c>
      <c r="N60" s="20">
        <v>39</v>
      </c>
      <c r="O60" s="20">
        <v>190886.36439000003</v>
      </c>
      <c r="P60" s="379">
        <v>8.5843860959987925E-4</v>
      </c>
      <c r="Q60" s="20">
        <v>37</v>
      </c>
      <c r="R60" s="20">
        <v>188869.31413999997</v>
      </c>
      <c r="S60" s="379">
        <v>8.4320666223029891E-4</v>
      </c>
      <c r="T60" s="20">
        <v>37</v>
      </c>
      <c r="W60" s="596"/>
    </row>
    <row r="61" spans="1:23" s="587" customFormat="1" ht="15" customHeight="1" x14ac:dyDescent="0.2">
      <c r="A61" s="14" t="s">
        <v>999</v>
      </c>
      <c r="B61" s="14" t="s">
        <v>922</v>
      </c>
      <c r="C61" s="20">
        <v>90660.458660000004</v>
      </c>
      <c r="D61" s="379">
        <v>4.7342914657683247E-4</v>
      </c>
      <c r="E61" s="20">
        <v>49</v>
      </c>
      <c r="F61" s="20">
        <v>86701.80481999999</v>
      </c>
      <c r="G61" s="379">
        <v>4.3485786377334135E-4</v>
      </c>
      <c r="H61" s="20">
        <v>51</v>
      </c>
      <c r="I61" s="20">
        <v>94280.300720000014</v>
      </c>
      <c r="J61" s="379">
        <v>4.3901716178396696E-4</v>
      </c>
      <c r="K61" s="20">
        <v>51</v>
      </c>
      <c r="L61" s="20">
        <v>97189.130820000006</v>
      </c>
      <c r="M61" s="379">
        <v>4.5473706830670316E-4</v>
      </c>
      <c r="N61" s="20">
        <v>51</v>
      </c>
      <c r="O61" s="20">
        <v>84445.961760000006</v>
      </c>
      <c r="P61" s="379">
        <v>3.7976350082015919E-4</v>
      </c>
      <c r="Q61" s="20">
        <v>52</v>
      </c>
      <c r="R61" s="20">
        <v>81495.851980000021</v>
      </c>
      <c r="S61" s="379">
        <v>3.6383806255966487E-4</v>
      </c>
      <c r="T61" s="20">
        <v>53</v>
      </c>
      <c r="W61" s="596"/>
    </row>
    <row r="62" spans="1:23" s="587" customFormat="1" ht="15" customHeight="1" x14ac:dyDescent="0.2">
      <c r="A62" s="14" t="s">
        <v>999</v>
      </c>
      <c r="B62" s="14" t="s">
        <v>924</v>
      </c>
      <c r="C62" s="20">
        <v>95531.935710000005</v>
      </c>
      <c r="D62" s="379">
        <v>4.9887087172708982E-4</v>
      </c>
      <c r="E62" s="20">
        <v>48</v>
      </c>
      <c r="F62" s="20">
        <v>100788.91200999999</v>
      </c>
      <c r="G62" s="379">
        <v>5.0551255605001675E-4</v>
      </c>
      <c r="H62" s="20">
        <v>48</v>
      </c>
      <c r="I62" s="20">
        <v>102376.97871000001</v>
      </c>
      <c r="J62" s="379">
        <v>4.7671942369767407E-4</v>
      </c>
      <c r="K62" s="20">
        <v>49</v>
      </c>
      <c r="L62" s="20">
        <v>101320.43742</v>
      </c>
      <c r="M62" s="379">
        <v>4.7406698962310551E-4</v>
      </c>
      <c r="N62" s="20">
        <v>49</v>
      </c>
      <c r="O62" s="20">
        <v>101091.41204</v>
      </c>
      <c r="P62" s="379">
        <v>4.5462006399160209E-4</v>
      </c>
      <c r="Q62" s="20">
        <v>48</v>
      </c>
      <c r="R62" s="20">
        <v>99894.526269999988</v>
      </c>
      <c r="S62" s="379">
        <v>4.4597890586274146E-4</v>
      </c>
      <c r="T62" s="20">
        <v>49</v>
      </c>
      <c r="W62" s="596"/>
    </row>
    <row r="63" spans="1:23" s="587" customFormat="1" ht="15" customHeight="1" x14ac:dyDescent="0.2">
      <c r="A63" s="14" t="s">
        <v>999</v>
      </c>
      <c r="B63" s="14" t="s">
        <v>925</v>
      </c>
      <c r="C63" s="20">
        <v>220042.41217000003</v>
      </c>
      <c r="D63" s="379">
        <v>1.1490656989969045E-3</v>
      </c>
      <c r="E63" s="20">
        <v>35</v>
      </c>
      <c r="F63" s="20">
        <v>212535.55826000002</v>
      </c>
      <c r="G63" s="379">
        <v>1.0659842552608371E-3</v>
      </c>
      <c r="H63" s="20">
        <v>36</v>
      </c>
      <c r="I63" s="20">
        <v>208506.03451</v>
      </c>
      <c r="J63" s="379">
        <v>9.7091043183310341E-4</v>
      </c>
      <c r="K63" s="20">
        <v>36</v>
      </c>
      <c r="L63" s="20">
        <v>210424.33940999996</v>
      </c>
      <c r="M63" s="379">
        <v>9.8455193905270513E-4</v>
      </c>
      <c r="N63" s="20">
        <v>35</v>
      </c>
      <c r="O63" s="20">
        <v>204689.32762</v>
      </c>
      <c r="P63" s="379">
        <v>9.2051217154016929E-4</v>
      </c>
      <c r="Q63" s="20">
        <v>35</v>
      </c>
      <c r="R63" s="20">
        <v>197626.88032999999</v>
      </c>
      <c r="S63" s="379">
        <v>8.8230479836721033E-4</v>
      </c>
      <c r="T63" s="20">
        <v>36</v>
      </c>
      <c r="W63" s="596"/>
    </row>
    <row r="64" spans="1:23" s="587" customFormat="1" ht="15" customHeight="1" x14ac:dyDescent="0.2">
      <c r="A64" s="14"/>
      <c r="B64" s="14" t="s">
        <v>926</v>
      </c>
      <c r="C64" s="20">
        <v>109291.15242</v>
      </c>
      <c r="D64" s="379">
        <v>5.707207683490911E-4</v>
      </c>
      <c r="E64" s="20">
        <v>45</v>
      </c>
      <c r="F64" s="20">
        <v>107826.59182000002</v>
      </c>
      <c r="G64" s="379">
        <v>5.4081044188354708E-4</v>
      </c>
      <c r="H64" s="20">
        <v>46</v>
      </c>
      <c r="I64" s="20">
        <v>108773.71429</v>
      </c>
      <c r="J64" s="379">
        <v>5.0650588680362367E-4</v>
      </c>
      <c r="K64" s="20">
        <v>48</v>
      </c>
      <c r="L64" s="20">
        <v>105046.83013000002</v>
      </c>
      <c r="M64" s="379">
        <v>4.9150236415529717E-4</v>
      </c>
      <c r="N64" s="20">
        <v>48</v>
      </c>
      <c r="O64" s="20">
        <v>100888.4716</v>
      </c>
      <c r="P64" s="379">
        <v>4.5370741677501389E-4</v>
      </c>
      <c r="Q64" s="20">
        <v>49</v>
      </c>
      <c r="R64" s="20">
        <v>100983.01745999997</v>
      </c>
      <c r="S64" s="379">
        <v>4.5083847252854001E-4</v>
      </c>
      <c r="T64" s="20">
        <v>47</v>
      </c>
      <c r="W64" s="596"/>
    </row>
    <row r="65" spans="1:23" s="587" customFormat="1" ht="15" customHeight="1" x14ac:dyDescent="0.2">
      <c r="A65" s="14"/>
      <c r="B65" s="14" t="s">
        <v>927</v>
      </c>
      <c r="C65" s="20">
        <v>252509.16699</v>
      </c>
      <c r="D65" s="379">
        <v>1.3186093136219874E-3</v>
      </c>
      <c r="E65" s="20">
        <v>28</v>
      </c>
      <c r="F65" s="20">
        <v>271467.56900999998</v>
      </c>
      <c r="G65" s="379">
        <v>1.3615611276894608E-3</v>
      </c>
      <c r="H65" s="20">
        <v>29</v>
      </c>
      <c r="I65" s="20">
        <v>290512.09653000004</v>
      </c>
      <c r="J65" s="379">
        <v>1.3527724785402067E-3</v>
      </c>
      <c r="K65" s="20">
        <v>31</v>
      </c>
      <c r="L65" s="20">
        <v>306708.36460999976</v>
      </c>
      <c r="M65" s="379">
        <v>1.4350541194385657E-3</v>
      </c>
      <c r="N65" s="20">
        <v>28</v>
      </c>
      <c r="O65" s="20">
        <v>300809.10307999997</v>
      </c>
      <c r="P65" s="379">
        <v>1.3527741964606751E-3</v>
      </c>
      <c r="Q65" s="20">
        <v>28</v>
      </c>
      <c r="R65" s="20">
        <v>300950.10276999988</v>
      </c>
      <c r="S65" s="379">
        <v>1.3435911111873593E-3</v>
      </c>
      <c r="T65" s="20">
        <v>28</v>
      </c>
      <c r="W65" s="596"/>
    </row>
    <row r="66" spans="1:23" s="587" customFormat="1" ht="15" customHeight="1" x14ac:dyDescent="0.2">
      <c r="A66" s="14"/>
      <c r="B66" s="14" t="s">
        <v>928</v>
      </c>
      <c r="C66" s="20">
        <v>238228.51446000001</v>
      </c>
      <c r="D66" s="379">
        <v>1.2440387399057162E-3</v>
      </c>
      <c r="E66" s="20">
        <v>31</v>
      </c>
      <c r="F66" s="20">
        <v>218562.05544999999</v>
      </c>
      <c r="G66" s="379">
        <v>1.0962104967966407E-3</v>
      </c>
      <c r="H66" s="20">
        <v>35</v>
      </c>
      <c r="I66" s="20">
        <v>235561.91799999998</v>
      </c>
      <c r="J66" s="379">
        <v>1.0968964234838255E-3</v>
      </c>
      <c r="K66" s="20">
        <v>35</v>
      </c>
      <c r="L66" s="20">
        <v>276900.36009999999</v>
      </c>
      <c r="M66" s="379">
        <v>1.2955858016484357E-3</v>
      </c>
      <c r="N66" s="20">
        <v>30</v>
      </c>
      <c r="O66" s="20">
        <v>263678.15868000005</v>
      </c>
      <c r="P66" s="379">
        <v>1.1857919377449963E-3</v>
      </c>
      <c r="Q66" s="20">
        <v>30</v>
      </c>
      <c r="R66" s="20">
        <v>258793.93008999998</v>
      </c>
      <c r="S66" s="379">
        <v>1.1553849654735143E-3</v>
      </c>
      <c r="T66" s="20">
        <v>30</v>
      </c>
      <c r="W66" s="596"/>
    </row>
    <row r="67" spans="1:23" s="587" customFormat="1" ht="15" customHeight="1" x14ac:dyDescent="0.2">
      <c r="A67" s="14"/>
      <c r="B67" s="14" t="s">
        <v>929</v>
      </c>
      <c r="C67" s="20">
        <v>51576.978990000003</v>
      </c>
      <c r="D67" s="379">
        <v>2.6933658827479911E-4</v>
      </c>
      <c r="E67" s="20">
        <v>56</v>
      </c>
      <c r="F67" s="20">
        <v>61559.615409999999</v>
      </c>
      <c r="G67" s="379">
        <v>3.0875577397122361E-4</v>
      </c>
      <c r="H67" s="20">
        <v>54</v>
      </c>
      <c r="I67" s="20">
        <v>67246.83481</v>
      </c>
      <c r="J67" s="379">
        <v>3.1313555781837632E-4</v>
      </c>
      <c r="K67" s="20">
        <v>54</v>
      </c>
      <c r="L67" s="20">
        <v>82420.255149999983</v>
      </c>
      <c r="M67" s="379">
        <v>3.8563515158311038E-4</v>
      </c>
      <c r="N67" s="20">
        <v>53</v>
      </c>
      <c r="O67" s="20">
        <v>91910.443059999991</v>
      </c>
      <c r="P67" s="379">
        <v>4.133321581154729E-4</v>
      </c>
      <c r="Q67" s="20">
        <v>51</v>
      </c>
      <c r="R67" s="20">
        <v>91736.87808000001</v>
      </c>
      <c r="S67" s="379">
        <v>4.0955910239567244E-4</v>
      </c>
      <c r="T67" s="20">
        <v>51</v>
      </c>
      <c r="W67" s="596"/>
    </row>
    <row r="68" spans="1:23" s="587" customFormat="1" ht="15" customHeight="1" x14ac:dyDescent="0.2">
      <c r="A68" s="14"/>
      <c r="B68" s="14" t="s">
        <v>930</v>
      </c>
      <c r="C68" s="20">
        <v>224300.96023999999</v>
      </c>
      <c r="D68" s="379">
        <v>1.1713063203874928E-3</v>
      </c>
      <c r="E68" s="20">
        <v>33</v>
      </c>
      <c r="F68" s="20">
        <v>229251.12529999999</v>
      </c>
      <c r="G68" s="379">
        <v>1.1498221383344971E-3</v>
      </c>
      <c r="H68" s="20">
        <v>34</v>
      </c>
      <c r="I68" s="20">
        <v>236952.31825000001</v>
      </c>
      <c r="J68" s="379">
        <v>1.103370836132461E-3</v>
      </c>
      <c r="K68" s="20">
        <v>34</v>
      </c>
      <c r="L68" s="20">
        <v>251416.56172999981</v>
      </c>
      <c r="M68" s="379">
        <v>1.1763499605382248E-3</v>
      </c>
      <c r="N68" s="20">
        <v>33</v>
      </c>
      <c r="O68" s="20">
        <v>257236.78910999995</v>
      </c>
      <c r="P68" s="379">
        <v>1.1568243351859548E-3</v>
      </c>
      <c r="Q68" s="20">
        <v>31</v>
      </c>
      <c r="R68" s="20">
        <v>257337.73227999997</v>
      </c>
      <c r="S68" s="379">
        <v>1.148883773363466E-3</v>
      </c>
      <c r="T68" s="20">
        <v>31</v>
      </c>
      <c r="W68" s="596"/>
    </row>
    <row r="69" spans="1:23" s="587" customFormat="1" ht="15" customHeight="1" x14ac:dyDescent="0.2">
      <c r="A69" s="14"/>
      <c r="B69" s="14" t="s">
        <v>988</v>
      </c>
      <c r="C69" s="20">
        <v>54122.804880000003</v>
      </c>
      <c r="D69" s="379">
        <v>2.8263187403681784E-4</v>
      </c>
      <c r="E69" s="20">
        <v>55</v>
      </c>
      <c r="F69" s="20">
        <v>54887.714740000003</v>
      </c>
      <c r="G69" s="379">
        <v>2.7529247434686729E-4</v>
      </c>
      <c r="H69" s="20">
        <v>59</v>
      </c>
      <c r="I69" s="20">
        <v>60755.906430000003</v>
      </c>
      <c r="J69" s="379">
        <v>2.8291048499861916E-4</v>
      </c>
      <c r="K69" s="20">
        <v>57</v>
      </c>
      <c r="L69" s="20">
        <v>69280.947770000028</v>
      </c>
      <c r="M69" s="379">
        <v>3.2415780255086381E-4</v>
      </c>
      <c r="N69" s="20">
        <v>56</v>
      </c>
      <c r="O69" s="20">
        <v>80797.030840000021</v>
      </c>
      <c r="P69" s="379">
        <v>3.6335382590440131E-4</v>
      </c>
      <c r="Q69" s="20">
        <v>53</v>
      </c>
      <c r="R69" s="20">
        <v>82036.448309999978</v>
      </c>
      <c r="S69" s="379">
        <v>3.6625155375652138E-4</v>
      </c>
      <c r="T69" s="20">
        <v>52</v>
      </c>
      <c r="W69" s="596"/>
    </row>
    <row r="70" spans="1:23" s="587" customFormat="1" ht="15" customHeight="1" x14ac:dyDescent="0.2">
      <c r="A70" s="14"/>
      <c r="B70" s="14" t="s">
        <v>1026</v>
      </c>
      <c r="C70" s="379" t="s">
        <v>985</v>
      </c>
      <c r="D70" s="379" t="s">
        <v>985</v>
      </c>
      <c r="E70" s="379" t="s">
        <v>985</v>
      </c>
      <c r="F70" s="20">
        <v>55476.561350000004</v>
      </c>
      <c r="G70" s="379">
        <v>2.7824586821734534E-4</v>
      </c>
      <c r="H70" s="20">
        <v>57</v>
      </c>
      <c r="I70" s="20">
        <v>64144.507459999993</v>
      </c>
      <c r="J70" s="379">
        <v>2.9868953953331948E-4</v>
      </c>
      <c r="K70" s="20">
        <v>55</v>
      </c>
      <c r="L70" s="20">
        <v>70035.984689999983</v>
      </c>
      <c r="M70" s="379">
        <v>3.2769053581606811E-4</v>
      </c>
      <c r="N70" s="20">
        <v>55</v>
      </c>
      <c r="O70" s="20">
        <v>74618.693880000006</v>
      </c>
      <c r="P70" s="379">
        <v>3.3556911217416381E-4</v>
      </c>
      <c r="Q70" s="20">
        <v>55</v>
      </c>
      <c r="R70" s="20">
        <v>76867.63824</v>
      </c>
      <c r="S70" s="379">
        <v>3.4317541189264833E-4</v>
      </c>
      <c r="T70" s="20">
        <v>54</v>
      </c>
      <c r="W70" s="596"/>
    </row>
    <row r="71" spans="1:23" s="587" customFormat="1" ht="15" customHeight="1" x14ac:dyDescent="0.2">
      <c r="A71" s="14"/>
      <c r="B71" s="14" t="s">
        <v>1027</v>
      </c>
      <c r="C71" s="379" t="s">
        <v>985</v>
      </c>
      <c r="D71" s="379" t="s">
        <v>985</v>
      </c>
      <c r="E71" s="379" t="s">
        <v>985</v>
      </c>
      <c r="F71" s="20">
        <v>57641.103479999998</v>
      </c>
      <c r="G71" s="379">
        <v>2.8910225314097347E-4</v>
      </c>
      <c r="H71" s="20">
        <v>56</v>
      </c>
      <c r="I71" s="20">
        <v>58411.458989999999</v>
      </c>
      <c r="J71" s="379">
        <v>2.7199354208265171E-4</v>
      </c>
      <c r="K71" s="20">
        <v>59</v>
      </c>
      <c r="L71" s="20">
        <v>59545.684880000023</v>
      </c>
      <c r="M71" s="379">
        <v>2.7860759679799335E-4</v>
      </c>
      <c r="N71" s="20">
        <v>61</v>
      </c>
      <c r="O71" s="20">
        <v>58616.51569</v>
      </c>
      <c r="P71" s="379">
        <v>2.6360541984919879E-4</v>
      </c>
      <c r="Q71" s="20">
        <v>60</v>
      </c>
      <c r="R71" s="20">
        <v>58560.915850000005</v>
      </c>
      <c r="S71" s="379">
        <v>2.6144508765688432E-4</v>
      </c>
      <c r="T71" s="20">
        <v>58</v>
      </c>
      <c r="W71" s="596"/>
    </row>
    <row r="72" spans="1:23" s="587" customFormat="1" ht="15" customHeight="1" x14ac:dyDescent="0.2">
      <c r="A72" s="14"/>
      <c r="B72" s="14" t="s">
        <v>1028</v>
      </c>
      <c r="C72" s="379" t="s">
        <v>985</v>
      </c>
      <c r="D72" s="379" t="s">
        <v>985</v>
      </c>
      <c r="E72" s="379" t="s">
        <v>985</v>
      </c>
      <c r="F72" s="20">
        <v>20014.280970000003</v>
      </c>
      <c r="G72" s="379">
        <v>1.0038277156562702E-4</v>
      </c>
      <c r="H72" s="20">
        <v>63</v>
      </c>
      <c r="I72" s="20">
        <v>21244.862650000003</v>
      </c>
      <c r="J72" s="379">
        <v>9.8926915080518705E-5</v>
      </c>
      <c r="K72" s="20">
        <v>64</v>
      </c>
      <c r="L72" s="20">
        <v>22485.21096</v>
      </c>
      <c r="M72" s="379">
        <v>1.0520578614027521E-4</v>
      </c>
      <c r="N72" s="20">
        <v>67</v>
      </c>
      <c r="O72" s="20">
        <v>22632.020699999997</v>
      </c>
      <c r="P72" s="379">
        <v>1.0177888003802051E-4</v>
      </c>
      <c r="Q72" s="20">
        <v>65</v>
      </c>
      <c r="R72" s="20">
        <v>22442.332469999998</v>
      </c>
      <c r="S72" s="379">
        <v>1.0019374688184781E-4</v>
      </c>
      <c r="T72" s="20">
        <v>65</v>
      </c>
      <c r="W72" s="596"/>
    </row>
    <row r="73" spans="1:23" s="587" customFormat="1" ht="15" customHeight="1" x14ac:dyDescent="0.2">
      <c r="A73" s="14"/>
      <c r="B73" s="14" t="s">
        <v>1029</v>
      </c>
      <c r="C73" s="379" t="s">
        <v>985</v>
      </c>
      <c r="D73" s="379" t="s">
        <v>985</v>
      </c>
      <c r="E73" s="379" t="s">
        <v>985</v>
      </c>
      <c r="F73" s="20">
        <v>32707.584079999997</v>
      </c>
      <c r="G73" s="379">
        <v>1.6404675971560414E-4</v>
      </c>
      <c r="H73" s="20">
        <v>61</v>
      </c>
      <c r="I73" s="20">
        <v>35713.16822</v>
      </c>
      <c r="J73" s="379">
        <v>1.6629872444744748E-4</v>
      </c>
      <c r="K73" s="20">
        <v>62</v>
      </c>
      <c r="L73" s="20">
        <v>37764.224399999999</v>
      </c>
      <c r="M73" s="379">
        <v>1.7669458040876494E-4</v>
      </c>
      <c r="N73" s="20">
        <v>63</v>
      </c>
      <c r="O73" s="20">
        <v>36265.29460999999</v>
      </c>
      <c r="P73" s="379">
        <v>1.6308932899017104E-4</v>
      </c>
      <c r="Q73" s="20">
        <v>62</v>
      </c>
      <c r="R73" s="20">
        <v>35952.877270000005</v>
      </c>
      <c r="S73" s="379">
        <v>1.6051154618976733E-4</v>
      </c>
      <c r="T73" s="20">
        <v>62</v>
      </c>
      <c r="W73" s="596"/>
    </row>
    <row r="74" spans="1:23" s="587" customFormat="1" ht="15" customHeight="1" x14ac:dyDescent="0.2">
      <c r="A74" s="14"/>
      <c r="B74" s="14" t="s">
        <v>1030</v>
      </c>
      <c r="C74" s="379" t="s">
        <v>985</v>
      </c>
      <c r="D74" s="379" t="s">
        <v>985</v>
      </c>
      <c r="E74" s="379" t="s">
        <v>985</v>
      </c>
      <c r="F74" s="20">
        <v>17310.47928</v>
      </c>
      <c r="G74" s="379">
        <v>8.6821699458522163E-5</v>
      </c>
      <c r="H74" s="20">
        <v>64</v>
      </c>
      <c r="I74" s="20">
        <v>18932.089799999998</v>
      </c>
      <c r="J74" s="379">
        <v>8.8157465209188056E-5</v>
      </c>
      <c r="K74" s="20">
        <v>65</v>
      </c>
      <c r="L74" s="20">
        <v>19470.536860000004</v>
      </c>
      <c r="M74" s="379">
        <v>9.1100463347821136E-5</v>
      </c>
      <c r="N74" s="20">
        <v>68</v>
      </c>
      <c r="O74" s="20">
        <v>20506.198780000002</v>
      </c>
      <c r="P74" s="379">
        <v>9.221880685472434E-5</v>
      </c>
      <c r="Q74" s="20">
        <v>66</v>
      </c>
      <c r="R74" s="20">
        <v>21731.81753</v>
      </c>
      <c r="S74" s="379">
        <v>9.7021654402187161E-5</v>
      </c>
      <c r="T74" s="20">
        <v>66</v>
      </c>
      <c r="W74" s="596"/>
    </row>
    <row r="75" spans="1:23" s="587" customFormat="1" ht="15" customHeight="1" x14ac:dyDescent="0.2">
      <c r="A75" s="14"/>
      <c r="B75" s="14" t="s">
        <v>1031</v>
      </c>
      <c r="C75" s="379" t="s">
        <v>985</v>
      </c>
      <c r="D75" s="379" t="s">
        <v>985</v>
      </c>
      <c r="E75" s="379" t="s">
        <v>985</v>
      </c>
      <c r="F75" s="379" t="s">
        <v>985</v>
      </c>
      <c r="G75" s="379" t="s">
        <v>985</v>
      </c>
      <c r="H75" s="379" t="s">
        <v>985</v>
      </c>
      <c r="I75" s="20">
        <v>111453.74949000002</v>
      </c>
      <c r="J75" s="379">
        <v>5.1898549747520417E-4</v>
      </c>
      <c r="K75" s="20">
        <v>47</v>
      </c>
      <c r="L75" s="20">
        <v>119392.16505</v>
      </c>
      <c r="M75" s="379">
        <v>5.5862258110095755E-4</v>
      </c>
      <c r="N75" s="20">
        <v>45</v>
      </c>
      <c r="O75" s="20">
        <v>111451.26648999998</v>
      </c>
      <c r="P75" s="379">
        <v>5.0120955757923839E-4</v>
      </c>
      <c r="Q75" s="20">
        <v>46</v>
      </c>
      <c r="R75" s="20">
        <v>111147.47430999999</v>
      </c>
      <c r="S75" s="379">
        <v>4.9621766910633519E-4</v>
      </c>
      <c r="T75" s="20">
        <v>45</v>
      </c>
      <c r="W75" s="596"/>
    </row>
    <row r="76" spans="1:23" s="587" customFormat="1" ht="15" customHeight="1" x14ac:dyDescent="0.2">
      <c r="A76" s="14"/>
      <c r="B76" s="14" t="s">
        <v>1032</v>
      </c>
      <c r="C76" s="379" t="s">
        <v>985</v>
      </c>
      <c r="D76" s="379" t="s">
        <v>985</v>
      </c>
      <c r="E76" s="379" t="s">
        <v>985</v>
      </c>
      <c r="F76" s="379" t="s">
        <v>985</v>
      </c>
      <c r="G76" s="379" t="s">
        <v>985</v>
      </c>
      <c r="H76" s="379" t="s">
        <v>985</v>
      </c>
      <c r="I76" s="379" t="s">
        <v>985</v>
      </c>
      <c r="J76" s="379" t="s">
        <v>985</v>
      </c>
      <c r="K76" s="379" t="s">
        <v>985</v>
      </c>
      <c r="L76" s="20">
        <v>165422.75217000014</v>
      </c>
      <c r="M76" s="379">
        <v>7.7399454772706213E-4</v>
      </c>
      <c r="N76" s="20">
        <v>41</v>
      </c>
      <c r="O76" s="20">
        <v>162407.58694000001</v>
      </c>
      <c r="P76" s="379">
        <v>7.3036617134371253E-4</v>
      </c>
      <c r="Q76" s="20">
        <v>40</v>
      </c>
      <c r="R76" s="20">
        <v>157488.91616000002</v>
      </c>
      <c r="S76" s="379">
        <v>7.0310894037083104E-4</v>
      </c>
      <c r="T76" s="20">
        <v>41</v>
      </c>
      <c r="W76" s="596"/>
    </row>
    <row r="77" spans="1:23" s="587" customFormat="1" ht="15" customHeight="1" x14ac:dyDescent="0.2">
      <c r="A77" s="14"/>
      <c r="B77" s="14" t="s">
        <v>1033</v>
      </c>
      <c r="C77" s="379" t="s">
        <v>985</v>
      </c>
      <c r="D77" s="379" t="s">
        <v>985</v>
      </c>
      <c r="E77" s="379" t="s">
        <v>985</v>
      </c>
      <c r="F77" s="379" t="s">
        <v>985</v>
      </c>
      <c r="G77" s="379" t="s">
        <v>985</v>
      </c>
      <c r="H77" s="379" t="s">
        <v>985</v>
      </c>
      <c r="I77" s="379" t="s">
        <v>985</v>
      </c>
      <c r="J77" s="379" t="s">
        <v>985</v>
      </c>
      <c r="K77" s="379" t="s">
        <v>985</v>
      </c>
      <c r="L77" s="20">
        <v>81978.498210000034</v>
      </c>
      <c r="M77" s="379">
        <v>3.8356822029043562E-4</v>
      </c>
      <c r="N77" s="20">
        <v>54</v>
      </c>
      <c r="O77" s="20">
        <v>78343.00185000003</v>
      </c>
      <c r="P77" s="379">
        <v>3.5231776661946821E-4</v>
      </c>
      <c r="Q77" s="20">
        <v>54</v>
      </c>
      <c r="R77" s="20">
        <v>76729.596030000001</v>
      </c>
      <c r="S77" s="379">
        <v>3.4255912273169594E-4</v>
      </c>
      <c r="T77" s="20">
        <v>55</v>
      </c>
      <c r="W77" s="596"/>
    </row>
    <row r="78" spans="1:23" s="587" customFormat="1" ht="15" customHeight="1" x14ac:dyDescent="0.2">
      <c r="A78" s="14"/>
      <c r="B78" s="14" t="s">
        <v>1034</v>
      </c>
      <c r="C78" s="379" t="s">
        <v>985</v>
      </c>
      <c r="D78" s="379" t="s">
        <v>985</v>
      </c>
      <c r="E78" s="379" t="s">
        <v>985</v>
      </c>
      <c r="F78" s="379" t="s">
        <v>985</v>
      </c>
      <c r="G78" s="379" t="s">
        <v>985</v>
      </c>
      <c r="H78" s="379" t="s">
        <v>985</v>
      </c>
      <c r="I78" s="379" t="s">
        <v>985</v>
      </c>
      <c r="J78" s="379" t="s">
        <v>985</v>
      </c>
      <c r="K78" s="379" t="s">
        <v>985</v>
      </c>
      <c r="L78" s="20">
        <v>24951.986759999996</v>
      </c>
      <c r="M78" s="379">
        <v>1.167475540931077E-4</v>
      </c>
      <c r="N78" s="20">
        <v>66</v>
      </c>
      <c r="O78" s="20">
        <v>27515.833070000004</v>
      </c>
      <c r="P78" s="379">
        <v>1.2374196322548117E-4</v>
      </c>
      <c r="Q78" s="20">
        <v>64</v>
      </c>
      <c r="R78" s="20">
        <v>27588.099099999999</v>
      </c>
      <c r="S78" s="379">
        <v>1.2316701135551503E-4</v>
      </c>
      <c r="T78" s="20">
        <v>64</v>
      </c>
      <c r="W78" s="596"/>
    </row>
    <row r="79" spans="1:23" s="587" customFormat="1" ht="15" customHeight="1" x14ac:dyDescent="0.2">
      <c r="A79" s="14"/>
      <c r="B79" s="14" t="s">
        <v>1035</v>
      </c>
      <c r="C79" s="379" t="s">
        <v>985</v>
      </c>
      <c r="D79" s="379" t="s">
        <v>985</v>
      </c>
      <c r="E79" s="379" t="s">
        <v>985</v>
      </c>
      <c r="F79" s="379" t="s">
        <v>985</v>
      </c>
      <c r="G79" s="379" t="s">
        <v>985</v>
      </c>
      <c r="H79" s="379" t="s">
        <v>985</v>
      </c>
      <c r="I79" s="379" t="s">
        <v>985</v>
      </c>
      <c r="J79" s="379" t="s">
        <v>985</v>
      </c>
      <c r="K79" s="379" t="s">
        <v>985</v>
      </c>
      <c r="L79" s="20">
        <v>31083.561840000002</v>
      </c>
      <c r="M79" s="379">
        <v>1.454365078110461E-4</v>
      </c>
      <c r="N79" s="20">
        <v>64</v>
      </c>
      <c r="O79" s="20">
        <v>28383.29925</v>
      </c>
      <c r="P79" s="379">
        <v>1.2764306147214631E-4</v>
      </c>
      <c r="Q79" s="20">
        <v>63</v>
      </c>
      <c r="R79" s="20">
        <v>28294.035639999998</v>
      </c>
      <c r="S79" s="379">
        <v>1.2631866357784783E-4</v>
      </c>
      <c r="T79" s="20">
        <v>63</v>
      </c>
    </row>
    <row r="80" spans="1:23" s="587" customFormat="1" ht="15" customHeight="1" x14ac:dyDescent="0.2">
      <c r="A80" s="14" t="s">
        <v>999</v>
      </c>
      <c r="B80" s="15" t="s">
        <v>986</v>
      </c>
      <c r="C80" s="20">
        <v>6529477.5273000002</v>
      </c>
      <c r="D80" s="379">
        <v>3.4097123286258579E-2</v>
      </c>
      <c r="E80" s="20"/>
      <c r="F80" s="20">
        <v>6697684.9266199982</v>
      </c>
      <c r="G80" s="379">
        <v>3.3592622038993922E-2</v>
      </c>
      <c r="H80" s="20"/>
      <c r="I80" s="20">
        <v>7139182.1303700004</v>
      </c>
      <c r="J80" s="379">
        <v>3.3243672881804652E-2</v>
      </c>
      <c r="K80" s="20"/>
      <c r="L80" s="20">
        <v>7634306.6447100006</v>
      </c>
      <c r="M80" s="379">
        <v>3.5720066563815878E-2</v>
      </c>
      <c r="N80" s="20"/>
      <c r="O80" s="598">
        <v>7274011.8440300021</v>
      </c>
      <c r="P80" s="379">
        <v>3.2712093572301745E-2</v>
      </c>
      <c r="Q80" s="15"/>
      <c r="R80" s="598">
        <v>7148822.112900001</v>
      </c>
      <c r="S80" s="379">
        <v>3.1915901532995124E-2</v>
      </c>
      <c r="T80" s="15"/>
    </row>
    <row r="81" spans="1:23" s="587" customFormat="1" ht="15" customHeight="1" x14ac:dyDescent="0.2">
      <c r="A81" s="14"/>
      <c r="B81" s="15"/>
      <c r="C81" s="378"/>
      <c r="D81" s="379"/>
      <c r="E81" s="20"/>
      <c r="F81" s="378"/>
      <c r="G81" s="379"/>
      <c r="H81" s="20"/>
      <c r="I81" s="378"/>
      <c r="J81" s="379"/>
      <c r="K81" s="20"/>
      <c r="L81" s="378"/>
      <c r="M81" s="379"/>
      <c r="N81" s="20"/>
      <c r="O81" s="378"/>
      <c r="P81" s="379" t="s">
        <v>1024</v>
      </c>
      <c r="Q81" s="20"/>
      <c r="R81" s="378"/>
      <c r="S81" s="379" t="s">
        <v>1024</v>
      </c>
      <c r="T81" s="20"/>
      <c r="W81" s="596"/>
    </row>
    <row r="82" spans="1:23" s="587" customFormat="1" ht="15" customHeight="1" x14ac:dyDescent="0.2">
      <c r="A82" s="14"/>
      <c r="B82" s="585" t="s">
        <v>955</v>
      </c>
      <c r="C82" s="584"/>
      <c r="D82" s="445"/>
      <c r="E82" s="584"/>
      <c r="F82" s="584"/>
      <c r="G82" s="445"/>
      <c r="H82" s="584"/>
      <c r="I82" s="584"/>
      <c r="J82" s="445"/>
      <c r="K82" s="584"/>
      <c r="L82" s="584"/>
      <c r="M82" s="445"/>
      <c r="N82" s="584"/>
      <c r="O82" s="584"/>
      <c r="P82" s="445" t="s">
        <v>1024</v>
      </c>
      <c r="Q82" s="584"/>
      <c r="R82" s="584"/>
      <c r="S82" s="445" t="s">
        <v>1024</v>
      </c>
      <c r="T82" s="584"/>
      <c r="W82" s="596"/>
    </row>
    <row r="83" spans="1:23" s="587" customFormat="1" ht="15" customHeight="1" x14ac:dyDescent="0.2">
      <c r="A83" s="14"/>
      <c r="B83" s="14" t="s">
        <v>956</v>
      </c>
      <c r="C83" s="20">
        <v>770888.8261699999</v>
      </c>
      <c r="D83" s="379">
        <v>4.0256046919861883E-3</v>
      </c>
      <c r="E83" s="378">
        <v>21</v>
      </c>
      <c r="F83" s="20">
        <v>821143.84735000005</v>
      </c>
      <c r="G83" s="379">
        <v>4.1184939581197033E-3</v>
      </c>
      <c r="H83" s="378">
        <v>20</v>
      </c>
      <c r="I83" s="20">
        <v>863681.98626000003</v>
      </c>
      <c r="J83" s="379">
        <v>4.0217437937315513E-3</v>
      </c>
      <c r="K83" s="378">
        <v>20</v>
      </c>
      <c r="L83" s="20">
        <v>848197.59763000126</v>
      </c>
      <c r="M83" s="379">
        <v>3.9686216517915698E-3</v>
      </c>
      <c r="N83" s="378">
        <v>19</v>
      </c>
      <c r="O83" s="20">
        <v>815913.82201999985</v>
      </c>
      <c r="P83" s="379">
        <v>3.6692611814700396E-3</v>
      </c>
      <c r="Q83" s="20">
        <v>19</v>
      </c>
      <c r="R83" s="20">
        <v>794811.23417000042</v>
      </c>
      <c r="S83" s="379">
        <v>3.5484331105838079E-3</v>
      </c>
      <c r="T83" s="20">
        <v>20</v>
      </c>
      <c r="W83" s="596"/>
    </row>
    <row r="84" spans="1:23" s="587" customFormat="1" ht="15" customHeight="1" x14ac:dyDescent="0.2">
      <c r="A84" s="14"/>
      <c r="B84" s="14" t="s">
        <v>957</v>
      </c>
      <c r="C84" s="20">
        <v>2271682.6220799997</v>
      </c>
      <c r="D84" s="379">
        <v>1.1862794440581276E-2</v>
      </c>
      <c r="E84" s="378">
        <v>14</v>
      </c>
      <c r="F84" s="20">
        <v>2527737.87751</v>
      </c>
      <c r="G84" s="379">
        <v>1.2678013979928114E-2</v>
      </c>
      <c r="H84" s="378">
        <v>15</v>
      </c>
      <c r="I84" s="20">
        <v>2912334.1314899996</v>
      </c>
      <c r="J84" s="379">
        <v>1.3561312965796338E-2</v>
      </c>
      <c r="K84" s="378">
        <v>15</v>
      </c>
      <c r="L84" s="20">
        <v>2948280.742389997</v>
      </c>
      <c r="M84" s="379">
        <v>1.3794675701160237E-2</v>
      </c>
      <c r="N84" s="378">
        <v>14</v>
      </c>
      <c r="O84" s="20">
        <v>2843732.9787499998</v>
      </c>
      <c r="P84" s="379">
        <v>1.2788604320442275E-2</v>
      </c>
      <c r="Q84" s="20">
        <v>14</v>
      </c>
      <c r="R84" s="20">
        <v>2794981.9235300003</v>
      </c>
      <c r="S84" s="379">
        <v>1.2478191015120675E-2</v>
      </c>
      <c r="T84" s="20">
        <v>14</v>
      </c>
      <c r="W84" s="596"/>
    </row>
    <row r="85" spans="1:23" s="587" customFormat="1" ht="15" customHeight="1" x14ac:dyDescent="0.2">
      <c r="A85" s="14"/>
      <c r="B85" s="14" t="s">
        <v>958</v>
      </c>
      <c r="C85" s="20">
        <v>1377303.4752199999</v>
      </c>
      <c r="D85" s="379">
        <v>7.1923161688474636E-3</v>
      </c>
      <c r="E85" s="378">
        <v>16</v>
      </c>
      <c r="F85" s="20">
        <v>1467789.9495600001</v>
      </c>
      <c r="G85" s="379">
        <v>7.361784489478199E-3</v>
      </c>
      <c r="H85" s="378">
        <v>17</v>
      </c>
      <c r="I85" s="20">
        <v>1730560.3254999998</v>
      </c>
      <c r="J85" s="379">
        <v>8.0583714370331908E-3</v>
      </c>
      <c r="K85" s="378">
        <v>16</v>
      </c>
      <c r="L85" s="20">
        <v>1788073.5733899986</v>
      </c>
      <c r="M85" s="379">
        <v>8.3661961766689098E-3</v>
      </c>
      <c r="N85" s="378">
        <v>15</v>
      </c>
      <c r="O85" s="20">
        <v>1798955.9679199997</v>
      </c>
      <c r="P85" s="379">
        <v>8.0901182479304976E-3</v>
      </c>
      <c r="Q85" s="20">
        <v>15</v>
      </c>
      <c r="R85" s="20">
        <v>1805298.0598400002</v>
      </c>
      <c r="S85" s="379">
        <v>8.0597494532126928E-3</v>
      </c>
      <c r="T85" s="20">
        <v>15</v>
      </c>
      <c r="W85" s="596"/>
    </row>
    <row r="86" spans="1:23" s="587" customFormat="1" ht="15" customHeight="1" x14ac:dyDescent="0.2">
      <c r="A86" s="14"/>
      <c r="B86" s="14" t="s">
        <v>959</v>
      </c>
      <c r="C86" s="20">
        <v>46097.48431</v>
      </c>
      <c r="D86" s="379">
        <v>2.4071986950973136E-4</v>
      </c>
      <c r="E86" s="378">
        <v>57</v>
      </c>
      <c r="F86" s="20">
        <v>49962.5599</v>
      </c>
      <c r="G86" s="379">
        <v>2.5059007839419058E-4</v>
      </c>
      <c r="H86" s="378">
        <v>60</v>
      </c>
      <c r="I86" s="20">
        <v>55988.344259999998</v>
      </c>
      <c r="J86" s="379">
        <v>2.6071028414522914E-4</v>
      </c>
      <c r="K86" s="378">
        <v>60</v>
      </c>
      <c r="L86" s="20">
        <v>60386.657499999994</v>
      </c>
      <c r="M86" s="379">
        <v>2.825424135878797E-4</v>
      </c>
      <c r="N86" s="378">
        <v>60</v>
      </c>
      <c r="O86" s="20">
        <v>61690.643719999993</v>
      </c>
      <c r="P86" s="379">
        <v>2.7743013802767263E-4</v>
      </c>
      <c r="Q86" s="20">
        <v>58</v>
      </c>
      <c r="R86" s="20">
        <v>57230.850379999996</v>
      </c>
      <c r="S86" s="379">
        <v>2.5550701311781356E-4</v>
      </c>
      <c r="T86" s="20">
        <v>60</v>
      </c>
      <c r="W86" s="596"/>
    </row>
    <row r="87" spans="1:23" s="587" customFormat="1" ht="15" customHeight="1" x14ac:dyDescent="0.2">
      <c r="A87" s="14"/>
      <c r="B87" s="14" t="s">
        <v>960</v>
      </c>
      <c r="C87" s="20">
        <v>332900.15563000005</v>
      </c>
      <c r="D87" s="379">
        <v>1.7384134446881484E-3</v>
      </c>
      <c r="E87" s="378">
        <v>25</v>
      </c>
      <c r="F87" s="20">
        <v>365446.85824000003</v>
      </c>
      <c r="G87" s="379">
        <v>1.8329196309909703E-3</v>
      </c>
      <c r="H87" s="378">
        <v>25</v>
      </c>
      <c r="I87" s="20">
        <v>434221.26226999995</v>
      </c>
      <c r="J87" s="379">
        <v>2.0219556438855076E-3</v>
      </c>
      <c r="K87" s="378">
        <v>25</v>
      </c>
      <c r="L87" s="20">
        <v>463569.13645000028</v>
      </c>
      <c r="M87" s="379">
        <v>2.1689881192286926E-3</v>
      </c>
      <c r="N87" s="378">
        <v>24</v>
      </c>
      <c r="O87" s="20">
        <v>501767.38588000007</v>
      </c>
      <c r="P87" s="379">
        <v>2.2565074171424595E-3</v>
      </c>
      <c r="Q87" s="20">
        <v>23</v>
      </c>
      <c r="R87" s="20">
        <v>507296.52091000002</v>
      </c>
      <c r="S87" s="379">
        <v>2.2648242680676479E-3</v>
      </c>
      <c r="T87" s="20">
        <v>22</v>
      </c>
      <c r="W87" s="596"/>
    </row>
    <row r="88" spans="1:23" s="587" customFormat="1" ht="15" customHeight="1" x14ac:dyDescent="0.2">
      <c r="A88" s="14"/>
      <c r="B88" s="14" t="s">
        <v>961</v>
      </c>
      <c r="C88" s="20">
        <v>272962.42324999999</v>
      </c>
      <c r="D88" s="379">
        <v>1.4254154721807339E-3</v>
      </c>
      <c r="E88" s="378">
        <v>27</v>
      </c>
      <c r="F88" s="20">
        <v>340924.92345</v>
      </c>
      <c r="G88" s="379">
        <v>1.7099284637308769E-3</v>
      </c>
      <c r="H88" s="378">
        <v>27</v>
      </c>
      <c r="I88" s="20">
        <v>447043.63884999999</v>
      </c>
      <c r="J88" s="379">
        <v>2.0816631684742858E-3</v>
      </c>
      <c r="K88" s="378">
        <v>24</v>
      </c>
      <c r="L88" s="20">
        <v>499955.15790999989</v>
      </c>
      <c r="M88" s="379">
        <v>2.3392342422926937E-3</v>
      </c>
      <c r="N88" s="378">
        <v>23</v>
      </c>
      <c r="O88" s="20">
        <v>811361.85921000014</v>
      </c>
      <c r="P88" s="379">
        <v>3.6487904650935525E-3</v>
      </c>
      <c r="Q88" s="20">
        <v>20</v>
      </c>
      <c r="R88" s="20">
        <v>821089.30797999993</v>
      </c>
      <c r="S88" s="379">
        <v>3.6657515167423994E-3</v>
      </c>
      <c r="T88" s="20">
        <v>19</v>
      </c>
      <c r="W88" s="596"/>
    </row>
    <row r="89" spans="1:23" s="587" customFormat="1" ht="15" customHeight="1" x14ac:dyDescent="0.2">
      <c r="A89" s="14"/>
      <c r="B89" s="14" t="s">
        <v>962</v>
      </c>
      <c r="C89" s="20">
        <v>37846.343829999998</v>
      </c>
      <c r="D89" s="379">
        <v>1.9763290846400619E-4</v>
      </c>
      <c r="E89" s="378">
        <v>58</v>
      </c>
      <c r="F89" s="20">
        <v>27865.578449999997</v>
      </c>
      <c r="G89" s="379">
        <v>1.3976140338407613E-4</v>
      </c>
      <c r="H89" s="378">
        <v>62</v>
      </c>
      <c r="I89" s="20">
        <v>30794.973169999997</v>
      </c>
      <c r="J89" s="379">
        <v>1.433971000841204E-4</v>
      </c>
      <c r="K89" s="378">
        <v>63</v>
      </c>
      <c r="L89" s="20">
        <v>26462.598299999991</v>
      </c>
      <c r="M89" s="379">
        <v>1.2381553646165165E-4</v>
      </c>
      <c r="N89" s="378">
        <v>65</v>
      </c>
      <c r="O89" s="20">
        <v>17123.413499999991</v>
      </c>
      <c r="P89" s="379">
        <v>7.7006020432719049E-5</v>
      </c>
      <c r="Q89" s="20">
        <v>67</v>
      </c>
      <c r="R89" s="20">
        <v>17428.910769999991</v>
      </c>
      <c r="S89" s="379">
        <v>7.7811336074359942E-5</v>
      </c>
      <c r="T89" s="20">
        <v>67</v>
      </c>
      <c r="W89" s="596"/>
    </row>
    <row r="90" spans="1:23" s="587" customFormat="1" ht="15" customHeight="1" x14ac:dyDescent="0.2">
      <c r="A90" s="14"/>
      <c r="B90" s="14" t="s">
        <v>963</v>
      </c>
      <c r="C90" s="20">
        <v>950834.13968000002</v>
      </c>
      <c r="D90" s="379">
        <v>4.9652826953037275E-3</v>
      </c>
      <c r="E90" s="378">
        <v>18</v>
      </c>
      <c r="F90" s="20">
        <v>1033638.8509099999</v>
      </c>
      <c r="G90" s="379">
        <v>5.1842748089618593E-3</v>
      </c>
      <c r="H90" s="378">
        <v>19</v>
      </c>
      <c r="I90" s="20">
        <v>1128672.6568500001</v>
      </c>
      <c r="J90" s="379">
        <v>5.2556754975256748E-3</v>
      </c>
      <c r="K90" s="378">
        <v>19</v>
      </c>
      <c r="L90" s="20">
        <v>1160675.9426500003</v>
      </c>
      <c r="M90" s="379">
        <v>5.4306728639471153E-3</v>
      </c>
      <c r="N90" s="378">
        <v>18</v>
      </c>
      <c r="O90" s="20">
        <v>1236137.1222300003</v>
      </c>
      <c r="P90" s="379">
        <v>5.5590551785767465E-3</v>
      </c>
      <c r="Q90" s="20">
        <v>17</v>
      </c>
      <c r="R90" s="20">
        <v>1224775.0347299997</v>
      </c>
      <c r="S90" s="379">
        <v>5.4680056086409082E-3</v>
      </c>
      <c r="T90" s="20">
        <v>17</v>
      </c>
      <c r="W90" s="596"/>
    </row>
    <row r="91" spans="1:23" s="587" customFormat="1" ht="15" customHeight="1" x14ac:dyDescent="0.2">
      <c r="A91" s="14"/>
      <c r="B91" s="14" t="s">
        <v>1036</v>
      </c>
      <c r="C91" s="378">
        <v>334970.45262999996</v>
      </c>
      <c r="D91" s="379">
        <v>1.7492230446596246E-3</v>
      </c>
      <c r="E91" s="378">
        <v>24</v>
      </c>
      <c r="F91" s="378">
        <v>385053.09297999996</v>
      </c>
      <c r="G91" s="379">
        <v>1.9312558233387023E-3</v>
      </c>
      <c r="H91" s="378">
        <v>24</v>
      </c>
      <c r="I91" s="20">
        <v>418956.37221</v>
      </c>
      <c r="J91" s="379">
        <v>1.9508745308862165E-3</v>
      </c>
      <c r="K91" s="378">
        <v>26</v>
      </c>
      <c r="L91" s="20">
        <v>303872.36136000033</v>
      </c>
      <c r="M91" s="379">
        <v>1.4217847775612163E-3</v>
      </c>
      <c r="N91" s="378">
        <v>29</v>
      </c>
      <c r="O91" s="379" t="s">
        <v>985</v>
      </c>
      <c r="P91" s="379" t="s">
        <v>985</v>
      </c>
      <c r="Q91" s="379" t="s">
        <v>985</v>
      </c>
      <c r="R91" s="379" t="s">
        <v>985</v>
      </c>
      <c r="S91" s="379" t="s">
        <v>985</v>
      </c>
      <c r="T91" s="379" t="s">
        <v>985</v>
      </c>
    </row>
    <row r="92" spans="1:23" s="587" customFormat="1" ht="15" customHeight="1" x14ac:dyDescent="0.2">
      <c r="A92" s="14"/>
      <c r="B92" s="15" t="s">
        <v>986</v>
      </c>
      <c r="C92" s="20">
        <v>6395485.9227999998</v>
      </c>
      <c r="D92" s="379">
        <v>3.3397413180278841E-2</v>
      </c>
      <c r="E92" s="378"/>
      <c r="F92" s="20">
        <v>7019563.5383499991</v>
      </c>
      <c r="G92" s="379">
        <v>3.5207022636326683E-2</v>
      </c>
      <c r="H92" s="378"/>
      <c r="I92" s="20">
        <v>8022253.6908599986</v>
      </c>
      <c r="J92" s="379">
        <v>3.7355704421562108E-2</v>
      </c>
      <c r="K92" s="378"/>
      <c r="L92" s="20">
        <v>8099473.767579997</v>
      </c>
      <c r="M92" s="379">
        <v>3.7896531482699961E-2</v>
      </c>
      <c r="N92" s="378"/>
      <c r="O92" s="20">
        <v>8086683.1932299994</v>
      </c>
      <c r="P92" s="379">
        <v>3.636677296911596E-2</v>
      </c>
      <c r="Q92" s="378"/>
      <c r="R92" s="20">
        <v>8022911.8423100011</v>
      </c>
      <c r="S92" s="379">
        <v>3.5818273321560304E-2</v>
      </c>
      <c r="T92" s="378"/>
      <c r="W92" s="596"/>
    </row>
    <row r="93" spans="1:23" s="587" customFormat="1" ht="15" customHeight="1" x14ac:dyDescent="0.2">
      <c r="A93" s="14"/>
      <c r="B93" s="15"/>
      <c r="C93" s="20"/>
      <c r="D93" s="379"/>
      <c r="E93" s="20"/>
      <c r="F93" s="20"/>
      <c r="G93" s="379"/>
      <c r="H93" s="20"/>
      <c r="I93" s="20"/>
      <c r="J93" s="379"/>
      <c r="K93" s="20"/>
      <c r="L93" s="20"/>
      <c r="M93" s="379"/>
      <c r="N93" s="20"/>
      <c r="O93" s="20"/>
      <c r="P93" s="379" t="s">
        <v>1024</v>
      </c>
      <c r="Q93" s="20"/>
      <c r="R93" s="20"/>
      <c r="S93" s="379" t="s">
        <v>1024</v>
      </c>
      <c r="T93" s="20"/>
    </row>
    <row r="94" spans="1:23" s="582" customFormat="1" ht="15" customHeight="1" x14ac:dyDescent="0.25">
      <c r="A94" s="14"/>
      <c r="B94" s="585" t="s">
        <v>727</v>
      </c>
      <c r="C94" s="481">
        <v>191496447.91463</v>
      </c>
      <c r="D94" s="599">
        <v>1</v>
      </c>
      <c r="E94" s="584"/>
      <c r="F94" s="481">
        <v>199379641.12612003</v>
      </c>
      <c r="G94" s="599">
        <v>1</v>
      </c>
      <c r="H94" s="584"/>
      <c r="I94" s="481">
        <v>214753109.73468</v>
      </c>
      <c r="J94" s="599">
        <v>1</v>
      </c>
      <c r="K94" s="584"/>
      <c r="L94" s="481">
        <v>213725991.55354005</v>
      </c>
      <c r="M94" s="600">
        <v>1</v>
      </c>
      <c r="N94" s="584"/>
      <c r="O94" s="481">
        <v>222364607.38755998</v>
      </c>
      <c r="P94" s="600">
        <v>1</v>
      </c>
      <c r="Q94" s="584"/>
      <c r="R94" s="481">
        <v>223989352.31422007</v>
      </c>
      <c r="S94" s="600">
        <v>0.99999999999999978</v>
      </c>
      <c r="T94" s="584"/>
    </row>
    <row r="95" spans="1:23" s="575" customFormat="1" ht="15" customHeight="1" thickBot="1" x14ac:dyDescent="0.2">
      <c r="A95" s="14"/>
      <c r="B95" s="442"/>
      <c r="C95" s="442"/>
      <c r="D95" s="442"/>
      <c r="E95" s="442"/>
      <c r="F95" s="591"/>
      <c r="G95" s="547"/>
      <c r="H95" s="591"/>
      <c r="I95" s="591"/>
      <c r="J95" s="547"/>
      <c r="K95" s="591"/>
      <c r="L95" s="591"/>
      <c r="M95" s="591"/>
      <c r="N95" s="591"/>
      <c r="O95" s="591"/>
      <c r="P95" s="591"/>
      <c r="Q95" s="591"/>
      <c r="R95" s="591"/>
      <c r="S95" s="547"/>
      <c r="T95" s="591"/>
    </row>
    <row r="96" spans="1:23" s="575" customFormat="1" ht="13.5" thickTop="1" x14ac:dyDescent="0.15">
      <c r="A96" s="14"/>
      <c r="B96" s="592" t="s">
        <v>1037</v>
      </c>
      <c r="C96" s="592"/>
      <c r="D96" s="592"/>
      <c r="E96" s="592"/>
      <c r="F96" s="20"/>
      <c r="G96" s="391"/>
      <c r="H96" s="20"/>
      <c r="I96" s="20"/>
      <c r="J96" s="391"/>
      <c r="K96" s="20"/>
      <c r="L96" s="20"/>
      <c r="M96" s="20"/>
      <c r="N96" s="20"/>
      <c r="O96" s="20"/>
      <c r="P96" s="20"/>
      <c r="Q96" s="20"/>
      <c r="R96" s="20"/>
      <c r="S96" s="391"/>
      <c r="T96" s="20"/>
    </row>
    <row r="97" spans="1:20" s="575" customFormat="1" x14ac:dyDescent="0.15">
      <c r="A97" s="14"/>
      <c r="B97" s="592" t="s">
        <v>1007</v>
      </c>
      <c r="C97" s="592"/>
      <c r="D97" s="592"/>
      <c r="E97" s="592"/>
      <c r="F97" s="20"/>
      <c r="G97" s="391"/>
      <c r="H97" s="20"/>
      <c r="I97" s="20"/>
      <c r="J97" s="391"/>
      <c r="K97" s="20"/>
      <c r="L97" s="20"/>
      <c r="M97" s="20"/>
      <c r="N97" s="20"/>
      <c r="O97" s="20"/>
      <c r="P97" s="20"/>
      <c r="Q97" s="20"/>
      <c r="R97" s="20"/>
      <c r="S97" s="391"/>
      <c r="T97" s="20"/>
    </row>
    <row r="98" spans="1:20" s="575" customFormat="1" x14ac:dyDescent="0.15">
      <c r="A98" s="14"/>
      <c r="B98" s="592" t="s">
        <v>1008</v>
      </c>
      <c r="C98" s="592"/>
      <c r="D98" s="592"/>
      <c r="E98" s="592"/>
      <c r="F98" s="20"/>
      <c r="G98" s="391"/>
      <c r="H98" s="20"/>
      <c r="I98" s="20"/>
      <c r="J98" s="391"/>
      <c r="K98" s="391"/>
      <c r="L98" s="391"/>
      <c r="M98" s="391"/>
      <c r="N98" s="391"/>
      <c r="O98" s="391"/>
      <c r="P98" s="391"/>
      <c r="Q98" s="391"/>
      <c r="R98" s="601"/>
      <c r="S98" s="391"/>
      <c r="T98" s="20"/>
    </row>
    <row r="99" spans="1:20" s="575" customFormat="1" x14ac:dyDescent="0.15">
      <c r="A99" s="14" t="s">
        <v>601</v>
      </c>
      <c r="B99" s="592" t="s">
        <v>1038</v>
      </c>
      <c r="C99" s="592"/>
      <c r="D99" s="592"/>
      <c r="E99" s="592"/>
      <c r="F99" s="20"/>
      <c r="G99" s="391"/>
      <c r="H99" s="20"/>
      <c r="I99" s="20"/>
      <c r="J99" s="391"/>
      <c r="K99" s="20"/>
      <c r="L99" s="20"/>
      <c r="M99" s="20"/>
      <c r="N99" s="20"/>
      <c r="O99" s="20"/>
      <c r="P99" s="20"/>
      <c r="Q99" s="20"/>
      <c r="R99" s="20"/>
      <c r="S99" s="391"/>
      <c r="T99" s="20"/>
    </row>
    <row r="100" spans="1:20" s="575" customFormat="1" x14ac:dyDescent="0.15">
      <c r="A100" s="14"/>
      <c r="B100" s="592" t="s">
        <v>1039</v>
      </c>
      <c r="C100" s="592"/>
      <c r="D100" s="592"/>
      <c r="E100" s="592"/>
      <c r="F100" s="20"/>
      <c r="G100" s="391"/>
      <c r="H100" s="20"/>
      <c r="I100" s="20"/>
      <c r="J100" s="391"/>
      <c r="K100" s="20"/>
      <c r="L100" s="20"/>
      <c r="M100" s="20"/>
      <c r="N100" s="20"/>
      <c r="O100" s="20"/>
      <c r="P100" s="20"/>
      <c r="Q100" s="20"/>
      <c r="R100" s="20"/>
      <c r="S100" s="391"/>
      <c r="T100" s="20"/>
    </row>
    <row r="101" spans="1:20" s="575" customFormat="1" x14ac:dyDescent="0.15">
      <c r="A101" s="14"/>
      <c r="B101" s="592" t="s">
        <v>1040</v>
      </c>
      <c r="C101" s="592"/>
      <c r="D101" s="592"/>
      <c r="E101" s="592"/>
      <c r="F101" s="20"/>
      <c r="G101" s="391"/>
      <c r="H101" s="20"/>
      <c r="I101" s="20"/>
      <c r="J101" s="391"/>
      <c r="K101" s="20"/>
      <c r="L101" s="20"/>
      <c r="M101" s="20"/>
      <c r="N101" s="20"/>
      <c r="O101" s="20"/>
      <c r="P101" s="20"/>
      <c r="Q101" s="20"/>
      <c r="R101" s="20"/>
      <c r="S101" s="391"/>
      <c r="T101" s="20"/>
    </row>
    <row r="102" spans="1:20" x14ac:dyDescent="0.2">
      <c r="B102" s="592" t="s">
        <v>1041</v>
      </c>
      <c r="C102" s="592"/>
      <c r="D102" s="592"/>
      <c r="E102" s="592"/>
    </row>
    <row r="103" spans="1:20" x14ac:dyDescent="0.2">
      <c r="B103" s="592" t="s">
        <v>1042</v>
      </c>
      <c r="C103" s="592"/>
      <c r="D103" s="592"/>
      <c r="E103" s="592"/>
    </row>
    <row r="104" spans="1:20" x14ac:dyDescent="0.2">
      <c r="B104" s="592" t="s">
        <v>1043</v>
      </c>
    </row>
    <row r="105" spans="1:20" x14ac:dyDescent="0.2">
      <c r="B105" s="592"/>
    </row>
  </sheetData>
  <mergeCells count="9">
    <mergeCell ref="B1:T1"/>
    <mergeCell ref="B2:T2"/>
    <mergeCell ref="B3:T3"/>
    <mergeCell ref="C5:E5"/>
    <mergeCell ref="F5:H5"/>
    <mergeCell ref="I5:K5"/>
    <mergeCell ref="L5:N5"/>
    <mergeCell ref="O5:Q5"/>
    <mergeCell ref="R5:T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F7469-F516-4378-9CEE-0646E422E3EF}">
  <sheetPr codeName="Hoja32">
    <pageSetUpPr fitToPage="1"/>
  </sheetPr>
  <dimension ref="A1:V47"/>
  <sheetViews>
    <sheetView topLeftCell="B1" zoomScaleNormal="100" workbookViewId="0">
      <selection activeCell="F14" sqref="F14"/>
    </sheetView>
  </sheetViews>
  <sheetFormatPr baseColWidth="10" defaultColWidth="11.42578125" defaultRowHeight="12.75" x14ac:dyDescent="0.2"/>
  <cols>
    <col min="1" max="1" width="26" style="193" hidden="1" customWidth="1"/>
    <col min="2" max="2" width="26.140625" style="637" customWidth="1"/>
    <col min="3" max="3" width="21.7109375" style="637" bestFit="1" customWidth="1"/>
    <col min="4" max="4" width="15.42578125" style="637" customWidth="1"/>
    <col min="5" max="5" width="16.5703125" style="637" customWidth="1"/>
    <col min="6" max="6" width="21.140625" style="193" customWidth="1"/>
    <col min="7" max="7" width="15.42578125" style="193" customWidth="1"/>
    <col min="8" max="8" width="16.5703125" style="193" customWidth="1"/>
    <col min="9" max="9" width="21.140625" style="193" customWidth="1"/>
    <col min="10" max="10" width="15.42578125" style="193" customWidth="1"/>
    <col min="11" max="11" width="16.5703125" style="193" customWidth="1"/>
    <col min="12" max="12" width="23" style="193" customWidth="1"/>
    <col min="13" max="17" width="16.5703125" style="193" customWidth="1"/>
    <col min="18" max="18" width="21" style="193" bestFit="1" customWidth="1"/>
    <col min="19" max="19" width="15.42578125" style="193" customWidth="1"/>
    <col min="20" max="20" width="16.5703125" style="193" customWidth="1"/>
    <col min="21" max="21" width="11.42578125" style="193" customWidth="1"/>
    <col min="22" max="22" width="11.7109375" style="193" bestFit="1" customWidth="1"/>
    <col min="23" max="23" width="15.85546875" style="193" bestFit="1" customWidth="1"/>
    <col min="24" max="256" width="9.140625" style="193" customWidth="1"/>
    <col min="257" max="257" width="0" style="193" hidden="1" customWidth="1"/>
    <col min="258" max="258" width="26.140625" style="193" customWidth="1"/>
    <col min="259" max="259" width="21.7109375" style="193" bestFit="1" customWidth="1"/>
    <col min="260" max="260" width="15.42578125" style="193" customWidth="1"/>
    <col min="261" max="261" width="16.5703125" style="193" customWidth="1"/>
    <col min="262" max="262" width="21.140625" style="193" customWidth="1"/>
    <col min="263" max="263" width="15.42578125" style="193" customWidth="1"/>
    <col min="264" max="264" width="16.5703125" style="193" customWidth="1"/>
    <col min="265" max="265" width="21.140625" style="193" customWidth="1"/>
    <col min="266" max="266" width="15.42578125" style="193" customWidth="1"/>
    <col min="267" max="267" width="16.5703125" style="193" customWidth="1"/>
    <col min="268" max="268" width="23" style="193" customWidth="1"/>
    <col min="269" max="273" width="16.5703125" style="193" customWidth="1"/>
    <col min="274" max="274" width="21" style="193" bestFit="1" customWidth="1"/>
    <col min="275" max="275" width="15.42578125" style="193" customWidth="1"/>
    <col min="276" max="276" width="16.5703125" style="193" customWidth="1"/>
    <col min="277" max="277" width="11.42578125" style="193"/>
    <col min="278" max="278" width="11.7109375" style="193" bestFit="1" customWidth="1"/>
    <col min="279" max="279" width="15.85546875" style="193" bestFit="1" customWidth="1"/>
    <col min="280" max="512" width="9.140625" style="193" customWidth="1"/>
    <col min="513" max="513" width="0" style="193" hidden="1" customWidth="1"/>
    <col min="514" max="514" width="26.140625" style="193" customWidth="1"/>
    <col min="515" max="515" width="21.7109375" style="193" bestFit="1" customWidth="1"/>
    <col min="516" max="516" width="15.42578125" style="193" customWidth="1"/>
    <col min="517" max="517" width="16.5703125" style="193" customWidth="1"/>
    <col min="518" max="518" width="21.140625" style="193" customWidth="1"/>
    <col min="519" max="519" width="15.42578125" style="193" customWidth="1"/>
    <col min="520" max="520" width="16.5703125" style="193" customWidth="1"/>
    <col min="521" max="521" width="21.140625" style="193" customWidth="1"/>
    <col min="522" max="522" width="15.42578125" style="193" customWidth="1"/>
    <col min="523" max="523" width="16.5703125" style="193" customWidth="1"/>
    <col min="524" max="524" width="23" style="193" customWidth="1"/>
    <col min="525" max="529" width="16.5703125" style="193" customWidth="1"/>
    <col min="530" max="530" width="21" style="193" bestFit="1" customWidth="1"/>
    <col min="531" max="531" width="15.42578125" style="193" customWidth="1"/>
    <col min="532" max="532" width="16.5703125" style="193" customWidth="1"/>
    <col min="533" max="533" width="11.42578125" style="193"/>
    <col min="534" max="534" width="11.7109375" style="193" bestFit="1" customWidth="1"/>
    <col min="535" max="535" width="15.85546875" style="193" bestFit="1" customWidth="1"/>
    <col min="536" max="768" width="9.140625" style="193" customWidth="1"/>
    <col min="769" max="769" width="0" style="193" hidden="1" customWidth="1"/>
    <col min="770" max="770" width="26.140625" style="193" customWidth="1"/>
    <col min="771" max="771" width="21.7109375" style="193" bestFit="1" customWidth="1"/>
    <col min="772" max="772" width="15.42578125" style="193" customWidth="1"/>
    <col min="773" max="773" width="16.5703125" style="193" customWidth="1"/>
    <col min="774" max="774" width="21.140625" style="193" customWidth="1"/>
    <col min="775" max="775" width="15.42578125" style="193" customWidth="1"/>
    <col min="776" max="776" width="16.5703125" style="193" customWidth="1"/>
    <col min="777" max="777" width="21.140625" style="193" customWidth="1"/>
    <col min="778" max="778" width="15.42578125" style="193" customWidth="1"/>
    <col min="779" max="779" width="16.5703125" style="193" customWidth="1"/>
    <col min="780" max="780" width="23" style="193" customWidth="1"/>
    <col min="781" max="785" width="16.5703125" style="193" customWidth="1"/>
    <col min="786" max="786" width="21" style="193" bestFit="1" customWidth="1"/>
    <col min="787" max="787" width="15.42578125" style="193" customWidth="1"/>
    <col min="788" max="788" width="16.5703125" style="193" customWidth="1"/>
    <col min="789" max="789" width="11.42578125" style="193"/>
    <col min="790" max="790" width="11.7109375" style="193" bestFit="1" customWidth="1"/>
    <col min="791" max="791" width="15.85546875" style="193" bestFit="1" customWidth="1"/>
    <col min="792" max="1024" width="9.140625" style="193" customWidth="1"/>
    <col min="1025" max="1025" width="0" style="193" hidden="1" customWidth="1"/>
    <col min="1026" max="1026" width="26.140625" style="193" customWidth="1"/>
    <col min="1027" max="1027" width="21.7109375" style="193" bestFit="1" customWidth="1"/>
    <col min="1028" max="1028" width="15.42578125" style="193" customWidth="1"/>
    <col min="1029" max="1029" width="16.5703125" style="193" customWidth="1"/>
    <col min="1030" max="1030" width="21.140625" style="193" customWidth="1"/>
    <col min="1031" max="1031" width="15.42578125" style="193" customWidth="1"/>
    <col min="1032" max="1032" width="16.5703125" style="193" customWidth="1"/>
    <col min="1033" max="1033" width="21.140625" style="193" customWidth="1"/>
    <col min="1034" max="1034" width="15.42578125" style="193" customWidth="1"/>
    <col min="1035" max="1035" width="16.5703125" style="193" customWidth="1"/>
    <col min="1036" max="1036" width="23" style="193" customWidth="1"/>
    <col min="1037" max="1041" width="16.5703125" style="193" customWidth="1"/>
    <col min="1042" max="1042" width="21" style="193" bestFit="1" customWidth="1"/>
    <col min="1043" max="1043" width="15.42578125" style="193" customWidth="1"/>
    <col min="1044" max="1044" width="16.5703125" style="193" customWidth="1"/>
    <col min="1045" max="1045" width="11.42578125" style="193"/>
    <col min="1046" max="1046" width="11.7109375" style="193" bestFit="1" customWidth="1"/>
    <col min="1047" max="1047" width="15.85546875" style="193" bestFit="1" customWidth="1"/>
    <col min="1048" max="1280" width="9.140625" style="193" customWidth="1"/>
    <col min="1281" max="1281" width="0" style="193" hidden="1" customWidth="1"/>
    <col min="1282" max="1282" width="26.140625" style="193" customWidth="1"/>
    <col min="1283" max="1283" width="21.7109375" style="193" bestFit="1" customWidth="1"/>
    <col min="1284" max="1284" width="15.42578125" style="193" customWidth="1"/>
    <col min="1285" max="1285" width="16.5703125" style="193" customWidth="1"/>
    <col min="1286" max="1286" width="21.140625" style="193" customWidth="1"/>
    <col min="1287" max="1287" width="15.42578125" style="193" customWidth="1"/>
    <col min="1288" max="1288" width="16.5703125" style="193" customWidth="1"/>
    <col min="1289" max="1289" width="21.140625" style="193" customWidth="1"/>
    <col min="1290" max="1290" width="15.42578125" style="193" customWidth="1"/>
    <col min="1291" max="1291" width="16.5703125" style="193" customWidth="1"/>
    <col min="1292" max="1292" width="23" style="193" customWidth="1"/>
    <col min="1293" max="1297" width="16.5703125" style="193" customWidth="1"/>
    <col min="1298" max="1298" width="21" style="193" bestFit="1" customWidth="1"/>
    <col min="1299" max="1299" width="15.42578125" style="193" customWidth="1"/>
    <col min="1300" max="1300" width="16.5703125" style="193" customWidth="1"/>
    <col min="1301" max="1301" width="11.42578125" style="193"/>
    <col min="1302" max="1302" width="11.7109375" style="193" bestFit="1" customWidth="1"/>
    <col min="1303" max="1303" width="15.85546875" style="193" bestFit="1" customWidth="1"/>
    <col min="1304" max="1536" width="9.140625" style="193" customWidth="1"/>
    <col min="1537" max="1537" width="0" style="193" hidden="1" customWidth="1"/>
    <col min="1538" max="1538" width="26.140625" style="193" customWidth="1"/>
    <col min="1539" max="1539" width="21.7109375" style="193" bestFit="1" customWidth="1"/>
    <col min="1540" max="1540" width="15.42578125" style="193" customWidth="1"/>
    <col min="1541" max="1541" width="16.5703125" style="193" customWidth="1"/>
    <col min="1542" max="1542" width="21.140625" style="193" customWidth="1"/>
    <col min="1543" max="1543" width="15.42578125" style="193" customWidth="1"/>
    <col min="1544" max="1544" width="16.5703125" style="193" customWidth="1"/>
    <col min="1545" max="1545" width="21.140625" style="193" customWidth="1"/>
    <col min="1546" max="1546" width="15.42578125" style="193" customWidth="1"/>
    <col min="1547" max="1547" width="16.5703125" style="193" customWidth="1"/>
    <col min="1548" max="1548" width="23" style="193" customWidth="1"/>
    <col min="1549" max="1553" width="16.5703125" style="193" customWidth="1"/>
    <col min="1554" max="1554" width="21" style="193" bestFit="1" customWidth="1"/>
    <col min="1555" max="1555" width="15.42578125" style="193" customWidth="1"/>
    <col min="1556" max="1556" width="16.5703125" style="193" customWidth="1"/>
    <col min="1557" max="1557" width="11.42578125" style="193"/>
    <col min="1558" max="1558" width="11.7109375" style="193" bestFit="1" customWidth="1"/>
    <col min="1559" max="1559" width="15.85546875" style="193" bestFit="1" customWidth="1"/>
    <col min="1560" max="1792" width="9.140625" style="193" customWidth="1"/>
    <col min="1793" max="1793" width="0" style="193" hidden="1" customWidth="1"/>
    <col min="1794" max="1794" width="26.140625" style="193" customWidth="1"/>
    <col min="1795" max="1795" width="21.7109375" style="193" bestFit="1" customWidth="1"/>
    <col min="1796" max="1796" width="15.42578125" style="193" customWidth="1"/>
    <col min="1797" max="1797" width="16.5703125" style="193" customWidth="1"/>
    <col min="1798" max="1798" width="21.140625" style="193" customWidth="1"/>
    <col min="1799" max="1799" width="15.42578125" style="193" customWidth="1"/>
    <col min="1800" max="1800" width="16.5703125" style="193" customWidth="1"/>
    <col min="1801" max="1801" width="21.140625" style="193" customWidth="1"/>
    <col min="1802" max="1802" width="15.42578125" style="193" customWidth="1"/>
    <col min="1803" max="1803" width="16.5703125" style="193" customWidth="1"/>
    <col min="1804" max="1804" width="23" style="193" customWidth="1"/>
    <col min="1805" max="1809" width="16.5703125" style="193" customWidth="1"/>
    <col min="1810" max="1810" width="21" style="193" bestFit="1" customWidth="1"/>
    <col min="1811" max="1811" width="15.42578125" style="193" customWidth="1"/>
    <col min="1812" max="1812" width="16.5703125" style="193" customWidth="1"/>
    <col min="1813" max="1813" width="11.42578125" style="193"/>
    <col min="1814" max="1814" width="11.7109375" style="193" bestFit="1" customWidth="1"/>
    <col min="1815" max="1815" width="15.85546875" style="193" bestFit="1" customWidth="1"/>
    <col min="1816" max="2048" width="9.140625" style="193" customWidth="1"/>
    <col min="2049" max="2049" width="0" style="193" hidden="1" customWidth="1"/>
    <col min="2050" max="2050" width="26.140625" style="193" customWidth="1"/>
    <col min="2051" max="2051" width="21.7109375" style="193" bestFit="1" customWidth="1"/>
    <col min="2052" max="2052" width="15.42578125" style="193" customWidth="1"/>
    <col min="2053" max="2053" width="16.5703125" style="193" customWidth="1"/>
    <col min="2054" max="2054" width="21.140625" style="193" customWidth="1"/>
    <col min="2055" max="2055" width="15.42578125" style="193" customWidth="1"/>
    <col min="2056" max="2056" width="16.5703125" style="193" customWidth="1"/>
    <col min="2057" max="2057" width="21.140625" style="193" customWidth="1"/>
    <col min="2058" max="2058" width="15.42578125" style="193" customWidth="1"/>
    <col min="2059" max="2059" width="16.5703125" style="193" customWidth="1"/>
    <col min="2060" max="2060" width="23" style="193" customWidth="1"/>
    <col min="2061" max="2065" width="16.5703125" style="193" customWidth="1"/>
    <col min="2066" max="2066" width="21" style="193" bestFit="1" customWidth="1"/>
    <col min="2067" max="2067" width="15.42578125" style="193" customWidth="1"/>
    <col min="2068" max="2068" width="16.5703125" style="193" customWidth="1"/>
    <col min="2069" max="2069" width="11.42578125" style="193"/>
    <col min="2070" max="2070" width="11.7109375" style="193" bestFit="1" customWidth="1"/>
    <col min="2071" max="2071" width="15.85546875" style="193" bestFit="1" customWidth="1"/>
    <col min="2072" max="2304" width="9.140625" style="193" customWidth="1"/>
    <col min="2305" max="2305" width="0" style="193" hidden="1" customWidth="1"/>
    <col min="2306" max="2306" width="26.140625" style="193" customWidth="1"/>
    <col min="2307" max="2307" width="21.7109375" style="193" bestFit="1" customWidth="1"/>
    <col min="2308" max="2308" width="15.42578125" style="193" customWidth="1"/>
    <col min="2309" max="2309" width="16.5703125" style="193" customWidth="1"/>
    <col min="2310" max="2310" width="21.140625" style="193" customWidth="1"/>
    <col min="2311" max="2311" width="15.42578125" style="193" customWidth="1"/>
    <col min="2312" max="2312" width="16.5703125" style="193" customWidth="1"/>
    <col min="2313" max="2313" width="21.140625" style="193" customWidth="1"/>
    <col min="2314" max="2314" width="15.42578125" style="193" customWidth="1"/>
    <col min="2315" max="2315" width="16.5703125" style="193" customWidth="1"/>
    <col min="2316" max="2316" width="23" style="193" customWidth="1"/>
    <col min="2317" max="2321" width="16.5703125" style="193" customWidth="1"/>
    <col min="2322" max="2322" width="21" style="193" bestFit="1" customWidth="1"/>
    <col min="2323" max="2323" width="15.42578125" style="193" customWidth="1"/>
    <col min="2324" max="2324" width="16.5703125" style="193" customWidth="1"/>
    <col min="2325" max="2325" width="11.42578125" style="193"/>
    <col min="2326" max="2326" width="11.7109375" style="193" bestFit="1" customWidth="1"/>
    <col min="2327" max="2327" width="15.85546875" style="193" bestFit="1" customWidth="1"/>
    <col min="2328" max="2560" width="9.140625" style="193" customWidth="1"/>
    <col min="2561" max="2561" width="0" style="193" hidden="1" customWidth="1"/>
    <col min="2562" max="2562" width="26.140625" style="193" customWidth="1"/>
    <col min="2563" max="2563" width="21.7109375" style="193" bestFit="1" customWidth="1"/>
    <col min="2564" max="2564" width="15.42578125" style="193" customWidth="1"/>
    <col min="2565" max="2565" width="16.5703125" style="193" customWidth="1"/>
    <col min="2566" max="2566" width="21.140625" style="193" customWidth="1"/>
    <col min="2567" max="2567" width="15.42578125" style="193" customWidth="1"/>
    <col min="2568" max="2568" width="16.5703125" style="193" customWidth="1"/>
    <col min="2569" max="2569" width="21.140625" style="193" customWidth="1"/>
    <col min="2570" max="2570" width="15.42578125" style="193" customWidth="1"/>
    <col min="2571" max="2571" width="16.5703125" style="193" customWidth="1"/>
    <col min="2572" max="2572" width="23" style="193" customWidth="1"/>
    <col min="2573" max="2577" width="16.5703125" style="193" customWidth="1"/>
    <col min="2578" max="2578" width="21" style="193" bestFit="1" customWidth="1"/>
    <col min="2579" max="2579" width="15.42578125" style="193" customWidth="1"/>
    <col min="2580" max="2580" width="16.5703125" style="193" customWidth="1"/>
    <col min="2581" max="2581" width="11.42578125" style="193"/>
    <col min="2582" max="2582" width="11.7109375" style="193" bestFit="1" customWidth="1"/>
    <col min="2583" max="2583" width="15.85546875" style="193" bestFit="1" customWidth="1"/>
    <col min="2584" max="2816" width="9.140625" style="193" customWidth="1"/>
    <col min="2817" max="2817" width="0" style="193" hidden="1" customWidth="1"/>
    <col min="2818" max="2818" width="26.140625" style="193" customWidth="1"/>
    <col min="2819" max="2819" width="21.7109375" style="193" bestFit="1" customWidth="1"/>
    <col min="2820" max="2820" width="15.42578125" style="193" customWidth="1"/>
    <col min="2821" max="2821" width="16.5703125" style="193" customWidth="1"/>
    <col min="2822" max="2822" width="21.140625" style="193" customWidth="1"/>
    <col min="2823" max="2823" width="15.42578125" style="193" customWidth="1"/>
    <col min="2824" max="2824" width="16.5703125" style="193" customWidth="1"/>
    <col min="2825" max="2825" width="21.140625" style="193" customWidth="1"/>
    <col min="2826" max="2826" width="15.42578125" style="193" customWidth="1"/>
    <col min="2827" max="2827" width="16.5703125" style="193" customWidth="1"/>
    <col min="2828" max="2828" width="23" style="193" customWidth="1"/>
    <col min="2829" max="2833" width="16.5703125" style="193" customWidth="1"/>
    <col min="2834" max="2834" width="21" style="193" bestFit="1" customWidth="1"/>
    <col min="2835" max="2835" width="15.42578125" style="193" customWidth="1"/>
    <col min="2836" max="2836" width="16.5703125" style="193" customWidth="1"/>
    <col min="2837" max="2837" width="11.42578125" style="193"/>
    <col min="2838" max="2838" width="11.7109375" style="193" bestFit="1" customWidth="1"/>
    <col min="2839" max="2839" width="15.85546875" style="193" bestFit="1" customWidth="1"/>
    <col min="2840" max="3072" width="9.140625" style="193" customWidth="1"/>
    <col min="3073" max="3073" width="0" style="193" hidden="1" customWidth="1"/>
    <col min="3074" max="3074" width="26.140625" style="193" customWidth="1"/>
    <col min="3075" max="3075" width="21.7109375" style="193" bestFit="1" customWidth="1"/>
    <col min="3076" max="3076" width="15.42578125" style="193" customWidth="1"/>
    <col min="3077" max="3077" width="16.5703125" style="193" customWidth="1"/>
    <col min="3078" max="3078" width="21.140625" style="193" customWidth="1"/>
    <col min="3079" max="3079" width="15.42578125" style="193" customWidth="1"/>
    <col min="3080" max="3080" width="16.5703125" style="193" customWidth="1"/>
    <col min="3081" max="3081" width="21.140625" style="193" customWidth="1"/>
    <col min="3082" max="3082" width="15.42578125" style="193" customWidth="1"/>
    <col min="3083" max="3083" width="16.5703125" style="193" customWidth="1"/>
    <col min="3084" max="3084" width="23" style="193" customWidth="1"/>
    <col min="3085" max="3089" width="16.5703125" style="193" customWidth="1"/>
    <col min="3090" max="3090" width="21" style="193" bestFit="1" customWidth="1"/>
    <col min="3091" max="3091" width="15.42578125" style="193" customWidth="1"/>
    <col min="3092" max="3092" width="16.5703125" style="193" customWidth="1"/>
    <col min="3093" max="3093" width="11.42578125" style="193"/>
    <col min="3094" max="3094" width="11.7109375" style="193" bestFit="1" customWidth="1"/>
    <col min="3095" max="3095" width="15.85546875" style="193" bestFit="1" customWidth="1"/>
    <col min="3096" max="3328" width="9.140625" style="193" customWidth="1"/>
    <col min="3329" max="3329" width="0" style="193" hidden="1" customWidth="1"/>
    <col min="3330" max="3330" width="26.140625" style="193" customWidth="1"/>
    <col min="3331" max="3331" width="21.7109375" style="193" bestFit="1" customWidth="1"/>
    <col min="3332" max="3332" width="15.42578125" style="193" customWidth="1"/>
    <col min="3333" max="3333" width="16.5703125" style="193" customWidth="1"/>
    <col min="3334" max="3334" width="21.140625" style="193" customWidth="1"/>
    <col min="3335" max="3335" width="15.42578125" style="193" customWidth="1"/>
    <col min="3336" max="3336" width="16.5703125" style="193" customWidth="1"/>
    <col min="3337" max="3337" width="21.140625" style="193" customWidth="1"/>
    <col min="3338" max="3338" width="15.42578125" style="193" customWidth="1"/>
    <col min="3339" max="3339" width="16.5703125" style="193" customWidth="1"/>
    <col min="3340" max="3340" width="23" style="193" customWidth="1"/>
    <col min="3341" max="3345" width="16.5703125" style="193" customWidth="1"/>
    <col min="3346" max="3346" width="21" style="193" bestFit="1" customWidth="1"/>
    <col min="3347" max="3347" width="15.42578125" style="193" customWidth="1"/>
    <col min="3348" max="3348" width="16.5703125" style="193" customWidth="1"/>
    <col min="3349" max="3349" width="11.42578125" style="193"/>
    <col min="3350" max="3350" width="11.7109375" style="193" bestFit="1" customWidth="1"/>
    <col min="3351" max="3351" width="15.85546875" style="193" bestFit="1" customWidth="1"/>
    <col min="3352" max="3584" width="9.140625" style="193" customWidth="1"/>
    <col min="3585" max="3585" width="0" style="193" hidden="1" customWidth="1"/>
    <col min="3586" max="3586" width="26.140625" style="193" customWidth="1"/>
    <col min="3587" max="3587" width="21.7109375" style="193" bestFit="1" customWidth="1"/>
    <col min="3588" max="3588" width="15.42578125" style="193" customWidth="1"/>
    <col min="3589" max="3589" width="16.5703125" style="193" customWidth="1"/>
    <col min="3590" max="3590" width="21.140625" style="193" customWidth="1"/>
    <col min="3591" max="3591" width="15.42578125" style="193" customWidth="1"/>
    <col min="3592" max="3592" width="16.5703125" style="193" customWidth="1"/>
    <col min="3593" max="3593" width="21.140625" style="193" customWidth="1"/>
    <col min="3594" max="3594" width="15.42578125" style="193" customWidth="1"/>
    <col min="3595" max="3595" width="16.5703125" style="193" customWidth="1"/>
    <col min="3596" max="3596" width="23" style="193" customWidth="1"/>
    <col min="3597" max="3601" width="16.5703125" style="193" customWidth="1"/>
    <col min="3602" max="3602" width="21" style="193" bestFit="1" customWidth="1"/>
    <col min="3603" max="3603" width="15.42578125" style="193" customWidth="1"/>
    <col min="3604" max="3604" width="16.5703125" style="193" customWidth="1"/>
    <col min="3605" max="3605" width="11.42578125" style="193"/>
    <col min="3606" max="3606" width="11.7109375" style="193" bestFit="1" customWidth="1"/>
    <col min="3607" max="3607" width="15.85546875" style="193" bestFit="1" customWidth="1"/>
    <col min="3608" max="3840" width="9.140625" style="193" customWidth="1"/>
    <col min="3841" max="3841" width="0" style="193" hidden="1" customWidth="1"/>
    <col min="3842" max="3842" width="26.140625" style="193" customWidth="1"/>
    <col min="3843" max="3843" width="21.7109375" style="193" bestFit="1" customWidth="1"/>
    <col min="3844" max="3844" width="15.42578125" style="193" customWidth="1"/>
    <col min="3845" max="3845" width="16.5703125" style="193" customWidth="1"/>
    <col min="3846" max="3846" width="21.140625" style="193" customWidth="1"/>
    <col min="3847" max="3847" width="15.42578125" style="193" customWidth="1"/>
    <col min="3848" max="3848" width="16.5703125" style="193" customWidth="1"/>
    <col min="3849" max="3849" width="21.140625" style="193" customWidth="1"/>
    <col min="3850" max="3850" width="15.42578125" style="193" customWidth="1"/>
    <col min="3851" max="3851" width="16.5703125" style="193" customWidth="1"/>
    <col min="3852" max="3852" width="23" style="193" customWidth="1"/>
    <col min="3853" max="3857" width="16.5703125" style="193" customWidth="1"/>
    <col min="3858" max="3858" width="21" style="193" bestFit="1" customWidth="1"/>
    <col min="3859" max="3859" width="15.42578125" style="193" customWidth="1"/>
    <col min="3860" max="3860" width="16.5703125" style="193" customWidth="1"/>
    <col min="3861" max="3861" width="11.42578125" style="193"/>
    <col min="3862" max="3862" width="11.7109375" style="193" bestFit="1" customWidth="1"/>
    <col min="3863" max="3863" width="15.85546875" style="193" bestFit="1" customWidth="1"/>
    <col min="3864" max="4096" width="9.140625" style="193" customWidth="1"/>
    <col min="4097" max="4097" width="0" style="193" hidden="1" customWidth="1"/>
    <col min="4098" max="4098" width="26.140625" style="193" customWidth="1"/>
    <col min="4099" max="4099" width="21.7109375" style="193" bestFit="1" customWidth="1"/>
    <col min="4100" max="4100" width="15.42578125" style="193" customWidth="1"/>
    <col min="4101" max="4101" width="16.5703125" style="193" customWidth="1"/>
    <col min="4102" max="4102" width="21.140625" style="193" customWidth="1"/>
    <col min="4103" max="4103" width="15.42578125" style="193" customWidth="1"/>
    <col min="4104" max="4104" width="16.5703125" style="193" customWidth="1"/>
    <col min="4105" max="4105" width="21.140625" style="193" customWidth="1"/>
    <col min="4106" max="4106" width="15.42578125" style="193" customWidth="1"/>
    <col min="4107" max="4107" width="16.5703125" style="193" customWidth="1"/>
    <col min="4108" max="4108" width="23" style="193" customWidth="1"/>
    <col min="4109" max="4113" width="16.5703125" style="193" customWidth="1"/>
    <col min="4114" max="4114" width="21" style="193" bestFit="1" customWidth="1"/>
    <col min="4115" max="4115" width="15.42578125" style="193" customWidth="1"/>
    <col min="4116" max="4116" width="16.5703125" style="193" customWidth="1"/>
    <col min="4117" max="4117" width="11.42578125" style="193"/>
    <col min="4118" max="4118" width="11.7109375" style="193" bestFit="1" customWidth="1"/>
    <col min="4119" max="4119" width="15.85546875" style="193" bestFit="1" customWidth="1"/>
    <col min="4120" max="4352" width="9.140625" style="193" customWidth="1"/>
    <col min="4353" max="4353" width="0" style="193" hidden="1" customWidth="1"/>
    <col min="4354" max="4354" width="26.140625" style="193" customWidth="1"/>
    <col min="4355" max="4355" width="21.7109375" style="193" bestFit="1" customWidth="1"/>
    <col min="4356" max="4356" width="15.42578125" style="193" customWidth="1"/>
    <col min="4357" max="4357" width="16.5703125" style="193" customWidth="1"/>
    <col min="4358" max="4358" width="21.140625" style="193" customWidth="1"/>
    <col min="4359" max="4359" width="15.42578125" style="193" customWidth="1"/>
    <col min="4360" max="4360" width="16.5703125" style="193" customWidth="1"/>
    <col min="4361" max="4361" width="21.140625" style="193" customWidth="1"/>
    <col min="4362" max="4362" width="15.42578125" style="193" customWidth="1"/>
    <col min="4363" max="4363" width="16.5703125" style="193" customWidth="1"/>
    <col min="4364" max="4364" width="23" style="193" customWidth="1"/>
    <col min="4365" max="4369" width="16.5703125" style="193" customWidth="1"/>
    <col min="4370" max="4370" width="21" style="193" bestFit="1" customWidth="1"/>
    <col min="4371" max="4371" width="15.42578125" style="193" customWidth="1"/>
    <col min="4372" max="4372" width="16.5703125" style="193" customWidth="1"/>
    <col min="4373" max="4373" width="11.42578125" style="193"/>
    <col min="4374" max="4374" width="11.7109375" style="193" bestFit="1" customWidth="1"/>
    <col min="4375" max="4375" width="15.85546875" style="193" bestFit="1" customWidth="1"/>
    <col min="4376" max="4608" width="9.140625" style="193" customWidth="1"/>
    <col min="4609" max="4609" width="0" style="193" hidden="1" customWidth="1"/>
    <col min="4610" max="4610" width="26.140625" style="193" customWidth="1"/>
    <col min="4611" max="4611" width="21.7109375" style="193" bestFit="1" customWidth="1"/>
    <col min="4612" max="4612" width="15.42578125" style="193" customWidth="1"/>
    <col min="4613" max="4613" width="16.5703125" style="193" customWidth="1"/>
    <col min="4614" max="4614" width="21.140625" style="193" customWidth="1"/>
    <col min="4615" max="4615" width="15.42578125" style="193" customWidth="1"/>
    <col min="4616" max="4616" width="16.5703125" style="193" customWidth="1"/>
    <col min="4617" max="4617" width="21.140625" style="193" customWidth="1"/>
    <col min="4618" max="4618" width="15.42578125" style="193" customWidth="1"/>
    <col min="4619" max="4619" width="16.5703125" style="193" customWidth="1"/>
    <col min="4620" max="4620" width="23" style="193" customWidth="1"/>
    <col min="4621" max="4625" width="16.5703125" style="193" customWidth="1"/>
    <col min="4626" max="4626" width="21" style="193" bestFit="1" customWidth="1"/>
    <col min="4627" max="4627" width="15.42578125" style="193" customWidth="1"/>
    <col min="4628" max="4628" width="16.5703125" style="193" customWidth="1"/>
    <col min="4629" max="4629" width="11.42578125" style="193"/>
    <col min="4630" max="4630" width="11.7109375" style="193" bestFit="1" customWidth="1"/>
    <col min="4631" max="4631" width="15.85546875" style="193" bestFit="1" customWidth="1"/>
    <col min="4632" max="4864" width="9.140625" style="193" customWidth="1"/>
    <col min="4865" max="4865" width="0" style="193" hidden="1" customWidth="1"/>
    <col min="4866" max="4866" width="26.140625" style="193" customWidth="1"/>
    <col min="4867" max="4867" width="21.7109375" style="193" bestFit="1" customWidth="1"/>
    <col min="4868" max="4868" width="15.42578125" style="193" customWidth="1"/>
    <col min="4869" max="4869" width="16.5703125" style="193" customWidth="1"/>
    <col min="4870" max="4870" width="21.140625" style="193" customWidth="1"/>
    <col min="4871" max="4871" width="15.42578125" style="193" customWidth="1"/>
    <col min="4872" max="4872" width="16.5703125" style="193" customWidth="1"/>
    <col min="4873" max="4873" width="21.140625" style="193" customWidth="1"/>
    <col min="4874" max="4874" width="15.42578125" style="193" customWidth="1"/>
    <col min="4875" max="4875" width="16.5703125" style="193" customWidth="1"/>
    <col min="4876" max="4876" width="23" style="193" customWidth="1"/>
    <col min="4877" max="4881" width="16.5703125" style="193" customWidth="1"/>
    <col min="4882" max="4882" width="21" style="193" bestFit="1" customWidth="1"/>
    <col min="4883" max="4883" width="15.42578125" style="193" customWidth="1"/>
    <col min="4884" max="4884" width="16.5703125" style="193" customWidth="1"/>
    <col min="4885" max="4885" width="11.42578125" style="193"/>
    <col min="4886" max="4886" width="11.7109375" style="193" bestFit="1" customWidth="1"/>
    <col min="4887" max="4887" width="15.85546875" style="193" bestFit="1" customWidth="1"/>
    <col min="4888" max="5120" width="9.140625" style="193" customWidth="1"/>
    <col min="5121" max="5121" width="0" style="193" hidden="1" customWidth="1"/>
    <col min="5122" max="5122" width="26.140625" style="193" customWidth="1"/>
    <col min="5123" max="5123" width="21.7109375" style="193" bestFit="1" customWidth="1"/>
    <col min="5124" max="5124" width="15.42578125" style="193" customWidth="1"/>
    <col min="5125" max="5125" width="16.5703125" style="193" customWidth="1"/>
    <col min="5126" max="5126" width="21.140625" style="193" customWidth="1"/>
    <col min="5127" max="5127" width="15.42578125" style="193" customWidth="1"/>
    <col min="5128" max="5128" width="16.5703125" style="193" customWidth="1"/>
    <col min="5129" max="5129" width="21.140625" style="193" customWidth="1"/>
    <col min="5130" max="5130" width="15.42578125" style="193" customWidth="1"/>
    <col min="5131" max="5131" width="16.5703125" style="193" customWidth="1"/>
    <col min="5132" max="5132" width="23" style="193" customWidth="1"/>
    <col min="5133" max="5137" width="16.5703125" style="193" customWidth="1"/>
    <col min="5138" max="5138" width="21" style="193" bestFit="1" customWidth="1"/>
    <col min="5139" max="5139" width="15.42578125" style="193" customWidth="1"/>
    <col min="5140" max="5140" width="16.5703125" style="193" customWidth="1"/>
    <col min="5141" max="5141" width="11.42578125" style="193"/>
    <col min="5142" max="5142" width="11.7109375" style="193" bestFit="1" customWidth="1"/>
    <col min="5143" max="5143" width="15.85546875" style="193" bestFit="1" customWidth="1"/>
    <col min="5144" max="5376" width="9.140625" style="193" customWidth="1"/>
    <col min="5377" max="5377" width="0" style="193" hidden="1" customWidth="1"/>
    <col min="5378" max="5378" width="26.140625" style="193" customWidth="1"/>
    <col min="5379" max="5379" width="21.7109375" style="193" bestFit="1" customWidth="1"/>
    <col min="5380" max="5380" width="15.42578125" style="193" customWidth="1"/>
    <col min="5381" max="5381" width="16.5703125" style="193" customWidth="1"/>
    <col min="5382" max="5382" width="21.140625" style="193" customWidth="1"/>
    <col min="5383" max="5383" width="15.42578125" style="193" customWidth="1"/>
    <col min="5384" max="5384" width="16.5703125" style="193" customWidth="1"/>
    <col min="5385" max="5385" width="21.140625" style="193" customWidth="1"/>
    <col min="5386" max="5386" width="15.42578125" style="193" customWidth="1"/>
    <col min="5387" max="5387" width="16.5703125" style="193" customWidth="1"/>
    <col min="5388" max="5388" width="23" style="193" customWidth="1"/>
    <col min="5389" max="5393" width="16.5703125" style="193" customWidth="1"/>
    <col min="5394" max="5394" width="21" style="193" bestFit="1" customWidth="1"/>
    <col min="5395" max="5395" width="15.42578125" style="193" customWidth="1"/>
    <col min="5396" max="5396" width="16.5703125" style="193" customWidth="1"/>
    <col min="5397" max="5397" width="11.42578125" style="193"/>
    <col min="5398" max="5398" width="11.7109375" style="193" bestFit="1" customWidth="1"/>
    <col min="5399" max="5399" width="15.85546875" style="193" bestFit="1" customWidth="1"/>
    <col min="5400" max="5632" width="9.140625" style="193" customWidth="1"/>
    <col min="5633" max="5633" width="0" style="193" hidden="1" customWidth="1"/>
    <col min="5634" max="5634" width="26.140625" style="193" customWidth="1"/>
    <col min="5635" max="5635" width="21.7109375" style="193" bestFit="1" customWidth="1"/>
    <col min="5636" max="5636" width="15.42578125" style="193" customWidth="1"/>
    <col min="5637" max="5637" width="16.5703125" style="193" customWidth="1"/>
    <col min="5638" max="5638" width="21.140625" style="193" customWidth="1"/>
    <col min="5639" max="5639" width="15.42578125" style="193" customWidth="1"/>
    <col min="5640" max="5640" width="16.5703125" style="193" customWidth="1"/>
    <col min="5641" max="5641" width="21.140625" style="193" customWidth="1"/>
    <col min="5642" max="5642" width="15.42578125" style="193" customWidth="1"/>
    <col min="5643" max="5643" width="16.5703125" style="193" customWidth="1"/>
    <col min="5644" max="5644" width="23" style="193" customWidth="1"/>
    <col min="5645" max="5649" width="16.5703125" style="193" customWidth="1"/>
    <col min="5650" max="5650" width="21" style="193" bestFit="1" customWidth="1"/>
    <col min="5651" max="5651" width="15.42578125" style="193" customWidth="1"/>
    <col min="5652" max="5652" width="16.5703125" style="193" customWidth="1"/>
    <col min="5653" max="5653" width="11.42578125" style="193"/>
    <col min="5654" max="5654" width="11.7109375" style="193" bestFit="1" customWidth="1"/>
    <col min="5655" max="5655" width="15.85546875" style="193" bestFit="1" customWidth="1"/>
    <col min="5656" max="5888" width="9.140625" style="193" customWidth="1"/>
    <col min="5889" max="5889" width="0" style="193" hidden="1" customWidth="1"/>
    <col min="5890" max="5890" width="26.140625" style="193" customWidth="1"/>
    <col min="5891" max="5891" width="21.7109375" style="193" bestFit="1" customWidth="1"/>
    <col min="5892" max="5892" width="15.42578125" style="193" customWidth="1"/>
    <col min="5893" max="5893" width="16.5703125" style="193" customWidth="1"/>
    <col min="5894" max="5894" width="21.140625" style="193" customWidth="1"/>
    <col min="5895" max="5895" width="15.42578125" style="193" customWidth="1"/>
    <col min="5896" max="5896" width="16.5703125" style="193" customWidth="1"/>
    <col min="5897" max="5897" width="21.140625" style="193" customWidth="1"/>
    <col min="5898" max="5898" width="15.42578125" style="193" customWidth="1"/>
    <col min="5899" max="5899" width="16.5703125" style="193" customWidth="1"/>
    <col min="5900" max="5900" width="23" style="193" customWidth="1"/>
    <col min="5901" max="5905" width="16.5703125" style="193" customWidth="1"/>
    <col min="5906" max="5906" width="21" style="193" bestFit="1" customWidth="1"/>
    <col min="5907" max="5907" width="15.42578125" style="193" customWidth="1"/>
    <col min="5908" max="5908" width="16.5703125" style="193" customWidth="1"/>
    <col min="5909" max="5909" width="11.42578125" style="193"/>
    <col min="5910" max="5910" width="11.7109375" style="193" bestFit="1" customWidth="1"/>
    <col min="5911" max="5911" width="15.85546875" style="193" bestFit="1" customWidth="1"/>
    <col min="5912" max="6144" width="9.140625" style="193" customWidth="1"/>
    <col min="6145" max="6145" width="0" style="193" hidden="1" customWidth="1"/>
    <col min="6146" max="6146" width="26.140625" style="193" customWidth="1"/>
    <col min="6147" max="6147" width="21.7109375" style="193" bestFit="1" customWidth="1"/>
    <col min="6148" max="6148" width="15.42578125" style="193" customWidth="1"/>
    <col min="6149" max="6149" width="16.5703125" style="193" customWidth="1"/>
    <col min="6150" max="6150" width="21.140625" style="193" customWidth="1"/>
    <col min="6151" max="6151" width="15.42578125" style="193" customWidth="1"/>
    <col min="6152" max="6152" width="16.5703125" style="193" customWidth="1"/>
    <col min="6153" max="6153" width="21.140625" style="193" customWidth="1"/>
    <col min="6154" max="6154" width="15.42578125" style="193" customWidth="1"/>
    <col min="6155" max="6155" width="16.5703125" style="193" customWidth="1"/>
    <col min="6156" max="6156" width="23" style="193" customWidth="1"/>
    <col min="6157" max="6161" width="16.5703125" style="193" customWidth="1"/>
    <col min="6162" max="6162" width="21" style="193" bestFit="1" customWidth="1"/>
    <col min="6163" max="6163" width="15.42578125" style="193" customWidth="1"/>
    <col min="6164" max="6164" width="16.5703125" style="193" customWidth="1"/>
    <col min="6165" max="6165" width="11.42578125" style="193"/>
    <col min="6166" max="6166" width="11.7109375" style="193" bestFit="1" customWidth="1"/>
    <col min="6167" max="6167" width="15.85546875" style="193" bestFit="1" customWidth="1"/>
    <col min="6168" max="6400" width="9.140625" style="193" customWidth="1"/>
    <col min="6401" max="6401" width="0" style="193" hidden="1" customWidth="1"/>
    <col min="6402" max="6402" width="26.140625" style="193" customWidth="1"/>
    <col min="6403" max="6403" width="21.7109375" style="193" bestFit="1" customWidth="1"/>
    <col min="6404" max="6404" width="15.42578125" style="193" customWidth="1"/>
    <col min="6405" max="6405" width="16.5703125" style="193" customWidth="1"/>
    <col min="6406" max="6406" width="21.140625" style="193" customWidth="1"/>
    <col min="6407" max="6407" width="15.42578125" style="193" customWidth="1"/>
    <col min="6408" max="6408" width="16.5703125" style="193" customWidth="1"/>
    <col min="6409" max="6409" width="21.140625" style="193" customWidth="1"/>
    <col min="6410" max="6410" width="15.42578125" style="193" customWidth="1"/>
    <col min="6411" max="6411" width="16.5703125" style="193" customWidth="1"/>
    <col min="6412" max="6412" width="23" style="193" customWidth="1"/>
    <col min="6413" max="6417" width="16.5703125" style="193" customWidth="1"/>
    <col min="6418" max="6418" width="21" style="193" bestFit="1" customWidth="1"/>
    <col min="6419" max="6419" width="15.42578125" style="193" customWidth="1"/>
    <col min="6420" max="6420" width="16.5703125" style="193" customWidth="1"/>
    <col min="6421" max="6421" width="11.42578125" style="193"/>
    <col min="6422" max="6422" width="11.7109375" style="193" bestFit="1" customWidth="1"/>
    <col min="6423" max="6423" width="15.85546875" style="193" bestFit="1" customWidth="1"/>
    <col min="6424" max="6656" width="9.140625" style="193" customWidth="1"/>
    <col min="6657" max="6657" width="0" style="193" hidden="1" customWidth="1"/>
    <col min="6658" max="6658" width="26.140625" style="193" customWidth="1"/>
    <col min="6659" max="6659" width="21.7109375" style="193" bestFit="1" customWidth="1"/>
    <col min="6660" max="6660" width="15.42578125" style="193" customWidth="1"/>
    <col min="6661" max="6661" width="16.5703125" style="193" customWidth="1"/>
    <col min="6662" max="6662" width="21.140625" style="193" customWidth="1"/>
    <col min="6663" max="6663" width="15.42578125" style="193" customWidth="1"/>
    <col min="6664" max="6664" width="16.5703125" style="193" customWidth="1"/>
    <col min="6665" max="6665" width="21.140625" style="193" customWidth="1"/>
    <col min="6666" max="6666" width="15.42578125" style="193" customWidth="1"/>
    <col min="6667" max="6667" width="16.5703125" style="193" customWidth="1"/>
    <col min="6668" max="6668" width="23" style="193" customWidth="1"/>
    <col min="6669" max="6673" width="16.5703125" style="193" customWidth="1"/>
    <col min="6674" max="6674" width="21" style="193" bestFit="1" customWidth="1"/>
    <col min="6675" max="6675" width="15.42578125" style="193" customWidth="1"/>
    <col min="6676" max="6676" width="16.5703125" style="193" customWidth="1"/>
    <col min="6677" max="6677" width="11.42578125" style="193"/>
    <col min="6678" max="6678" width="11.7109375" style="193" bestFit="1" customWidth="1"/>
    <col min="6679" max="6679" width="15.85546875" style="193" bestFit="1" customWidth="1"/>
    <col min="6680" max="6912" width="9.140625" style="193" customWidth="1"/>
    <col min="6913" max="6913" width="0" style="193" hidden="1" customWidth="1"/>
    <col min="6914" max="6914" width="26.140625" style="193" customWidth="1"/>
    <col min="6915" max="6915" width="21.7109375" style="193" bestFit="1" customWidth="1"/>
    <col min="6916" max="6916" width="15.42578125" style="193" customWidth="1"/>
    <col min="6917" max="6917" width="16.5703125" style="193" customWidth="1"/>
    <col min="6918" max="6918" width="21.140625" style="193" customWidth="1"/>
    <col min="6919" max="6919" width="15.42578125" style="193" customWidth="1"/>
    <col min="6920" max="6920" width="16.5703125" style="193" customWidth="1"/>
    <col min="6921" max="6921" width="21.140625" style="193" customWidth="1"/>
    <col min="6922" max="6922" width="15.42578125" style="193" customWidth="1"/>
    <col min="6923" max="6923" width="16.5703125" style="193" customWidth="1"/>
    <col min="6924" max="6924" width="23" style="193" customWidth="1"/>
    <col min="6925" max="6929" width="16.5703125" style="193" customWidth="1"/>
    <col min="6930" max="6930" width="21" style="193" bestFit="1" customWidth="1"/>
    <col min="6931" max="6931" width="15.42578125" style="193" customWidth="1"/>
    <col min="6932" max="6932" width="16.5703125" style="193" customWidth="1"/>
    <col min="6933" max="6933" width="11.42578125" style="193"/>
    <col min="6934" max="6934" width="11.7109375" style="193" bestFit="1" customWidth="1"/>
    <col min="6935" max="6935" width="15.85546875" style="193" bestFit="1" customWidth="1"/>
    <col min="6936" max="7168" width="9.140625" style="193" customWidth="1"/>
    <col min="7169" max="7169" width="0" style="193" hidden="1" customWidth="1"/>
    <col min="7170" max="7170" width="26.140625" style="193" customWidth="1"/>
    <col min="7171" max="7171" width="21.7109375" style="193" bestFit="1" customWidth="1"/>
    <col min="7172" max="7172" width="15.42578125" style="193" customWidth="1"/>
    <col min="7173" max="7173" width="16.5703125" style="193" customWidth="1"/>
    <col min="7174" max="7174" width="21.140625" style="193" customWidth="1"/>
    <col min="7175" max="7175" width="15.42578125" style="193" customWidth="1"/>
    <col min="7176" max="7176" width="16.5703125" style="193" customWidth="1"/>
    <col min="7177" max="7177" width="21.140625" style="193" customWidth="1"/>
    <col min="7178" max="7178" width="15.42578125" style="193" customWidth="1"/>
    <col min="7179" max="7179" width="16.5703125" style="193" customWidth="1"/>
    <col min="7180" max="7180" width="23" style="193" customWidth="1"/>
    <col min="7181" max="7185" width="16.5703125" style="193" customWidth="1"/>
    <col min="7186" max="7186" width="21" style="193" bestFit="1" customWidth="1"/>
    <col min="7187" max="7187" width="15.42578125" style="193" customWidth="1"/>
    <col min="7188" max="7188" width="16.5703125" style="193" customWidth="1"/>
    <col min="7189" max="7189" width="11.42578125" style="193"/>
    <col min="7190" max="7190" width="11.7109375" style="193" bestFit="1" customWidth="1"/>
    <col min="7191" max="7191" width="15.85546875" style="193" bestFit="1" customWidth="1"/>
    <col min="7192" max="7424" width="9.140625" style="193" customWidth="1"/>
    <col min="7425" max="7425" width="0" style="193" hidden="1" customWidth="1"/>
    <col min="7426" max="7426" width="26.140625" style="193" customWidth="1"/>
    <col min="7427" max="7427" width="21.7109375" style="193" bestFit="1" customWidth="1"/>
    <col min="7428" max="7428" width="15.42578125" style="193" customWidth="1"/>
    <col min="7429" max="7429" width="16.5703125" style="193" customWidth="1"/>
    <col min="7430" max="7430" width="21.140625" style="193" customWidth="1"/>
    <col min="7431" max="7431" width="15.42578125" style="193" customWidth="1"/>
    <col min="7432" max="7432" width="16.5703125" style="193" customWidth="1"/>
    <col min="7433" max="7433" width="21.140625" style="193" customWidth="1"/>
    <col min="7434" max="7434" width="15.42578125" style="193" customWidth="1"/>
    <col min="7435" max="7435" width="16.5703125" style="193" customWidth="1"/>
    <col min="7436" max="7436" width="23" style="193" customWidth="1"/>
    <col min="7437" max="7441" width="16.5703125" style="193" customWidth="1"/>
    <col min="7442" max="7442" width="21" style="193" bestFit="1" customWidth="1"/>
    <col min="7443" max="7443" width="15.42578125" style="193" customWidth="1"/>
    <col min="7444" max="7444" width="16.5703125" style="193" customWidth="1"/>
    <col min="7445" max="7445" width="11.42578125" style="193"/>
    <col min="7446" max="7446" width="11.7109375" style="193" bestFit="1" customWidth="1"/>
    <col min="7447" max="7447" width="15.85546875" style="193" bestFit="1" customWidth="1"/>
    <col min="7448" max="7680" width="9.140625" style="193" customWidth="1"/>
    <col min="7681" max="7681" width="0" style="193" hidden="1" customWidth="1"/>
    <col min="7682" max="7682" width="26.140625" style="193" customWidth="1"/>
    <col min="7683" max="7683" width="21.7109375" style="193" bestFit="1" customWidth="1"/>
    <col min="7684" max="7684" width="15.42578125" style="193" customWidth="1"/>
    <col min="7685" max="7685" width="16.5703125" style="193" customWidth="1"/>
    <col min="7686" max="7686" width="21.140625" style="193" customWidth="1"/>
    <col min="7687" max="7687" width="15.42578125" style="193" customWidth="1"/>
    <col min="7688" max="7688" width="16.5703125" style="193" customWidth="1"/>
    <col min="7689" max="7689" width="21.140625" style="193" customWidth="1"/>
    <col min="7690" max="7690" width="15.42578125" style="193" customWidth="1"/>
    <col min="7691" max="7691" width="16.5703125" style="193" customWidth="1"/>
    <col min="7692" max="7692" width="23" style="193" customWidth="1"/>
    <col min="7693" max="7697" width="16.5703125" style="193" customWidth="1"/>
    <col min="7698" max="7698" width="21" style="193" bestFit="1" customWidth="1"/>
    <col min="7699" max="7699" width="15.42578125" style="193" customWidth="1"/>
    <col min="7700" max="7700" width="16.5703125" style="193" customWidth="1"/>
    <col min="7701" max="7701" width="11.42578125" style="193"/>
    <col min="7702" max="7702" width="11.7109375" style="193" bestFit="1" customWidth="1"/>
    <col min="7703" max="7703" width="15.85546875" style="193" bestFit="1" customWidth="1"/>
    <col min="7704" max="7936" width="9.140625" style="193" customWidth="1"/>
    <col min="7937" max="7937" width="0" style="193" hidden="1" customWidth="1"/>
    <col min="7938" max="7938" width="26.140625" style="193" customWidth="1"/>
    <col min="7939" max="7939" width="21.7109375" style="193" bestFit="1" customWidth="1"/>
    <col min="7940" max="7940" width="15.42578125" style="193" customWidth="1"/>
    <col min="7941" max="7941" width="16.5703125" style="193" customWidth="1"/>
    <col min="7942" max="7942" width="21.140625" style="193" customWidth="1"/>
    <col min="7943" max="7943" width="15.42578125" style="193" customWidth="1"/>
    <col min="7944" max="7944" width="16.5703125" style="193" customWidth="1"/>
    <col min="7945" max="7945" width="21.140625" style="193" customWidth="1"/>
    <col min="7946" max="7946" width="15.42578125" style="193" customWidth="1"/>
    <col min="7947" max="7947" width="16.5703125" style="193" customWidth="1"/>
    <col min="7948" max="7948" width="23" style="193" customWidth="1"/>
    <col min="7949" max="7953" width="16.5703125" style="193" customWidth="1"/>
    <col min="7954" max="7954" width="21" style="193" bestFit="1" customWidth="1"/>
    <col min="7955" max="7955" width="15.42578125" style="193" customWidth="1"/>
    <col min="7956" max="7956" width="16.5703125" style="193" customWidth="1"/>
    <col min="7957" max="7957" width="11.42578125" style="193"/>
    <col min="7958" max="7958" width="11.7109375" style="193" bestFit="1" customWidth="1"/>
    <col min="7959" max="7959" width="15.85546875" style="193" bestFit="1" customWidth="1"/>
    <col min="7960" max="8192" width="9.140625" style="193" customWidth="1"/>
    <col min="8193" max="8193" width="0" style="193" hidden="1" customWidth="1"/>
    <col min="8194" max="8194" width="26.140625" style="193" customWidth="1"/>
    <col min="8195" max="8195" width="21.7109375" style="193" bestFit="1" customWidth="1"/>
    <col min="8196" max="8196" width="15.42578125" style="193" customWidth="1"/>
    <col min="8197" max="8197" width="16.5703125" style="193" customWidth="1"/>
    <col min="8198" max="8198" width="21.140625" style="193" customWidth="1"/>
    <col min="8199" max="8199" width="15.42578125" style="193" customWidth="1"/>
    <col min="8200" max="8200" width="16.5703125" style="193" customWidth="1"/>
    <col min="8201" max="8201" width="21.140625" style="193" customWidth="1"/>
    <col min="8202" max="8202" width="15.42578125" style="193" customWidth="1"/>
    <col min="8203" max="8203" width="16.5703125" style="193" customWidth="1"/>
    <col min="8204" max="8204" width="23" style="193" customWidth="1"/>
    <col min="8205" max="8209" width="16.5703125" style="193" customWidth="1"/>
    <col min="8210" max="8210" width="21" style="193" bestFit="1" customWidth="1"/>
    <col min="8211" max="8211" width="15.42578125" style="193" customWidth="1"/>
    <col min="8212" max="8212" width="16.5703125" style="193" customWidth="1"/>
    <col min="8213" max="8213" width="11.42578125" style="193"/>
    <col min="8214" max="8214" width="11.7109375" style="193" bestFit="1" customWidth="1"/>
    <col min="8215" max="8215" width="15.85546875" style="193" bestFit="1" customWidth="1"/>
    <col min="8216" max="8448" width="9.140625" style="193" customWidth="1"/>
    <col min="8449" max="8449" width="0" style="193" hidden="1" customWidth="1"/>
    <col min="8450" max="8450" width="26.140625" style="193" customWidth="1"/>
    <col min="8451" max="8451" width="21.7109375" style="193" bestFit="1" customWidth="1"/>
    <col min="8452" max="8452" width="15.42578125" style="193" customWidth="1"/>
    <col min="8453" max="8453" width="16.5703125" style="193" customWidth="1"/>
    <col min="8454" max="8454" width="21.140625" style="193" customWidth="1"/>
    <col min="8455" max="8455" width="15.42578125" style="193" customWidth="1"/>
    <col min="8456" max="8456" width="16.5703125" style="193" customWidth="1"/>
    <col min="8457" max="8457" width="21.140625" style="193" customWidth="1"/>
    <col min="8458" max="8458" width="15.42578125" style="193" customWidth="1"/>
    <col min="8459" max="8459" width="16.5703125" style="193" customWidth="1"/>
    <col min="8460" max="8460" width="23" style="193" customWidth="1"/>
    <col min="8461" max="8465" width="16.5703125" style="193" customWidth="1"/>
    <col min="8466" max="8466" width="21" style="193" bestFit="1" customWidth="1"/>
    <col min="8467" max="8467" width="15.42578125" style="193" customWidth="1"/>
    <col min="8468" max="8468" width="16.5703125" style="193" customWidth="1"/>
    <col min="8469" max="8469" width="11.42578125" style="193"/>
    <col min="8470" max="8470" width="11.7109375" style="193" bestFit="1" customWidth="1"/>
    <col min="8471" max="8471" width="15.85546875" style="193" bestFit="1" customWidth="1"/>
    <col min="8472" max="8704" width="9.140625" style="193" customWidth="1"/>
    <col min="8705" max="8705" width="0" style="193" hidden="1" customWidth="1"/>
    <col min="8706" max="8706" width="26.140625" style="193" customWidth="1"/>
    <col min="8707" max="8707" width="21.7109375" style="193" bestFit="1" customWidth="1"/>
    <col min="8708" max="8708" width="15.42578125" style="193" customWidth="1"/>
    <col min="8709" max="8709" width="16.5703125" style="193" customWidth="1"/>
    <col min="8710" max="8710" width="21.140625" style="193" customWidth="1"/>
    <col min="8711" max="8711" width="15.42578125" style="193" customWidth="1"/>
    <col min="8712" max="8712" width="16.5703125" style="193" customWidth="1"/>
    <col min="8713" max="8713" width="21.140625" style="193" customWidth="1"/>
    <col min="8714" max="8714" width="15.42578125" style="193" customWidth="1"/>
    <col min="8715" max="8715" width="16.5703125" style="193" customWidth="1"/>
    <col min="8716" max="8716" width="23" style="193" customWidth="1"/>
    <col min="8717" max="8721" width="16.5703125" style="193" customWidth="1"/>
    <col min="8722" max="8722" width="21" style="193" bestFit="1" customWidth="1"/>
    <col min="8723" max="8723" width="15.42578125" style="193" customWidth="1"/>
    <col min="8724" max="8724" width="16.5703125" style="193" customWidth="1"/>
    <col min="8725" max="8725" width="11.42578125" style="193"/>
    <col min="8726" max="8726" width="11.7109375" style="193" bestFit="1" customWidth="1"/>
    <col min="8727" max="8727" width="15.85546875" style="193" bestFit="1" customWidth="1"/>
    <col min="8728" max="8960" width="9.140625" style="193" customWidth="1"/>
    <col min="8961" max="8961" width="0" style="193" hidden="1" customWidth="1"/>
    <col min="8962" max="8962" width="26.140625" style="193" customWidth="1"/>
    <col min="8963" max="8963" width="21.7109375" style="193" bestFit="1" customWidth="1"/>
    <col min="8964" max="8964" width="15.42578125" style="193" customWidth="1"/>
    <col min="8965" max="8965" width="16.5703125" style="193" customWidth="1"/>
    <col min="8966" max="8966" width="21.140625" style="193" customWidth="1"/>
    <col min="8967" max="8967" width="15.42578125" style="193" customWidth="1"/>
    <col min="8968" max="8968" width="16.5703125" style="193" customWidth="1"/>
    <col min="8969" max="8969" width="21.140625" style="193" customWidth="1"/>
    <col min="8970" max="8970" width="15.42578125" style="193" customWidth="1"/>
    <col min="8971" max="8971" width="16.5703125" style="193" customWidth="1"/>
    <col min="8972" max="8972" width="23" style="193" customWidth="1"/>
    <col min="8973" max="8977" width="16.5703125" style="193" customWidth="1"/>
    <col min="8978" max="8978" width="21" style="193" bestFit="1" customWidth="1"/>
    <col min="8979" max="8979" width="15.42578125" style="193" customWidth="1"/>
    <col min="8980" max="8980" width="16.5703125" style="193" customWidth="1"/>
    <col min="8981" max="8981" width="11.42578125" style="193"/>
    <col min="8982" max="8982" width="11.7109375" style="193" bestFit="1" customWidth="1"/>
    <col min="8983" max="8983" width="15.85546875" style="193" bestFit="1" customWidth="1"/>
    <col min="8984" max="9216" width="9.140625" style="193" customWidth="1"/>
    <col min="9217" max="9217" width="0" style="193" hidden="1" customWidth="1"/>
    <col min="9218" max="9218" width="26.140625" style="193" customWidth="1"/>
    <col min="9219" max="9219" width="21.7109375" style="193" bestFit="1" customWidth="1"/>
    <col min="9220" max="9220" width="15.42578125" style="193" customWidth="1"/>
    <col min="9221" max="9221" width="16.5703125" style="193" customWidth="1"/>
    <col min="9222" max="9222" width="21.140625" style="193" customWidth="1"/>
    <col min="9223" max="9223" width="15.42578125" style="193" customWidth="1"/>
    <col min="9224" max="9224" width="16.5703125" style="193" customWidth="1"/>
    <col min="9225" max="9225" width="21.140625" style="193" customWidth="1"/>
    <col min="9226" max="9226" width="15.42578125" style="193" customWidth="1"/>
    <col min="9227" max="9227" width="16.5703125" style="193" customWidth="1"/>
    <col min="9228" max="9228" width="23" style="193" customWidth="1"/>
    <col min="9229" max="9233" width="16.5703125" style="193" customWidth="1"/>
    <col min="9234" max="9234" width="21" style="193" bestFit="1" customWidth="1"/>
    <col min="9235" max="9235" width="15.42578125" style="193" customWidth="1"/>
    <col min="9236" max="9236" width="16.5703125" style="193" customWidth="1"/>
    <col min="9237" max="9237" width="11.42578125" style="193"/>
    <col min="9238" max="9238" width="11.7109375" style="193" bestFit="1" customWidth="1"/>
    <col min="9239" max="9239" width="15.85546875" style="193" bestFit="1" customWidth="1"/>
    <col min="9240" max="9472" width="9.140625" style="193" customWidth="1"/>
    <col min="9473" max="9473" width="0" style="193" hidden="1" customWidth="1"/>
    <col min="9474" max="9474" width="26.140625" style="193" customWidth="1"/>
    <col min="9475" max="9475" width="21.7109375" style="193" bestFit="1" customWidth="1"/>
    <col min="9476" max="9476" width="15.42578125" style="193" customWidth="1"/>
    <col min="9477" max="9477" width="16.5703125" style="193" customWidth="1"/>
    <col min="9478" max="9478" width="21.140625" style="193" customWidth="1"/>
    <col min="9479" max="9479" width="15.42578125" style="193" customWidth="1"/>
    <col min="9480" max="9480" width="16.5703125" style="193" customWidth="1"/>
    <col min="9481" max="9481" width="21.140625" style="193" customWidth="1"/>
    <col min="9482" max="9482" width="15.42578125" style="193" customWidth="1"/>
    <col min="9483" max="9483" width="16.5703125" style="193" customWidth="1"/>
    <col min="9484" max="9484" width="23" style="193" customWidth="1"/>
    <col min="9485" max="9489" width="16.5703125" style="193" customWidth="1"/>
    <col min="9490" max="9490" width="21" style="193" bestFit="1" customWidth="1"/>
    <col min="9491" max="9491" width="15.42578125" style="193" customWidth="1"/>
    <col min="9492" max="9492" width="16.5703125" style="193" customWidth="1"/>
    <col min="9493" max="9493" width="11.42578125" style="193"/>
    <col min="9494" max="9494" width="11.7109375" style="193" bestFit="1" customWidth="1"/>
    <col min="9495" max="9495" width="15.85546875" style="193" bestFit="1" customWidth="1"/>
    <col min="9496" max="9728" width="9.140625" style="193" customWidth="1"/>
    <col min="9729" max="9729" width="0" style="193" hidden="1" customWidth="1"/>
    <col min="9730" max="9730" width="26.140625" style="193" customWidth="1"/>
    <col min="9731" max="9731" width="21.7109375" style="193" bestFit="1" customWidth="1"/>
    <col min="9732" max="9732" width="15.42578125" style="193" customWidth="1"/>
    <col min="9733" max="9733" width="16.5703125" style="193" customWidth="1"/>
    <col min="9734" max="9734" width="21.140625" style="193" customWidth="1"/>
    <col min="9735" max="9735" width="15.42578125" style="193" customWidth="1"/>
    <col min="9736" max="9736" width="16.5703125" style="193" customWidth="1"/>
    <col min="9737" max="9737" width="21.140625" style="193" customWidth="1"/>
    <col min="9738" max="9738" width="15.42578125" style="193" customWidth="1"/>
    <col min="9739" max="9739" width="16.5703125" style="193" customWidth="1"/>
    <col min="9740" max="9740" width="23" style="193" customWidth="1"/>
    <col min="9741" max="9745" width="16.5703125" style="193" customWidth="1"/>
    <col min="9746" max="9746" width="21" style="193" bestFit="1" customWidth="1"/>
    <col min="9747" max="9747" width="15.42578125" style="193" customWidth="1"/>
    <col min="9748" max="9748" width="16.5703125" style="193" customWidth="1"/>
    <col min="9749" max="9749" width="11.42578125" style="193"/>
    <col min="9750" max="9750" width="11.7109375" style="193" bestFit="1" customWidth="1"/>
    <col min="9751" max="9751" width="15.85546875" style="193" bestFit="1" customWidth="1"/>
    <col min="9752" max="9984" width="9.140625" style="193" customWidth="1"/>
    <col min="9985" max="9985" width="0" style="193" hidden="1" customWidth="1"/>
    <col min="9986" max="9986" width="26.140625" style="193" customWidth="1"/>
    <col min="9987" max="9987" width="21.7109375" style="193" bestFit="1" customWidth="1"/>
    <col min="9988" max="9988" width="15.42578125" style="193" customWidth="1"/>
    <col min="9989" max="9989" width="16.5703125" style="193" customWidth="1"/>
    <col min="9990" max="9990" width="21.140625" style="193" customWidth="1"/>
    <col min="9991" max="9991" width="15.42578125" style="193" customWidth="1"/>
    <col min="9992" max="9992" width="16.5703125" style="193" customWidth="1"/>
    <col min="9993" max="9993" width="21.140625" style="193" customWidth="1"/>
    <col min="9994" max="9994" width="15.42578125" style="193" customWidth="1"/>
    <col min="9995" max="9995" width="16.5703125" style="193" customWidth="1"/>
    <col min="9996" max="9996" width="23" style="193" customWidth="1"/>
    <col min="9997" max="10001" width="16.5703125" style="193" customWidth="1"/>
    <col min="10002" max="10002" width="21" style="193" bestFit="1" customWidth="1"/>
    <col min="10003" max="10003" width="15.42578125" style="193" customWidth="1"/>
    <col min="10004" max="10004" width="16.5703125" style="193" customWidth="1"/>
    <col min="10005" max="10005" width="11.42578125" style="193"/>
    <col min="10006" max="10006" width="11.7109375" style="193" bestFit="1" customWidth="1"/>
    <col min="10007" max="10007" width="15.85546875" style="193" bestFit="1" customWidth="1"/>
    <col min="10008" max="10240" width="9.140625" style="193" customWidth="1"/>
    <col min="10241" max="10241" width="0" style="193" hidden="1" customWidth="1"/>
    <col min="10242" max="10242" width="26.140625" style="193" customWidth="1"/>
    <col min="10243" max="10243" width="21.7109375" style="193" bestFit="1" customWidth="1"/>
    <col min="10244" max="10244" width="15.42578125" style="193" customWidth="1"/>
    <col min="10245" max="10245" width="16.5703125" style="193" customWidth="1"/>
    <col min="10246" max="10246" width="21.140625" style="193" customWidth="1"/>
    <col min="10247" max="10247" width="15.42578125" style="193" customWidth="1"/>
    <col min="10248" max="10248" width="16.5703125" style="193" customWidth="1"/>
    <col min="10249" max="10249" width="21.140625" style="193" customWidth="1"/>
    <col min="10250" max="10250" width="15.42578125" style="193" customWidth="1"/>
    <col min="10251" max="10251" width="16.5703125" style="193" customWidth="1"/>
    <col min="10252" max="10252" width="23" style="193" customWidth="1"/>
    <col min="10253" max="10257" width="16.5703125" style="193" customWidth="1"/>
    <col min="10258" max="10258" width="21" style="193" bestFit="1" customWidth="1"/>
    <col min="10259" max="10259" width="15.42578125" style="193" customWidth="1"/>
    <col min="10260" max="10260" width="16.5703125" style="193" customWidth="1"/>
    <col min="10261" max="10261" width="11.42578125" style="193"/>
    <col min="10262" max="10262" width="11.7109375" style="193" bestFit="1" customWidth="1"/>
    <col min="10263" max="10263" width="15.85546875" style="193" bestFit="1" customWidth="1"/>
    <col min="10264" max="10496" width="9.140625" style="193" customWidth="1"/>
    <col min="10497" max="10497" width="0" style="193" hidden="1" customWidth="1"/>
    <col min="10498" max="10498" width="26.140625" style="193" customWidth="1"/>
    <col min="10499" max="10499" width="21.7109375" style="193" bestFit="1" customWidth="1"/>
    <col min="10500" max="10500" width="15.42578125" style="193" customWidth="1"/>
    <col min="10501" max="10501" width="16.5703125" style="193" customWidth="1"/>
    <col min="10502" max="10502" width="21.140625" style="193" customWidth="1"/>
    <col min="10503" max="10503" width="15.42578125" style="193" customWidth="1"/>
    <col min="10504" max="10504" width="16.5703125" style="193" customWidth="1"/>
    <col min="10505" max="10505" width="21.140625" style="193" customWidth="1"/>
    <col min="10506" max="10506" width="15.42578125" style="193" customWidth="1"/>
    <col min="10507" max="10507" width="16.5703125" style="193" customWidth="1"/>
    <col min="10508" max="10508" width="23" style="193" customWidth="1"/>
    <col min="10509" max="10513" width="16.5703125" style="193" customWidth="1"/>
    <col min="10514" max="10514" width="21" style="193" bestFit="1" customWidth="1"/>
    <col min="10515" max="10515" width="15.42578125" style="193" customWidth="1"/>
    <col min="10516" max="10516" width="16.5703125" style="193" customWidth="1"/>
    <col min="10517" max="10517" width="11.42578125" style="193"/>
    <col min="10518" max="10518" width="11.7109375" style="193" bestFit="1" customWidth="1"/>
    <col min="10519" max="10519" width="15.85546875" style="193" bestFit="1" customWidth="1"/>
    <col min="10520" max="10752" width="9.140625" style="193" customWidth="1"/>
    <col min="10753" max="10753" width="0" style="193" hidden="1" customWidth="1"/>
    <col min="10754" max="10754" width="26.140625" style="193" customWidth="1"/>
    <col min="10755" max="10755" width="21.7109375" style="193" bestFit="1" customWidth="1"/>
    <col min="10756" max="10756" width="15.42578125" style="193" customWidth="1"/>
    <col min="10757" max="10757" width="16.5703125" style="193" customWidth="1"/>
    <col min="10758" max="10758" width="21.140625" style="193" customWidth="1"/>
    <col min="10759" max="10759" width="15.42578125" style="193" customWidth="1"/>
    <col min="10760" max="10760" width="16.5703125" style="193" customWidth="1"/>
    <col min="10761" max="10761" width="21.140625" style="193" customWidth="1"/>
    <col min="10762" max="10762" width="15.42578125" style="193" customWidth="1"/>
    <col min="10763" max="10763" width="16.5703125" style="193" customWidth="1"/>
    <col min="10764" max="10764" width="23" style="193" customWidth="1"/>
    <col min="10765" max="10769" width="16.5703125" style="193" customWidth="1"/>
    <col min="10770" max="10770" width="21" style="193" bestFit="1" customWidth="1"/>
    <col min="10771" max="10771" width="15.42578125" style="193" customWidth="1"/>
    <col min="10772" max="10772" width="16.5703125" style="193" customWidth="1"/>
    <col min="10773" max="10773" width="11.42578125" style="193"/>
    <col min="10774" max="10774" width="11.7109375" style="193" bestFit="1" customWidth="1"/>
    <col min="10775" max="10775" width="15.85546875" style="193" bestFit="1" customWidth="1"/>
    <col min="10776" max="11008" width="9.140625" style="193" customWidth="1"/>
    <col min="11009" max="11009" width="0" style="193" hidden="1" customWidth="1"/>
    <col min="11010" max="11010" width="26.140625" style="193" customWidth="1"/>
    <col min="11011" max="11011" width="21.7109375" style="193" bestFit="1" customWidth="1"/>
    <col min="11012" max="11012" width="15.42578125" style="193" customWidth="1"/>
    <col min="11013" max="11013" width="16.5703125" style="193" customWidth="1"/>
    <col min="11014" max="11014" width="21.140625" style="193" customWidth="1"/>
    <col min="11015" max="11015" width="15.42578125" style="193" customWidth="1"/>
    <col min="11016" max="11016" width="16.5703125" style="193" customWidth="1"/>
    <col min="11017" max="11017" width="21.140625" style="193" customWidth="1"/>
    <col min="11018" max="11018" width="15.42578125" style="193" customWidth="1"/>
    <col min="11019" max="11019" width="16.5703125" style="193" customWidth="1"/>
    <col min="11020" max="11020" width="23" style="193" customWidth="1"/>
    <col min="11021" max="11025" width="16.5703125" style="193" customWidth="1"/>
    <col min="11026" max="11026" width="21" style="193" bestFit="1" customWidth="1"/>
    <col min="11027" max="11027" width="15.42578125" style="193" customWidth="1"/>
    <col min="11028" max="11028" width="16.5703125" style="193" customWidth="1"/>
    <col min="11029" max="11029" width="11.42578125" style="193"/>
    <col min="11030" max="11030" width="11.7109375" style="193" bestFit="1" customWidth="1"/>
    <col min="11031" max="11031" width="15.85546875" style="193" bestFit="1" customWidth="1"/>
    <col min="11032" max="11264" width="9.140625" style="193" customWidth="1"/>
    <col min="11265" max="11265" width="0" style="193" hidden="1" customWidth="1"/>
    <col min="11266" max="11266" width="26.140625" style="193" customWidth="1"/>
    <col min="11267" max="11267" width="21.7109375" style="193" bestFit="1" customWidth="1"/>
    <col min="11268" max="11268" width="15.42578125" style="193" customWidth="1"/>
    <col min="11269" max="11269" width="16.5703125" style="193" customWidth="1"/>
    <col min="11270" max="11270" width="21.140625" style="193" customWidth="1"/>
    <col min="11271" max="11271" width="15.42578125" style="193" customWidth="1"/>
    <col min="11272" max="11272" width="16.5703125" style="193" customWidth="1"/>
    <col min="11273" max="11273" width="21.140625" style="193" customWidth="1"/>
    <col min="11274" max="11274" width="15.42578125" style="193" customWidth="1"/>
    <col min="11275" max="11275" width="16.5703125" style="193" customWidth="1"/>
    <col min="11276" max="11276" width="23" style="193" customWidth="1"/>
    <col min="11277" max="11281" width="16.5703125" style="193" customWidth="1"/>
    <col min="11282" max="11282" width="21" style="193" bestFit="1" customWidth="1"/>
    <col min="11283" max="11283" width="15.42578125" style="193" customWidth="1"/>
    <col min="11284" max="11284" width="16.5703125" style="193" customWidth="1"/>
    <col min="11285" max="11285" width="11.42578125" style="193"/>
    <col min="11286" max="11286" width="11.7109375" style="193" bestFit="1" customWidth="1"/>
    <col min="11287" max="11287" width="15.85546875" style="193" bestFit="1" customWidth="1"/>
    <col min="11288" max="11520" width="9.140625" style="193" customWidth="1"/>
    <col min="11521" max="11521" width="0" style="193" hidden="1" customWidth="1"/>
    <col min="11522" max="11522" width="26.140625" style="193" customWidth="1"/>
    <col min="11523" max="11523" width="21.7109375" style="193" bestFit="1" customWidth="1"/>
    <col min="11524" max="11524" width="15.42578125" style="193" customWidth="1"/>
    <col min="11525" max="11525" width="16.5703125" style="193" customWidth="1"/>
    <col min="11526" max="11526" width="21.140625" style="193" customWidth="1"/>
    <col min="11527" max="11527" width="15.42578125" style="193" customWidth="1"/>
    <col min="11528" max="11528" width="16.5703125" style="193" customWidth="1"/>
    <col min="11529" max="11529" width="21.140625" style="193" customWidth="1"/>
    <col min="11530" max="11530" width="15.42578125" style="193" customWidth="1"/>
    <col min="11531" max="11531" width="16.5703125" style="193" customWidth="1"/>
    <col min="11532" max="11532" width="23" style="193" customWidth="1"/>
    <col min="11533" max="11537" width="16.5703125" style="193" customWidth="1"/>
    <col min="11538" max="11538" width="21" style="193" bestFit="1" customWidth="1"/>
    <col min="11539" max="11539" width="15.42578125" style="193" customWidth="1"/>
    <col min="11540" max="11540" width="16.5703125" style="193" customWidth="1"/>
    <col min="11541" max="11541" width="11.42578125" style="193"/>
    <col min="11542" max="11542" width="11.7109375" style="193" bestFit="1" customWidth="1"/>
    <col min="11543" max="11543" width="15.85546875" style="193" bestFit="1" customWidth="1"/>
    <col min="11544" max="11776" width="9.140625" style="193" customWidth="1"/>
    <col min="11777" max="11777" width="0" style="193" hidden="1" customWidth="1"/>
    <col min="11778" max="11778" width="26.140625" style="193" customWidth="1"/>
    <col min="11779" max="11779" width="21.7109375" style="193" bestFit="1" customWidth="1"/>
    <col min="11780" max="11780" width="15.42578125" style="193" customWidth="1"/>
    <col min="11781" max="11781" width="16.5703125" style="193" customWidth="1"/>
    <col min="11782" max="11782" width="21.140625" style="193" customWidth="1"/>
    <col min="11783" max="11783" width="15.42578125" style="193" customWidth="1"/>
    <col min="11784" max="11784" width="16.5703125" style="193" customWidth="1"/>
    <col min="11785" max="11785" width="21.140625" style="193" customWidth="1"/>
    <col min="11786" max="11786" width="15.42578125" style="193" customWidth="1"/>
    <col min="11787" max="11787" width="16.5703125" style="193" customWidth="1"/>
    <col min="11788" max="11788" width="23" style="193" customWidth="1"/>
    <col min="11789" max="11793" width="16.5703125" style="193" customWidth="1"/>
    <col min="11794" max="11794" width="21" style="193" bestFit="1" customWidth="1"/>
    <col min="11795" max="11795" width="15.42578125" style="193" customWidth="1"/>
    <col min="11796" max="11796" width="16.5703125" style="193" customWidth="1"/>
    <col min="11797" max="11797" width="11.42578125" style="193"/>
    <col min="11798" max="11798" width="11.7109375" style="193" bestFit="1" customWidth="1"/>
    <col min="11799" max="11799" width="15.85546875" style="193" bestFit="1" customWidth="1"/>
    <col min="11800" max="12032" width="9.140625" style="193" customWidth="1"/>
    <col min="12033" max="12033" width="0" style="193" hidden="1" customWidth="1"/>
    <col min="12034" max="12034" width="26.140625" style="193" customWidth="1"/>
    <col min="12035" max="12035" width="21.7109375" style="193" bestFit="1" customWidth="1"/>
    <col min="12036" max="12036" width="15.42578125" style="193" customWidth="1"/>
    <col min="12037" max="12037" width="16.5703125" style="193" customWidth="1"/>
    <col min="12038" max="12038" width="21.140625" style="193" customWidth="1"/>
    <col min="12039" max="12039" width="15.42578125" style="193" customWidth="1"/>
    <col min="12040" max="12040" width="16.5703125" style="193" customWidth="1"/>
    <col min="12041" max="12041" width="21.140625" style="193" customWidth="1"/>
    <col min="12042" max="12042" width="15.42578125" style="193" customWidth="1"/>
    <col min="12043" max="12043" width="16.5703125" style="193" customWidth="1"/>
    <col min="12044" max="12044" width="23" style="193" customWidth="1"/>
    <col min="12045" max="12049" width="16.5703125" style="193" customWidth="1"/>
    <col min="12050" max="12050" width="21" style="193" bestFit="1" customWidth="1"/>
    <col min="12051" max="12051" width="15.42578125" style="193" customWidth="1"/>
    <col min="12052" max="12052" width="16.5703125" style="193" customWidth="1"/>
    <col min="12053" max="12053" width="11.42578125" style="193"/>
    <col min="12054" max="12054" width="11.7109375" style="193" bestFit="1" customWidth="1"/>
    <col min="12055" max="12055" width="15.85546875" style="193" bestFit="1" customWidth="1"/>
    <col min="12056" max="12288" width="9.140625" style="193" customWidth="1"/>
    <col min="12289" max="12289" width="0" style="193" hidden="1" customWidth="1"/>
    <col min="12290" max="12290" width="26.140625" style="193" customWidth="1"/>
    <col min="12291" max="12291" width="21.7109375" style="193" bestFit="1" customWidth="1"/>
    <col min="12292" max="12292" width="15.42578125" style="193" customWidth="1"/>
    <col min="12293" max="12293" width="16.5703125" style="193" customWidth="1"/>
    <col min="12294" max="12294" width="21.140625" style="193" customWidth="1"/>
    <col min="12295" max="12295" width="15.42578125" style="193" customWidth="1"/>
    <col min="12296" max="12296" width="16.5703125" style="193" customWidth="1"/>
    <col min="12297" max="12297" width="21.140625" style="193" customWidth="1"/>
    <col min="12298" max="12298" width="15.42578125" style="193" customWidth="1"/>
    <col min="12299" max="12299" width="16.5703125" style="193" customWidth="1"/>
    <col min="12300" max="12300" width="23" style="193" customWidth="1"/>
    <col min="12301" max="12305" width="16.5703125" style="193" customWidth="1"/>
    <col min="12306" max="12306" width="21" style="193" bestFit="1" customWidth="1"/>
    <col min="12307" max="12307" width="15.42578125" style="193" customWidth="1"/>
    <col min="12308" max="12308" width="16.5703125" style="193" customWidth="1"/>
    <col min="12309" max="12309" width="11.42578125" style="193"/>
    <col min="12310" max="12310" width="11.7109375" style="193" bestFit="1" customWidth="1"/>
    <col min="12311" max="12311" width="15.85546875" style="193" bestFit="1" customWidth="1"/>
    <col min="12312" max="12544" width="9.140625" style="193" customWidth="1"/>
    <col min="12545" max="12545" width="0" style="193" hidden="1" customWidth="1"/>
    <col min="12546" max="12546" width="26.140625" style="193" customWidth="1"/>
    <col min="12547" max="12547" width="21.7109375" style="193" bestFit="1" customWidth="1"/>
    <col min="12548" max="12548" width="15.42578125" style="193" customWidth="1"/>
    <col min="12549" max="12549" width="16.5703125" style="193" customWidth="1"/>
    <col min="12550" max="12550" width="21.140625" style="193" customWidth="1"/>
    <col min="12551" max="12551" width="15.42578125" style="193" customWidth="1"/>
    <col min="12552" max="12552" width="16.5703125" style="193" customWidth="1"/>
    <col min="12553" max="12553" width="21.140625" style="193" customWidth="1"/>
    <col min="12554" max="12554" width="15.42578125" style="193" customWidth="1"/>
    <col min="12555" max="12555" width="16.5703125" style="193" customWidth="1"/>
    <col min="12556" max="12556" width="23" style="193" customWidth="1"/>
    <col min="12557" max="12561" width="16.5703125" style="193" customWidth="1"/>
    <col min="12562" max="12562" width="21" style="193" bestFit="1" customWidth="1"/>
    <col min="12563" max="12563" width="15.42578125" style="193" customWidth="1"/>
    <col min="12564" max="12564" width="16.5703125" style="193" customWidth="1"/>
    <col min="12565" max="12565" width="11.42578125" style="193"/>
    <col min="12566" max="12566" width="11.7109375" style="193" bestFit="1" customWidth="1"/>
    <col min="12567" max="12567" width="15.85546875" style="193" bestFit="1" customWidth="1"/>
    <col min="12568" max="12800" width="9.140625" style="193" customWidth="1"/>
    <col min="12801" max="12801" width="0" style="193" hidden="1" customWidth="1"/>
    <col min="12802" max="12802" width="26.140625" style="193" customWidth="1"/>
    <col min="12803" max="12803" width="21.7109375" style="193" bestFit="1" customWidth="1"/>
    <col min="12804" max="12804" width="15.42578125" style="193" customWidth="1"/>
    <col min="12805" max="12805" width="16.5703125" style="193" customWidth="1"/>
    <col min="12806" max="12806" width="21.140625" style="193" customWidth="1"/>
    <col min="12807" max="12807" width="15.42578125" style="193" customWidth="1"/>
    <col min="12808" max="12808" width="16.5703125" style="193" customWidth="1"/>
    <col min="12809" max="12809" width="21.140625" style="193" customWidth="1"/>
    <col min="12810" max="12810" width="15.42578125" style="193" customWidth="1"/>
    <col min="12811" max="12811" width="16.5703125" style="193" customWidth="1"/>
    <col min="12812" max="12812" width="23" style="193" customWidth="1"/>
    <col min="12813" max="12817" width="16.5703125" style="193" customWidth="1"/>
    <col min="12818" max="12818" width="21" style="193" bestFit="1" customWidth="1"/>
    <col min="12819" max="12819" width="15.42578125" style="193" customWidth="1"/>
    <col min="12820" max="12820" width="16.5703125" style="193" customWidth="1"/>
    <col min="12821" max="12821" width="11.42578125" style="193"/>
    <col min="12822" max="12822" width="11.7109375" style="193" bestFit="1" customWidth="1"/>
    <col min="12823" max="12823" width="15.85546875" style="193" bestFit="1" customWidth="1"/>
    <col min="12824" max="13056" width="9.140625" style="193" customWidth="1"/>
    <col min="13057" max="13057" width="0" style="193" hidden="1" customWidth="1"/>
    <col min="13058" max="13058" width="26.140625" style="193" customWidth="1"/>
    <col min="13059" max="13059" width="21.7109375" style="193" bestFit="1" customWidth="1"/>
    <col min="13060" max="13060" width="15.42578125" style="193" customWidth="1"/>
    <col min="13061" max="13061" width="16.5703125" style="193" customWidth="1"/>
    <col min="13062" max="13062" width="21.140625" style="193" customWidth="1"/>
    <col min="13063" max="13063" width="15.42578125" style="193" customWidth="1"/>
    <col min="13064" max="13064" width="16.5703125" style="193" customWidth="1"/>
    <col min="13065" max="13065" width="21.140625" style="193" customWidth="1"/>
    <col min="13066" max="13066" width="15.42578125" style="193" customWidth="1"/>
    <col min="13067" max="13067" width="16.5703125" style="193" customWidth="1"/>
    <col min="13068" max="13068" width="23" style="193" customWidth="1"/>
    <col min="13069" max="13073" width="16.5703125" style="193" customWidth="1"/>
    <col min="13074" max="13074" width="21" style="193" bestFit="1" customWidth="1"/>
    <col min="13075" max="13075" width="15.42578125" style="193" customWidth="1"/>
    <col min="13076" max="13076" width="16.5703125" style="193" customWidth="1"/>
    <col min="13077" max="13077" width="11.42578125" style="193"/>
    <col min="13078" max="13078" width="11.7109375" style="193" bestFit="1" customWidth="1"/>
    <col min="13079" max="13079" width="15.85546875" style="193" bestFit="1" customWidth="1"/>
    <col min="13080" max="13312" width="9.140625" style="193" customWidth="1"/>
    <col min="13313" max="13313" width="0" style="193" hidden="1" customWidth="1"/>
    <col min="13314" max="13314" width="26.140625" style="193" customWidth="1"/>
    <col min="13315" max="13315" width="21.7109375" style="193" bestFit="1" customWidth="1"/>
    <col min="13316" max="13316" width="15.42578125" style="193" customWidth="1"/>
    <col min="13317" max="13317" width="16.5703125" style="193" customWidth="1"/>
    <col min="13318" max="13318" width="21.140625" style="193" customWidth="1"/>
    <col min="13319" max="13319" width="15.42578125" style="193" customWidth="1"/>
    <col min="13320" max="13320" width="16.5703125" style="193" customWidth="1"/>
    <col min="13321" max="13321" width="21.140625" style="193" customWidth="1"/>
    <col min="13322" max="13322" width="15.42578125" style="193" customWidth="1"/>
    <col min="13323" max="13323" width="16.5703125" style="193" customWidth="1"/>
    <col min="13324" max="13324" width="23" style="193" customWidth="1"/>
    <col min="13325" max="13329" width="16.5703125" style="193" customWidth="1"/>
    <col min="13330" max="13330" width="21" style="193" bestFit="1" customWidth="1"/>
    <col min="13331" max="13331" width="15.42578125" style="193" customWidth="1"/>
    <col min="13332" max="13332" width="16.5703125" style="193" customWidth="1"/>
    <col min="13333" max="13333" width="11.42578125" style="193"/>
    <col min="13334" max="13334" width="11.7109375" style="193" bestFit="1" customWidth="1"/>
    <col min="13335" max="13335" width="15.85546875" style="193" bestFit="1" customWidth="1"/>
    <col min="13336" max="13568" width="9.140625" style="193" customWidth="1"/>
    <col min="13569" max="13569" width="0" style="193" hidden="1" customWidth="1"/>
    <col min="13570" max="13570" width="26.140625" style="193" customWidth="1"/>
    <col min="13571" max="13571" width="21.7109375" style="193" bestFit="1" customWidth="1"/>
    <col min="13572" max="13572" width="15.42578125" style="193" customWidth="1"/>
    <col min="13573" max="13573" width="16.5703125" style="193" customWidth="1"/>
    <col min="13574" max="13574" width="21.140625" style="193" customWidth="1"/>
    <col min="13575" max="13575" width="15.42578125" style="193" customWidth="1"/>
    <col min="13576" max="13576" width="16.5703125" style="193" customWidth="1"/>
    <col min="13577" max="13577" width="21.140625" style="193" customWidth="1"/>
    <col min="13578" max="13578" width="15.42578125" style="193" customWidth="1"/>
    <col min="13579" max="13579" width="16.5703125" style="193" customWidth="1"/>
    <col min="13580" max="13580" width="23" style="193" customWidth="1"/>
    <col min="13581" max="13585" width="16.5703125" style="193" customWidth="1"/>
    <col min="13586" max="13586" width="21" style="193" bestFit="1" customWidth="1"/>
    <col min="13587" max="13587" width="15.42578125" style="193" customWidth="1"/>
    <col min="13588" max="13588" width="16.5703125" style="193" customWidth="1"/>
    <col min="13589" max="13589" width="11.42578125" style="193"/>
    <col min="13590" max="13590" width="11.7109375" style="193" bestFit="1" customWidth="1"/>
    <col min="13591" max="13591" width="15.85546875" style="193" bestFit="1" customWidth="1"/>
    <col min="13592" max="13824" width="9.140625" style="193" customWidth="1"/>
    <col min="13825" max="13825" width="0" style="193" hidden="1" customWidth="1"/>
    <col min="13826" max="13826" width="26.140625" style="193" customWidth="1"/>
    <col min="13827" max="13827" width="21.7109375" style="193" bestFit="1" customWidth="1"/>
    <col min="13828" max="13828" width="15.42578125" style="193" customWidth="1"/>
    <col min="13829" max="13829" width="16.5703125" style="193" customWidth="1"/>
    <col min="13830" max="13830" width="21.140625" style="193" customWidth="1"/>
    <col min="13831" max="13831" width="15.42578125" style="193" customWidth="1"/>
    <col min="13832" max="13832" width="16.5703125" style="193" customWidth="1"/>
    <col min="13833" max="13833" width="21.140625" style="193" customWidth="1"/>
    <col min="13834" max="13834" width="15.42578125" style="193" customWidth="1"/>
    <col min="13835" max="13835" width="16.5703125" style="193" customWidth="1"/>
    <col min="13836" max="13836" width="23" style="193" customWidth="1"/>
    <col min="13837" max="13841" width="16.5703125" style="193" customWidth="1"/>
    <col min="13842" max="13842" width="21" style="193" bestFit="1" customWidth="1"/>
    <col min="13843" max="13843" width="15.42578125" style="193" customWidth="1"/>
    <col min="13844" max="13844" width="16.5703125" style="193" customWidth="1"/>
    <col min="13845" max="13845" width="11.42578125" style="193"/>
    <col min="13846" max="13846" width="11.7109375" style="193" bestFit="1" customWidth="1"/>
    <col min="13847" max="13847" width="15.85546875" style="193" bestFit="1" customWidth="1"/>
    <col min="13848" max="14080" width="9.140625" style="193" customWidth="1"/>
    <col min="14081" max="14081" width="0" style="193" hidden="1" customWidth="1"/>
    <col min="14082" max="14082" width="26.140625" style="193" customWidth="1"/>
    <col min="14083" max="14083" width="21.7109375" style="193" bestFit="1" customWidth="1"/>
    <col min="14084" max="14084" width="15.42578125" style="193" customWidth="1"/>
    <col min="14085" max="14085" width="16.5703125" style="193" customWidth="1"/>
    <col min="14086" max="14086" width="21.140625" style="193" customWidth="1"/>
    <col min="14087" max="14087" width="15.42578125" style="193" customWidth="1"/>
    <col min="14088" max="14088" width="16.5703125" style="193" customWidth="1"/>
    <col min="14089" max="14089" width="21.140625" style="193" customWidth="1"/>
    <col min="14090" max="14090" width="15.42578125" style="193" customWidth="1"/>
    <col min="14091" max="14091" width="16.5703125" style="193" customWidth="1"/>
    <col min="14092" max="14092" width="23" style="193" customWidth="1"/>
    <col min="14093" max="14097" width="16.5703125" style="193" customWidth="1"/>
    <col min="14098" max="14098" width="21" style="193" bestFit="1" customWidth="1"/>
    <col min="14099" max="14099" width="15.42578125" style="193" customWidth="1"/>
    <col min="14100" max="14100" width="16.5703125" style="193" customWidth="1"/>
    <col min="14101" max="14101" width="11.42578125" style="193"/>
    <col min="14102" max="14102" width="11.7109375" style="193" bestFit="1" customWidth="1"/>
    <col min="14103" max="14103" width="15.85546875" style="193" bestFit="1" customWidth="1"/>
    <col min="14104" max="14336" width="9.140625" style="193" customWidth="1"/>
    <col min="14337" max="14337" width="0" style="193" hidden="1" customWidth="1"/>
    <col min="14338" max="14338" width="26.140625" style="193" customWidth="1"/>
    <col min="14339" max="14339" width="21.7109375" style="193" bestFit="1" customWidth="1"/>
    <col min="14340" max="14340" width="15.42578125" style="193" customWidth="1"/>
    <col min="14341" max="14341" width="16.5703125" style="193" customWidth="1"/>
    <col min="14342" max="14342" width="21.140625" style="193" customWidth="1"/>
    <col min="14343" max="14343" width="15.42578125" style="193" customWidth="1"/>
    <col min="14344" max="14344" width="16.5703125" style="193" customWidth="1"/>
    <col min="14345" max="14345" width="21.140625" style="193" customWidth="1"/>
    <col min="14346" max="14346" width="15.42578125" style="193" customWidth="1"/>
    <col min="14347" max="14347" width="16.5703125" style="193" customWidth="1"/>
    <col min="14348" max="14348" width="23" style="193" customWidth="1"/>
    <col min="14349" max="14353" width="16.5703125" style="193" customWidth="1"/>
    <col min="14354" max="14354" width="21" style="193" bestFit="1" customWidth="1"/>
    <col min="14355" max="14355" width="15.42578125" style="193" customWidth="1"/>
    <col min="14356" max="14356" width="16.5703125" style="193" customWidth="1"/>
    <col min="14357" max="14357" width="11.42578125" style="193"/>
    <col min="14358" max="14358" width="11.7109375" style="193" bestFit="1" customWidth="1"/>
    <col min="14359" max="14359" width="15.85546875" style="193" bestFit="1" customWidth="1"/>
    <col min="14360" max="14592" width="9.140625" style="193" customWidth="1"/>
    <col min="14593" max="14593" width="0" style="193" hidden="1" customWidth="1"/>
    <col min="14594" max="14594" width="26.140625" style="193" customWidth="1"/>
    <col min="14595" max="14595" width="21.7109375" style="193" bestFit="1" customWidth="1"/>
    <col min="14596" max="14596" width="15.42578125" style="193" customWidth="1"/>
    <col min="14597" max="14597" width="16.5703125" style="193" customWidth="1"/>
    <col min="14598" max="14598" width="21.140625" style="193" customWidth="1"/>
    <col min="14599" max="14599" width="15.42578125" style="193" customWidth="1"/>
    <col min="14600" max="14600" width="16.5703125" style="193" customWidth="1"/>
    <col min="14601" max="14601" width="21.140625" style="193" customWidth="1"/>
    <col min="14602" max="14602" width="15.42578125" style="193" customWidth="1"/>
    <col min="14603" max="14603" width="16.5703125" style="193" customWidth="1"/>
    <col min="14604" max="14604" width="23" style="193" customWidth="1"/>
    <col min="14605" max="14609" width="16.5703125" style="193" customWidth="1"/>
    <col min="14610" max="14610" width="21" style="193" bestFit="1" customWidth="1"/>
    <col min="14611" max="14611" width="15.42578125" style="193" customWidth="1"/>
    <col min="14612" max="14612" width="16.5703125" style="193" customWidth="1"/>
    <col min="14613" max="14613" width="11.42578125" style="193"/>
    <col min="14614" max="14614" width="11.7109375" style="193" bestFit="1" customWidth="1"/>
    <col min="14615" max="14615" width="15.85546875" style="193" bestFit="1" customWidth="1"/>
    <col min="14616" max="14848" width="9.140625" style="193" customWidth="1"/>
    <col min="14849" max="14849" width="0" style="193" hidden="1" customWidth="1"/>
    <col min="14850" max="14850" width="26.140625" style="193" customWidth="1"/>
    <col min="14851" max="14851" width="21.7109375" style="193" bestFit="1" customWidth="1"/>
    <col min="14852" max="14852" width="15.42578125" style="193" customWidth="1"/>
    <col min="14853" max="14853" width="16.5703125" style="193" customWidth="1"/>
    <col min="14854" max="14854" width="21.140625" style="193" customWidth="1"/>
    <col min="14855" max="14855" width="15.42578125" style="193" customWidth="1"/>
    <col min="14856" max="14856" width="16.5703125" style="193" customWidth="1"/>
    <col min="14857" max="14857" width="21.140625" style="193" customWidth="1"/>
    <col min="14858" max="14858" width="15.42578125" style="193" customWidth="1"/>
    <col min="14859" max="14859" width="16.5703125" style="193" customWidth="1"/>
    <col min="14860" max="14860" width="23" style="193" customWidth="1"/>
    <col min="14861" max="14865" width="16.5703125" style="193" customWidth="1"/>
    <col min="14866" max="14866" width="21" style="193" bestFit="1" customWidth="1"/>
    <col min="14867" max="14867" width="15.42578125" style="193" customWidth="1"/>
    <col min="14868" max="14868" width="16.5703125" style="193" customWidth="1"/>
    <col min="14869" max="14869" width="11.42578125" style="193"/>
    <col min="14870" max="14870" width="11.7109375" style="193" bestFit="1" customWidth="1"/>
    <col min="14871" max="14871" width="15.85546875" style="193" bestFit="1" customWidth="1"/>
    <col min="14872" max="15104" width="9.140625" style="193" customWidth="1"/>
    <col min="15105" max="15105" width="0" style="193" hidden="1" customWidth="1"/>
    <col min="15106" max="15106" width="26.140625" style="193" customWidth="1"/>
    <col min="15107" max="15107" width="21.7109375" style="193" bestFit="1" customWidth="1"/>
    <col min="15108" max="15108" width="15.42578125" style="193" customWidth="1"/>
    <col min="15109" max="15109" width="16.5703125" style="193" customWidth="1"/>
    <col min="15110" max="15110" width="21.140625" style="193" customWidth="1"/>
    <col min="15111" max="15111" width="15.42578125" style="193" customWidth="1"/>
    <col min="15112" max="15112" width="16.5703125" style="193" customWidth="1"/>
    <col min="15113" max="15113" width="21.140625" style="193" customWidth="1"/>
    <col min="15114" max="15114" width="15.42578125" style="193" customWidth="1"/>
    <col min="15115" max="15115" width="16.5703125" style="193" customWidth="1"/>
    <col min="15116" max="15116" width="23" style="193" customWidth="1"/>
    <col min="15117" max="15121" width="16.5703125" style="193" customWidth="1"/>
    <col min="15122" max="15122" width="21" style="193" bestFit="1" customWidth="1"/>
    <col min="15123" max="15123" width="15.42578125" style="193" customWidth="1"/>
    <col min="15124" max="15124" width="16.5703125" style="193" customWidth="1"/>
    <col min="15125" max="15125" width="11.42578125" style="193"/>
    <col min="15126" max="15126" width="11.7109375" style="193" bestFit="1" customWidth="1"/>
    <col min="15127" max="15127" width="15.85546875" style="193" bestFit="1" customWidth="1"/>
    <col min="15128" max="15360" width="9.140625" style="193" customWidth="1"/>
    <col min="15361" max="15361" width="0" style="193" hidden="1" customWidth="1"/>
    <col min="15362" max="15362" width="26.140625" style="193" customWidth="1"/>
    <col min="15363" max="15363" width="21.7109375" style="193" bestFit="1" customWidth="1"/>
    <col min="15364" max="15364" width="15.42578125" style="193" customWidth="1"/>
    <col min="15365" max="15365" width="16.5703125" style="193" customWidth="1"/>
    <col min="15366" max="15366" width="21.140625" style="193" customWidth="1"/>
    <col min="15367" max="15367" width="15.42578125" style="193" customWidth="1"/>
    <col min="15368" max="15368" width="16.5703125" style="193" customWidth="1"/>
    <col min="15369" max="15369" width="21.140625" style="193" customWidth="1"/>
    <col min="15370" max="15370" width="15.42578125" style="193" customWidth="1"/>
    <col min="15371" max="15371" width="16.5703125" style="193" customWidth="1"/>
    <col min="15372" max="15372" width="23" style="193" customWidth="1"/>
    <col min="15373" max="15377" width="16.5703125" style="193" customWidth="1"/>
    <col min="15378" max="15378" width="21" style="193" bestFit="1" customWidth="1"/>
    <col min="15379" max="15379" width="15.42578125" style="193" customWidth="1"/>
    <col min="15380" max="15380" width="16.5703125" style="193" customWidth="1"/>
    <col min="15381" max="15381" width="11.42578125" style="193"/>
    <col min="15382" max="15382" width="11.7109375" style="193" bestFit="1" customWidth="1"/>
    <col min="15383" max="15383" width="15.85546875" style="193" bestFit="1" customWidth="1"/>
    <col min="15384" max="15616" width="9.140625" style="193" customWidth="1"/>
    <col min="15617" max="15617" width="0" style="193" hidden="1" customWidth="1"/>
    <col min="15618" max="15618" width="26.140625" style="193" customWidth="1"/>
    <col min="15619" max="15619" width="21.7109375" style="193" bestFit="1" customWidth="1"/>
    <col min="15620" max="15620" width="15.42578125" style="193" customWidth="1"/>
    <col min="15621" max="15621" width="16.5703125" style="193" customWidth="1"/>
    <col min="15622" max="15622" width="21.140625" style="193" customWidth="1"/>
    <col min="15623" max="15623" width="15.42578125" style="193" customWidth="1"/>
    <col min="15624" max="15624" width="16.5703125" style="193" customWidth="1"/>
    <col min="15625" max="15625" width="21.140625" style="193" customWidth="1"/>
    <col min="15626" max="15626" width="15.42578125" style="193" customWidth="1"/>
    <col min="15627" max="15627" width="16.5703125" style="193" customWidth="1"/>
    <col min="15628" max="15628" width="23" style="193" customWidth="1"/>
    <col min="15629" max="15633" width="16.5703125" style="193" customWidth="1"/>
    <col min="15634" max="15634" width="21" style="193" bestFit="1" customWidth="1"/>
    <col min="15635" max="15635" width="15.42578125" style="193" customWidth="1"/>
    <col min="15636" max="15636" width="16.5703125" style="193" customWidth="1"/>
    <col min="15637" max="15637" width="11.42578125" style="193"/>
    <col min="15638" max="15638" width="11.7109375" style="193" bestFit="1" customWidth="1"/>
    <col min="15639" max="15639" width="15.85546875" style="193" bestFit="1" customWidth="1"/>
    <col min="15640" max="15872" width="9.140625" style="193" customWidth="1"/>
    <col min="15873" max="15873" width="0" style="193" hidden="1" customWidth="1"/>
    <col min="15874" max="15874" width="26.140625" style="193" customWidth="1"/>
    <col min="15875" max="15875" width="21.7109375" style="193" bestFit="1" customWidth="1"/>
    <col min="15876" max="15876" width="15.42578125" style="193" customWidth="1"/>
    <col min="15877" max="15877" width="16.5703125" style="193" customWidth="1"/>
    <col min="15878" max="15878" width="21.140625" style="193" customWidth="1"/>
    <col min="15879" max="15879" width="15.42578125" style="193" customWidth="1"/>
    <col min="15880" max="15880" width="16.5703125" style="193" customWidth="1"/>
    <col min="15881" max="15881" width="21.140625" style="193" customWidth="1"/>
    <col min="15882" max="15882" width="15.42578125" style="193" customWidth="1"/>
    <col min="15883" max="15883" width="16.5703125" style="193" customWidth="1"/>
    <col min="15884" max="15884" width="23" style="193" customWidth="1"/>
    <col min="15885" max="15889" width="16.5703125" style="193" customWidth="1"/>
    <col min="15890" max="15890" width="21" style="193" bestFit="1" customWidth="1"/>
    <col min="15891" max="15891" width="15.42578125" style="193" customWidth="1"/>
    <col min="15892" max="15892" width="16.5703125" style="193" customWidth="1"/>
    <col min="15893" max="15893" width="11.42578125" style="193"/>
    <col min="15894" max="15894" width="11.7109375" style="193" bestFit="1" customWidth="1"/>
    <col min="15895" max="15895" width="15.85546875" style="193" bestFit="1" customWidth="1"/>
    <col min="15896" max="16128" width="9.140625" style="193" customWidth="1"/>
    <col min="16129" max="16129" width="0" style="193" hidden="1" customWidth="1"/>
    <col min="16130" max="16130" width="26.140625" style="193" customWidth="1"/>
    <col min="16131" max="16131" width="21.7109375" style="193" bestFit="1" customWidth="1"/>
    <col min="16132" max="16132" width="15.42578125" style="193" customWidth="1"/>
    <col min="16133" max="16133" width="16.5703125" style="193" customWidth="1"/>
    <col min="16134" max="16134" width="21.140625" style="193" customWidth="1"/>
    <col min="16135" max="16135" width="15.42578125" style="193" customWidth="1"/>
    <col min="16136" max="16136" width="16.5703125" style="193" customWidth="1"/>
    <col min="16137" max="16137" width="21.140625" style="193" customWidth="1"/>
    <col min="16138" max="16138" width="15.42578125" style="193" customWidth="1"/>
    <col min="16139" max="16139" width="16.5703125" style="193" customWidth="1"/>
    <col min="16140" max="16140" width="23" style="193" customWidth="1"/>
    <col min="16141" max="16145" width="16.5703125" style="193" customWidth="1"/>
    <col min="16146" max="16146" width="21" style="193" bestFit="1" customWidth="1"/>
    <col min="16147" max="16147" width="15.42578125" style="193" customWidth="1"/>
    <col min="16148" max="16148" width="16.5703125" style="193" customWidth="1"/>
    <col min="16149" max="16149" width="11.42578125" style="193"/>
    <col min="16150" max="16150" width="11.7109375" style="193" bestFit="1" customWidth="1"/>
    <col min="16151" max="16151" width="15.85546875" style="193" bestFit="1" customWidth="1"/>
    <col min="16152" max="16384" width="9.140625" style="193" customWidth="1"/>
  </cols>
  <sheetData>
    <row r="1" spans="1:22" s="602" customFormat="1" ht="33" customHeight="1" x14ac:dyDescent="0.5">
      <c r="A1" s="588"/>
      <c r="B1" s="844" t="s">
        <v>1020</v>
      </c>
      <c r="C1" s="844"/>
      <c r="D1" s="844"/>
      <c r="E1" s="844"/>
      <c r="F1" s="844"/>
      <c r="G1" s="844"/>
      <c r="H1" s="844"/>
      <c r="I1" s="844"/>
      <c r="J1" s="844"/>
      <c r="K1" s="844"/>
      <c r="L1" s="844"/>
      <c r="M1" s="844"/>
      <c r="N1" s="844"/>
      <c r="O1" s="844"/>
      <c r="P1" s="844"/>
      <c r="Q1" s="844"/>
      <c r="R1" s="844"/>
      <c r="S1" s="844"/>
      <c r="T1" s="844"/>
    </row>
    <row r="2" spans="1:22" s="603" customFormat="1" ht="26.25" x14ac:dyDescent="0.4">
      <c r="A2" s="588"/>
      <c r="B2" s="845" t="s">
        <v>1044</v>
      </c>
      <c r="C2" s="845"/>
      <c r="D2" s="845"/>
      <c r="E2" s="845"/>
      <c r="F2" s="845"/>
      <c r="G2" s="845"/>
      <c r="H2" s="845"/>
      <c r="I2" s="845"/>
      <c r="J2" s="845"/>
      <c r="K2" s="845"/>
      <c r="L2" s="845"/>
      <c r="M2" s="845"/>
      <c r="N2" s="845"/>
      <c r="O2" s="845"/>
      <c r="P2" s="845"/>
      <c r="Q2" s="845"/>
      <c r="R2" s="845"/>
      <c r="S2" s="845"/>
      <c r="T2" s="845"/>
    </row>
    <row r="3" spans="1:22" s="604" customFormat="1" ht="26.25" x14ac:dyDescent="0.25">
      <c r="A3" s="588"/>
      <c r="B3" s="846" t="s">
        <v>3</v>
      </c>
      <c r="C3" s="846"/>
      <c r="D3" s="846"/>
      <c r="E3" s="846"/>
      <c r="F3" s="846"/>
      <c r="G3" s="846"/>
      <c r="H3" s="846"/>
      <c r="I3" s="846"/>
      <c r="J3" s="846"/>
      <c r="K3" s="846"/>
      <c r="L3" s="846"/>
      <c r="M3" s="846"/>
      <c r="N3" s="846"/>
      <c r="O3" s="846"/>
      <c r="P3" s="846"/>
      <c r="Q3" s="846"/>
      <c r="R3" s="846"/>
      <c r="S3" s="846"/>
      <c r="T3" s="846"/>
    </row>
    <row r="4" spans="1:22" s="605" customFormat="1" ht="15" customHeight="1" x14ac:dyDescent="0.15">
      <c r="A4" s="588"/>
      <c r="B4" s="588"/>
      <c r="C4" s="588"/>
      <c r="D4" s="588"/>
      <c r="E4" s="588"/>
      <c r="F4" s="588"/>
      <c r="G4" s="588"/>
      <c r="H4" s="588"/>
      <c r="I4" s="588"/>
      <c r="J4" s="588"/>
      <c r="K4" s="588"/>
      <c r="L4" s="588"/>
      <c r="M4" s="588"/>
      <c r="N4" s="588"/>
      <c r="O4" s="588"/>
      <c r="P4" s="588"/>
      <c r="Q4" s="588"/>
      <c r="R4" s="588"/>
      <c r="S4" s="588"/>
      <c r="T4" s="588"/>
    </row>
    <row r="5" spans="1:22" s="608" customFormat="1" ht="15" customHeight="1" x14ac:dyDescent="0.25">
      <c r="A5" s="606"/>
      <c r="B5" s="607"/>
      <c r="C5" s="847" t="s">
        <v>973</v>
      </c>
      <c r="D5" s="847"/>
      <c r="E5" s="847"/>
      <c r="F5" s="847" t="s">
        <v>974</v>
      </c>
      <c r="G5" s="847"/>
      <c r="H5" s="847"/>
      <c r="I5" s="847" t="s">
        <v>975</v>
      </c>
      <c r="J5" s="847"/>
      <c r="K5" s="847"/>
      <c r="L5" s="847" t="s">
        <v>976</v>
      </c>
      <c r="M5" s="847"/>
      <c r="N5" s="847"/>
      <c r="O5" s="847" t="s">
        <v>977</v>
      </c>
      <c r="P5" s="847"/>
      <c r="Q5" s="847"/>
      <c r="R5" s="847" t="s">
        <v>978</v>
      </c>
      <c r="S5" s="847"/>
      <c r="T5" s="847"/>
    </row>
    <row r="6" spans="1:22" s="612" customFormat="1" ht="25.5" customHeight="1" x14ac:dyDescent="0.2">
      <c r="A6" s="588"/>
      <c r="B6" s="609"/>
      <c r="C6" s="607" t="s">
        <v>1045</v>
      </c>
      <c r="D6" s="610" t="s">
        <v>980</v>
      </c>
      <c r="E6" s="611" t="s">
        <v>981</v>
      </c>
      <c r="F6" s="611" t="s">
        <v>1045</v>
      </c>
      <c r="G6" s="610" t="s">
        <v>980</v>
      </c>
      <c r="H6" s="611" t="s">
        <v>981</v>
      </c>
      <c r="I6" s="611" t="s">
        <v>1045</v>
      </c>
      <c r="J6" s="610" t="s">
        <v>980</v>
      </c>
      <c r="K6" s="611" t="s">
        <v>981</v>
      </c>
      <c r="L6" s="611" t="s">
        <v>1045</v>
      </c>
      <c r="M6" s="610" t="s">
        <v>980</v>
      </c>
      <c r="N6" s="611" t="s">
        <v>981</v>
      </c>
      <c r="O6" s="611" t="s">
        <v>1045</v>
      </c>
      <c r="P6" s="610" t="s">
        <v>980</v>
      </c>
      <c r="Q6" s="611" t="s">
        <v>981</v>
      </c>
      <c r="R6" s="611" t="s">
        <v>1045</v>
      </c>
      <c r="S6" s="610" t="s">
        <v>980</v>
      </c>
      <c r="T6" s="611" t="s">
        <v>981</v>
      </c>
    </row>
    <row r="7" spans="1:22" s="605" customFormat="1" ht="15" customHeight="1" x14ac:dyDescent="0.15">
      <c r="A7" s="588"/>
      <c r="B7" s="606"/>
      <c r="C7" s="606"/>
      <c r="D7" s="606"/>
      <c r="E7" s="606"/>
      <c r="F7" s="588"/>
      <c r="G7" s="588"/>
      <c r="H7" s="588"/>
      <c r="I7" s="588"/>
      <c r="J7" s="588"/>
      <c r="K7" s="588"/>
      <c r="L7" s="588"/>
      <c r="M7" s="588"/>
      <c r="N7" s="588"/>
      <c r="O7" s="588"/>
      <c r="P7" s="588"/>
      <c r="Q7" s="588"/>
      <c r="R7" s="588"/>
      <c r="S7" s="588"/>
      <c r="T7" s="588"/>
    </row>
    <row r="8" spans="1:22" s="615" customFormat="1" ht="15" customHeight="1" x14ac:dyDescent="0.25">
      <c r="A8" s="588"/>
      <c r="B8" s="613" t="s">
        <v>0</v>
      </c>
      <c r="C8" s="613"/>
      <c r="D8" s="613"/>
      <c r="E8" s="613"/>
      <c r="F8" s="614"/>
      <c r="G8" s="614"/>
      <c r="H8" s="614"/>
      <c r="I8" s="614"/>
      <c r="J8" s="614"/>
      <c r="K8" s="614"/>
      <c r="L8" s="614"/>
      <c r="M8" s="614"/>
      <c r="N8" s="614"/>
      <c r="O8" s="614"/>
      <c r="P8" s="614"/>
      <c r="Q8" s="614"/>
      <c r="R8" s="614"/>
      <c r="S8" s="614"/>
      <c r="T8" s="614"/>
    </row>
    <row r="9" spans="1:22" s="618" customFormat="1" ht="15" customHeight="1" x14ac:dyDescent="0.2">
      <c r="A9" s="588" t="s">
        <v>1046</v>
      </c>
      <c r="B9" s="588" t="s">
        <v>317</v>
      </c>
      <c r="C9" s="616">
        <v>2955995</v>
      </c>
      <c r="D9" s="617">
        <v>0.18110000000000001</v>
      </c>
      <c r="E9" s="616">
        <v>2</v>
      </c>
      <c r="F9" s="616">
        <v>2294984.9506199998</v>
      </c>
      <c r="G9" s="617">
        <v>0.14535333994872021</v>
      </c>
      <c r="H9" s="616">
        <v>3</v>
      </c>
      <c r="I9" s="616">
        <v>2420343.7037199996</v>
      </c>
      <c r="J9" s="617">
        <v>0.1420547836206805</v>
      </c>
      <c r="K9" s="616">
        <v>3</v>
      </c>
      <c r="L9" s="616">
        <v>2637949.07339</v>
      </c>
      <c r="M9" s="617">
        <v>0.16930709895599294</v>
      </c>
      <c r="N9" s="616">
        <v>2</v>
      </c>
      <c r="O9" s="616">
        <v>2421856.4594899998</v>
      </c>
      <c r="P9" s="617">
        <v>0.14122332825755532</v>
      </c>
      <c r="Q9" s="616">
        <v>2</v>
      </c>
      <c r="R9" s="616">
        <v>2256212.6561799999</v>
      </c>
      <c r="S9" s="617">
        <v>0.13265522309292732</v>
      </c>
      <c r="T9" s="616">
        <v>2</v>
      </c>
      <c r="V9" s="616"/>
    </row>
    <row r="10" spans="1:22" s="618" customFormat="1" ht="15" customHeight="1" x14ac:dyDescent="0.2">
      <c r="A10" s="588" t="s">
        <v>1046</v>
      </c>
      <c r="B10" s="588" t="s">
        <v>318</v>
      </c>
      <c r="C10" s="616">
        <v>824850</v>
      </c>
      <c r="D10" s="617">
        <v>5.0500000000000003E-2</v>
      </c>
      <c r="E10" s="616">
        <v>5</v>
      </c>
      <c r="F10" s="616">
        <v>808695.75572000002</v>
      </c>
      <c r="G10" s="617">
        <v>5.1218910635775911E-2</v>
      </c>
      <c r="H10" s="616">
        <v>5</v>
      </c>
      <c r="I10" s="616">
        <v>892157.75495000009</v>
      </c>
      <c r="J10" s="617">
        <v>5.2362512249870062E-2</v>
      </c>
      <c r="K10" s="616">
        <v>5</v>
      </c>
      <c r="L10" s="616">
        <v>1030468.3020499999</v>
      </c>
      <c r="M10" s="617">
        <v>6.6136833552282906E-2</v>
      </c>
      <c r="N10" s="616">
        <v>5</v>
      </c>
      <c r="O10" s="616">
        <v>1894760.2370200001</v>
      </c>
      <c r="P10" s="617">
        <v>0.11048728584781087</v>
      </c>
      <c r="Q10" s="616">
        <v>3</v>
      </c>
      <c r="R10" s="616">
        <v>1855840.36176</v>
      </c>
      <c r="S10" s="617">
        <v>0.10911512110341208</v>
      </c>
      <c r="T10" s="616">
        <v>3</v>
      </c>
      <c r="V10" s="616"/>
    </row>
    <row r="11" spans="1:22" s="618" customFormat="1" ht="15" customHeight="1" x14ac:dyDescent="0.2">
      <c r="A11" s="588" t="s">
        <v>1046</v>
      </c>
      <c r="B11" s="588" t="s">
        <v>319</v>
      </c>
      <c r="C11" s="616">
        <v>2018812</v>
      </c>
      <c r="D11" s="617">
        <v>0.1237</v>
      </c>
      <c r="E11" s="616">
        <v>4</v>
      </c>
      <c r="F11" s="616">
        <v>1778459.1049200001</v>
      </c>
      <c r="G11" s="617">
        <v>0.11263907015708195</v>
      </c>
      <c r="H11" s="616">
        <v>4</v>
      </c>
      <c r="I11" s="616">
        <v>2062948.76449</v>
      </c>
      <c r="J11" s="617">
        <v>0.1210785641352362</v>
      </c>
      <c r="K11" s="616">
        <v>4</v>
      </c>
      <c r="L11" s="616">
        <v>1509292.6690100001</v>
      </c>
      <c r="M11" s="617">
        <v>9.6868421700517071E-2</v>
      </c>
      <c r="N11" s="616">
        <v>4</v>
      </c>
      <c r="O11" s="616">
        <v>1631793.9617600001</v>
      </c>
      <c r="P11" s="617">
        <v>9.5153192670575246E-2</v>
      </c>
      <c r="Q11" s="616">
        <v>4</v>
      </c>
      <c r="R11" s="616">
        <v>1726157.7675099999</v>
      </c>
      <c r="S11" s="617">
        <v>0.10149036400244364</v>
      </c>
      <c r="T11" s="616">
        <v>4</v>
      </c>
      <c r="V11" s="616"/>
    </row>
    <row r="12" spans="1:22" s="618" customFormat="1" ht="15" customHeight="1" x14ac:dyDescent="0.2">
      <c r="A12" s="588" t="s">
        <v>1046</v>
      </c>
      <c r="B12" s="588" t="s">
        <v>320</v>
      </c>
      <c r="C12" s="616">
        <v>5624757</v>
      </c>
      <c r="D12" s="617">
        <v>0.34449999999999997</v>
      </c>
      <c r="E12" s="616">
        <v>1</v>
      </c>
      <c r="F12" s="616">
        <v>5409835.8529099999</v>
      </c>
      <c r="G12" s="617">
        <v>0.342633057172061</v>
      </c>
      <c r="H12" s="616">
        <v>1</v>
      </c>
      <c r="I12" s="616">
        <v>6135911.4183599995</v>
      </c>
      <c r="J12" s="617">
        <v>0.36012883935083817</v>
      </c>
      <c r="K12" s="616">
        <v>1</v>
      </c>
      <c r="L12" s="616">
        <v>5859416.1399799995</v>
      </c>
      <c r="M12" s="617">
        <v>0.37606516298704551</v>
      </c>
      <c r="N12" s="616">
        <v>1</v>
      </c>
      <c r="O12" s="616">
        <v>6931148.9602799984</v>
      </c>
      <c r="P12" s="617">
        <v>0.40416925659820557</v>
      </c>
      <c r="Q12" s="616">
        <v>1</v>
      </c>
      <c r="R12" s="616">
        <v>6889075.3686299995</v>
      </c>
      <c r="S12" s="617">
        <v>0.40504685027203158</v>
      </c>
      <c r="T12" s="616">
        <v>1</v>
      </c>
      <c r="V12" s="616"/>
    </row>
    <row r="13" spans="1:22" s="618" customFormat="1" ht="15" customHeight="1" x14ac:dyDescent="0.2">
      <c r="A13" s="588" t="s">
        <v>1046</v>
      </c>
      <c r="B13" s="588" t="s">
        <v>321</v>
      </c>
      <c r="C13" s="616">
        <v>2832813</v>
      </c>
      <c r="D13" s="617">
        <v>0.17349999999999999</v>
      </c>
      <c r="E13" s="616">
        <v>3</v>
      </c>
      <c r="F13" s="616">
        <v>3100260.53449</v>
      </c>
      <c r="G13" s="617">
        <v>0.19635563330277417</v>
      </c>
      <c r="H13" s="616">
        <v>2</v>
      </c>
      <c r="I13" s="616">
        <v>2786936.6253200001</v>
      </c>
      <c r="J13" s="617">
        <v>0.16357085097703214</v>
      </c>
      <c r="K13" s="616">
        <v>2</v>
      </c>
      <c r="L13" s="616">
        <v>2072460.6982200001</v>
      </c>
      <c r="M13" s="617">
        <v>0.13301329887503277</v>
      </c>
      <c r="N13" s="616">
        <v>3</v>
      </c>
      <c r="O13" s="616">
        <v>1522047.64591</v>
      </c>
      <c r="P13" s="617">
        <v>8.8753663942268329E-2</v>
      </c>
      <c r="Q13" s="616">
        <v>5</v>
      </c>
      <c r="R13" s="616">
        <v>1386951.8522299998</v>
      </c>
      <c r="S13" s="617">
        <v>8.1546571805969428E-2</v>
      </c>
      <c r="T13" s="616">
        <v>5</v>
      </c>
      <c r="V13" s="616"/>
    </row>
    <row r="14" spans="1:22" s="618" customFormat="1" ht="15" customHeight="1" x14ac:dyDescent="0.2">
      <c r="A14" s="588" t="s">
        <v>1046</v>
      </c>
      <c r="B14" s="588" t="s">
        <v>322</v>
      </c>
      <c r="C14" s="616">
        <v>269632</v>
      </c>
      <c r="D14" s="617">
        <v>1.6500000000000001E-2</v>
      </c>
      <c r="E14" s="616">
        <v>9</v>
      </c>
      <c r="F14" s="616">
        <v>335408.88043999998</v>
      </c>
      <c r="G14" s="617">
        <v>2.1243189855011554E-2</v>
      </c>
      <c r="H14" s="616">
        <v>9</v>
      </c>
      <c r="I14" s="616">
        <v>346682.42413999996</v>
      </c>
      <c r="J14" s="617">
        <v>2.034748067830534E-2</v>
      </c>
      <c r="K14" s="616">
        <v>9</v>
      </c>
      <c r="L14" s="616">
        <v>341420.74091000005</v>
      </c>
      <c r="M14" s="617">
        <v>2.1912839694283134E-2</v>
      </c>
      <c r="N14" s="616">
        <v>9</v>
      </c>
      <c r="O14" s="616">
        <v>413655.5442</v>
      </c>
      <c r="P14" s="617">
        <v>2.4121087967540422E-2</v>
      </c>
      <c r="Q14" s="616">
        <v>8</v>
      </c>
      <c r="R14" s="616">
        <v>388848.48381000001</v>
      </c>
      <c r="S14" s="617">
        <v>2.2862553415730343E-2</v>
      </c>
      <c r="T14" s="616">
        <v>9</v>
      </c>
      <c r="V14" s="616"/>
    </row>
    <row r="15" spans="1:22" s="618" customFormat="1" ht="15" customHeight="1" x14ac:dyDescent="0.2">
      <c r="A15" s="588" t="s">
        <v>1046</v>
      </c>
      <c r="B15" s="588" t="s">
        <v>323</v>
      </c>
      <c r="C15" s="616">
        <v>534954</v>
      </c>
      <c r="D15" s="617">
        <v>3.2800000000000003E-2</v>
      </c>
      <c r="E15" s="616">
        <v>6</v>
      </c>
      <c r="F15" s="616">
        <v>592495.92102999997</v>
      </c>
      <c r="G15" s="617">
        <v>3.7525850008052405E-2</v>
      </c>
      <c r="H15" s="616">
        <v>6</v>
      </c>
      <c r="I15" s="616">
        <v>805560.82851999998</v>
      </c>
      <c r="J15" s="617">
        <v>4.7279966482786408E-2</v>
      </c>
      <c r="K15" s="616">
        <v>6</v>
      </c>
      <c r="L15" s="616">
        <v>806004.75236000004</v>
      </c>
      <c r="M15" s="617">
        <v>5.17304627838963E-2</v>
      </c>
      <c r="N15" s="616">
        <v>6</v>
      </c>
      <c r="O15" s="616">
        <v>891472.47904000012</v>
      </c>
      <c r="P15" s="617">
        <v>5.1983555857209707E-2</v>
      </c>
      <c r="Q15" s="616">
        <v>6</v>
      </c>
      <c r="R15" s="616">
        <v>957318.56571</v>
      </c>
      <c r="S15" s="617">
        <v>5.6286054223396643E-2</v>
      </c>
      <c r="T15" s="616">
        <v>6</v>
      </c>
      <c r="V15" s="616"/>
    </row>
    <row r="16" spans="1:22" s="618" customFormat="1" ht="15" customHeight="1" x14ac:dyDescent="0.2">
      <c r="A16" s="588" t="s">
        <v>1046</v>
      </c>
      <c r="B16" s="588" t="s">
        <v>324</v>
      </c>
      <c r="C16" s="616">
        <v>401</v>
      </c>
      <c r="D16" s="617">
        <v>0</v>
      </c>
      <c r="E16" s="616">
        <v>18</v>
      </c>
      <c r="F16" s="616">
        <v>304.08785</v>
      </c>
      <c r="G16" s="617">
        <v>1.9259466003637442E-5</v>
      </c>
      <c r="H16" s="616">
        <v>19</v>
      </c>
      <c r="I16" s="616">
        <v>27.818999999999999</v>
      </c>
      <c r="J16" s="617">
        <v>1.6327524142417756E-6</v>
      </c>
      <c r="K16" s="616">
        <v>20</v>
      </c>
      <c r="L16" s="616">
        <v>421.19416999999999</v>
      </c>
      <c r="M16" s="617">
        <v>2.7032805045108814E-5</v>
      </c>
      <c r="N16" s="616">
        <v>18</v>
      </c>
      <c r="O16" s="616">
        <v>87.208699999999993</v>
      </c>
      <c r="P16" s="617">
        <v>5.0853149528144106E-6</v>
      </c>
      <c r="Q16" s="616">
        <v>19</v>
      </c>
      <c r="R16" s="616">
        <v>38.694199999999995</v>
      </c>
      <c r="S16" s="617">
        <v>2.2750460686152801E-6</v>
      </c>
      <c r="T16" s="616">
        <v>19</v>
      </c>
      <c r="V16" s="193"/>
    </row>
    <row r="17" spans="1:22" s="618" customFormat="1" ht="15" customHeight="1" x14ac:dyDescent="0.2">
      <c r="A17" s="588" t="s">
        <v>1046</v>
      </c>
      <c r="B17" s="588" t="s">
        <v>325</v>
      </c>
      <c r="C17" s="616">
        <v>28633</v>
      </c>
      <c r="D17" s="617">
        <v>1.8E-3</v>
      </c>
      <c r="E17" s="616">
        <v>14</v>
      </c>
      <c r="F17" s="616">
        <v>44567.894289999997</v>
      </c>
      <c r="G17" s="617">
        <v>2.8227166752369821E-3</v>
      </c>
      <c r="H17" s="616">
        <v>13</v>
      </c>
      <c r="I17" s="616">
        <v>16156.58959</v>
      </c>
      <c r="J17" s="617">
        <v>9.4826236237772891E-4</v>
      </c>
      <c r="K17" s="616">
        <v>15</v>
      </c>
      <c r="L17" s="616">
        <v>6758.2307999999994</v>
      </c>
      <c r="M17" s="617">
        <v>4.3375228974857315E-4</v>
      </c>
      <c r="N17" s="616">
        <v>16</v>
      </c>
      <c r="O17" s="616">
        <v>10858.319100000001</v>
      </c>
      <c r="P17" s="617">
        <v>6.3317045755366516E-4</v>
      </c>
      <c r="Q17" s="616">
        <v>15</v>
      </c>
      <c r="R17" s="616">
        <v>15186.907670000001</v>
      </c>
      <c r="S17" s="617">
        <v>8.9292231365570936E-4</v>
      </c>
      <c r="T17" s="616">
        <v>14</v>
      </c>
      <c r="V17" s="193"/>
    </row>
    <row r="18" spans="1:22" s="618" customFormat="1" ht="15" customHeight="1" x14ac:dyDescent="0.2">
      <c r="A18" s="588"/>
      <c r="B18" s="588" t="s">
        <v>326</v>
      </c>
      <c r="C18" s="616">
        <v>136082</v>
      </c>
      <c r="D18" s="617">
        <v>8.3000000000000001E-3</v>
      </c>
      <c r="E18" s="616">
        <v>11</v>
      </c>
      <c r="F18" s="616">
        <v>212207.88043000002</v>
      </c>
      <c r="G18" s="617">
        <v>1.3440229390439455E-2</v>
      </c>
      <c r="H18" s="616">
        <v>11</v>
      </c>
      <c r="I18" s="616">
        <v>322471.07654000004</v>
      </c>
      <c r="J18" s="617">
        <v>1.8926468555441587E-2</v>
      </c>
      <c r="K18" s="616">
        <v>10</v>
      </c>
      <c r="L18" s="616">
        <v>313221.12099000002</v>
      </c>
      <c r="M18" s="617">
        <v>2.0102950379709935E-2</v>
      </c>
      <c r="N18" s="616">
        <v>10</v>
      </c>
      <c r="O18" s="616">
        <v>334135.90875999996</v>
      </c>
      <c r="P18" s="617">
        <v>1.9484137856537929E-2</v>
      </c>
      <c r="Q18" s="616">
        <v>9</v>
      </c>
      <c r="R18" s="616">
        <v>393139.62792</v>
      </c>
      <c r="S18" s="617">
        <v>2.3114853515934432E-2</v>
      </c>
      <c r="T18" s="616">
        <v>8</v>
      </c>
      <c r="V18" s="193"/>
    </row>
    <row r="19" spans="1:22" s="618" customFormat="1" ht="15" customHeight="1" x14ac:dyDescent="0.2">
      <c r="A19" s="588"/>
      <c r="B19" s="588" t="s">
        <v>327</v>
      </c>
      <c r="C19" s="616">
        <v>427926</v>
      </c>
      <c r="D19" s="617">
        <v>2.6200000000000001E-2</v>
      </c>
      <c r="E19" s="616">
        <v>7</v>
      </c>
      <c r="F19" s="616">
        <v>384956.83626000001</v>
      </c>
      <c r="G19" s="617">
        <v>2.4381319743019311E-2</v>
      </c>
      <c r="H19" s="616">
        <v>8</v>
      </c>
      <c r="I19" s="616">
        <v>372815.85666000005</v>
      </c>
      <c r="J19" s="617">
        <v>2.1881303786233541E-2</v>
      </c>
      <c r="K19" s="616">
        <v>8</v>
      </c>
      <c r="L19" s="616">
        <v>374142.53429000004</v>
      </c>
      <c r="M19" s="617">
        <v>2.4012968148501464E-2</v>
      </c>
      <c r="N19" s="616">
        <v>8</v>
      </c>
      <c r="O19" s="616">
        <v>296722.61628999998</v>
      </c>
      <c r="P19" s="617">
        <v>1.7302493414736716E-2</v>
      </c>
      <c r="Q19" s="616">
        <v>10</v>
      </c>
      <c r="R19" s="616">
        <v>280995.00871999998</v>
      </c>
      <c r="S19" s="617">
        <v>1.6521250985650365E-2</v>
      </c>
      <c r="T19" s="616">
        <v>10</v>
      </c>
      <c r="V19" s="193"/>
    </row>
    <row r="20" spans="1:22" s="618" customFormat="1" ht="15" customHeight="1" x14ac:dyDescent="0.2">
      <c r="A20" s="588" t="s">
        <v>1046</v>
      </c>
      <c r="B20" s="588" t="s">
        <v>984</v>
      </c>
      <c r="C20" s="616">
        <v>373107</v>
      </c>
      <c r="D20" s="617">
        <v>2.29E-2</v>
      </c>
      <c r="E20" s="616">
        <v>8</v>
      </c>
      <c r="F20" s="616">
        <v>423511.22766000003</v>
      </c>
      <c r="G20" s="617">
        <v>2.6823169986161983E-2</v>
      </c>
      <c r="H20" s="616">
        <v>7</v>
      </c>
      <c r="I20" s="616">
        <v>463817.16988999996</v>
      </c>
      <c r="J20" s="617">
        <v>2.7222351770541189E-2</v>
      </c>
      <c r="K20" s="616">
        <v>7</v>
      </c>
      <c r="L20" s="616" t="s">
        <v>985</v>
      </c>
      <c r="M20" s="616" t="s">
        <v>985</v>
      </c>
      <c r="N20" s="616" t="s">
        <v>985</v>
      </c>
      <c r="O20" s="616" t="s">
        <v>985</v>
      </c>
      <c r="P20" s="616" t="s">
        <v>985</v>
      </c>
      <c r="Q20" s="616" t="s">
        <v>985</v>
      </c>
      <c r="R20" s="616" t="s">
        <v>985</v>
      </c>
      <c r="S20" s="616" t="s">
        <v>985</v>
      </c>
      <c r="T20" s="616" t="s">
        <v>985</v>
      </c>
      <c r="V20" s="193"/>
    </row>
    <row r="21" spans="1:22" s="618" customFormat="1" ht="15" customHeight="1" x14ac:dyDescent="0.2">
      <c r="A21" s="588" t="s">
        <v>1046</v>
      </c>
      <c r="B21" s="588" t="s">
        <v>328</v>
      </c>
      <c r="C21" s="616">
        <v>219758</v>
      </c>
      <c r="D21" s="617">
        <v>1.35E-2</v>
      </c>
      <c r="E21" s="616">
        <v>10</v>
      </c>
      <c r="F21" s="616">
        <v>285013.8296</v>
      </c>
      <c r="G21" s="617">
        <v>1.8051409031132663E-2</v>
      </c>
      <c r="H21" s="616">
        <v>10</v>
      </c>
      <c r="I21" s="616">
        <v>278957.12169999996</v>
      </c>
      <c r="J21" s="617">
        <v>1.6372548040030618E-2</v>
      </c>
      <c r="K21" s="616">
        <v>11</v>
      </c>
      <c r="L21" s="616">
        <v>485093.38314999995</v>
      </c>
      <c r="M21" s="617">
        <v>3.1133941990142508E-2</v>
      </c>
      <c r="N21" s="616">
        <v>7</v>
      </c>
      <c r="O21" s="616">
        <v>663251.52937</v>
      </c>
      <c r="P21" s="617">
        <v>3.8675532599182043E-2</v>
      </c>
      <c r="Q21" s="616">
        <v>7</v>
      </c>
      <c r="R21" s="616">
        <v>732582.02240000013</v>
      </c>
      <c r="S21" s="617">
        <v>4.307254963274474E-2</v>
      </c>
      <c r="T21" s="616">
        <v>7</v>
      </c>
      <c r="V21" s="193"/>
    </row>
    <row r="22" spans="1:22" s="615" customFormat="1" ht="15" customHeight="1" x14ac:dyDescent="0.2">
      <c r="A22" s="588"/>
      <c r="B22" s="606" t="s">
        <v>986</v>
      </c>
      <c r="C22" s="619">
        <v>16247720</v>
      </c>
      <c r="D22" s="617">
        <v>0.99529999999999996</v>
      </c>
      <c r="E22" s="620"/>
      <c r="F22" s="619">
        <v>15670702.756220004</v>
      </c>
      <c r="G22" s="617">
        <v>0.99250715537147149</v>
      </c>
      <c r="H22" s="620"/>
      <c r="I22" s="619">
        <v>16904787.152880002</v>
      </c>
      <c r="J22" s="617">
        <v>0.9921755647617877</v>
      </c>
      <c r="K22" s="620"/>
      <c r="L22" s="619">
        <v>15436648.839319998</v>
      </c>
      <c r="M22" s="617">
        <v>0.99074476416219814</v>
      </c>
      <c r="N22" s="620"/>
      <c r="O22" s="619">
        <v>17011790.869919997</v>
      </c>
      <c r="P22" s="617">
        <v>0.99199179078412858</v>
      </c>
      <c r="Q22" s="620"/>
      <c r="R22" s="619">
        <v>16882347.316739999</v>
      </c>
      <c r="S22" s="617">
        <v>0.99260658940996482</v>
      </c>
      <c r="T22" s="620"/>
      <c r="V22" s="193"/>
    </row>
    <row r="23" spans="1:22" s="618" customFormat="1" ht="15" customHeight="1" x14ac:dyDescent="0.2">
      <c r="A23" s="588"/>
      <c r="B23" s="588"/>
      <c r="C23" s="620"/>
      <c r="D23" s="620"/>
      <c r="E23" s="620"/>
      <c r="F23" s="620"/>
      <c r="G23" s="620"/>
      <c r="H23" s="620"/>
      <c r="I23" s="620"/>
      <c r="J23" s="620"/>
      <c r="K23" s="620"/>
      <c r="L23" s="620"/>
      <c r="M23" s="620"/>
      <c r="N23" s="620"/>
      <c r="O23" s="620"/>
      <c r="P23" s="620"/>
      <c r="Q23" s="620"/>
      <c r="R23" s="620"/>
      <c r="S23" s="620"/>
      <c r="T23" s="620"/>
      <c r="V23" s="193"/>
    </row>
    <row r="24" spans="1:22" s="615" customFormat="1" ht="15" customHeight="1" x14ac:dyDescent="0.2">
      <c r="A24" s="588"/>
      <c r="B24" s="609" t="s">
        <v>853</v>
      </c>
      <c r="C24" s="621"/>
      <c r="D24" s="621"/>
      <c r="E24" s="621"/>
      <c r="F24" s="621"/>
      <c r="G24" s="621"/>
      <c r="H24" s="621"/>
      <c r="I24" s="621"/>
      <c r="J24" s="621"/>
      <c r="K24" s="621"/>
      <c r="L24" s="621"/>
      <c r="M24" s="621"/>
      <c r="N24" s="621"/>
      <c r="O24" s="621"/>
      <c r="P24" s="621"/>
      <c r="Q24" s="621"/>
      <c r="R24" s="621"/>
      <c r="S24" s="621"/>
      <c r="T24" s="621"/>
      <c r="V24" s="193"/>
    </row>
    <row r="25" spans="1:22" s="618" customFormat="1" ht="15" customHeight="1" x14ac:dyDescent="0.2">
      <c r="A25" s="588"/>
      <c r="B25" s="588" t="s">
        <v>854</v>
      </c>
      <c r="C25" s="616">
        <v>33164</v>
      </c>
      <c r="D25" s="617">
        <v>2E-3</v>
      </c>
      <c r="E25" s="616">
        <v>12</v>
      </c>
      <c r="F25" s="616">
        <v>56016.253600000004</v>
      </c>
      <c r="G25" s="617">
        <v>3.5478008472233716E-3</v>
      </c>
      <c r="H25" s="616">
        <v>12</v>
      </c>
      <c r="I25" s="616">
        <v>39187.9421</v>
      </c>
      <c r="J25" s="617">
        <v>2.3000182275761862E-3</v>
      </c>
      <c r="K25" s="616">
        <v>12</v>
      </c>
      <c r="L25" s="616">
        <v>33479.770069999999</v>
      </c>
      <c r="M25" s="617">
        <v>2.1487764117375584E-3</v>
      </c>
      <c r="N25" s="616">
        <v>13</v>
      </c>
      <c r="O25" s="616">
        <v>30150.89084</v>
      </c>
      <c r="P25" s="617">
        <v>1.7581591748223177E-3</v>
      </c>
      <c r="Q25" s="616">
        <v>13</v>
      </c>
      <c r="R25" s="616">
        <v>31518.453020000001</v>
      </c>
      <c r="S25" s="617">
        <v>1.8531442084856753E-3</v>
      </c>
      <c r="T25" s="616">
        <v>12</v>
      </c>
      <c r="V25" s="193"/>
    </row>
    <row r="26" spans="1:22" s="618" customFormat="1" ht="15" customHeight="1" x14ac:dyDescent="0.2">
      <c r="A26" s="588" t="s">
        <v>1046</v>
      </c>
      <c r="B26" s="588" t="s">
        <v>855</v>
      </c>
      <c r="C26" s="616">
        <v>31953</v>
      </c>
      <c r="D26" s="617">
        <v>2E-3</v>
      </c>
      <c r="E26" s="616">
        <v>13</v>
      </c>
      <c r="F26" s="616">
        <v>29703.61508</v>
      </c>
      <c r="G26" s="617">
        <v>1.8812845196491488E-3</v>
      </c>
      <c r="H26" s="616">
        <v>14</v>
      </c>
      <c r="I26" s="616">
        <v>32284.249309999999</v>
      </c>
      <c r="J26" s="617">
        <v>1.8948267731725037E-3</v>
      </c>
      <c r="K26" s="616">
        <v>13</v>
      </c>
      <c r="L26" s="616">
        <v>37018.515009999996</v>
      </c>
      <c r="M26" s="617">
        <v>2.3758977939432645E-3</v>
      </c>
      <c r="N26" s="616">
        <v>12</v>
      </c>
      <c r="O26" s="616">
        <v>43792.882429999991</v>
      </c>
      <c r="P26" s="617">
        <v>2.5536511821426353E-3</v>
      </c>
      <c r="Q26" s="616">
        <v>11</v>
      </c>
      <c r="R26" s="616">
        <v>39923.351369999997</v>
      </c>
      <c r="S26" s="617">
        <v>2.347314677141922E-3</v>
      </c>
      <c r="T26" s="616">
        <v>11</v>
      </c>
      <c r="V26" s="193"/>
    </row>
    <row r="27" spans="1:22" s="615" customFormat="1" ht="15" customHeight="1" x14ac:dyDescent="0.2">
      <c r="A27" s="588"/>
      <c r="B27" s="606" t="s">
        <v>986</v>
      </c>
      <c r="C27" s="619">
        <v>65116</v>
      </c>
      <c r="D27" s="617">
        <v>4.0000000000000001E-3</v>
      </c>
      <c r="E27" s="620"/>
      <c r="F27" s="619">
        <v>85719.86868</v>
      </c>
      <c r="G27" s="617">
        <v>5.4290853668725204E-3</v>
      </c>
      <c r="H27" s="620"/>
      <c r="I27" s="619">
        <v>71472.191409999999</v>
      </c>
      <c r="J27" s="617">
        <v>4.1948450007486893E-3</v>
      </c>
      <c r="K27" s="620"/>
      <c r="L27" s="619">
        <v>70498.285080000001</v>
      </c>
      <c r="M27" s="617">
        <v>4.5246742056808233E-3</v>
      </c>
      <c r="N27" s="620"/>
      <c r="O27" s="619">
        <v>73943.773269999991</v>
      </c>
      <c r="P27" s="617">
        <v>4.3118103569649525E-3</v>
      </c>
      <c r="Q27" s="620"/>
      <c r="R27" s="619">
        <v>71441.804390000005</v>
      </c>
      <c r="S27" s="617">
        <v>4.200458885627598E-3</v>
      </c>
      <c r="T27" s="620"/>
      <c r="V27" s="193"/>
    </row>
    <row r="28" spans="1:22" s="618" customFormat="1" ht="15" customHeight="1" x14ac:dyDescent="0.2">
      <c r="A28" s="588"/>
      <c r="B28" s="588"/>
      <c r="C28" s="620"/>
      <c r="D28" s="620"/>
      <c r="E28" s="620"/>
      <c r="F28" s="620"/>
      <c r="G28" s="620"/>
      <c r="H28" s="620"/>
      <c r="I28" s="620"/>
      <c r="J28" s="620"/>
      <c r="K28" s="620"/>
      <c r="L28" s="620"/>
      <c r="M28" s="620"/>
      <c r="N28" s="620"/>
      <c r="O28" s="620"/>
      <c r="P28" s="620"/>
      <c r="Q28" s="620"/>
      <c r="R28" s="620"/>
      <c r="S28" s="620"/>
      <c r="T28" s="620"/>
      <c r="V28" s="193"/>
    </row>
    <row r="29" spans="1:22" s="615" customFormat="1" ht="15" customHeight="1" x14ac:dyDescent="0.2">
      <c r="A29" s="588"/>
      <c r="B29" s="609" t="s">
        <v>1047</v>
      </c>
      <c r="C29" s="621"/>
      <c r="D29" s="621"/>
      <c r="E29" s="621"/>
      <c r="F29" s="621"/>
      <c r="G29" s="621"/>
      <c r="H29" s="621"/>
      <c r="I29" s="621"/>
      <c r="J29" s="621"/>
      <c r="K29" s="621"/>
      <c r="L29" s="621"/>
      <c r="M29" s="621"/>
      <c r="N29" s="621"/>
      <c r="O29" s="621"/>
      <c r="P29" s="621"/>
      <c r="Q29" s="621"/>
      <c r="R29" s="621"/>
      <c r="S29" s="621"/>
      <c r="T29" s="621"/>
      <c r="V29" s="193"/>
    </row>
    <row r="30" spans="1:22" s="618" customFormat="1" ht="15" customHeight="1" x14ac:dyDescent="0.2">
      <c r="A30" s="588" t="s">
        <v>1046</v>
      </c>
      <c r="B30" s="588" t="s">
        <v>887</v>
      </c>
      <c r="C30" s="616">
        <v>2329</v>
      </c>
      <c r="D30" s="617">
        <v>1E-4</v>
      </c>
      <c r="E30" s="616">
        <v>16</v>
      </c>
      <c r="F30" s="616">
        <v>2265.47982</v>
      </c>
      <c r="G30" s="617">
        <v>1.4348462648282946E-4</v>
      </c>
      <c r="H30" s="616">
        <v>17</v>
      </c>
      <c r="I30" s="616">
        <v>1996.8187700000001</v>
      </c>
      <c r="J30" s="617">
        <v>1.1719726329202319E-4</v>
      </c>
      <c r="K30" s="616">
        <v>18</v>
      </c>
      <c r="L30" s="616">
        <v>1799.26611</v>
      </c>
      <c r="M30" s="617">
        <v>1.1547930489137899E-4</v>
      </c>
      <c r="N30" s="616">
        <v>17</v>
      </c>
      <c r="O30" s="616">
        <v>1921.0178999999998</v>
      </c>
      <c r="P30" s="617">
        <v>1.1201842306437474E-4</v>
      </c>
      <c r="Q30" s="616">
        <v>17</v>
      </c>
      <c r="R30" s="616">
        <v>2035.4878700000002</v>
      </c>
      <c r="S30" s="617">
        <v>1.1967759189639768E-4</v>
      </c>
      <c r="T30" s="616">
        <v>17</v>
      </c>
      <c r="U30" s="622"/>
      <c r="V30" s="193"/>
    </row>
    <row r="31" spans="1:22" s="618" customFormat="1" ht="15" customHeight="1" x14ac:dyDescent="0.2">
      <c r="A31" s="588"/>
      <c r="B31" s="588" t="s">
        <v>888</v>
      </c>
      <c r="C31" s="616" t="s">
        <v>985</v>
      </c>
      <c r="D31" s="616" t="s">
        <v>985</v>
      </c>
      <c r="E31" s="616" t="s">
        <v>985</v>
      </c>
      <c r="F31" s="616">
        <v>1194.7472600000001</v>
      </c>
      <c r="G31" s="616">
        <v>7.5669561401118081E-5</v>
      </c>
      <c r="H31" s="616">
        <v>18</v>
      </c>
      <c r="I31" s="616">
        <v>30999.52794</v>
      </c>
      <c r="J31" s="616">
        <v>1.8194239219378979E-3</v>
      </c>
      <c r="K31" s="616">
        <v>14</v>
      </c>
      <c r="L31" s="616">
        <v>45043.187159999994</v>
      </c>
      <c r="M31" s="617">
        <v>2.8909319830011616E-3</v>
      </c>
      <c r="N31" s="616">
        <v>11</v>
      </c>
      <c r="O31" s="616">
        <v>37697.034850000004</v>
      </c>
      <c r="P31" s="617">
        <v>2.1981900314930847E-3</v>
      </c>
      <c r="Q31" s="616">
        <v>12</v>
      </c>
      <c r="R31" s="616">
        <v>29119.008310000001</v>
      </c>
      <c r="S31" s="617">
        <v>1.7120675806100445E-3</v>
      </c>
      <c r="T31" s="616">
        <v>13</v>
      </c>
      <c r="U31" s="622"/>
      <c r="V31" s="193"/>
    </row>
    <row r="32" spans="1:22" s="615" customFormat="1" ht="15" customHeight="1" x14ac:dyDescent="0.2">
      <c r="A32" s="588"/>
      <c r="B32" s="606" t="s">
        <v>986</v>
      </c>
      <c r="C32" s="619">
        <v>2329</v>
      </c>
      <c r="D32" s="617">
        <v>1E-4</v>
      </c>
      <c r="E32" s="620"/>
      <c r="F32" s="619">
        <v>3460.2270800000001</v>
      </c>
      <c r="G32" s="617">
        <v>2.1915418788394755E-4</v>
      </c>
      <c r="H32" s="620"/>
      <c r="I32" s="619">
        <v>32996.346709999998</v>
      </c>
      <c r="J32" s="617">
        <v>1.9366211852299205E-3</v>
      </c>
      <c r="K32" s="620"/>
      <c r="L32" s="619">
        <v>46842.453269999991</v>
      </c>
      <c r="M32" s="617">
        <v>3.0064112878925406E-3</v>
      </c>
      <c r="N32" s="620"/>
      <c r="O32" s="619">
        <v>39618.052750000003</v>
      </c>
      <c r="P32" s="617">
        <v>2.3102084545574592E-3</v>
      </c>
      <c r="Q32" s="620"/>
      <c r="R32" s="619">
        <v>31154.496180000002</v>
      </c>
      <c r="S32" s="617">
        <v>1.8317451725064421E-3</v>
      </c>
      <c r="T32" s="620"/>
      <c r="V32" s="193"/>
    </row>
    <row r="33" spans="1:22" s="618" customFormat="1" ht="15" customHeight="1" x14ac:dyDescent="0.2">
      <c r="A33" s="588"/>
      <c r="B33" s="588"/>
      <c r="C33" s="620"/>
      <c r="D33" s="620"/>
      <c r="E33" s="620"/>
      <c r="F33" s="620"/>
      <c r="G33" s="620"/>
      <c r="H33" s="620"/>
      <c r="I33" s="620"/>
      <c r="J33" s="620"/>
      <c r="K33" s="620"/>
      <c r="L33" s="620"/>
      <c r="M33" s="620"/>
      <c r="N33" s="620"/>
      <c r="O33" s="620"/>
      <c r="P33" s="620"/>
      <c r="Q33" s="620"/>
      <c r="R33" s="620"/>
      <c r="S33" s="620"/>
      <c r="T33" s="620"/>
      <c r="V33" s="193"/>
    </row>
    <row r="34" spans="1:22" s="615" customFormat="1" ht="15" customHeight="1" x14ac:dyDescent="0.2">
      <c r="A34" s="623"/>
      <c r="B34" s="609" t="s">
        <v>1048</v>
      </c>
      <c r="C34" s="621"/>
      <c r="D34" s="621"/>
      <c r="E34" s="621"/>
      <c r="F34" s="621"/>
      <c r="G34" s="621"/>
      <c r="H34" s="621"/>
      <c r="I34" s="621"/>
      <c r="J34" s="621"/>
      <c r="K34" s="621"/>
      <c r="L34" s="621"/>
      <c r="M34" s="621"/>
      <c r="N34" s="621"/>
      <c r="O34" s="621"/>
      <c r="P34" s="621"/>
      <c r="Q34" s="621"/>
      <c r="R34" s="621"/>
      <c r="S34" s="621"/>
      <c r="T34" s="621"/>
      <c r="V34" s="193"/>
    </row>
    <row r="35" spans="1:22" s="618" customFormat="1" ht="15" customHeight="1" x14ac:dyDescent="0.2">
      <c r="A35" s="588" t="s">
        <v>1046</v>
      </c>
      <c r="B35" s="588" t="s">
        <v>901</v>
      </c>
      <c r="C35" s="616">
        <v>8908</v>
      </c>
      <c r="D35" s="617">
        <v>5.0000000000000001E-4</v>
      </c>
      <c r="E35" s="616">
        <v>15</v>
      </c>
      <c r="F35" s="616">
        <v>14227.542230000001</v>
      </c>
      <c r="G35" s="617">
        <v>9.0110428908620008E-4</v>
      </c>
      <c r="H35" s="616">
        <v>16</v>
      </c>
      <c r="I35" s="616">
        <v>13148.910749999999</v>
      </c>
      <c r="J35" s="617">
        <v>7.7173571198505106E-4</v>
      </c>
      <c r="K35" s="616">
        <v>17</v>
      </c>
      <c r="L35" s="616">
        <v>12301.561089999999</v>
      </c>
      <c r="M35" s="617">
        <v>7.8953064021865802E-4</v>
      </c>
      <c r="N35" s="616">
        <v>15</v>
      </c>
      <c r="O35" s="616">
        <v>9951.6715000000004</v>
      </c>
      <c r="P35" s="617">
        <v>5.8030200982754035E-4</v>
      </c>
      <c r="Q35" s="616">
        <v>16</v>
      </c>
      <c r="R35" s="616">
        <v>9331.249679999999</v>
      </c>
      <c r="S35" s="617">
        <v>5.4863578778606588E-4</v>
      </c>
      <c r="T35" s="616">
        <v>16</v>
      </c>
      <c r="V35" s="193"/>
    </row>
    <row r="36" spans="1:22" s="615" customFormat="1" ht="15" customHeight="1" x14ac:dyDescent="0.2">
      <c r="A36" s="588"/>
      <c r="B36" s="606" t="s">
        <v>986</v>
      </c>
      <c r="C36" s="619">
        <v>8908</v>
      </c>
      <c r="D36" s="617">
        <v>5.0000000000000001E-4</v>
      </c>
      <c r="E36" s="620"/>
      <c r="F36" s="619">
        <v>14227.542230000001</v>
      </c>
      <c r="G36" s="617">
        <v>9.0110428908620008E-4</v>
      </c>
      <c r="H36" s="620"/>
      <c r="I36" s="619">
        <v>13148.910749999999</v>
      </c>
      <c r="J36" s="617">
        <v>7.7173571198505095E-4</v>
      </c>
      <c r="K36" s="620"/>
      <c r="L36" s="619">
        <v>12301.561089999999</v>
      </c>
      <c r="M36" s="617">
        <v>7.8953064021865802E-4</v>
      </c>
      <c r="N36" s="620"/>
      <c r="O36" s="616">
        <v>9951.6715000000004</v>
      </c>
      <c r="P36" s="617">
        <v>5.8030200982754035E-4</v>
      </c>
      <c r="Q36" s="620"/>
      <c r="R36" s="616">
        <v>9331.249679999999</v>
      </c>
      <c r="S36" s="617">
        <v>5.4863578778606588E-4</v>
      </c>
      <c r="T36" s="620"/>
      <c r="V36" s="193"/>
    </row>
    <row r="37" spans="1:22" s="615" customFormat="1" ht="15" customHeight="1" x14ac:dyDescent="0.2">
      <c r="A37" s="588"/>
      <c r="B37" s="606"/>
      <c r="C37" s="616"/>
      <c r="D37" s="617"/>
      <c r="E37" s="620"/>
      <c r="F37" s="616"/>
      <c r="G37" s="617"/>
      <c r="H37" s="620"/>
      <c r="I37" s="616"/>
      <c r="J37" s="617"/>
      <c r="K37" s="620"/>
      <c r="L37" s="616"/>
      <c r="M37" s="617"/>
      <c r="N37" s="620"/>
      <c r="O37" s="588"/>
      <c r="P37" s="588"/>
      <c r="Q37" s="620"/>
      <c r="R37" s="588"/>
      <c r="S37" s="588"/>
      <c r="T37" s="620"/>
      <c r="V37" s="193"/>
    </row>
    <row r="38" spans="1:22" s="615" customFormat="1" ht="15" customHeight="1" x14ac:dyDescent="0.2">
      <c r="A38" s="623"/>
      <c r="B38" s="609" t="s">
        <v>955</v>
      </c>
      <c r="C38" s="621"/>
      <c r="D38" s="621"/>
      <c r="E38" s="621"/>
      <c r="F38" s="621"/>
      <c r="G38" s="621"/>
      <c r="H38" s="621"/>
      <c r="I38" s="621"/>
      <c r="J38" s="621"/>
      <c r="K38" s="621"/>
      <c r="L38" s="621"/>
      <c r="M38" s="621"/>
      <c r="N38" s="621"/>
      <c r="O38" s="621"/>
      <c r="P38" s="621"/>
      <c r="Q38" s="621"/>
      <c r="R38" s="621"/>
      <c r="S38" s="621"/>
      <c r="T38" s="621"/>
      <c r="V38" s="193"/>
    </row>
    <row r="39" spans="1:22" s="618" customFormat="1" ht="15" customHeight="1" x14ac:dyDescent="0.2">
      <c r="A39" s="588" t="s">
        <v>1046</v>
      </c>
      <c r="B39" s="588" t="s">
        <v>963</v>
      </c>
      <c r="C39" s="616">
        <v>905</v>
      </c>
      <c r="D39" s="617">
        <v>1E-4</v>
      </c>
      <c r="E39" s="616">
        <v>17</v>
      </c>
      <c r="F39" s="616">
        <v>14896.94081</v>
      </c>
      <c r="G39" s="617">
        <v>9.4350078468572233E-4</v>
      </c>
      <c r="H39" s="616">
        <v>15</v>
      </c>
      <c r="I39" s="616">
        <v>15386.93685</v>
      </c>
      <c r="J39" s="617">
        <v>9.0308991299555138E-4</v>
      </c>
      <c r="K39" s="616">
        <v>16</v>
      </c>
      <c r="L39" s="616">
        <v>14332.17251</v>
      </c>
      <c r="M39" s="617">
        <v>9.1985799645730583E-4</v>
      </c>
      <c r="N39" s="616">
        <v>14</v>
      </c>
      <c r="O39" s="616">
        <v>13590.28053</v>
      </c>
      <c r="P39" s="617">
        <v>7.92476631255271E-4</v>
      </c>
      <c r="Q39" s="616">
        <v>14</v>
      </c>
      <c r="R39" s="616">
        <v>13590.28053</v>
      </c>
      <c r="S39" s="617">
        <v>7.9904777178893191E-4</v>
      </c>
      <c r="T39" s="616">
        <v>15</v>
      </c>
      <c r="V39" s="193"/>
    </row>
    <row r="40" spans="1:22" s="618" customFormat="1" ht="15" customHeight="1" x14ac:dyDescent="0.2">
      <c r="A40" s="588"/>
      <c r="B40" s="588" t="s">
        <v>958</v>
      </c>
      <c r="C40" s="616" t="s">
        <v>985</v>
      </c>
      <c r="D40" s="616" t="s">
        <v>985</v>
      </c>
      <c r="E40" s="616" t="s">
        <v>985</v>
      </c>
      <c r="F40" s="616" t="s">
        <v>985</v>
      </c>
      <c r="G40" s="616" t="s">
        <v>985</v>
      </c>
      <c r="H40" s="616" t="s">
        <v>985</v>
      </c>
      <c r="I40" s="616">
        <v>309.12953999999996</v>
      </c>
      <c r="J40" s="617">
        <v>1.8143427252900877E-5</v>
      </c>
      <c r="K40" s="616">
        <v>19</v>
      </c>
      <c r="L40" s="616">
        <v>230</v>
      </c>
      <c r="M40" s="617">
        <v>1.47617075525405E-5</v>
      </c>
      <c r="N40" s="616">
        <v>19</v>
      </c>
      <c r="O40" s="616">
        <v>230</v>
      </c>
      <c r="P40" s="624">
        <v>1.3411763266134164E-5</v>
      </c>
      <c r="Q40" s="616">
        <v>18</v>
      </c>
      <c r="R40" s="616">
        <v>230</v>
      </c>
      <c r="S40" s="624">
        <v>1.3522972326124186E-5</v>
      </c>
      <c r="T40" s="616">
        <v>18</v>
      </c>
      <c r="V40" s="193"/>
    </row>
    <row r="41" spans="1:22" s="618" customFormat="1" ht="15" customHeight="1" x14ac:dyDescent="0.2">
      <c r="A41" s="588"/>
      <c r="B41" s="606" t="s">
        <v>986</v>
      </c>
      <c r="C41" s="619">
        <v>905</v>
      </c>
      <c r="D41" s="617">
        <v>1E-4</v>
      </c>
      <c r="E41" s="616"/>
      <c r="F41" s="619">
        <v>14896.94081</v>
      </c>
      <c r="G41" s="617">
        <v>9.4350078468572233E-4</v>
      </c>
      <c r="H41" s="616"/>
      <c r="I41" s="619">
        <v>15696.06639</v>
      </c>
      <c r="J41" s="617">
        <v>9.2123334024845206E-4</v>
      </c>
      <c r="K41" s="616"/>
      <c r="L41" s="619">
        <v>14562.17251</v>
      </c>
      <c r="M41" s="617">
        <v>9.3461970400984633E-4</v>
      </c>
      <c r="N41" s="616"/>
      <c r="O41" s="619">
        <v>13820.28053</v>
      </c>
      <c r="P41" s="617">
        <v>8.0588839452140518E-4</v>
      </c>
      <c r="Q41" s="616"/>
      <c r="R41" s="619">
        <v>13820.28053</v>
      </c>
      <c r="S41" s="617">
        <v>8.1257074411505612E-4</v>
      </c>
      <c r="T41" s="616"/>
      <c r="V41" s="193"/>
    </row>
    <row r="42" spans="1:22" s="615" customFormat="1" ht="15" customHeight="1" x14ac:dyDescent="0.25">
      <c r="A42" s="588"/>
      <c r="B42" s="606"/>
      <c r="C42" s="616"/>
      <c r="D42" s="617"/>
      <c r="E42" s="620"/>
      <c r="F42" s="616"/>
      <c r="G42" s="617"/>
      <c r="H42" s="620"/>
      <c r="I42" s="616"/>
      <c r="J42" s="617"/>
      <c r="K42" s="620"/>
      <c r="L42" s="616"/>
      <c r="M42" s="617"/>
      <c r="N42" s="620"/>
      <c r="O42" s="616"/>
      <c r="P42" s="617"/>
      <c r="Q42" s="620"/>
      <c r="R42" s="616"/>
      <c r="S42" s="617"/>
      <c r="T42" s="620"/>
      <c r="V42" s="620"/>
    </row>
    <row r="43" spans="1:22" s="615" customFormat="1" ht="15" customHeight="1" x14ac:dyDescent="0.2">
      <c r="A43" s="588"/>
      <c r="B43" s="625" t="s">
        <v>727</v>
      </c>
      <c r="C43" s="626">
        <v>16324979</v>
      </c>
      <c r="D43" s="627">
        <v>1</v>
      </c>
      <c r="E43" s="628"/>
      <c r="F43" s="626">
        <v>15789007.335020006</v>
      </c>
      <c r="G43" s="627">
        <v>1</v>
      </c>
      <c r="H43" s="628"/>
      <c r="I43" s="626">
        <v>17038100.668140005</v>
      </c>
      <c r="J43" s="627">
        <v>0.99999999999999989</v>
      </c>
      <c r="K43" s="628"/>
      <c r="L43" s="626">
        <v>15580853.311269999</v>
      </c>
      <c r="M43" s="629">
        <v>1</v>
      </c>
      <c r="N43" s="628"/>
      <c r="O43" s="626">
        <v>17149124.647969998</v>
      </c>
      <c r="P43" s="630">
        <v>0.99999999999999989</v>
      </c>
      <c r="Q43" s="628"/>
      <c r="R43" s="626">
        <v>17008095.147519998</v>
      </c>
      <c r="S43" s="630">
        <v>1</v>
      </c>
      <c r="T43" s="628"/>
      <c r="V43" s="631"/>
    </row>
    <row r="44" spans="1:22" s="634" customFormat="1" ht="4.5" customHeight="1" thickBot="1" x14ac:dyDescent="0.3">
      <c r="A44" s="588"/>
      <c r="B44" s="632"/>
      <c r="C44" s="632"/>
      <c r="D44" s="632"/>
      <c r="E44" s="632"/>
      <c r="F44" s="633"/>
      <c r="G44" s="632"/>
      <c r="H44" s="632"/>
      <c r="I44" s="633"/>
      <c r="J44" s="632"/>
      <c r="K44" s="632"/>
      <c r="L44" s="632"/>
      <c r="M44" s="632"/>
      <c r="N44" s="632"/>
      <c r="O44" s="632"/>
      <c r="P44" s="632"/>
      <c r="Q44" s="632"/>
      <c r="R44" s="633"/>
      <c r="S44" s="632"/>
      <c r="T44" s="632"/>
    </row>
    <row r="45" spans="1:22" s="605" customFormat="1" ht="15" customHeight="1" thickTop="1" x14ac:dyDescent="0.15">
      <c r="A45" s="588"/>
      <c r="B45" s="635" t="s">
        <v>1049</v>
      </c>
      <c r="C45" s="635"/>
      <c r="D45" s="635"/>
      <c r="E45" s="635"/>
      <c r="F45" s="619"/>
      <c r="G45" s="636"/>
      <c r="H45" s="619"/>
      <c r="I45" s="619"/>
      <c r="J45" s="636"/>
      <c r="K45" s="619"/>
      <c r="L45" s="619"/>
      <c r="M45" s="619"/>
      <c r="N45" s="619"/>
      <c r="O45" s="619"/>
      <c r="P45" s="619"/>
      <c r="Q45" s="619"/>
      <c r="R45" s="619"/>
      <c r="S45" s="636"/>
      <c r="T45" s="619"/>
    </row>
    <row r="46" spans="1:22" s="605" customFormat="1" ht="15" customHeight="1" x14ac:dyDescent="0.15">
      <c r="A46" s="588"/>
      <c r="B46" s="635"/>
      <c r="C46" s="635"/>
      <c r="D46" s="635"/>
      <c r="E46" s="635"/>
      <c r="F46" s="619"/>
      <c r="G46" s="636"/>
      <c r="H46" s="619"/>
      <c r="I46" s="619"/>
      <c r="J46" s="636"/>
      <c r="K46" s="619"/>
      <c r="L46" s="619"/>
      <c r="M46" s="619"/>
      <c r="N46" s="619"/>
      <c r="O46" s="619"/>
      <c r="P46" s="619"/>
      <c r="Q46" s="619"/>
      <c r="R46" s="619"/>
      <c r="S46" s="636"/>
      <c r="T46" s="619"/>
    </row>
    <row r="47" spans="1:22" s="605" customFormat="1" ht="15" customHeight="1" x14ac:dyDescent="0.15">
      <c r="A47" s="588"/>
      <c r="B47" s="588"/>
      <c r="C47" s="588"/>
      <c r="D47" s="588"/>
      <c r="E47" s="588"/>
      <c r="F47" s="619"/>
      <c r="G47" s="636"/>
      <c r="H47" s="619"/>
      <c r="I47" s="619"/>
      <c r="J47" s="636"/>
      <c r="K47" s="619"/>
      <c r="L47" s="619"/>
      <c r="M47" s="619"/>
      <c r="N47" s="619"/>
      <c r="O47" s="619"/>
      <c r="P47" s="619"/>
      <c r="Q47" s="619"/>
      <c r="R47" s="619"/>
      <c r="S47" s="636"/>
      <c r="T47" s="619"/>
    </row>
  </sheetData>
  <mergeCells count="9">
    <mergeCell ref="B1:T1"/>
    <mergeCell ref="B2:T2"/>
    <mergeCell ref="B3:T3"/>
    <mergeCell ref="C5:E5"/>
    <mergeCell ref="F5:H5"/>
    <mergeCell ref="I5:K5"/>
    <mergeCell ref="L5:N5"/>
    <mergeCell ref="O5:Q5"/>
    <mergeCell ref="R5:T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F564A-FEBA-43E8-9B3D-80FFA4E32B8B}">
  <sheetPr codeName="Sheet1">
    <pageSetUpPr fitToPage="1"/>
  </sheetPr>
  <dimension ref="A1:G80"/>
  <sheetViews>
    <sheetView zoomScaleNormal="100" workbookViewId="0">
      <selection sqref="A1:E1"/>
    </sheetView>
  </sheetViews>
  <sheetFormatPr baseColWidth="10" defaultColWidth="9.140625" defaultRowHeight="12.75" x14ac:dyDescent="0.2"/>
  <cols>
    <col min="1" max="1" width="94" style="637" bestFit="1" customWidth="1"/>
    <col min="2" max="5" width="10.7109375" style="751" customWidth="1"/>
    <col min="6" max="256" width="11.42578125" style="193" customWidth="1"/>
    <col min="257" max="257" width="94" style="193" bestFit="1" customWidth="1"/>
    <col min="258" max="261" width="10.7109375" style="193" customWidth="1"/>
    <col min="262" max="512" width="11.42578125" style="193" customWidth="1"/>
    <col min="513" max="513" width="94" style="193" bestFit="1" customWidth="1"/>
    <col min="514" max="517" width="10.7109375" style="193" customWidth="1"/>
    <col min="518" max="768" width="11.42578125" style="193" customWidth="1"/>
    <col min="769" max="769" width="94" style="193" bestFit="1" customWidth="1"/>
    <col min="770" max="773" width="10.7109375" style="193" customWidth="1"/>
    <col min="774" max="1024" width="11.42578125" style="193" customWidth="1"/>
    <col min="1025" max="1025" width="94" style="193" bestFit="1" customWidth="1"/>
    <col min="1026" max="1029" width="10.7109375" style="193" customWidth="1"/>
    <col min="1030" max="1280" width="11.42578125" style="193" customWidth="1"/>
    <col min="1281" max="1281" width="94" style="193" bestFit="1" customWidth="1"/>
    <col min="1282" max="1285" width="10.7109375" style="193" customWidth="1"/>
    <col min="1286" max="1536" width="11.42578125" style="193" customWidth="1"/>
    <col min="1537" max="1537" width="94" style="193" bestFit="1" customWidth="1"/>
    <col min="1538" max="1541" width="10.7109375" style="193" customWidth="1"/>
    <col min="1542" max="1792" width="11.42578125" style="193" customWidth="1"/>
    <col min="1793" max="1793" width="94" style="193" bestFit="1" customWidth="1"/>
    <col min="1794" max="1797" width="10.7109375" style="193" customWidth="1"/>
    <col min="1798" max="2048" width="11.42578125" style="193" customWidth="1"/>
    <col min="2049" max="2049" width="94" style="193" bestFit="1" customWidth="1"/>
    <col min="2050" max="2053" width="10.7109375" style="193" customWidth="1"/>
    <col min="2054" max="2304" width="11.42578125" style="193" customWidth="1"/>
    <col min="2305" max="2305" width="94" style="193" bestFit="1" customWidth="1"/>
    <col min="2306" max="2309" width="10.7109375" style="193" customWidth="1"/>
    <col min="2310" max="2560" width="11.42578125" style="193" customWidth="1"/>
    <col min="2561" max="2561" width="94" style="193" bestFit="1" customWidth="1"/>
    <col min="2562" max="2565" width="10.7109375" style="193" customWidth="1"/>
    <col min="2566" max="2816" width="11.42578125" style="193" customWidth="1"/>
    <col min="2817" max="2817" width="94" style="193" bestFit="1" customWidth="1"/>
    <col min="2818" max="2821" width="10.7109375" style="193" customWidth="1"/>
    <col min="2822" max="3072" width="11.42578125" style="193" customWidth="1"/>
    <col min="3073" max="3073" width="94" style="193" bestFit="1" customWidth="1"/>
    <col min="3074" max="3077" width="10.7109375" style="193" customWidth="1"/>
    <col min="3078" max="3328" width="11.42578125" style="193" customWidth="1"/>
    <col min="3329" max="3329" width="94" style="193" bestFit="1" customWidth="1"/>
    <col min="3330" max="3333" width="10.7109375" style="193" customWidth="1"/>
    <col min="3334" max="3584" width="11.42578125" style="193" customWidth="1"/>
    <col min="3585" max="3585" width="94" style="193" bestFit="1" customWidth="1"/>
    <col min="3586" max="3589" width="10.7109375" style="193" customWidth="1"/>
    <col min="3590" max="3840" width="11.42578125" style="193" customWidth="1"/>
    <col min="3841" max="3841" width="94" style="193" bestFit="1" customWidth="1"/>
    <col min="3842" max="3845" width="10.7109375" style="193" customWidth="1"/>
    <col min="3846" max="4096" width="11.42578125" style="193" customWidth="1"/>
    <col min="4097" max="4097" width="94" style="193" bestFit="1" customWidth="1"/>
    <col min="4098" max="4101" width="10.7109375" style="193" customWidth="1"/>
    <col min="4102" max="4352" width="11.42578125" style="193" customWidth="1"/>
    <col min="4353" max="4353" width="94" style="193" bestFit="1" customWidth="1"/>
    <col min="4354" max="4357" width="10.7109375" style="193" customWidth="1"/>
    <col min="4358" max="4608" width="11.42578125" style="193" customWidth="1"/>
    <col min="4609" max="4609" width="94" style="193" bestFit="1" customWidth="1"/>
    <col min="4610" max="4613" width="10.7109375" style="193" customWidth="1"/>
    <col min="4614" max="4864" width="11.42578125" style="193" customWidth="1"/>
    <col min="4865" max="4865" width="94" style="193" bestFit="1" customWidth="1"/>
    <col min="4866" max="4869" width="10.7109375" style="193" customWidth="1"/>
    <col min="4870" max="5120" width="11.42578125" style="193" customWidth="1"/>
    <col min="5121" max="5121" width="94" style="193" bestFit="1" customWidth="1"/>
    <col min="5122" max="5125" width="10.7109375" style="193" customWidth="1"/>
    <col min="5126" max="5376" width="11.42578125" style="193" customWidth="1"/>
    <col min="5377" max="5377" width="94" style="193" bestFit="1" customWidth="1"/>
    <col min="5378" max="5381" width="10.7109375" style="193" customWidth="1"/>
    <col min="5382" max="5632" width="11.42578125" style="193" customWidth="1"/>
    <col min="5633" max="5633" width="94" style="193" bestFit="1" customWidth="1"/>
    <col min="5634" max="5637" width="10.7109375" style="193" customWidth="1"/>
    <col min="5638" max="5888" width="11.42578125" style="193" customWidth="1"/>
    <col min="5889" max="5889" width="94" style="193" bestFit="1" customWidth="1"/>
    <col min="5890" max="5893" width="10.7109375" style="193" customWidth="1"/>
    <col min="5894" max="6144" width="11.42578125" style="193" customWidth="1"/>
    <col min="6145" max="6145" width="94" style="193" bestFit="1" customWidth="1"/>
    <col min="6146" max="6149" width="10.7109375" style="193" customWidth="1"/>
    <col min="6150" max="6400" width="11.42578125" style="193" customWidth="1"/>
    <col min="6401" max="6401" width="94" style="193" bestFit="1" customWidth="1"/>
    <col min="6402" max="6405" width="10.7109375" style="193" customWidth="1"/>
    <col min="6406" max="6656" width="11.42578125" style="193" customWidth="1"/>
    <col min="6657" max="6657" width="94" style="193" bestFit="1" customWidth="1"/>
    <col min="6658" max="6661" width="10.7109375" style="193" customWidth="1"/>
    <col min="6662" max="6912" width="11.42578125" style="193" customWidth="1"/>
    <col min="6913" max="6913" width="94" style="193" bestFit="1" customWidth="1"/>
    <col min="6914" max="6917" width="10.7109375" style="193" customWidth="1"/>
    <col min="6918" max="7168" width="11.42578125" style="193" customWidth="1"/>
    <col min="7169" max="7169" width="94" style="193" bestFit="1" customWidth="1"/>
    <col min="7170" max="7173" width="10.7109375" style="193" customWidth="1"/>
    <col min="7174" max="7424" width="11.42578125" style="193" customWidth="1"/>
    <col min="7425" max="7425" width="94" style="193" bestFit="1" customWidth="1"/>
    <col min="7426" max="7429" width="10.7109375" style="193" customWidth="1"/>
    <col min="7430" max="7680" width="11.42578125" style="193" customWidth="1"/>
    <col min="7681" max="7681" width="94" style="193" bestFit="1" customWidth="1"/>
    <col min="7682" max="7685" width="10.7109375" style="193" customWidth="1"/>
    <col min="7686" max="7936" width="11.42578125" style="193" customWidth="1"/>
    <col min="7937" max="7937" width="94" style="193" bestFit="1" customWidth="1"/>
    <col min="7938" max="7941" width="10.7109375" style="193" customWidth="1"/>
    <col min="7942" max="8192" width="11.42578125" style="193" customWidth="1"/>
    <col min="8193" max="8193" width="94" style="193" bestFit="1" customWidth="1"/>
    <col min="8194" max="8197" width="10.7109375" style="193" customWidth="1"/>
    <col min="8198" max="8448" width="11.42578125" style="193" customWidth="1"/>
    <col min="8449" max="8449" width="94" style="193" bestFit="1" customWidth="1"/>
    <col min="8450" max="8453" width="10.7109375" style="193" customWidth="1"/>
    <col min="8454" max="8704" width="11.42578125" style="193" customWidth="1"/>
    <col min="8705" max="8705" width="94" style="193" bestFit="1" customWidth="1"/>
    <col min="8706" max="8709" width="10.7109375" style="193" customWidth="1"/>
    <col min="8710" max="8960" width="11.42578125" style="193" customWidth="1"/>
    <col min="8961" max="8961" width="94" style="193" bestFit="1" customWidth="1"/>
    <col min="8962" max="8965" width="10.7109375" style="193" customWidth="1"/>
    <col min="8966" max="9216" width="11.42578125" style="193" customWidth="1"/>
    <col min="9217" max="9217" width="94" style="193" bestFit="1" customWidth="1"/>
    <col min="9218" max="9221" width="10.7109375" style="193" customWidth="1"/>
    <col min="9222" max="9472" width="11.42578125" style="193" customWidth="1"/>
    <col min="9473" max="9473" width="94" style="193" bestFit="1" customWidth="1"/>
    <col min="9474" max="9477" width="10.7109375" style="193" customWidth="1"/>
    <col min="9478" max="9728" width="11.42578125" style="193" customWidth="1"/>
    <col min="9729" max="9729" width="94" style="193" bestFit="1" customWidth="1"/>
    <col min="9730" max="9733" width="10.7109375" style="193" customWidth="1"/>
    <col min="9734" max="9984" width="11.42578125" style="193" customWidth="1"/>
    <col min="9985" max="9985" width="94" style="193" bestFit="1" customWidth="1"/>
    <col min="9986" max="9989" width="10.7109375" style="193" customWidth="1"/>
    <col min="9990" max="10240" width="11.42578125" style="193" customWidth="1"/>
    <col min="10241" max="10241" width="94" style="193" bestFit="1" customWidth="1"/>
    <col min="10242" max="10245" width="10.7109375" style="193" customWidth="1"/>
    <col min="10246" max="10496" width="11.42578125" style="193" customWidth="1"/>
    <col min="10497" max="10497" width="94" style="193" bestFit="1" customWidth="1"/>
    <col min="10498" max="10501" width="10.7109375" style="193" customWidth="1"/>
    <col min="10502" max="10752" width="11.42578125" style="193" customWidth="1"/>
    <col min="10753" max="10753" width="94" style="193" bestFit="1" customWidth="1"/>
    <col min="10754" max="10757" width="10.7109375" style="193" customWidth="1"/>
    <col min="10758" max="11008" width="11.42578125" style="193" customWidth="1"/>
    <col min="11009" max="11009" width="94" style="193" bestFit="1" customWidth="1"/>
    <col min="11010" max="11013" width="10.7109375" style="193" customWidth="1"/>
    <col min="11014" max="11264" width="11.42578125" style="193" customWidth="1"/>
    <col min="11265" max="11265" width="94" style="193" bestFit="1" customWidth="1"/>
    <col min="11266" max="11269" width="10.7109375" style="193" customWidth="1"/>
    <col min="11270" max="11520" width="11.42578125" style="193" customWidth="1"/>
    <col min="11521" max="11521" width="94" style="193" bestFit="1" customWidth="1"/>
    <col min="11522" max="11525" width="10.7109375" style="193" customWidth="1"/>
    <col min="11526" max="11776" width="11.42578125" style="193" customWidth="1"/>
    <col min="11777" max="11777" width="94" style="193" bestFit="1" customWidth="1"/>
    <col min="11778" max="11781" width="10.7109375" style="193" customWidth="1"/>
    <col min="11782" max="12032" width="11.42578125" style="193" customWidth="1"/>
    <col min="12033" max="12033" width="94" style="193" bestFit="1" customWidth="1"/>
    <col min="12034" max="12037" width="10.7109375" style="193" customWidth="1"/>
    <col min="12038" max="12288" width="11.42578125" style="193" customWidth="1"/>
    <col min="12289" max="12289" width="94" style="193" bestFit="1" customWidth="1"/>
    <col min="12290" max="12293" width="10.7109375" style="193" customWidth="1"/>
    <col min="12294" max="12544" width="11.42578125" style="193" customWidth="1"/>
    <col min="12545" max="12545" width="94" style="193" bestFit="1" customWidth="1"/>
    <col min="12546" max="12549" width="10.7109375" style="193" customWidth="1"/>
    <col min="12550" max="12800" width="11.42578125" style="193" customWidth="1"/>
    <col min="12801" max="12801" width="94" style="193" bestFit="1" customWidth="1"/>
    <col min="12802" max="12805" width="10.7109375" style="193" customWidth="1"/>
    <col min="12806" max="13056" width="11.42578125" style="193" customWidth="1"/>
    <col min="13057" max="13057" width="94" style="193" bestFit="1" customWidth="1"/>
    <col min="13058" max="13061" width="10.7109375" style="193" customWidth="1"/>
    <col min="13062" max="13312" width="11.42578125" style="193" customWidth="1"/>
    <col min="13313" max="13313" width="94" style="193" bestFit="1" customWidth="1"/>
    <col min="13314" max="13317" width="10.7109375" style="193" customWidth="1"/>
    <col min="13318" max="13568" width="11.42578125" style="193" customWidth="1"/>
    <col min="13569" max="13569" width="94" style="193" bestFit="1" customWidth="1"/>
    <col min="13570" max="13573" width="10.7109375" style="193" customWidth="1"/>
    <col min="13574" max="13824" width="11.42578125" style="193" customWidth="1"/>
    <col min="13825" max="13825" width="94" style="193" bestFit="1" customWidth="1"/>
    <col min="13826" max="13829" width="10.7109375" style="193" customWidth="1"/>
    <col min="13830" max="14080" width="11.42578125" style="193" customWidth="1"/>
    <col min="14081" max="14081" width="94" style="193" bestFit="1" customWidth="1"/>
    <col min="14082" max="14085" width="10.7109375" style="193" customWidth="1"/>
    <col min="14086" max="14336" width="11.42578125" style="193" customWidth="1"/>
    <col min="14337" max="14337" width="94" style="193" bestFit="1" customWidth="1"/>
    <col min="14338" max="14341" width="10.7109375" style="193" customWidth="1"/>
    <col min="14342" max="14592" width="11.42578125" style="193" customWidth="1"/>
    <col min="14593" max="14593" width="94" style="193" bestFit="1" customWidth="1"/>
    <col min="14594" max="14597" width="10.7109375" style="193" customWidth="1"/>
    <col min="14598" max="14848" width="11.42578125" style="193" customWidth="1"/>
    <col min="14849" max="14849" width="94" style="193" bestFit="1" customWidth="1"/>
    <col min="14850" max="14853" width="10.7109375" style="193" customWidth="1"/>
    <col min="14854" max="15104" width="11.42578125" style="193" customWidth="1"/>
    <col min="15105" max="15105" width="94" style="193" bestFit="1" customWidth="1"/>
    <col min="15106" max="15109" width="10.7109375" style="193" customWidth="1"/>
    <col min="15110" max="15360" width="11.42578125" style="193" customWidth="1"/>
    <col min="15361" max="15361" width="94" style="193" bestFit="1" customWidth="1"/>
    <col min="15362" max="15365" width="10.7109375" style="193" customWidth="1"/>
    <col min="15366" max="15616" width="11.42578125" style="193" customWidth="1"/>
    <col min="15617" max="15617" width="94" style="193" bestFit="1" customWidth="1"/>
    <col min="15618" max="15621" width="10.7109375" style="193" customWidth="1"/>
    <col min="15622" max="15872" width="11.42578125" style="193" customWidth="1"/>
    <col min="15873" max="15873" width="94" style="193" bestFit="1" customWidth="1"/>
    <col min="15874" max="15877" width="10.7109375" style="193" customWidth="1"/>
    <col min="15878" max="16128" width="11.42578125" style="193" customWidth="1"/>
    <col min="16129" max="16129" width="94" style="193" bestFit="1" customWidth="1"/>
    <col min="16130" max="16133" width="10.7109375" style="193" customWidth="1"/>
    <col min="16134" max="16384" width="11.42578125" style="193" customWidth="1"/>
  </cols>
  <sheetData>
    <row r="1" spans="1:5" s="683" customFormat="1" ht="30" customHeight="1" x14ac:dyDescent="0.3">
      <c r="A1" s="848" t="s">
        <v>1368</v>
      </c>
      <c r="B1" s="848"/>
      <c r="C1" s="848"/>
      <c r="D1" s="848"/>
      <c r="E1" s="848"/>
    </row>
    <row r="2" spans="1:5" s="683" customFormat="1" ht="15" customHeight="1" x14ac:dyDescent="0.3">
      <c r="A2" s="849" t="s">
        <v>316</v>
      </c>
      <c r="B2" s="849"/>
      <c r="C2" s="849"/>
      <c r="D2" s="849"/>
      <c r="E2" s="850"/>
    </row>
    <row r="3" spans="1:5" s="683" customFormat="1" ht="15" customHeight="1" x14ac:dyDescent="0.3">
      <c r="A3" s="849" t="s">
        <v>867</v>
      </c>
      <c r="B3" s="849"/>
      <c r="C3" s="849"/>
      <c r="D3" s="849"/>
      <c r="E3" s="849"/>
    </row>
    <row r="4" spans="1:5" s="735" customFormat="1" ht="30" customHeight="1" x14ac:dyDescent="0.25">
      <c r="A4" s="851" t="s">
        <v>3</v>
      </c>
      <c r="B4" s="851"/>
      <c r="C4" s="851"/>
      <c r="D4" s="851"/>
      <c r="E4" s="851"/>
    </row>
    <row r="5" spans="1:5" ht="3.75" customHeight="1" x14ac:dyDescent="0.2">
      <c r="A5" s="588"/>
      <c r="B5" s="736"/>
      <c r="C5" s="736"/>
      <c r="D5" s="736"/>
      <c r="E5" s="736"/>
    </row>
    <row r="6" spans="1:5" s="196" customFormat="1" ht="30" customHeight="1" thickBot="1" x14ac:dyDescent="0.25">
      <c r="A6" s="737"/>
      <c r="B6" s="738" t="s">
        <v>1212</v>
      </c>
      <c r="C6" s="738" t="s">
        <v>1214</v>
      </c>
      <c r="D6" s="738" t="s">
        <v>1216</v>
      </c>
      <c r="E6" s="739" t="s">
        <v>1369</v>
      </c>
    </row>
    <row r="7" spans="1:5" s="588" customFormat="1" ht="15" customHeight="1" x14ac:dyDescent="0.25">
      <c r="A7" s="740" t="s">
        <v>9</v>
      </c>
      <c r="B7" s="741">
        <v>563815.74249999982</v>
      </c>
      <c r="C7" s="741">
        <v>149561.70182999995</v>
      </c>
      <c r="D7" s="741">
        <v>312478.53591000004</v>
      </c>
      <c r="E7" s="741">
        <v>1025855.9802399997</v>
      </c>
    </row>
    <row r="8" spans="1:5" s="588" customFormat="1" ht="15" customHeight="1" x14ac:dyDescent="0.25">
      <c r="A8" s="606" t="s">
        <v>10</v>
      </c>
      <c r="B8" s="688">
        <v>21963.851930000001</v>
      </c>
      <c r="C8" s="688">
        <v>20273.559160000001</v>
      </c>
      <c r="D8" s="688">
        <v>12827.603590000001</v>
      </c>
      <c r="E8" s="688">
        <v>55065.01468</v>
      </c>
    </row>
    <row r="9" spans="1:5" s="689" customFormat="1" ht="15" customHeight="1" x14ac:dyDescent="0.25">
      <c r="A9" s="606" t="s">
        <v>19</v>
      </c>
      <c r="B9" s="688">
        <v>112544.66721</v>
      </c>
      <c r="C9" s="688">
        <v>1851.3845900000001</v>
      </c>
      <c r="D9" s="688">
        <v>2.1</v>
      </c>
      <c r="E9" s="688">
        <v>114398.15179999999</v>
      </c>
    </row>
    <row r="10" spans="1:5" s="689" customFormat="1" ht="15" customHeight="1" x14ac:dyDescent="0.25">
      <c r="A10" s="606" t="s">
        <v>28</v>
      </c>
      <c r="B10" s="688">
        <v>389105.43878999999</v>
      </c>
      <c r="C10" s="688">
        <v>112009.0785</v>
      </c>
      <c r="D10" s="688">
        <v>293333.06186999998</v>
      </c>
      <c r="E10" s="688">
        <v>794447.57915999985</v>
      </c>
    </row>
    <row r="11" spans="1:5" s="689" customFormat="1" ht="15" customHeight="1" x14ac:dyDescent="0.25">
      <c r="A11" s="588" t="s">
        <v>30</v>
      </c>
      <c r="B11" s="688">
        <v>248938.23532000001</v>
      </c>
      <c r="C11" s="688">
        <v>43238.974440000005</v>
      </c>
      <c r="D11" s="688">
        <v>246641.14243000001</v>
      </c>
      <c r="E11" s="688">
        <v>538818.35218999989</v>
      </c>
    </row>
    <row r="12" spans="1:5" s="689" customFormat="1" ht="15" customHeight="1" x14ac:dyDescent="0.25">
      <c r="A12" s="588" t="s">
        <v>31</v>
      </c>
      <c r="B12" s="688">
        <v>126729.77277</v>
      </c>
      <c r="C12" s="688">
        <v>52463.559099999991</v>
      </c>
      <c r="D12" s="688">
        <v>34368.690649999997</v>
      </c>
      <c r="E12" s="688">
        <v>213562.02251999997</v>
      </c>
    </row>
    <row r="13" spans="1:5" s="689" customFormat="1" ht="15" customHeight="1" x14ac:dyDescent="0.25">
      <c r="A13" s="588" t="s">
        <v>33</v>
      </c>
      <c r="B13" s="688">
        <v>2645.5564900000004</v>
      </c>
      <c r="C13" s="688">
        <v>0</v>
      </c>
      <c r="D13" s="688">
        <v>2743.9937799999998</v>
      </c>
      <c r="E13" s="688">
        <v>5389.5502700000006</v>
      </c>
    </row>
    <row r="14" spans="1:5" s="689" customFormat="1" ht="15" customHeight="1" x14ac:dyDescent="0.25">
      <c r="A14" s="588" t="s">
        <v>34</v>
      </c>
      <c r="B14" s="688">
        <v>1756.6729200000002</v>
      </c>
      <c r="C14" s="688">
        <v>801.98641999999995</v>
      </c>
      <c r="D14" s="688">
        <v>2352.2960699999999</v>
      </c>
      <c r="E14" s="688">
        <v>4910.9554100000005</v>
      </c>
    </row>
    <row r="15" spans="1:5" s="689" customFormat="1" ht="15" customHeight="1" x14ac:dyDescent="0.25">
      <c r="A15" s="588" t="s">
        <v>36</v>
      </c>
      <c r="B15" s="688">
        <v>1524.2347500000001</v>
      </c>
      <c r="C15" s="688">
        <v>268.33028000000002</v>
      </c>
      <c r="D15" s="688">
        <v>0</v>
      </c>
      <c r="E15" s="688">
        <v>1792.56503</v>
      </c>
    </row>
    <row r="16" spans="1:5" s="689" customFormat="1" ht="15" customHeight="1" x14ac:dyDescent="0.25">
      <c r="A16" s="588" t="s">
        <v>37</v>
      </c>
      <c r="B16" s="688">
        <v>4606.0010899999997</v>
      </c>
      <c r="C16" s="688">
        <v>1024.6039800000001</v>
      </c>
      <c r="D16" s="688">
        <v>841.89539000000002</v>
      </c>
      <c r="E16" s="688">
        <v>6472.5004600000011</v>
      </c>
    </row>
    <row r="17" spans="1:5" s="689" customFormat="1" ht="15" customHeight="1" x14ac:dyDescent="0.25">
      <c r="A17" s="588" t="s">
        <v>38</v>
      </c>
      <c r="B17" s="688">
        <v>14364.99905</v>
      </c>
      <c r="C17" s="688">
        <v>16710.190839999999</v>
      </c>
      <c r="D17" s="688">
        <v>9104.9316199999994</v>
      </c>
      <c r="E17" s="688">
        <v>40180.121509999997</v>
      </c>
    </row>
    <row r="18" spans="1:5" s="689" customFormat="1" ht="15" customHeight="1" x14ac:dyDescent="0.25">
      <c r="A18" s="588" t="s">
        <v>51</v>
      </c>
      <c r="B18" s="688">
        <v>-11460.033600000001</v>
      </c>
      <c r="C18" s="688">
        <v>-2498.5665600000007</v>
      </c>
      <c r="D18" s="688">
        <v>-2719.8880699999995</v>
      </c>
      <c r="E18" s="688">
        <v>-16678.488230000003</v>
      </c>
    </row>
    <row r="19" spans="1:5" s="689" customFormat="1" ht="15" customHeight="1" x14ac:dyDescent="0.25">
      <c r="A19" s="606" t="s">
        <v>68</v>
      </c>
      <c r="B19" s="688">
        <v>12550.933089999999</v>
      </c>
      <c r="C19" s="688">
        <v>8964.2857000000004</v>
      </c>
      <c r="D19" s="688">
        <v>5319.2438200000006</v>
      </c>
      <c r="E19" s="688">
        <v>26834.462609999995</v>
      </c>
    </row>
    <row r="20" spans="1:5" s="689" customFormat="1" ht="15" customHeight="1" x14ac:dyDescent="0.25">
      <c r="A20" s="606" t="s">
        <v>74</v>
      </c>
      <c r="B20" s="688">
        <v>22711.145980000001</v>
      </c>
      <c r="C20" s="688">
        <v>5648.3633300000001</v>
      </c>
      <c r="D20" s="688">
        <v>259.02775000000003</v>
      </c>
      <c r="E20" s="688">
        <v>28618.537060000002</v>
      </c>
    </row>
    <row r="21" spans="1:5" s="689" customFormat="1" ht="15" customHeight="1" x14ac:dyDescent="0.25">
      <c r="A21" s="606" t="s">
        <v>80</v>
      </c>
      <c r="B21" s="688">
        <v>18.716639999999998</v>
      </c>
      <c r="C21" s="688">
        <v>0</v>
      </c>
      <c r="D21" s="688">
        <v>0</v>
      </c>
      <c r="E21" s="688">
        <v>18.716639999999998</v>
      </c>
    </row>
    <row r="22" spans="1:5" s="689" customFormat="1" ht="15" customHeight="1" x14ac:dyDescent="0.25">
      <c r="A22" s="606" t="s">
        <v>84</v>
      </c>
      <c r="B22" s="688">
        <v>4916.1388599999991</v>
      </c>
      <c r="C22" s="688">
        <v>781.91955000000007</v>
      </c>
      <c r="D22" s="688">
        <v>537.53309999999999</v>
      </c>
      <c r="E22" s="688">
        <v>6235.5915100000002</v>
      </c>
    </row>
    <row r="23" spans="1:5" s="689" customFormat="1" ht="15" customHeight="1" x14ac:dyDescent="0.25">
      <c r="A23" s="606" t="s">
        <v>94</v>
      </c>
      <c r="B23" s="688">
        <v>4.8499999999999996</v>
      </c>
      <c r="C23" s="688">
        <v>33.110999999999997</v>
      </c>
      <c r="D23" s="688">
        <v>199.96578</v>
      </c>
      <c r="E23" s="688">
        <v>237.92678000000001</v>
      </c>
    </row>
    <row r="24" spans="1:5" s="588" customFormat="1" ht="15" customHeight="1" thickBot="1" x14ac:dyDescent="0.3">
      <c r="A24" s="606" t="s">
        <v>100</v>
      </c>
      <c r="B24" s="688">
        <v>0</v>
      </c>
      <c r="C24" s="688">
        <v>0</v>
      </c>
      <c r="D24" s="688">
        <v>0</v>
      </c>
      <c r="E24" s="688">
        <v>0</v>
      </c>
    </row>
    <row r="25" spans="1:5" ht="15" customHeight="1" x14ac:dyDescent="0.2">
      <c r="A25" s="742" t="s">
        <v>107</v>
      </c>
      <c r="B25" s="743">
        <v>522994.02340000006</v>
      </c>
      <c r="C25" s="743">
        <v>124889.01973999999</v>
      </c>
      <c r="D25" s="743">
        <v>268871.77512000001</v>
      </c>
      <c r="E25" s="741">
        <v>916754.81825999997</v>
      </c>
    </row>
    <row r="26" spans="1:5" ht="15" customHeight="1" x14ac:dyDescent="0.2">
      <c r="A26" s="606" t="s">
        <v>108</v>
      </c>
      <c r="B26" s="688">
        <v>0</v>
      </c>
      <c r="C26" s="688">
        <v>0</v>
      </c>
      <c r="D26" s="688">
        <v>0</v>
      </c>
      <c r="E26" s="688">
        <v>0</v>
      </c>
    </row>
    <row r="27" spans="1:5" ht="15" customHeight="1" x14ac:dyDescent="0.2">
      <c r="A27" s="588" t="s">
        <v>109</v>
      </c>
      <c r="B27" s="688">
        <v>0</v>
      </c>
      <c r="C27" s="688">
        <v>0</v>
      </c>
      <c r="D27" s="688">
        <v>0</v>
      </c>
      <c r="E27" s="688">
        <v>0</v>
      </c>
    </row>
    <row r="28" spans="1:5" ht="15" customHeight="1" x14ac:dyDescent="0.2">
      <c r="A28" s="588" t="s">
        <v>112</v>
      </c>
      <c r="B28" s="688">
        <v>0</v>
      </c>
      <c r="C28" s="688">
        <v>0</v>
      </c>
      <c r="D28" s="688">
        <v>0</v>
      </c>
      <c r="E28" s="688">
        <v>0</v>
      </c>
    </row>
    <row r="29" spans="1:5" ht="15" customHeight="1" x14ac:dyDescent="0.2">
      <c r="A29" s="588" t="s">
        <v>113</v>
      </c>
      <c r="B29" s="688">
        <v>0</v>
      </c>
      <c r="C29" s="688">
        <v>0</v>
      </c>
      <c r="D29" s="688">
        <v>0</v>
      </c>
      <c r="E29" s="688">
        <v>0</v>
      </c>
    </row>
    <row r="30" spans="1:5" ht="15" customHeight="1" x14ac:dyDescent="0.2">
      <c r="A30" s="588" t="s">
        <v>122</v>
      </c>
      <c r="B30" s="688">
        <v>0</v>
      </c>
      <c r="C30" s="688">
        <v>0</v>
      </c>
      <c r="D30" s="688">
        <v>0</v>
      </c>
      <c r="E30" s="688">
        <v>0</v>
      </c>
    </row>
    <row r="31" spans="1:5" ht="15" customHeight="1" x14ac:dyDescent="0.2">
      <c r="A31" s="588" t="s">
        <v>123</v>
      </c>
      <c r="B31" s="688">
        <v>0</v>
      </c>
      <c r="C31" s="688">
        <v>0</v>
      </c>
      <c r="D31" s="688">
        <v>0</v>
      </c>
      <c r="E31" s="688">
        <v>0</v>
      </c>
    </row>
    <row r="32" spans="1:5" ht="15" customHeight="1" x14ac:dyDescent="0.2">
      <c r="A32" s="588" t="s">
        <v>124</v>
      </c>
      <c r="B32" s="688">
        <v>0</v>
      </c>
      <c r="C32" s="688">
        <v>0</v>
      </c>
      <c r="D32" s="688">
        <v>0</v>
      </c>
      <c r="E32" s="688">
        <v>0</v>
      </c>
    </row>
    <row r="33" spans="1:5" ht="15" customHeight="1" x14ac:dyDescent="0.2">
      <c r="A33" s="606" t="s">
        <v>125</v>
      </c>
      <c r="B33" s="688">
        <v>0</v>
      </c>
      <c r="C33" s="688">
        <v>0</v>
      </c>
      <c r="D33" s="688">
        <v>0</v>
      </c>
      <c r="E33" s="688">
        <v>0</v>
      </c>
    </row>
    <row r="34" spans="1:5" ht="15" customHeight="1" x14ac:dyDescent="0.2">
      <c r="A34" s="606" t="s">
        <v>133</v>
      </c>
      <c r="B34" s="688">
        <v>160181.88845</v>
      </c>
      <c r="C34" s="688">
        <v>103777.45550999999</v>
      </c>
      <c r="D34" s="688">
        <v>110418.47473</v>
      </c>
      <c r="E34" s="688">
        <v>374377.81868999999</v>
      </c>
    </row>
    <row r="35" spans="1:5" ht="15" customHeight="1" x14ac:dyDescent="0.2">
      <c r="A35" s="606" t="s">
        <v>142</v>
      </c>
      <c r="B35" s="688">
        <v>9040.5321100000001</v>
      </c>
      <c r="C35" s="688">
        <v>3588.2684800000006</v>
      </c>
      <c r="D35" s="688">
        <v>7443.1257100000003</v>
      </c>
      <c r="E35" s="688">
        <v>20071.926299999999</v>
      </c>
    </row>
    <row r="36" spans="1:5" ht="15" customHeight="1" x14ac:dyDescent="0.2">
      <c r="A36" s="606" t="s">
        <v>145</v>
      </c>
      <c r="B36" s="688">
        <v>6496.4568000000008</v>
      </c>
      <c r="C36" s="688">
        <v>1447.1851899999999</v>
      </c>
      <c r="D36" s="688">
        <v>1911.0131699999999</v>
      </c>
      <c r="E36" s="688">
        <v>9854.6551599999984</v>
      </c>
    </row>
    <row r="37" spans="1:5" ht="15" customHeight="1" x14ac:dyDescent="0.2">
      <c r="A37" s="606" t="s">
        <v>152</v>
      </c>
      <c r="B37" s="688">
        <v>347275.14604000002</v>
      </c>
      <c r="C37" s="688">
        <v>16076.110560000001</v>
      </c>
      <c r="D37" s="688">
        <v>149099.16150999998</v>
      </c>
      <c r="E37" s="688">
        <v>512450.41811000003</v>
      </c>
    </row>
    <row r="38" spans="1:5" s="588" customFormat="1" ht="15" customHeight="1" x14ac:dyDescent="0.25">
      <c r="A38" s="606" t="s">
        <v>157</v>
      </c>
      <c r="B38" s="688">
        <v>0</v>
      </c>
      <c r="C38" s="688">
        <v>0</v>
      </c>
      <c r="D38" s="688">
        <v>0</v>
      </c>
      <c r="E38" s="688">
        <v>0</v>
      </c>
    </row>
    <row r="39" spans="1:5" s="588" customFormat="1" ht="15" customHeight="1" thickBot="1" x14ac:dyDescent="0.3">
      <c r="A39" s="606" t="s">
        <v>126</v>
      </c>
      <c r="B39" s="688">
        <v>0</v>
      </c>
      <c r="C39" s="688">
        <v>0</v>
      </c>
      <c r="D39" s="688">
        <v>0</v>
      </c>
      <c r="E39" s="688">
        <v>0</v>
      </c>
    </row>
    <row r="40" spans="1:5" ht="15" customHeight="1" x14ac:dyDescent="0.2">
      <c r="A40" s="742" t="s">
        <v>166</v>
      </c>
      <c r="B40" s="743">
        <v>40821.719099999995</v>
      </c>
      <c r="C40" s="743">
        <v>24672.682089999998</v>
      </c>
      <c r="D40" s="743">
        <v>43606.760799999996</v>
      </c>
      <c r="E40" s="741">
        <v>109101.16199000001</v>
      </c>
    </row>
    <row r="41" spans="1:5" ht="15" customHeight="1" x14ac:dyDescent="0.2">
      <c r="A41" s="606" t="s">
        <v>167</v>
      </c>
      <c r="B41" s="688">
        <v>17000</v>
      </c>
      <c r="C41" s="688">
        <v>16637.400000000001</v>
      </c>
      <c r="D41" s="688">
        <v>14861.6</v>
      </c>
      <c r="E41" s="688">
        <v>48499</v>
      </c>
    </row>
    <row r="42" spans="1:5" ht="15" customHeight="1" x14ac:dyDescent="0.2">
      <c r="A42" s="606" t="s">
        <v>171</v>
      </c>
      <c r="B42" s="688">
        <v>0</v>
      </c>
      <c r="C42" s="688">
        <v>10359.987429999999</v>
      </c>
      <c r="D42" s="688">
        <v>11662</v>
      </c>
      <c r="E42" s="688">
        <v>22021.987430000001</v>
      </c>
    </row>
    <row r="43" spans="1:5" ht="15" customHeight="1" x14ac:dyDescent="0.2">
      <c r="A43" s="606" t="s">
        <v>175</v>
      </c>
      <c r="B43" s="688">
        <v>0</v>
      </c>
      <c r="C43" s="688">
        <v>0</v>
      </c>
      <c r="D43" s="688">
        <v>0</v>
      </c>
      <c r="E43" s="688">
        <v>0</v>
      </c>
    </row>
    <row r="44" spans="1:5" ht="15" customHeight="1" x14ac:dyDescent="0.2">
      <c r="A44" s="606" t="s">
        <v>177</v>
      </c>
      <c r="B44" s="688">
        <v>23417.963800000001</v>
      </c>
      <c r="C44" s="688">
        <v>1441.3443300000001</v>
      </c>
      <c r="D44" s="688">
        <v>15989.522869999999</v>
      </c>
      <c r="E44" s="688">
        <v>40848.830999999998</v>
      </c>
    </row>
    <row r="45" spans="1:5" ht="15" customHeight="1" x14ac:dyDescent="0.2">
      <c r="A45" s="606" t="s">
        <v>181</v>
      </c>
      <c r="B45" s="688">
        <v>403.75530000000003</v>
      </c>
      <c r="C45" s="688">
        <v>-3766.0496699999999</v>
      </c>
      <c r="D45" s="688">
        <v>1093.6379299999999</v>
      </c>
      <c r="E45" s="688">
        <v>-2268.6564399999993</v>
      </c>
    </row>
    <row r="46" spans="1:5" ht="15" customHeight="1" x14ac:dyDescent="0.2">
      <c r="A46" s="588" t="s">
        <v>182</v>
      </c>
      <c r="B46" s="688">
        <v>0.1144</v>
      </c>
      <c r="C46" s="688">
        <v>-3877.3880199999994</v>
      </c>
      <c r="D46" s="688">
        <v>0</v>
      </c>
      <c r="E46" s="688">
        <v>-3877.2736199999995</v>
      </c>
    </row>
    <row r="47" spans="1:5" s="588" customFormat="1" ht="15" customHeight="1" thickBot="1" x14ac:dyDescent="0.3">
      <c r="A47" s="588" t="s">
        <v>183</v>
      </c>
      <c r="B47" s="688">
        <v>403.64090000000004</v>
      </c>
      <c r="C47" s="688">
        <v>111.33835000000001</v>
      </c>
      <c r="D47" s="688">
        <v>1093.6379299999999</v>
      </c>
      <c r="E47" s="688">
        <v>1608.6171800000002</v>
      </c>
    </row>
    <row r="48" spans="1:5" ht="15" customHeight="1" x14ac:dyDescent="0.2">
      <c r="A48" s="742" t="s">
        <v>184</v>
      </c>
      <c r="B48" s="743">
        <v>563815.74250000005</v>
      </c>
      <c r="C48" s="743">
        <v>149561.70182999998</v>
      </c>
      <c r="D48" s="743">
        <v>312478.53591999999</v>
      </c>
      <c r="E48" s="741">
        <v>1025855.98025</v>
      </c>
    </row>
    <row r="49" spans="1:7" ht="15" customHeight="1" x14ac:dyDescent="0.2">
      <c r="A49" s="588" t="s">
        <v>185</v>
      </c>
      <c r="B49" s="688">
        <v>0</v>
      </c>
      <c r="C49" s="688">
        <v>0</v>
      </c>
      <c r="D49" s="688">
        <v>0</v>
      </c>
      <c r="E49" s="688">
        <v>0</v>
      </c>
    </row>
    <row r="50" spans="1:7" ht="15" customHeight="1" thickBot="1" x14ac:dyDescent="0.25">
      <c r="A50" s="588" t="s">
        <v>205</v>
      </c>
      <c r="B50" s="688">
        <v>465336.95620000002</v>
      </c>
      <c r="C50" s="688">
        <v>441245.34724999993</v>
      </c>
      <c r="D50" s="688">
        <v>2043217.8890900004</v>
      </c>
      <c r="E50" s="688">
        <v>2949800.1925400007</v>
      </c>
    </row>
    <row r="51" spans="1:7" x14ac:dyDescent="0.2">
      <c r="A51" s="742" t="s">
        <v>242</v>
      </c>
      <c r="B51" s="743">
        <v>11799.988049999998</v>
      </c>
      <c r="C51" s="743">
        <v>2668.9266899999998</v>
      </c>
      <c r="D51" s="743">
        <v>7266.3688500000007</v>
      </c>
      <c r="E51" s="741">
        <v>21735.283589999999</v>
      </c>
    </row>
    <row r="52" spans="1:7" ht="15" customHeight="1" x14ac:dyDescent="0.2">
      <c r="A52" s="588" t="s">
        <v>251</v>
      </c>
      <c r="B52" s="688">
        <v>6593.8663499999993</v>
      </c>
      <c r="C52" s="688">
        <v>1444.6332799999998</v>
      </c>
      <c r="D52" s="688">
        <v>3736.6852999999996</v>
      </c>
      <c r="E52" s="688">
        <v>11775.184929999998</v>
      </c>
    </row>
    <row r="53" spans="1:7" ht="15" customHeight="1" x14ac:dyDescent="0.2">
      <c r="A53" s="606" t="s">
        <v>259</v>
      </c>
      <c r="B53" s="688">
        <v>5206.1216999999988</v>
      </c>
      <c r="C53" s="688">
        <v>1224.29341</v>
      </c>
      <c r="D53" s="688">
        <v>3529.6835500000011</v>
      </c>
      <c r="E53" s="688">
        <v>9960.0986600000015</v>
      </c>
    </row>
    <row r="54" spans="1:7" ht="15" customHeight="1" x14ac:dyDescent="0.2">
      <c r="A54" s="588" t="s">
        <v>260</v>
      </c>
      <c r="B54" s="688">
        <v>1878.9949100000001</v>
      </c>
      <c r="C54" s="688">
        <v>90.291549999999987</v>
      </c>
      <c r="D54" s="688">
        <v>131.62318999999999</v>
      </c>
      <c r="E54" s="688">
        <v>2100.9096500000001</v>
      </c>
    </row>
    <row r="55" spans="1:7" ht="15" customHeight="1" x14ac:dyDescent="0.2">
      <c r="A55" s="588" t="s">
        <v>267</v>
      </c>
      <c r="B55" s="688">
        <v>2288.7774299999996</v>
      </c>
      <c r="C55" s="688">
        <v>34.419289999999997</v>
      </c>
      <c r="D55" s="688">
        <v>298.44416999999999</v>
      </c>
      <c r="E55" s="688">
        <v>2621.6408900000001</v>
      </c>
    </row>
    <row r="56" spans="1:7" ht="15" customHeight="1" x14ac:dyDescent="0.2">
      <c r="A56" s="606" t="s">
        <v>273</v>
      </c>
      <c r="B56" s="688">
        <v>4796.339179999999</v>
      </c>
      <c r="C56" s="688">
        <v>1280.1656699999999</v>
      </c>
      <c r="D56" s="688">
        <v>3362.8625700000011</v>
      </c>
      <c r="E56" s="688">
        <v>9439.3674200000005</v>
      </c>
    </row>
    <row r="57" spans="1:7" ht="15" customHeight="1" x14ac:dyDescent="0.2">
      <c r="A57" s="588" t="s">
        <v>274</v>
      </c>
      <c r="B57" s="688">
        <v>982.69386000000009</v>
      </c>
      <c r="C57" s="688">
        <v>933.43921000000012</v>
      </c>
      <c r="D57" s="688">
        <v>1298.6347800000001</v>
      </c>
      <c r="E57" s="688">
        <v>3214.7678500000002</v>
      </c>
    </row>
    <row r="58" spans="1:7" ht="15" customHeight="1" x14ac:dyDescent="0.2">
      <c r="A58" s="588" t="s">
        <v>282</v>
      </c>
      <c r="B58" s="688">
        <v>1781.06708</v>
      </c>
      <c r="C58" s="688">
        <v>1420.5695400000002</v>
      </c>
      <c r="D58" s="688">
        <v>1275.6970200000001</v>
      </c>
      <c r="E58" s="688">
        <v>4477.3336399999998</v>
      </c>
    </row>
    <row r="59" spans="1:7" ht="15" customHeight="1" x14ac:dyDescent="0.2">
      <c r="A59" s="606" t="s">
        <v>289</v>
      </c>
      <c r="B59" s="688">
        <v>3997.9659599999995</v>
      </c>
      <c r="C59" s="688">
        <v>793.03533999999968</v>
      </c>
      <c r="D59" s="688">
        <v>3385.8003300000014</v>
      </c>
      <c r="E59" s="688">
        <v>8176.8016300000008</v>
      </c>
    </row>
    <row r="60" spans="1:7" ht="15" customHeight="1" x14ac:dyDescent="0.2">
      <c r="A60" s="588" t="s">
        <v>290</v>
      </c>
      <c r="B60" s="688">
        <v>3725.1847299999999</v>
      </c>
      <c r="C60" s="688">
        <v>801.07630999999992</v>
      </c>
      <c r="D60" s="688">
        <v>1933.9195100000002</v>
      </c>
      <c r="E60" s="688">
        <v>6460.18055</v>
      </c>
    </row>
    <row r="61" spans="1:7" ht="15" customHeight="1" x14ac:dyDescent="0.2">
      <c r="A61" s="606" t="s">
        <v>300</v>
      </c>
      <c r="B61" s="688">
        <v>272.7812299999996</v>
      </c>
      <c r="C61" s="688">
        <v>-8.0409700000002431</v>
      </c>
      <c r="D61" s="688">
        <v>1451.8808200000012</v>
      </c>
      <c r="E61" s="688">
        <v>1716.6210800000008</v>
      </c>
      <c r="G61" s="744"/>
    </row>
    <row r="62" spans="1:7" ht="15" customHeight="1" x14ac:dyDescent="0.2">
      <c r="A62" s="588" t="s">
        <v>301</v>
      </c>
      <c r="B62" s="688">
        <v>218.49585999999999</v>
      </c>
      <c r="C62" s="688">
        <v>0</v>
      </c>
      <c r="D62" s="688">
        <v>345.54034999999999</v>
      </c>
      <c r="E62" s="688">
        <v>564.03620999999998</v>
      </c>
      <c r="G62" s="744"/>
    </row>
    <row r="63" spans="1:7" ht="15" customHeight="1" x14ac:dyDescent="0.2">
      <c r="A63" s="588" t="s">
        <v>302</v>
      </c>
      <c r="B63" s="688">
        <v>218.49585999999999</v>
      </c>
      <c r="C63" s="688">
        <v>0</v>
      </c>
      <c r="D63" s="688">
        <v>345.54034999999999</v>
      </c>
      <c r="E63" s="688">
        <v>564.03620999999998</v>
      </c>
    </row>
    <row r="64" spans="1:7" ht="15" customHeight="1" x14ac:dyDescent="0.2">
      <c r="A64" s="588" t="s">
        <v>303</v>
      </c>
      <c r="B64" s="688">
        <v>0</v>
      </c>
      <c r="C64" s="688">
        <v>0</v>
      </c>
      <c r="D64" s="688">
        <v>0</v>
      </c>
      <c r="E64" s="688">
        <v>0</v>
      </c>
    </row>
    <row r="65" spans="1:5" ht="15" customHeight="1" x14ac:dyDescent="0.2">
      <c r="A65" s="588" t="s">
        <v>304</v>
      </c>
      <c r="B65" s="688">
        <v>12.113290000000001</v>
      </c>
      <c r="C65" s="688">
        <v>0</v>
      </c>
      <c r="D65" s="688">
        <v>0</v>
      </c>
      <c r="E65" s="688">
        <v>12.113290000000001</v>
      </c>
    </row>
    <row r="66" spans="1:5" ht="15" customHeight="1" x14ac:dyDescent="0.2">
      <c r="A66" s="588" t="s">
        <v>305</v>
      </c>
      <c r="B66" s="688">
        <v>12.113290000000001</v>
      </c>
      <c r="C66" s="688">
        <v>0</v>
      </c>
      <c r="D66" s="688">
        <v>0</v>
      </c>
      <c r="E66" s="688">
        <v>12.113290000000001</v>
      </c>
    </row>
    <row r="67" spans="1:5" ht="15" customHeight="1" x14ac:dyDescent="0.2">
      <c r="A67" s="588" t="s">
        <v>306</v>
      </c>
      <c r="B67" s="688">
        <v>0</v>
      </c>
      <c r="C67" s="688">
        <v>0</v>
      </c>
      <c r="D67" s="688">
        <v>0</v>
      </c>
      <c r="E67" s="688">
        <v>0</v>
      </c>
    </row>
    <row r="68" spans="1:5" ht="15" customHeight="1" x14ac:dyDescent="0.2">
      <c r="A68" s="606" t="s">
        <v>307</v>
      </c>
      <c r="B68" s="688">
        <v>479.16379999999958</v>
      </c>
      <c r="C68" s="688">
        <v>-8.0409700000002431</v>
      </c>
      <c r="D68" s="688">
        <v>1797.4211700000012</v>
      </c>
      <c r="E68" s="688">
        <v>2268.5440000000012</v>
      </c>
    </row>
    <row r="69" spans="1:5" ht="15" customHeight="1" x14ac:dyDescent="0.2">
      <c r="A69" s="588" t="s">
        <v>1370</v>
      </c>
      <c r="B69" s="688">
        <v>59.132989999999999</v>
      </c>
      <c r="C69" s="688">
        <v>0</v>
      </c>
      <c r="D69" s="688">
        <v>4.9375499999999999</v>
      </c>
      <c r="E69" s="688">
        <v>64.070539999999994</v>
      </c>
    </row>
    <row r="70" spans="1:5" ht="15" customHeight="1" x14ac:dyDescent="0.2">
      <c r="A70" s="588" t="s">
        <v>1371</v>
      </c>
      <c r="B70" s="688">
        <v>0</v>
      </c>
      <c r="C70" s="688">
        <v>0</v>
      </c>
      <c r="D70" s="688">
        <v>0</v>
      </c>
      <c r="E70" s="688">
        <v>0</v>
      </c>
    </row>
    <row r="71" spans="1:5" ht="15" customHeight="1" x14ac:dyDescent="0.2">
      <c r="A71" s="606" t="s">
        <v>309</v>
      </c>
      <c r="B71" s="688">
        <v>538.29678999999953</v>
      </c>
      <c r="C71" s="688">
        <v>-8.0409700000002431</v>
      </c>
      <c r="D71" s="688">
        <v>1802.3587200000013</v>
      </c>
      <c r="E71" s="688">
        <v>2332.6145400000014</v>
      </c>
    </row>
    <row r="72" spans="1:5" ht="15" customHeight="1" x14ac:dyDescent="0.2">
      <c r="A72" s="588" t="s">
        <v>1372</v>
      </c>
      <c r="B72" s="688">
        <v>0</v>
      </c>
      <c r="C72" s="688">
        <v>196.75695000000002</v>
      </c>
      <c r="D72" s="688">
        <v>0</v>
      </c>
      <c r="E72" s="688">
        <v>196.75695000000002</v>
      </c>
    </row>
    <row r="73" spans="1:5" ht="15" customHeight="1" x14ac:dyDescent="0.2">
      <c r="A73" s="588" t="s">
        <v>1373</v>
      </c>
      <c r="B73" s="688">
        <v>0</v>
      </c>
      <c r="C73" s="688">
        <v>77.377630000000011</v>
      </c>
      <c r="D73" s="688">
        <v>0</v>
      </c>
      <c r="E73" s="688">
        <v>77.377630000000011</v>
      </c>
    </row>
    <row r="74" spans="1:5" ht="15" customHeight="1" x14ac:dyDescent="0.2">
      <c r="A74" s="606" t="s">
        <v>311</v>
      </c>
      <c r="B74" s="688">
        <v>538.29678999999953</v>
      </c>
      <c r="C74" s="688">
        <v>111.33834999999976</v>
      </c>
      <c r="D74" s="688">
        <v>1802.3587200000013</v>
      </c>
      <c r="E74" s="688">
        <v>2451.9938600000014</v>
      </c>
    </row>
    <row r="75" spans="1:5" ht="15" customHeight="1" x14ac:dyDescent="0.2">
      <c r="A75" s="588" t="s">
        <v>312</v>
      </c>
      <c r="B75" s="688">
        <v>0</v>
      </c>
      <c r="C75" s="688">
        <v>0</v>
      </c>
      <c r="D75" s="688">
        <v>0</v>
      </c>
      <c r="E75" s="688">
        <v>0</v>
      </c>
    </row>
    <row r="76" spans="1:5" ht="15" customHeight="1" x14ac:dyDescent="0.2">
      <c r="A76" s="606" t="s">
        <v>313</v>
      </c>
      <c r="B76" s="688">
        <v>538.29678999999953</v>
      </c>
      <c r="C76" s="688">
        <v>111.33834999999976</v>
      </c>
      <c r="D76" s="688">
        <v>1802.3587200000013</v>
      </c>
      <c r="E76" s="688">
        <v>2451.9938600000014</v>
      </c>
    </row>
    <row r="77" spans="1:5" s="588" customFormat="1" ht="15" customHeight="1" thickBot="1" x14ac:dyDescent="0.3">
      <c r="A77" s="701" t="s">
        <v>314</v>
      </c>
      <c r="B77" s="688">
        <v>134.65589000000003</v>
      </c>
      <c r="C77" s="688">
        <v>0</v>
      </c>
      <c r="D77" s="688">
        <v>708.72079000000008</v>
      </c>
      <c r="E77" s="688">
        <v>843.37668000000008</v>
      </c>
    </row>
    <row r="78" spans="1:5" ht="15" customHeight="1" x14ac:dyDescent="0.2">
      <c r="A78" s="745" t="s">
        <v>315</v>
      </c>
      <c r="B78" s="743">
        <v>403.64089999999953</v>
      </c>
      <c r="C78" s="743">
        <v>111.33834999999976</v>
      </c>
      <c r="D78" s="743">
        <v>1093.6379300000012</v>
      </c>
      <c r="E78" s="741">
        <v>1608.6171800000013</v>
      </c>
    </row>
    <row r="79" spans="1:5" ht="3.75" customHeight="1" thickBot="1" x14ac:dyDescent="0.25">
      <c r="A79" s="746"/>
      <c r="B79" s="747"/>
      <c r="C79" s="748"/>
      <c r="D79" s="748"/>
      <c r="E79" s="748"/>
    </row>
    <row r="80" spans="1:5" s="196" customFormat="1" ht="15" customHeight="1" thickTop="1" x14ac:dyDescent="0.2">
      <c r="A80" s="606"/>
      <c r="B80" s="749"/>
      <c r="C80" s="749"/>
      <c r="D80" s="749"/>
      <c r="E80" s="750"/>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22C89-AAD2-4F25-8719-C12E8F65D57D}">
  <sheetPr>
    <pageSetUpPr fitToPage="1"/>
  </sheetPr>
  <dimension ref="A1:F89"/>
  <sheetViews>
    <sheetView zoomScaleNormal="100" workbookViewId="0">
      <selection activeCell="A17" sqref="A17"/>
    </sheetView>
  </sheetViews>
  <sheetFormatPr baseColWidth="10" defaultColWidth="9.140625" defaultRowHeight="12.75" x14ac:dyDescent="0.2"/>
  <cols>
    <col min="1" max="1" width="89.85546875" style="774" bestFit="1" customWidth="1"/>
    <col min="2" max="5" width="12.7109375" style="753" customWidth="1"/>
    <col min="6" max="255" width="11.42578125" style="753" customWidth="1"/>
    <col min="256" max="256" width="9.140625" style="753"/>
    <col min="257" max="257" width="89.85546875" style="753" bestFit="1" customWidth="1"/>
    <col min="258" max="261" width="12.7109375" style="753" customWidth="1"/>
    <col min="262" max="511" width="11.42578125" style="753" customWidth="1"/>
    <col min="512" max="512" width="9.140625" style="753"/>
    <col min="513" max="513" width="89.85546875" style="753" bestFit="1" customWidth="1"/>
    <col min="514" max="517" width="12.7109375" style="753" customWidth="1"/>
    <col min="518" max="767" width="11.42578125" style="753" customWidth="1"/>
    <col min="768" max="768" width="9.140625" style="753"/>
    <col min="769" max="769" width="89.85546875" style="753" bestFit="1" customWidth="1"/>
    <col min="770" max="773" width="12.7109375" style="753" customWidth="1"/>
    <col min="774" max="1023" width="11.42578125" style="753" customWidth="1"/>
    <col min="1024" max="1024" width="9.140625" style="753"/>
    <col min="1025" max="1025" width="89.85546875" style="753" bestFit="1" customWidth="1"/>
    <col min="1026" max="1029" width="12.7109375" style="753" customWidth="1"/>
    <col min="1030" max="1279" width="11.42578125" style="753" customWidth="1"/>
    <col min="1280" max="1280" width="9.140625" style="753"/>
    <col min="1281" max="1281" width="89.85546875" style="753" bestFit="1" customWidth="1"/>
    <col min="1282" max="1285" width="12.7109375" style="753" customWidth="1"/>
    <col min="1286" max="1535" width="11.42578125" style="753" customWidth="1"/>
    <col min="1536" max="1536" width="9.140625" style="753"/>
    <col min="1537" max="1537" width="89.85546875" style="753" bestFit="1" customWidth="1"/>
    <col min="1538" max="1541" width="12.7109375" style="753" customWidth="1"/>
    <col min="1542" max="1791" width="11.42578125" style="753" customWidth="1"/>
    <col min="1792" max="1792" width="9.140625" style="753"/>
    <col min="1793" max="1793" width="89.85546875" style="753" bestFit="1" customWidth="1"/>
    <col min="1794" max="1797" width="12.7109375" style="753" customWidth="1"/>
    <col min="1798" max="2047" width="11.42578125" style="753" customWidth="1"/>
    <col min="2048" max="2048" width="9.140625" style="753"/>
    <col min="2049" max="2049" width="89.85546875" style="753" bestFit="1" customWidth="1"/>
    <col min="2050" max="2053" width="12.7109375" style="753" customWidth="1"/>
    <col min="2054" max="2303" width="11.42578125" style="753" customWidth="1"/>
    <col min="2304" max="2304" width="9.140625" style="753"/>
    <col min="2305" max="2305" width="89.85546875" style="753" bestFit="1" customWidth="1"/>
    <col min="2306" max="2309" width="12.7109375" style="753" customWidth="1"/>
    <col min="2310" max="2559" width="11.42578125" style="753" customWidth="1"/>
    <col min="2560" max="2560" width="9.140625" style="753"/>
    <col min="2561" max="2561" width="89.85546875" style="753" bestFit="1" customWidth="1"/>
    <col min="2562" max="2565" width="12.7109375" style="753" customWidth="1"/>
    <col min="2566" max="2815" width="11.42578125" style="753" customWidth="1"/>
    <col min="2816" max="2816" width="9.140625" style="753"/>
    <col min="2817" max="2817" width="89.85546875" style="753" bestFit="1" customWidth="1"/>
    <col min="2818" max="2821" width="12.7109375" style="753" customWidth="1"/>
    <col min="2822" max="3071" width="11.42578125" style="753" customWidth="1"/>
    <col min="3072" max="3072" width="9.140625" style="753"/>
    <col min="3073" max="3073" width="89.85546875" style="753" bestFit="1" customWidth="1"/>
    <col min="3074" max="3077" width="12.7109375" style="753" customWidth="1"/>
    <col min="3078" max="3327" width="11.42578125" style="753" customWidth="1"/>
    <col min="3328" max="3328" width="9.140625" style="753"/>
    <col min="3329" max="3329" width="89.85546875" style="753" bestFit="1" customWidth="1"/>
    <col min="3330" max="3333" width="12.7109375" style="753" customWidth="1"/>
    <col min="3334" max="3583" width="11.42578125" style="753" customWidth="1"/>
    <col min="3584" max="3584" width="9.140625" style="753"/>
    <col min="3585" max="3585" width="89.85546875" style="753" bestFit="1" customWidth="1"/>
    <col min="3586" max="3589" width="12.7109375" style="753" customWidth="1"/>
    <col min="3590" max="3839" width="11.42578125" style="753" customWidth="1"/>
    <col min="3840" max="3840" width="9.140625" style="753"/>
    <col min="3841" max="3841" width="89.85546875" style="753" bestFit="1" customWidth="1"/>
    <col min="3842" max="3845" width="12.7109375" style="753" customWidth="1"/>
    <col min="3846" max="4095" width="11.42578125" style="753" customWidth="1"/>
    <col min="4096" max="4096" width="9.140625" style="753"/>
    <col min="4097" max="4097" width="89.85546875" style="753" bestFit="1" customWidth="1"/>
    <col min="4098" max="4101" width="12.7109375" style="753" customWidth="1"/>
    <col min="4102" max="4351" width="11.42578125" style="753" customWidth="1"/>
    <col min="4352" max="4352" width="9.140625" style="753"/>
    <col min="4353" max="4353" width="89.85546875" style="753" bestFit="1" customWidth="1"/>
    <col min="4354" max="4357" width="12.7109375" style="753" customWidth="1"/>
    <col min="4358" max="4607" width="11.42578125" style="753" customWidth="1"/>
    <col min="4608" max="4608" width="9.140625" style="753"/>
    <col min="4609" max="4609" width="89.85546875" style="753" bestFit="1" customWidth="1"/>
    <col min="4610" max="4613" width="12.7109375" style="753" customWidth="1"/>
    <col min="4614" max="4863" width="11.42578125" style="753" customWidth="1"/>
    <col min="4864" max="4864" width="9.140625" style="753"/>
    <col min="4865" max="4865" width="89.85546875" style="753" bestFit="1" customWidth="1"/>
    <col min="4866" max="4869" width="12.7109375" style="753" customWidth="1"/>
    <col min="4870" max="5119" width="11.42578125" style="753" customWidth="1"/>
    <col min="5120" max="5120" width="9.140625" style="753"/>
    <col min="5121" max="5121" width="89.85546875" style="753" bestFit="1" customWidth="1"/>
    <col min="5122" max="5125" width="12.7109375" style="753" customWidth="1"/>
    <col min="5126" max="5375" width="11.42578125" style="753" customWidth="1"/>
    <col min="5376" max="5376" width="9.140625" style="753"/>
    <col min="5377" max="5377" width="89.85546875" style="753" bestFit="1" customWidth="1"/>
    <col min="5378" max="5381" width="12.7109375" style="753" customWidth="1"/>
    <col min="5382" max="5631" width="11.42578125" style="753" customWidth="1"/>
    <col min="5632" max="5632" width="9.140625" style="753"/>
    <col min="5633" max="5633" width="89.85546875" style="753" bestFit="1" customWidth="1"/>
    <col min="5634" max="5637" width="12.7109375" style="753" customWidth="1"/>
    <col min="5638" max="5887" width="11.42578125" style="753" customWidth="1"/>
    <col min="5888" max="5888" width="9.140625" style="753"/>
    <col min="5889" max="5889" width="89.85546875" style="753" bestFit="1" customWidth="1"/>
    <col min="5890" max="5893" width="12.7109375" style="753" customWidth="1"/>
    <col min="5894" max="6143" width="11.42578125" style="753" customWidth="1"/>
    <col min="6144" max="6144" width="9.140625" style="753"/>
    <col min="6145" max="6145" width="89.85546875" style="753" bestFit="1" customWidth="1"/>
    <col min="6146" max="6149" width="12.7109375" style="753" customWidth="1"/>
    <col min="6150" max="6399" width="11.42578125" style="753" customWidth="1"/>
    <col min="6400" max="6400" width="9.140625" style="753"/>
    <col min="6401" max="6401" width="89.85546875" style="753" bestFit="1" customWidth="1"/>
    <col min="6402" max="6405" width="12.7109375" style="753" customWidth="1"/>
    <col min="6406" max="6655" width="11.42578125" style="753" customWidth="1"/>
    <col min="6656" max="6656" width="9.140625" style="753"/>
    <col min="6657" max="6657" width="89.85546875" style="753" bestFit="1" customWidth="1"/>
    <col min="6658" max="6661" width="12.7109375" style="753" customWidth="1"/>
    <col min="6662" max="6911" width="11.42578125" style="753" customWidth="1"/>
    <col min="6912" max="6912" width="9.140625" style="753"/>
    <col min="6913" max="6913" width="89.85546875" style="753" bestFit="1" customWidth="1"/>
    <col min="6914" max="6917" width="12.7109375" style="753" customWidth="1"/>
    <col min="6918" max="7167" width="11.42578125" style="753" customWidth="1"/>
    <col min="7168" max="7168" width="9.140625" style="753"/>
    <col min="7169" max="7169" width="89.85546875" style="753" bestFit="1" customWidth="1"/>
    <col min="7170" max="7173" width="12.7109375" style="753" customWidth="1"/>
    <col min="7174" max="7423" width="11.42578125" style="753" customWidth="1"/>
    <col min="7424" max="7424" width="9.140625" style="753"/>
    <col min="7425" max="7425" width="89.85546875" style="753" bestFit="1" customWidth="1"/>
    <col min="7426" max="7429" width="12.7109375" style="753" customWidth="1"/>
    <col min="7430" max="7679" width="11.42578125" style="753" customWidth="1"/>
    <col min="7680" max="7680" width="9.140625" style="753"/>
    <col min="7681" max="7681" width="89.85546875" style="753" bestFit="1" customWidth="1"/>
    <col min="7682" max="7685" width="12.7109375" style="753" customWidth="1"/>
    <col min="7686" max="7935" width="11.42578125" style="753" customWidth="1"/>
    <col min="7936" max="7936" width="9.140625" style="753"/>
    <col min="7937" max="7937" width="89.85546875" style="753" bestFit="1" customWidth="1"/>
    <col min="7938" max="7941" width="12.7109375" style="753" customWidth="1"/>
    <col min="7942" max="8191" width="11.42578125" style="753" customWidth="1"/>
    <col min="8192" max="8192" width="9.140625" style="753"/>
    <col min="8193" max="8193" width="89.85546875" style="753" bestFit="1" customWidth="1"/>
    <col min="8194" max="8197" width="12.7109375" style="753" customWidth="1"/>
    <col min="8198" max="8447" width="11.42578125" style="753" customWidth="1"/>
    <col min="8448" max="8448" width="9.140625" style="753"/>
    <col min="8449" max="8449" width="89.85546875" style="753" bestFit="1" customWidth="1"/>
    <col min="8450" max="8453" width="12.7109375" style="753" customWidth="1"/>
    <col min="8454" max="8703" width="11.42578125" style="753" customWidth="1"/>
    <col min="8704" max="8704" width="9.140625" style="753"/>
    <col min="8705" max="8705" width="89.85546875" style="753" bestFit="1" customWidth="1"/>
    <col min="8706" max="8709" width="12.7109375" style="753" customWidth="1"/>
    <col min="8710" max="8959" width="11.42578125" style="753" customWidth="1"/>
    <col min="8960" max="8960" width="9.140625" style="753"/>
    <col min="8961" max="8961" width="89.85546875" style="753" bestFit="1" customWidth="1"/>
    <col min="8962" max="8965" width="12.7109375" style="753" customWidth="1"/>
    <col min="8966" max="9215" width="11.42578125" style="753" customWidth="1"/>
    <col min="9216" max="9216" width="9.140625" style="753"/>
    <col min="9217" max="9217" width="89.85546875" style="753" bestFit="1" customWidth="1"/>
    <col min="9218" max="9221" width="12.7109375" style="753" customWidth="1"/>
    <col min="9222" max="9471" width="11.42578125" style="753" customWidth="1"/>
    <col min="9472" max="9472" width="9.140625" style="753"/>
    <col min="9473" max="9473" width="89.85546875" style="753" bestFit="1" customWidth="1"/>
    <col min="9474" max="9477" width="12.7109375" style="753" customWidth="1"/>
    <col min="9478" max="9727" width="11.42578125" style="753" customWidth="1"/>
    <col min="9728" max="9728" width="9.140625" style="753"/>
    <col min="9729" max="9729" width="89.85546875" style="753" bestFit="1" customWidth="1"/>
    <col min="9730" max="9733" width="12.7109375" style="753" customWidth="1"/>
    <col min="9734" max="9983" width="11.42578125" style="753" customWidth="1"/>
    <col min="9984" max="9984" width="9.140625" style="753"/>
    <col min="9985" max="9985" width="89.85546875" style="753" bestFit="1" customWidth="1"/>
    <col min="9986" max="9989" width="12.7109375" style="753" customWidth="1"/>
    <col min="9990" max="10239" width="11.42578125" style="753" customWidth="1"/>
    <col min="10240" max="10240" width="9.140625" style="753"/>
    <col min="10241" max="10241" width="89.85546875" style="753" bestFit="1" customWidth="1"/>
    <col min="10242" max="10245" width="12.7109375" style="753" customWidth="1"/>
    <col min="10246" max="10495" width="11.42578125" style="753" customWidth="1"/>
    <col min="10496" max="10496" width="9.140625" style="753"/>
    <col min="10497" max="10497" width="89.85546875" style="753" bestFit="1" customWidth="1"/>
    <col min="10498" max="10501" width="12.7109375" style="753" customWidth="1"/>
    <col min="10502" max="10751" width="11.42578125" style="753" customWidth="1"/>
    <col min="10752" max="10752" width="9.140625" style="753"/>
    <col min="10753" max="10753" width="89.85546875" style="753" bestFit="1" customWidth="1"/>
    <col min="10754" max="10757" width="12.7109375" style="753" customWidth="1"/>
    <col min="10758" max="11007" width="11.42578125" style="753" customWidth="1"/>
    <col min="11008" max="11008" width="9.140625" style="753"/>
    <col min="11009" max="11009" width="89.85546875" style="753" bestFit="1" customWidth="1"/>
    <col min="11010" max="11013" width="12.7109375" style="753" customWidth="1"/>
    <col min="11014" max="11263" width="11.42578125" style="753" customWidth="1"/>
    <col min="11264" max="11264" width="9.140625" style="753"/>
    <col min="11265" max="11265" width="89.85546875" style="753" bestFit="1" customWidth="1"/>
    <col min="11266" max="11269" width="12.7109375" style="753" customWidth="1"/>
    <col min="11270" max="11519" width="11.42578125" style="753" customWidth="1"/>
    <col min="11520" max="11520" width="9.140625" style="753"/>
    <col min="11521" max="11521" width="89.85546875" style="753" bestFit="1" customWidth="1"/>
    <col min="11522" max="11525" width="12.7109375" style="753" customWidth="1"/>
    <col min="11526" max="11775" width="11.42578125" style="753" customWidth="1"/>
    <col min="11776" max="11776" width="9.140625" style="753"/>
    <col min="11777" max="11777" width="89.85546875" style="753" bestFit="1" customWidth="1"/>
    <col min="11778" max="11781" width="12.7109375" style="753" customWidth="1"/>
    <col min="11782" max="12031" width="11.42578125" style="753" customWidth="1"/>
    <col min="12032" max="12032" width="9.140625" style="753"/>
    <col min="12033" max="12033" width="89.85546875" style="753" bestFit="1" customWidth="1"/>
    <col min="12034" max="12037" width="12.7109375" style="753" customWidth="1"/>
    <col min="12038" max="12287" width="11.42578125" style="753" customWidth="1"/>
    <col min="12288" max="12288" width="9.140625" style="753"/>
    <col min="12289" max="12289" width="89.85546875" style="753" bestFit="1" customWidth="1"/>
    <col min="12290" max="12293" width="12.7109375" style="753" customWidth="1"/>
    <col min="12294" max="12543" width="11.42578125" style="753" customWidth="1"/>
    <col min="12544" max="12544" width="9.140625" style="753"/>
    <col min="12545" max="12545" width="89.85546875" style="753" bestFit="1" customWidth="1"/>
    <col min="12546" max="12549" width="12.7109375" style="753" customWidth="1"/>
    <col min="12550" max="12799" width="11.42578125" style="753" customWidth="1"/>
    <col min="12800" max="12800" width="9.140625" style="753"/>
    <col min="12801" max="12801" width="89.85546875" style="753" bestFit="1" customWidth="1"/>
    <col min="12802" max="12805" width="12.7109375" style="753" customWidth="1"/>
    <col min="12806" max="13055" width="11.42578125" style="753" customWidth="1"/>
    <col min="13056" max="13056" width="9.140625" style="753"/>
    <col min="13057" max="13057" width="89.85546875" style="753" bestFit="1" customWidth="1"/>
    <col min="13058" max="13061" width="12.7109375" style="753" customWidth="1"/>
    <col min="13062" max="13311" width="11.42578125" style="753" customWidth="1"/>
    <col min="13312" max="13312" width="9.140625" style="753"/>
    <col min="13313" max="13313" width="89.85546875" style="753" bestFit="1" customWidth="1"/>
    <col min="13314" max="13317" width="12.7109375" style="753" customWidth="1"/>
    <col min="13318" max="13567" width="11.42578125" style="753" customWidth="1"/>
    <col min="13568" max="13568" width="9.140625" style="753"/>
    <col min="13569" max="13569" width="89.85546875" style="753" bestFit="1" customWidth="1"/>
    <col min="13570" max="13573" width="12.7109375" style="753" customWidth="1"/>
    <col min="13574" max="13823" width="11.42578125" style="753" customWidth="1"/>
    <col min="13824" max="13824" width="9.140625" style="753"/>
    <col min="13825" max="13825" width="89.85546875" style="753" bestFit="1" customWidth="1"/>
    <col min="13826" max="13829" width="12.7109375" style="753" customWidth="1"/>
    <col min="13830" max="14079" width="11.42578125" style="753" customWidth="1"/>
    <col min="14080" max="14080" width="9.140625" style="753"/>
    <col min="14081" max="14081" width="89.85546875" style="753" bestFit="1" customWidth="1"/>
    <col min="14082" max="14085" width="12.7109375" style="753" customWidth="1"/>
    <col min="14086" max="14335" width="11.42578125" style="753" customWidth="1"/>
    <col min="14336" max="14336" width="9.140625" style="753"/>
    <col min="14337" max="14337" width="89.85546875" style="753" bestFit="1" customWidth="1"/>
    <col min="14338" max="14341" width="12.7109375" style="753" customWidth="1"/>
    <col min="14342" max="14591" width="11.42578125" style="753" customWidth="1"/>
    <col min="14592" max="14592" width="9.140625" style="753"/>
    <col min="14593" max="14593" width="89.85546875" style="753" bestFit="1" customWidth="1"/>
    <col min="14594" max="14597" width="12.7109375" style="753" customWidth="1"/>
    <col min="14598" max="14847" width="11.42578125" style="753" customWidth="1"/>
    <col min="14848" max="14848" width="9.140625" style="753"/>
    <col min="14849" max="14849" width="89.85546875" style="753" bestFit="1" customWidth="1"/>
    <col min="14850" max="14853" width="12.7109375" style="753" customWidth="1"/>
    <col min="14854" max="15103" width="11.42578125" style="753" customWidth="1"/>
    <col min="15104" max="15104" width="9.140625" style="753"/>
    <col min="15105" max="15105" width="89.85546875" style="753" bestFit="1" customWidth="1"/>
    <col min="15106" max="15109" width="12.7109375" style="753" customWidth="1"/>
    <col min="15110" max="15359" width="11.42578125" style="753" customWidth="1"/>
    <col min="15360" max="15360" width="9.140625" style="753"/>
    <col min="15361" max="15361" width="89.85546875" style="753" bestFit="1" customWidth="1"/>
    <col min="15362" max="15365" width="12.7109375" style="753" customWidth="1"/>
    <col min="15366" max="15615" width="11.42578125" style="753" customWidth="1"/>
    <col min="15616" max="15616" width="9.140625" style="753"/>
    <col min="15617" max="15617" width="89.85546875" style="753" bestFit="1" customWidth="1"/>
    <col min="15618" max="15621" width="12.7109375" style="753" customWidth="1"/>
    <col min="15622" max="15871" width="11.42578125" style="753" customWidth="1"/>
    <col min="15872" max="15872" width="9.140625" style="753"/>
    <col min="15873" max="15873" width="89.85546875" style="753" bestFit="1" customWidth="1"/>
    <col min="15874" max="15877" width="12.7109375" style="753" customWidth="1"/>
    <col min="15878" max="16127" width="11.42578125" style="753" customWidth="1"/>
    <col min="16128" max="16128" width="9.140625" style="753"/>
    <col min="16129" max="16129" width="89.85546875" style="753" bestFit="1" customWidth="1"/>
    <col min="16130" max="16133" width="12.7109375" style="753" customWidth="1"/>
    <col min="16134" max="16383" width="11.42578125" style="753" customWidth="1"/>
    <col min="16384" max="16384" width="9.140625" style="753"/>
  </cols>
  <sheetData>
    <row r="1" spans="1:5" s="752" customFormat="1" ht="30" customHeight="1" x14ac:dyDescent="0.3">
      <c r="A1" s="853" t="s">
        <v>1374</v>
      </c>
      <c r="B1" s="853"/>
      <c r="C1" s="853"/>
      <c r="D1" s="853"/>
      <c r="E1" s="853"/>
    </row>
    <row r="2" spans="1:5" s="752" customFormat="1" ht="15" customHeight="1" x14ac:dyDescent="0.3">
      <c r="A2" s="854" t="s">
        <v>316</v>
      </c>
      <c r="B2" s="854"/>
      <c r="C2" s="854"/>
      <c r="D2" s="854"/>
      <c r="E2" s="854"/>
    </row>
    <row r="3" spans="1:5" s="752" customFormat="1" ht="15" customHeight="1" x14ac:dyDescent="0.3">
      <c r="A3" s="854" t="s">
        <v>2</v>
      </c>
      <c r="B3" s="854"/>
      <c r="C3" s="854"/>
      <c r="D3" s="854"/>
      <c r="E3" s="854"/>
    </row>
    <row r="4" spans="1:5" s="752" customFormat="1" ht="30" customHeight="1" x14ac:dyDescent="0.3">
      <c r="A4" s="855" t="s">
        <v>3</v>
      </c>
      <c r="B4" s="855"/>
      <c r="C4" s="855"/>
      <c r="D4" s="855"/>
      <c r="E4" s="855"/>
    </row>
    <row r="5" spans="1:5" ht="3.75" customHeight="1" x14ac:dyDescent="0.2">
      <c r="A5" s="714"/>
      <c r="B5" s="714"/>
      <c r="C5" s="714"/>
      <c r="D5" s="714"/>
      <c r="E5" s="714"/>
    </row>
    <row r="6" spans="1:5" ht="30" customHeight="1" thickBot="1" x14ac:dyDescent="0.25">
      <c r="A6" s="754"/>
      <c r="B6" s="755" t="s">
        <v>1218</v>
      </c>
      <c r="C6" s="755" t="s">
        <v>1220</v>
      </c>
      <c r="D6" s="755" t="s">
        <v>1222</v>
      </c>
      <c r="E6" s="756" t="s">
        <v>8</v>
      </c>
    </row>
    <row r="7" spans="1:5" s="714" customFormat="1" ht="15" customHeight="1" thickTop="1" x14ac:dyDescent="0.25">
      <c r="A7" s="757" t="s">
        <v>460</v>
      </c>
      <c r="B7" s="758">
        <v>6049.8043699999998</v>
      </c>
      <c r="C7" s="758">
        <v>22007.538900000003</v>
      </c>
      <c r="D7" s="758">
        <v>40596.384470000005</v>
      </c>
      <c r="E7" s="758">
        <v>68653.727740000017</v>
      </c>
    </row>
    <row r="8" spans="1:5" s="714" customFormat="1" ht="15" customHeight="1" x14ac:dyDescent="0.25">
      <c r="A8" s="712" t="s">
        <v>1312</v>
      </c>
      <c r="B8" s="759">
        <v>47.821690000000004</v>
      </c>
      <c r="C8" s="759">
        <v>11278.84397</v>
      </c>
      <c r="D8" s="759">
        <v>3811.1692699999999</v>
      </c>
      <c r="E8" s="759">
        <v>15137.834930000001</v>
      </c>
    </row>
    <row r="9" spans="1:5" s="760" customFormat="1" ht="15" customHeight="1" x14ac:dyDescent="0.25">
      <c r="A9" s="712" t="s">
        <v>1313</v>
      </c>
      <c r="B9" s="759">
        <v>5883.0671000000011</v>
      </c>
      <c r="C9" s="759">
        <v>6252.8305700000001</v>
      </c>
      <c r="D9" s="759">
        <v>0</v>
      </c>
      <c r="E9" s="759">
        <v>12135.897670000002</v>
      </c>
    </row>
    <row r="10" spans="1:5" s="760" customFormat="1" ht="15" customHeight="1" x14ac:dyDescent="0.25">
      <c r="A10" s="712" t="s">
        <v>1314</v>
      </c>
      <c r="B10" s="759">
        <v>30.147690000000001</v>
      </c>
      <c r="C10" s="759">
        <v>1063.8425300000001</v>
      </c>
      <c r="D10" s="759">
        <v>1995.4297799999999</v>
      </c>
      <c r="E10" s="759">
        <v>3089.42</v>
      </c>
    </row>
    <row r="11" spans="1:5" s="760" customFormat="1" ht="15" customHeight="1" x14ac:dyDescent="0.25">
      <c r="A11" s="712" t="s">
        <v>1315</v>
      </c>
      <c r="B11" s="759">
        <v>0</v>
      </c>
      <c r="C11" s="759">
        <v>0</v>
      </c>
      <c r="D11" s="759">
        <v>0</v>
      </c>
      <c r="E11" s="759">
        <v>0</v>
      </c>
    </row>
    <row r="12" spans="1:5" s="760" customFormat="1" ht="15" customHeight="1" x14ac:dyDescent="0.25">
      <c r="A12" s="712" t="s">
        <v>1316</v>
      </c>
      <c r="B12" s="759">
        <v>6.3819999999999997</v>
      </c>
      <c r="C12" s="759">
        <v>42.223300000000002</v>
      </c>
      <c r="D12" s="759">
        <v>39.993799999999993</v>
      </c>
      <c r="E12" s="759">
        <v>88.599099999999993</v>
      </c>
    </row>
    <row r="13" spans="1:5" s="760" customFormat="1" ht="15" customHeight="1" x14ac:dyDescent="0.25">
      <c r="A13" s="712" t="s">
        <v>1317</v>
      </c>
      <c r="B13" s="759">
        <v>52.022249999999943</v>
      </c>
      <c r="C13" s="759">
        <v>3312.3289</v>
      </c>
      <c r="D13" s="759">
        <v>34636.992140000002</v>
      </c>
      <c r="E13" s="759">
        <v>38001.343290000004</v>
      </c>
    </row>
    <row r="14" spans="1:5" s="760" customFormat="1" ht="15" customHeight="1" x14ac:dyDescent="0.25">
      <c r="A14" s="712" t="s">
        <v>1318</v>
      </c>
      <c r="B14" s="759">
        <v>30.36364</v>
      </c>
      <c r="C14" s="759">
        <v>57.469629999999995</v>
      </c>
      <c r="D14" s="759">
        <v>112.79948</v>
      </c>
      <c r="E14" s="759">
        <v>200.63274999999999</v>
      </c>
    </row>
    <row r="15" spans="1:5" s="714" customFormat="1" ht="15" customHeight="1" x14ac:dyDescent="0.25">
      <c r="A15" s="712" t="s">
        <v>1319</v>
      </c>
      <c r="B15" s="759">
        <v>0</v>
      </c>
      <c r="C15" s="759">
        <v>0</v>
      </c>
      <c r="D15" s="759">
        <v>0</v>
      </c>
      <c r="E15" s="759">
        <v>0</v>
      </c>
    </row>
    <row r="16" spans="1:5" s="714" customFormat="1" ht="15" customHeight="1" x14ac:dyDescent="0.25">
      <c r="A16" s="761" t="s">
        <v>1320</v>
      </c>
      <c r="B16" s="762">
        <v>394.56945000000002</v>
      </c>
      <c r="C16" s="762">
        <v>4508.9134700000004</v>
      </c>
      <c r="D16" s="762">
        <v>9961.8821200000002</v>
      </c>
      <c r="E16" s="762">
        <v>14865.365040000001</v>
      </c>
    </row>
    <row r="17" spans="1:5" s="714" customFormat="1" ht="15" customHeight="1" x14ac:dyDescent="0.25">
      <c r="A17" s="712" t="s">
        <v>1321</v>
      </c>
      <c r="B17" s="759">
        <v>0</v>
      </c>
      <c r="C17" s="759">
        <v>0</v>
      </c>
      <c r="D17" s="759">
        <v>3420.36688</v>
      </c>
      <c r="E17" s="759">
        <v>3420.36688</v>
      </c>
    </row>
    <row r="18" spans="1:5" s="760" customFormat="1" ht="15" customHeight="1" x14ac:dyDescent="0.25">
      <c r="A18" s="712" t="s">
        <v>1322</v>
      </c>
      <c r="B18" s="759">
        <v>394.56945000000002</v>
      </c>
      <c r="C18" s="759">
        <v>2629.2854700000003</v>
      </c>
      <c r="D18" s="759">
        <v>2643.8687500000001</v>
      </c>
      <c r="E18" s="759">
        <v>5667.7236700000003</v>
      </c>
    </row>
    <row r="19" spans="1:5" s="760" customFormat="1" ht="15" customHeight="1" x14ac:dyDescent="0.25">
      <c r="A19" s="712" t="s">
        <v>1323</v>
      </c>
      <c r="B19" s="759">
        <v>0</v>
      </c>
      <c r="C19" s="759">
        <v>1879.6279999999999</v>
      </c>
      <c r="D19" s="759">
        <v>3897.6464900000001</v>
      </c>
      <c r="E19" s="759">
        <v>5777.2744899999998</v>
      </c>
    </row>
    <row r="20" spans="1:5" s="760" customFormat="1" ht="15" customHeight="1" x14ac:dyDescent="0.25">
      <c r="A20" s="712" t="s">
        <v>1324</v>
      </c>
      <c r="B20" s="759">
        <v>0</v>
      </c>
      <c r="C20" s="759">
        <v>0</v>
      </c>
      <c r="D20" s="759">
        <v>0</v>
      </c>
      <c r="E20" s="759">
        <v>0</v>
      </c>
    </row>
    <row r="21" spans="1:5" s="760" customFormat="1" ht="15" customHeight="1" x14ac:dyDescent="0.25">
      <c r="A21" s="712" t="s">
        <v>1325</v>
      </c>
      <c r="B21" s="759">
        <v>0</v>
      </c>
      <c r="C21" s="759">
        <v>0</v>
      </c>
      <c r="D21" s="759">
        <v>0</v>
      </c>
      <c r="E21" s="759">
        <v>0</v>
      </c>
    </row>
    <row r="22" spans="1:5" s="760" customFormat="1" ht="15" customHeight="1" x14ac:dyDescent="0.25">
      <c r="A22" s="712" t="s">
        <v>823</v>
      </c>
      <c r="B22" s="759">
        <v>0</v>
      </c>
      <c r="C22" s="759">
        <v>0</v>
      </c>
      <c r="D22" s="759">
        <v>0</v>
      </c>
      <c r="E22" s="759">
        <v>0</v>
      </c>
    </row>
    <row r="23" spans="1:5" ht="15" customHeight="1" x14ac:dyDescent="0.2">
      <c r="A23" s="761" t="s">
        <v>485</v>
      </c>
      <c r="B23" s="762">
        <v>5655.2349199999999</v>
      </c>
      <c r="C23" s="762">
        <v>17498.62543</v>
      </c>
      <c r="D23" s="762">
        <v>30634.502350000002</v>
      </c>
      <c r="E23" s="762">
        <v>53788.362700000005</v>
      </c>
    </row>
    <row r="24" spans="1:5" s="714" customFormat="1" ht="15" customHeight="1" x14ac:dyDescent="0.25">
      <c r="A24" s="712" t="s">
        <v>1326</v>
      </c>
      <c r="B24" s="759">
        <v>4296</v>
      </c>
      <c r="C24" s="759">
        <v>11000</v>
      </c>
      <c r="D24" s="759">
        <v>10805.7</v>
      </c>
      <c r="E24" s="759">
        <v>26101.7</v>
      </c>
    </row>
    <row r="25" spans="1:5" s="760" customFormat="1" ht="15" customHeight="1" x14ac:dyDescent="0.25">
      <c r="A25" s="712" t="s">
        <v>1327</v>
      </c>
      <c r="B25" s="759">
        <v>0</v>
      </c>
      <c r="C25" s="759">
        <v>0</v>
      </c>
      <c r="D25" s="759">
        <v>0</v>
      </c>
      <c r="E25" s="759">
        <v>0</v>
      </c>
    </row>
    <row r="26" spans="1:5" s="760" customFormat="1" ht="15" customHeight="1" x14ac:dyDescent="0.25">
      <c r="A26" s="712" t="s">
        <v>1328</v>
      </c>
      <c r="B26" s="759">
        <v>0</v>
      </c>
      <c r="C26" s="759">
        <v>0</v>
      </c>
      <c r="D26" s="759">
        <v>0</v>
      </c>
      <c r="E26" s="759">
        <v>0</v>
      </c>
    </row>
    <row r="27" spans="1:5" s="760" customFormat="1" ht="15" customHeight="1" x14ac:dyDescent="0.25">
      <c r="A27" s="712" t="s">
        <v>1329</v>
      </c>
      <c r="B27" s="759">
        <v>2419.9256599999999</v>
      </c>
      <c r="C27" s="759">
        <v>4931.2190499999997</v>
      </c>
      <c r="D27" s="759">
        <v>8624.6823399999994</v>
      </c>
      <c r="E27" s="759">
        <v>15975.82705</v>
      </c>
    </row>
    <row r="28" spans="1:5" s="760" customFormat="1" ht="15" customHeight="1" x14ac:dyDescent="0.25">
      <c r="A28" s="712" t="s">
        <v>1330</v>
      </c>
      <c r="B28" s="759">
        <v>-1060.69074</v>
      </c>
      <c r="C28" s="759">
        <v>1567.4063800000001</v>
      </c>
      <c r="D28" s="759">
        <v>11204.120010000001</v>
      </c>
      <c r="E28" s="759">
        <v>11710.835650000001</v>
      </c>
    </row>
    <row r="29" spans="1:5" s="760" customFormat="1" ht="15" customHeight="1" x14ac:dyDescent="0.25">
      <c r="A29" s="763" t="s">
        <v>1331</v>
      </c>
      <c r="B29" s="759">
        <v>-961.77207999999996</v>
      </c>
      <c r="C29" s="759">
        <v>0.10687000000000001</v>
      </c>
      <c r="D29" s="759">
        <v>10186.73114</v>
      </c>
      <c r="E29" s="759">
        <v>9225.0659300000007</v>
      </c>
    </row>
    <row r="30" spans="1:5" s="760" customFormat="1" ht="15" customHeight="1" x14ac:dyDescent="0.25">
      <c r="A30" s="763" t="s">
        <v>1332</v>
      </c>
      <c r="B30" s="759">
        <v>-98.918660000000003</v>
      </c>
      <c r="C30" s="759">
        <v>1567.2995100000001</v>
      </c>
      <c r="D30" s="759">
        <v>1017.38887</v>
      </c>
      <c r="E30" s="759">
        <v>2485.7697200000002</v>
      </c>
    </row>
    <row r="31" spans="1:5" s="760" customFormat="1" ht="15" customHeight="1" x14ac:dyDescent="0.25">
      <c r="A31" s="761" t="s">
        <v>489</v>
      </c>
      <c r="B31" s="762">
        <v>6049.8043699999998</v>
      </c>
      <c r="C31" s="762">
        <v>22007.5389</v>
      </c>
      <c r="D31" s="762">
        <v>40596.384470000005</v>
      </c>
      <c r="E31" s="762">
        <v>68653.727740000002</v>
      </c>
    </row>
    <row r="32" spans="1:5" s="760" customFormat="1" ht="15" customHeight="1" x14ac:dyDescent="0.25">
      <c r="A32" s="712" t="s">
        <v>1333</v>
      </c>
      <c r="B32" s="759">
        <v>0</v>
      </c>
      <c r="C32" s="759">
        <v>0</v>
      </c>
      <c r="D32" s="759">
        <v>0</v>
      </c>
      <c r="E32" s="759">
        <v>0</v>
      </c>
    </row>
    <row r="33" spans="1:5" s="760" customFormat="1" ht="15" customHeight="1" x14ac:dyDescent="0.25">
      <c r="A33" s="712" t="s">
        <v>1334</v>
      </c>
      <c r="B33" s="759">
        <v>323954.53961000004</v>
      </c>
      <c r="C33" s="759">
        <v>574926.94718000002</v>
      </c>
      <c r="D33" s="759">
        <v>830460.49374000006</v>
      </c>
      <c r="E33" s="759">
        <v>1729341.9805300001</v>
      </c>
    </row>
    <row r="34" spans="1:5" s="760" customFormat="1" ht="15" customHeight="1" x14ac:dyDescent="0.25">
      <c r="A34" s="729" t="s">
        <v>1375</v>
      </c>
      <c r="B34" s="759">
        <v>0</v>
      </c>
      <c r="C34" s="759">
        <v>361700.94566000003</v>
      </c>
      <c r="D34" s="759">
        <v>727773.76931000012</v>
      </c>
      <c r="E34" s="759">
        <v>1089474.7149700001</v>
      </c>
    </row>
    <row r="35" spans="1:5" s="760" customFormat="1" ht="15" customHeight="1" x14ac:dyDescent="0.25">
      <c r="A35" s="729" t="s">
        <v>1376</v>
      </c>
      <c r="B35" s="759">
        <v>0</v>
      </c>
      <c r="C35" s="759">
        <v>1029</v>
      </c>
      <c r="D35" s="759">
        <v>0</v>
      </c>
      <c r="E35" s="759">
        <v>1029</v>
      </c>
    </row>
    <row r="36" spans="1:5" s="760" customFormat="1" ht="15" customHeight="1" x14ac:dyDescent="0.25">
      <c r="A36" s="729" t="s">
        <v>1377</v>
      </c>
      <c r="B36" s="759">
        <v>0</v>
      </c>
      <c r="C36" s="759">
        <v>0</v>
      </c>
      <c r="D36" s="759">
        <v>0</v>
      </c>
      <c r="E36" s="759">
        <v>0</v>
      </c>
    </row>
    <row r="37" spans="1:5" s="760" customFormat="1" ht="15" customHeight="1" x14ac:dyDescent="0.25">
      <c r="A37" s="729" t="s">
        <v>1378</v>
      </c>
      <c r="B37" s="759">
        <v>0</v>
      </c>
      <c r="C37" s="759">
        <v>0</v>
      </c>
      <c r="D37" s="759">
        <v>0</v>
      </c>
      <c r="E37" s="759">
        <v>0</v>
      </c>
    </row>
    <row r="38" spans="1:5" s="760" customFormat="1" ht="15" customHeight="1" x14ac:dyDescent="0.25">
      <c r="A38" s="729" t="s">
        <v>1379</v>
      </c>
      <c r="B38" s="759">
        <v>0</v>
      </c>
      <c r="C38" s="759">
        <v>0</v>
      </c>
      <c r="D38" s="759">
        <v>0</v>
      </c>
      <c r="E38" s="759">
        <v>0</v>
      </c>
    </row>
    <row r="39" spans="1:5" s="760" customFormat="1" ht="15" customHeight="1" x14ac:dyDescent="0.25">
      <c r="A39" s="729" t="s">
        <v>1380</v>
      </c>
      <c r="B39" s="759">
        <v>323954.53961000004</v>
      </c>
      <c r="C39" s="759">
        <v>212197.00151999999</v>
      </c>
      <c r="D39" s="759">
        <v>102686.72443</v>
      </c>
      <c r="E39" s="759">
        <v>638838.26555999997</v>
      </c>
    </row>
    <row r="40" spans="1:5" s="760" customFormat="1" ht="15" customHeight="1" x14ac:dyDescent="0.25">
      <c r="A40" s="729" t="s">
        <v>1381</v>
      </c>
      <c r="B40" s="759">
        <v>0</v>
      </c>
      <c r="C40" s="759">
        <v>0</v>
      </c>
      <c r="D40" s="759">
        <v>0</v>
      </c>
      <c r="E40" s="759">
        <v>0</v>
      </c>
    </row>
    <row r="41" spans="1:5" s="714" customFormat="1" x14ac:dyDescent="0.25">
      <c r="A41" s="712" t="s">
        <v>1335</v>
      </c>
      <c r="B41" s="759">
        <v>86.587910000000008</v>
      </c>
      <c r="C41" s="759">
        <v>141.29158000000001</v>
      </c>
      <c r="D41" s="759">
        <v>23.867459999999998</v>
      </c>
      <c r="E41" s="759">
        <v>251.74695000000003</v>
      </c>
    </row>
    <row r="42" spans="1:5" s="714" customFormat="1" ht="15" customHeight="1" x14ac:dyDescent="0.25">
      <c r="A42" s="714" t="s">
        <v>1336</v>
      </c>
      <c r="B42" s="759">
        <v>14.52741</v>
      </c>
      <c r="C42" s="759">
        <v>21.43601</v>
      </c>
      <c r="D42" s="759">
        <v>99.412960000000012</v>
      </c>
      <c r="E42" s="759">
        <v>135.37638000000001</v>
      </c>
    </row>
    <row r="43" spans="1:5" s="714" customFormat="1" ht="15" customHeight="1" x14ac:dyDescent="0.25">
      <c r="A43" s="712" t="s">
        <v>499</v>
      </c>
      <c r="B43" s="759">
        <v>72.060500000000005</v>
      </c>
      <c r="C43" s="759">
        <v>119.85557000000001</v>
      </c>
      <c r="D43" s="759">
        <v>-75.545500000000018</v>
      </c>
      <c r="E43" s="759">
        <v>116.37057000000001</v>
      </c>
    </row>
    <row r="44" spans="1:5" s="714" customFormat="1" ht="15" customHeight="1" x14ac:dyDescent="0.25">
      <c r="A44" s="715" t="s">
        <v>1337</v>
      </c>
      <c r="B44" s="759">
        <v>169.85084999999998</v>
      </c>
      <c r="C44" s="759">
        <v>2964.28069</v>
      </c>
      <c r="D44" s="759">
        <v>2848.0752400000001</v>
      </c>
      <c r="E44" s="759">
        <v>5982.2067800000004</v>
      </c>
    </row>
    <row r="45" spans="1:5" s="714" customFormat="1" ht="15" customHeight="1" x14ac:dyDescent="0.25">
      <c r="A45" s="714" t="s">
        <v>1338</v>
      </c>
      <c r="B45" s="759">
        <v>0</v>
      </c>
      <c r="C45" s="759">
        <v>53.39188</v>
      </c>
      <c r="D45" s="759">
        <v>6.5220799999999999</v>
      </c>
      <c r="E45" s="759">
        <v>59.913960000000003</v>
      </c>
    </row>
    <row r="46" spans="1:5" s="714" customFormat="1" ht="15" customHeight="1" x14ac:dyDescent="0.25">
      <c r="A46" s="712" t="s">
        <v>1339</v>
      </c>
      <c r="B46" s="759">
        <v>241.91134999999997</v>
      </c>
      <c r="C46" s="759">
        <v>3030.7443800000001</v>
      </c>
      <c r="D46" s="759">
        <v>2766.0076599999998</v>
      </c>
      <c r="E46" s="759">
        <v>6038.6633900000006</v>
      </c>
    </row>
    <row r="47" spans="1:5" s="714" customFormat="1" ht="15" customHeight="1" x14ac:dyDescent="0.25">
      <c r="A47" s="715" t="s">
        <v>1340</v>
      </c>
      <c r="B47" s="759">
        <v>0</v>
      </c>
      <c r="C47" s="759">
        <v>1282.1911200000002</v>
      </c>
      <c r="D47" s="759">
        <v>0</v>
      </c>
      <c r="E47" s="759">
        <v>1282.1911200000002</v>
      </c>
    </row>
    <row r="48" spans="1:5" s="714" customFormat="1" ht="15" customHeight="1" x14ac:dyDescent="0.25">
      <c r="A48" s="714" t="s">
        <v>1341</v>
      </c>
      <c r="B48" s="759">
        <v>3.4299999999999997E-2</v>
      </c>
      <c r="C48" s="759">
        <v>1289.3082300000003</v>
      </c>
      <c r="D48" s="759">
        <v>0</v>
      </c>
      <c r="E48" s="759">
        <v>1289.3425300000004</v>
      </c>
    </row>
    <row r="49" spans="1:5" s="714" customFormat="1" ht="15" customHeight="1" x14ac:dyDescent="0.25">
      <c r="A49" s="712" t="s">
        <v>1342</v>
      </c>
      <c r="B49" s="759">
        <v>241.87704999999997</v>
      </c>
      <c r="C49" s="759">
        <v>3023.62727</v>
      </c>
      <c r="D49" s="759">
        <v>2766.0076599999998</v>
      </c>
      <c r="E49" s="759">
        <v>6031.5119800000011</v>
      </c>
    </row>
    <row r="50" spans="1:5" s="714" customFormat="1" ht="15" customHeight="1" x14ac:dyDescent="0.25">
      <c r="A50" s="715" t="s">
        <v>1343</v>
      </c>
      <c r="B50" s="759">
        <v>340.02085</v>
      </c>
      <c r="C50" s="759">
        <v>989.69049999999993</v>
      </c>
      <c r="D50" s="759">
        <v>1717.5391299999994</v>
      </c>
      <c r="E50" s="759">
        <v>3047.2504799999997</v>
      </c>
    </row>
    <row r="51" spans="1:5" s="714" customFormat="1" ht="15" customHeight="1" x14ac:dyDescent="0.25">
      <c r="A51" s="712" t="s">
        <v>1344</v>
      </c>
      <c r="B51" s="759">
        <v>-98.143800000000027</v>
      </c>
      <c r="C51" s="759">
        <v>2033.93677</v>
      </c>
      <c r="D51" s="759">
        <v>1048.4685300000003</v>
      </c>
      <c r="E51" s="759">
        <v>2984.2615000000014</v>
      </c>
    </row>
    <row r="52" spans="1:5" s="714" customFormat="1" ht="15" customHeight="1" x14ac:dyDescent="0.25">
      <c r="A52" s="764" t="s">
        <v>1345</v>
      </c>
      <c r="B52" s="759">
        <v>1.17E-3</v>
      </c>
      <c r="C52" s="759">
        <v>6.6006899999999993</v>
      </c>
      <c r="D52" s="759">
        <v>0</v>
      </c>
      <c r="E52" s="759">
        <v>6.6018599999999994</v>
      </c>
    </row>
    <row r="53" spans="1:5" s="714" customFormat="1" ht="15" customHeight="1" x14ac:dyDescent="0.25">
      <c r="A53" s="729" t="s">
        <v>1346</v>
      </c>
      <c r="B53" s="759">
        <v>1.17E-3</v>
      </c>
      <c r="C53" s="759">
        <v>6.6006899999999993</v>
      </c>
      <c r="D53" s="759">
        <v>0</v>
      </c>
      <c r="E53" s="759">
        <v>6.6018599999999994</v>
      </c>
    </row>
    <row r="54" spans="1:5" s="714" customFormat="1" ht="15" customHeight="1" x14ac:dyDescent="0.25">
      <c r="A54" s="715" t="s">
        <v>1347</v>
      </c>
      <c r="B54" s="759">
        <v>0</v>
      </c>
      <c r="C54" s="759">
        <v>0</v>
      </c>
      <c r="D54" s="759">
        <v>0</v>
      </c>
      <c r="E54" s="759">
        <v>0</v>
      </c>
    </row>
    <row r="55" spans="1:5" s="714" customFormat="1" ht="15" customHeight="1" x14ac:dyDescent="0.25">
      <c r="A55" s="712" t="s">
        <v>1348</v>
      </c>
      <c r="B55" s="759">
        <v>0.57602999999999993</v>
      </c>
      <c r="C55" s="759">
        <v>0.92822000000000005</v>
      </c>
      <c r="D55" s="759">
        <v>0</v>
      </c>
      <c r="E55" s="759">
        <v>1.5042499999999999</v>
      </c>
    </row>
    <row r="56" spans="1:5" s="714" customFormat="1" ht="15" customHeight="1" x14ac:dyDescent="0.25">
      <c r="A56" s="729" t="s">
        <v>1349</v>
      </c>
      <c r="B56" s="759">
        <v>0.57602999999999993</v>
      </c>
      <c r="C56" s="759">
        <v>0.92822000000000005</v>
      </c>
      <c r="D56" s="759">
        <v>0</v>
      </c>
      <c r="E56" s="759">
        <v>1.5042499999999999</v>
      </c>
    </row>
    <row r="57" spans="1:5" s="714" customFormat="1" ht="15" customHeight="1" x14ac:dyDescent="0.25">
      <c r="A57" s="715" t="s">
        <v>1350</v>
      </c>
      <c r="B57" s="759">
        <v>0</v>
      </c>
      <c r="C57" s="759">
        <v>0</v>
      </c>
      <c r="D57" s="759">
        <v>0</v>
      </c>
      <c r="E57" s="759">
        <v>0</v>
      </c>
    </row>
    <row r="58" spans="1:5" s="714" customFormat="1" ht="15" customHeight="1" x14ac:dyDescent="0.25">
      <c r="A58" s="712" t="s">
        <v>1351</v>
      </c>
      <c r="B58" s="759">
        <v>-98.718660000000028</v>
      </c>
      <c r="C58" s="759">
        <v>2039.60924</v>
      </c>
      <c r="D58" s="759">
        <v>1048.4685300000003</v>
      </c>
      <c r="E58" s="759">
        <v>2989.3591100000017</v>
      </c>
    </row>
    <row r="59" spans="1:5" s="714" customFormat="1" ht="15" customHeight="1" x14ac:dyDescent="0.25">
      <c r="A59" s="715" t="s">
        <v>1352</v>
      </c>
      <c r="B59" s="759">
        <v>0</v>
      </c>
      <c r="C59" s="759">
        <v>0</v>
      </c>
      <c r="D59" s="759">
        <v>0</v>
      </c>
      <c r="E59" s="759">
        <v>0</v>
      </c>
    </row>
    <row r="60" spans="1:5" s="714" customFormat="1" ht="15" customHeight="1" x14ac:dyDescent="0.25">
      <c r="A60" s="712" t="s">
        <v>516</v>
      </c>
      <c r="B60" s="759">
        <v>-98.718660000000028</v>
      </c>
      <c r="C60" s="759">
        <v>2039.60924</v>
      </c>
      <c r="D60" s="759">
        <v>1048.4685300000003</v>
      </c>
      <c r="E60" s="759">
        <v>2989.3591100000017</v>
      </c>
    </row>
    <row r="61" spans="1:5" s="714" customFormat="1" ht="15" customHeight="1" x14ac:dyDescent="0.25">
      <c r="A61" s="715" t="s">
        <v>1353</v>
      </c>
      <c r="B61" s="759">
        <v>0</v>
      </c>
      <c r="C61" s="759">
        <v>50.72983</v>
      </c>
      <c r="D61" s="759">
        <v>0</v>
      </c>
      <c r="E61" s="759">
        <v>50.72983</v>
      </c>
    </row>
    <row r="62" spans="1:5" s="714" customFormat="1" ht="15" customHeight="1" x14ac:dyDescent="0.25">
      <c r="A62" s="714" t="s">
        <v>1354</v>
      </c>
      <c r="B62" s="759">
        <v>0.2</v>
      </c>
      <c r="C62" s="759">
        <v>0.60638999999999998</v>
      </c>
      <c r="D62" s="759">
        <v>31.079660000000001</v>
      </c>
      <c r="E62" s="759">
        <v>31.886050000000001</v>
      </c>
    </row>
    <row r="63" spans="1:5" s="714" customFormat="1" ht="15" customHeight="1" x14ac:dyDescent="0.25">
      <c r="A63" s="712" t="s">
        <v>518</v>
      </c>
      <c r="B63" s="759">
        <v>-98.918660000000031</v>
      </c>
      <c r="C63" s="759">
        <v>2089.7326800000001</v>
      </c>
      <c r="D63" s="759">
        <v>1017.3888700000003</v>
      </c>
      <c r="E63" s="759">
        <v>3008.2028900000018</v>
      </c>
    </row>
    <row r="64" spans="1:5" s="714" customFormat="1" ht="15" customHeight="1" x14ac:dyDescent="0.25">
      <c r="A64" s="715" t="s">
        <v>1355</v>
      </c>
      <c r="B64" s="759">
        <v>0</v>
      </c>
      <c r="C64" s="759">
        <v>0</v>
      </c>
      <c r="D64" s="759">
        <v>0</v>
      </c>
      <c r="E64" s="759">
        <v>0</v>
      </c>
    </row>
    <row r="65" spans="1:6" s="714" customFormat="1" ht="15" customHeight="1" x14ac:dyDescent="0.25">
      <c r="A65" s="712" t="s">
        <v>1356</v>
      </c>
      <c r="B65" s="759">
        <v>-98.918660000000031</v>
      </c>
      <c r="C65" s="759">
        <v>2089.7326800000001</v>
      </c>
      <c r="D65" s="759">
        <v>1017.3888700000003</v>
      </c>
      <c r="E65" s="759">
        <v>3008.2028900000018</v>
      </c>
    </row>
    <row r="66" spans="1:6" s="714" customFormat="1" ht="15" customHeight="1" x14ac:dyDescent="0.25">
      <c r="A66" s="715" t="s">
        <v>1357</v>
      </c>
      <c r="B66" s="759">
        <v>0</v>
      </c>
      <c r="C66" s="759">
        <v>522.43317000000002</v>
      </c>
      <c r="D66" s="759">
        <v>0</v>
      </c>
      <c r="E66" s="759">
        <v>522.43317000000002</v>
      </c>
    </row>
    <row r="67" spans="1:6" s="714" customFormat="1" ht="15" customHeight="1" x14ac:dyDescent="0.25">
      <c r="A67" s="754" t="s">
        <v>1358</v>
      </c>
      <c r="B67" s="765">
        <v>-98.918660000000031</v>
      </c>
      <c r="C67" s="765">
        <v>1567.2995100000001</v>
      </c>
      <c r="D67" s="765">
        <v>1017.3888700000003</v>
      </c>
      <c r="E67" s="765">
        <v>2485.7697200000021</v>
      </c>
    </row>
    <row r="68" spans="1:6" ht="2.25" customHeight="1" thickBot="1" x14ac:dyDescent="0.25">
      <c r="A68" s="766"/>
      <c r="B68" s="766"/>
      <c r="C68" s="766"/>
      <c r="D68" s="766"/>
      <c r="E68" s="766"/>
    </row>
    <row r="69" spans="1:6" ht="15" customHeight="1" thickTop="1" x14ac:dyDescent="0.2">
      <c r="A69" s="721"/>
      <c r="B69" s="721"/>
      <c r="C69" s="721"/>
      <c r="D69" s="721"/>
      <c r="E69" s="721"/>
    </row>
    <row r="70" spans="1:6" ht="15" customHeight="1" x14ac:dyDescent="0.2">
      <c r="A70" s="721"/>
      <c r="B70" s="767"/>
      <c r="C70" s="767"/>
      <c r="D70" s="767"/>
      <c r="E70" s="767"/>
    </row>
    <row r="71" spans="1:6" ht="15" customHeight="1" x14ac:dyDescent="0.2">
      <c r="A71" s="854"/>
      <c r="B71" s="854"/>
      <c r="C71" s="854"/>
      <c r="D71" s="854"/>
      <c r="E71" s="854"/>
    </row>
    <row r="72" spans="1:6" ht="45" customHeight="1" x14ac:dyDescent="0.2">
      <c r="A72" s="856" t="s">
        <v>1382</v>
      </c>
      <c r="B72" s="857"/>
      <c r="C72" s="857"/>
      <c r="D72" s="857"/>
      <c r="E72" s="857"/>
    </row>
    <row r="73" spans="1:6" ht="25.5" x14ac:dyDescent="0.2">
      <c r="A73" s="754"/>
      <c r="B73" s="755" t="s">
        <v>1218</v>
      </c>
      <c r="C73" s="755" t="s">
        <v>1220</v>
      </c>
      <c r="D73" s="755" t="s">
        <v>1222</v>
      </c>
      <c r="E73" s="756" t="s">
        <v>8</v>
      </c>
    </row>
    <row r="74" spans="1:6" ht="15" customHeight="1" x14ac:dyDescent="0.2">
      <c r="A74" s="768" t="s">
        <v>1383</v>
      </c>
      <c r="B74" s="721">
        <v>0</v>
      </c>
      <c r="C74" s="721">
        <v>361700.94566000003</v>
      </c>
      <c r="D74" s="721">
        <v>727773.76931999996</v>
      </c>
      <c r="E74" s="721">
        <v>1089474.7149799999</v>
      </c>
      <c r="F74" s="769"/>
    </row>
    <row r="75" spans="1:6" ht="15" customHeight="1" x14ac:dyDescent="0.2">
      <c r="A75" s="768"/>
      <c r="B75" s="721"/>
      <c r="C75" s="721"/>
      <c r="D75" s="721"/>
      <c r="E75" s="721"/>
    </row>
    <row r="76" spans="1:6" ht="15" customHeight="1" x14ac:dyDescent="0.2">
      <c r="A76" s="714" t="s">
        <v>1384</v>
      </c>
      <c r="B76" s="721">
        <v>0</v>
      </c>
      <c r="C76" s="721">
        <v>0</v>
      </c>
      <c r="D76" s="721">
        <v>56695.54924</v>
      </c>
      <c r="E76" s="721">
        <v>56695.54924</v>
      </c>
    </row>
    <row r="77" spans="1:6" ht="15" customHeight="1" x14ac:dyDescent="0.2">
      <c r="A77" s="714" t="s">
        <v>1385</v>
      </c>
      <c r="B77" s="721">
        <v>0</v>
      </c>
      <c r="C77" s="721">
        <v>361700.94566000003</v>
      </c>
      <c r="D77" s="721">
        <v>671078.22008</v>
      </c>
      <c r="E77" s="721">
        <v>1032779.1657400001</v>
      </c>
    </row>
    <row r="78" spans="1:6" ht="15" customHeight="1" x14ac:dyDescent="0.2">
      <c r="A78" s="714"/>
      <c r="B78" s="721"/>
      <c r="C78" s="721"/>
      <c r="D78" s="721"/>
      <c r="E78" s="721"/>
    </row>
    <row r="79" spans="1:6" ht="15" customHeight="1" x14ac:dyDescent="0.2">
      <c r="A79" s="712" t="s">
        <v>1386</v>
      </c>
      <c r="B79" s="721">
        <v>0</v>
      </c>
      <c r="C79" s="721">
        <v>361700.94566000003</v>
      </c>
      <c r="D79" s="721">
        <v>727773.76932000008</v>
      </c>
      <c r="E79" s="721">
        <v>1089474.7149800002</v>
      </c>
    </row>
    <row r="80" spans="1:6" ht="15" customHeight="1" x14ac:dyDescent="0.2">
      <c r="A80" s="714"/>
      <c r="B80" s="721"/>
      <c r="C80" s="721"/>
      <c r="D80" s="721"/>
      <c r="E80" s="721"/>
    </row>
    <row r="81" spans="1:6" ht="15" customHeight="1" x14ac:dyDescent="0.2">
      <c r="A81" s="714" t="s">
        <v>1387</v>
      </c>
      <c r="B81" s="721">
        <v>0</v>
      </c>
      <c r="C81" s="721">
        <v>0</v>
      </c>
      <c r="D81" s="721">
        <v>33922.395689999998</v>
      </c>
      <c r="E81" s="721">
        <v>33922.395689999998</v>
      </c>
    </row>
    <row r="82" spans="1:6" ht="15" customHeight="1" x14ac:dyDescent="0.2">
      <c r="A82" s="714" t="s">
        <v>1388</v>
      </c>
      <c r="B82" s="721">
        <v>0</v>
      </c>
      <c r="C82" s="721">
        <v>357200.94566000003</v>
      </c>
      <c r="D82" s="721">
        <v>691636.58559000003</v>
      </c>
      <c r="E82" s="721">
        <v>1048837.53125</v>
      </c>
    </row>
    <row r="83" spans="1:6" ht="15" customHeight="1" x14ac:dyDescent="0.2">
      <c r="A83" s="714" t="s">
        <v>1389</v>
      </c>
      <c r="B83" s="721">
        <v>0</v>
      </c>
      <c r="C83" s="721">
        <v>4500</v>
      </c>
      <c r="D83" s="721">
        <v>0</v>
      </c>
      <c r="E83" s="721">
        <v>4500</v>
      </c>
    </row>
    <row r="84" spans="1:6" ht="15" customHeight="1" x14ac:dyDescent="0.2">
      <c r="A84" s="714" t="s">
        <v>1390</v>
      </c>
      <c r="B84" s="721">
        <v>0</v>
      </c>
      <c r="C84" s="721">
        <v>0</v>
      </c>
      <c r="D84" s="721">
        <v>2214.7880399999999</v>
      </c>
      <c r="E84" s="721">
        <v>2214.7880399999999</v>
      </c>
    </row>
    <row r="85" spans="1:6" ht="15" customHeight="1" x14ac:dyDescent="0.2">
      <c r="A85" s="714" t="s">
        <v>1391</v>
      </c>
      <c r="B85" s="721">
        <v>0</v>
      </c>
      <c r="C85" s="721">
        <v>0</v>
      </c>
      <c r="D85" s="721">
        <v>0</v>
      </c>
      <c r="E85" s="721">
        <v>0</v>
      </c>
    </row>
    <row r="86" spans="1:6" ht="15" customHeight="1" x14ac:dyDescent="0.2">
      <c r="A86" s="770"/>
      <c r="B86" s="721"/>
      <c r="C86" s="721"/>
      <c r="D86" s="721"/>
      <c r="E86" s="721"/>
    </row>
    <row r="87" spans="1:6" ht="15" customHeight="1" x14ac:dyDescent="0.2">
      <c r="A87" s="771" t="s">
        <v>1392</v>
      </c>
      <c r="B87" s="721">
        <v>0</v>
      </c>
      <c r="C87" s="721">
        <v>361700.94566000003</v>
      </c>
      <c r="D87" s="721">
        <v>727773.76931999996</v>
      </c>
      <c r="E87" s="721">
        <v>1089474.7149799999</v>
      </c>
      <c r="F87" s="769"/>
    </row>
    <row r="88" spans="1:6" ht="15" customHeight="1" thickBot="1" x14ac:dyDescent="0.25">
      <c r="A88" s="772"/>
      <c r="B88" s="773"/>
      <c r="C88" s="773"/>
      <c r="D88" s="773"/>
      <c r="E88" s="773"/>
    </row>
    <row r="89" spans="1:6" ht="15" customHeight="1" x14ac:dyDescent="0.2">
      <c r="A89" s="852" t="s">
        <v>1393</v>
      </c>
      <c r="B89" s="852"/>
      <c r="C89" s="852"/>
      <c r="D89" s="852"/>
      <c r="E89" s="852"/>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06032-03FB-4113-A288-995B0F7CBECD}">
  <sheetPr codeName="Sheet4">
    <pageSetUpPr fitToPage="1"/>
  </sheetPr>
  <dimension ref="A1:I63"/>
  <sheetViews>
    <sheetView zoomScaleNormal="100" workbookViewId="0">
      <selection sqref="A1:D4"/>
    </sheetView>
  </sheetViews>
  <sheetFormatPr baseColWidth="10" defaultColWidth="9.140625" defaultRowHeight="12.75" x14ac:dyDescent="0.2"/>
  <cols>
    <col min="1" max="1" width="91.28515625" style="637" customWidth="1"/>
    <col min="2" max="4" width="12.7109375" style="193" customWidth="1"/>
    <col min="5" max="5" width="11.42578125" style="193" customWidth="1"/>
    <col min="6" max="6" width="89.28515625" style="193" bestFit="1" customWidth="1"/>
    <col min="7" max="7" width="10.28515625" style="193" bestFit="1" customWidth="1"/>
    <col min="8" max="8" width="10.85546875" style="193" bestFit="1" customWidth="1"/>
    <col min="9" max="9" width="10.28515625" style="193" bestFit="1" customWidth="1"/>
    <col min="10" max="256" width="11.42578125" style="193" customWidth="1"/>
    <col min="257" max="257" width="91.28515625" style="193" customWidth="1"/>
    <col min="258" max="260" width="12.7109375" style="193" customWidth="1"/>
    <col min="261" max="261" width="11.42578125" style="193" customWidth="1"/>
    <col min="262" max="262" width="89.28515625" style="193" bestFit="1" customWidth="1"/>
    <col min="263" max="263" width="10.28515625" style="193" bestFit="1" customWidth="1"/>
    <col min="264" max="264" width="10.85546875" style="193" bestFit="1" customWidth="1"/>
    <col min="265" max="265" width="10.28515625" style="193" bestFit="1" customWidth="1"/>
    <col min="266" max="512" width="11.42578125" style="193" customWidth="1"/>
    <col min="513" max="513" width="91.28515625" style="193" customWidth="1"/>
    <col min="514" max="516" width="12.7109375" style="193" customWidth="1"/>
    <col min="517" max="517" width="11.42578125" style="193" customWidth="1"/>
    <col min="518" max="518" width="89.28515625" style="193" bestFit="1" customWidth="1"/>
    <col min="519" max="519" width="10.28515625" style="193" bestFit="1" customWidth="1"/>
    <col min="520" max="520" width="10.85546875" style="193" bestFit="1" customWidth="1"/>
    <col min="521" max="521" width="10.28515625" style="193" bestFit="1" customWidth="1"/>
    <col min="522" max="768" width="11.42578125" style="193" customWidth="1"/>
    <col min="769" max="769" width="91.28515625" style="193" customWidth="1"/>
    <col min="770" max="772" width="12.7109375" style="193" customWidth="1"/>
    <col min="773" max="773" width="11.42578125" style="193" customWidth="1"/>
    <col min="774" max="774" width="89.28515625" style="193" bestFit="1" customWidth="1"/>
    <col min="775" max="775" width="10.28515625" style="193" bestFit="1" customWidth="1"/>
    <col min="776" max="776" width="10.85546875" style="193" bestFit="1" customWidth="1"/>
    <col min="777" max="777" width="10.28515625" style="193" bestFit="1" customWidth="1"/>
    <col min="778" max="1024" width="11.42578125" style="193" customWidth="1"/>
    <col min="1025" max="1025" width="91.28515625" style="193" customWidth="1"/>
    <col min="1026" max="1028" width="12.7109375" style="193" customWidth="1"/>
    <col min="1029" max="1029" width="11.42578125" style="193" customWidth="1"/>
    <col min="1030" max="1030" width="89.28515625" style="193" bestFit="1" customWidth="1"/>
    <col min="1031" max="1031" width="10.28515625" style="193" bestFit="1" customWidth="1"/>
    <col min="1032" max="1032" width="10.85546875" style="193" bestFit="1" customWidth="1"/>
    <col min="1033" max="1033" width="10.28515625" style="193" bestFit="1" customWidth="1"/>
    <col min="1034" max="1280" width="11.42578125" style="193" customWidth="1"/>
    <col min="1281" max="1281" width="91.28515625" style="193" customWidth="1"/>
    <col min="1282" max="1284" width="12.7109375" style="193" customWidth="1"/>
    <col min="1285" max="1285" width="11.42578125" style="193" customWidth="1"/>
    <col min="1286" max="1286" width="89.28515625" style="193" bestFit="1" customWidth="1"/>
    <col min="1287" max="1287" width="10.28515625" style="193" bestFit="1" customWidth="1"/>
    <col min="1288" max="1288" width="10.85546875" style="193" bestFit="1" customWidth="1"/>
    <col min="1289" max="1289" width="10.28515625" style="193" bestFit="1" customWidth="1"/>
    <col min="1290" max="1536" width="11.42578125" style="193" customWidth="1"/>
    <col min="1537" max="1537" width="91.28515625" style="193" customWidth="1"/>
    <col min="1538" max="1540" width="12.7109375" style="193" customWidth="1"/>
    <col min="1541" max="1541" width="11.42578125" style="193" customWidth="1"/>
    <col min="1542" max="1542" width="89.28515625" style="193" bestFit="1" customWidth="1"/>
    <col min="1543" max="1543" width="10.28515625" style="193" bestFit="1" customWidth="1"/>
    <col min="1544" max="1544" width="10.85546875" style="193" bestFit="1" customWidth="1"/>
    <col min="1545" max="1545" width="10.28515625" style="193" bestFit="1" customWidth="1"/>
    <col min="1546" max="1792" width="11.42578125" style="193" customWidth="1"/>
    <col min="1793" max="1793" width="91.28515625" style="193" customWidth="1"/>
    <col min="1794" max="1796" width="12.7109375" style="193" customWidth="1"/>
    <col min="1797" max="1797" width="11.42578125" style="193" customWidth="1"/>
    <col min="1798" max="1798" width="89.28515625" style="193" bestFit="1" customWidth="1"/>
    <col min="1799" max="1799" width="10.28515625" style="193" bestFit="1" customWidth="1"/>
    <col min="1800" max="1800" width="10.85546875" style="193" bestFit="1" customWidth="1"/>
    <col min="1801" max="1801" width="10.28515625" style="193" bestFit="1" customWidth="1"/>
    <col min="1802" max="2048" width="11.42578125" style="193" customWidth="1"/>
    <col min="2049" max="2049" width="91.28515625" style="193" customWidth="1"/>
    <col min="2050" max="2052" width="12.7109375" style="193" customWidth="1"/>
    <col min="2053" max="2053" width="11.42578125" style="193" customWidth="1"/>
    <col min="2054" max="2054" width="89.28515625" style="193" bestFit="1" customWidth="1"/>
    <col min="2055" max="2055" width="10.28515625" style="193" bestFit="1" customWidth="1"/>
    <col min="2056" max="2056" width="10.85546875" style="193" bestFit="1" customWidth="1"/>
    <col min="2057" max="2057" width="10.28515625" style="193" bestFit="1" customWidth="1"/>
    <col min="2058" max="2304" width="11.42578125" style="193" customWidth="1"/>
    <col min="2305" max="2305" width="91.28515625" style="193" customWidth="1"/>
    <col min="2306" max="2308" width="12.7109375" style="193" customWidth="1"/>
    <col min="2309" max="2309" width="11.42578125" style="193" customWidth="1"/>
    <col min="2310" max="2310" width="89.28515625" style="193" bestFit="1" customWidth="1"/>
    <col min="2311" max="2311" width="10.28515625" style="193" bestFit="1" customWidth="1"/>
    <col min="2312" max="2312" width="10.85546875" style="193" bestFit="1" customWidth="1"/>
    <col min="2313" max="2313" width="10.28515625" style="193" bestFit="1" customWidth="1"/>
    <col min="2314" max="2560" width="11.42578125" style="193" customWidth="1"/>
    <col min="2561" max="2561" width="91.28515625" style="193" customWidth="1"/>
    <col min="2562" max="2564" width="12.7109375" style="193" customWidth="1"/>
    <col min="2565" max="2565" width="11.42578125" style="193" customWidth="1"/>
    <col min="2566" max="2566" width="89.28515625" style="193" bestFit="1" customWidth="1"/>
    <col min="2567" max="2567" width="10.28515625" style="193" bestFit="1" customWidth="1"/>
    <col min="2568" max="2568" width="10.85546875" style="193" bestFit="1" customWidth="1"/>
    <col min="2569" max="2569" width="10.28515625" style="193" bestFit="1" customWidth="1"/>
    <col min="2570" max="2816" width="11.42578125" style="193" customWidth="1"/>
    <col min="2817" max="2817" width="91.28515625" style="193" customWidth="1"/>
    <col min="2818" max="2820" width="12.7109375" style="193" customWidth="1"/>
    <col min="2821" max="2821" width="11.42578125" style="193" customWidth="1"/>
    <col min="2822" max="2822" width="89.28515625" style="193" bestFit="1" customWidth="1"/>
    <col min="2823" max="2823" width="10.28515625" style="193" bestFit="1" customWidth="1"/>
    <col min="2824" max="2824" width="10.85546875" style="193" bestFit="1" customWidth="1"/>
    <col min="2825" max="2825" width="10.28515625" style="193" bestFit="1" customWidth="1"/>
    <col min="2826" max="3072" width="11.42578125" style="193" customWidth="1"/>
    <col min="3073" max="3073" width="91.28515625" style="193" customWidth="1"/>
    <col min="3074" max="3076" width="12.7109375" style="193" customWidth="1"/>
    <col min="3077" max="3077" width="11.42578125" style="193" customWidth="1"/>
    <col min="3078" max="3078" width="89.28515625" style="193" bestFit="1" customWidth="1"/>
    <col min="3079" max="3079" width="10.28515625" style="193" bestFit="1" customWidth="1"/>
    <col min="3080" max="3080" width="10.85546875" style="193" bestFit="1" customWidth="1"/>
    <col min="3081" max="3081" width="10.28515625" style="193" bestFit="1" customWidth="1"/>
    <col min="3082" max="3328" width="11.42578125" style="193" customWidth="1"/>
    <col min="3329" max="3329" width="91.28515625" style="193" customWidth="1"/>
    <col min="3330" max="3332" width="12.7109375" style="193" customWidth="1"/>
    <col min="3333" max="3333" width="11.42578125" style="193" customWidth="1"/>
    <col min="3334" max="3334" width="89.28515625" style="193" bestFit="1" customWidth="1"/>
    <col min="3335" max="3335" width="10.28515625" style="193" bestFit="1" customWidth="1"/>
    <col min="3336" max="3336" width="10.85546875" style="193" bestFit="1" customWidth="1"/>
    <col min="3337" max="3337" width="10.28515625" style="193" bestFit="1" customWidth="1"/>
    <col min="3338" max="3584" width="11.42578125" style="193" customWidth="1"/>
    <col min="3585" max="3585" width="91.28515625" style="193" customWidth="1"/>
    <col min="3586" max="3588" width="12.7109375" style="193" customWidth="1"/>
    <col min="3589" max="3589" width="11.42578125" style="193" customWidth="1"/>
    <col min="3590" max="3590" width="89.28515625" style="193" bestFit="1" customWidth="1"/>
    <col min="3591" max="3591" width="10.28515625" style="193" bestFit="1" customWidth="1"/>
    <col min="3592" max="3592" width="10.85546875" style="193" bestFit="1" customWidth="1"/>
    <col min="3593" max="3593" width="10.28515625" style="193" bestFit="1" customWidth="1"/>
    <col min="3594" max="3840" width="11.42578125" style="193" customWidth="1"/>
    <col min="3841" max="3841" width="91.28515625" style="193" customWidth="1"/>
    <col min="3842" max="3844" width="12.7109375" style="193" customWidth="1"/>
    <col min="3845" max="3845" width="11.42578125" style="193" customWidth="1"/>
    <col min="3846" max="3846" width="89.28515625" style="193" bestFit="1" customWidth="1"/>
    <col min="3847" max="3847" width="10.28515625" style="193" bestFit="1" customWidth="1"/>
    <col min="3848" max="3848" width="10.85546875" style="193" bestFit="1" customWidth="1"/>
    <col min="3849" max="3849" width="10.28515625" style="193" bestFit="1" customWidth="1"/>
    <col min="3850" max="4096" width="11.42578125" style="193" customWidth="1"/>
    <col min="4097" max="4097" width="91.28515625" style="193" customWidth="1"/>
    <col min="4098" max="4100" width="12.7109375" style="193" customWidth="1"/>
    <col min="4101" max="4101" width="11.42578125" style="193" customWidth="1"/>
    <col min="4102" max="4102" width="89.28515625" style="193" bestFit="1" customWidth="1"/>
    <col min="4103" max="4103" width="10.28515625" style="193" bestFit="1" customWidth="1"/>
    <col min="4104" max="4104" width="10.85546875" style="193" bestFit="1" customWidth="1"/>
    <col min="4105" max="4105" width="10.28515625" style="193" bestFit="1" customWidth="1"/>
    <col min="4106" max="4352" width="11.42578125" style="193" customWidth="1"/>
    <col min="4353" max="4353" width="91.28515625" style="193" customWidth="1"/>
    <col min="4354" max="4356" width="12.7109375" style="193" customWidth="1"/>
    <col min="4357" max="4357" width="11.42578125" style="193" customWidth="1"/>
    <col min="4358" max="4358" width="89.28515625" style="193" bestFit="1" customWidth="1"/>
    <col min="4359" max="4359" width="10.28515625" style="193" bestFit="1" customWidth="1"/>
    <col min="4360" max="4360" width="10.85546875" style="193" bestFit="1" customWidth="1"/>
    <col min="4361" max="4361" width="10.28515625" style="193" bestFit="1" customWidth="1"/>
    <col min="4362" max="4608" width="11.42578125" style="193" customWidth="1"/>
    <col min="4609" max="4609" width="91.28515625" style="193" customWidth="1"/>
    <col min="4610" max="4612" width="12.7109375" style="193" customWidth="1"/>
    <col min="4613" max="4613" width="11.42578125" style="193" customWidth="1"/>
    <col min="4614" max="4614" width="89.28515625" style="193" bestFit="1" customWidth="1"/>
    <col min="4615" max="4615" width="10.28515625" style="193" bestFit="1" customWidth="1"/>
    <col min="4616" max="4616" width="10.85546875" style="193" bestFit="1" customWidth="1"/>
    <col min="4617" max="4617" width="10.28515625" style="193" bestFit="1" customWidth="1"/>
    <col min="4618" max="4864" width="11.42578125" style="193" customWidth="1"/>
    <col min="4865" max="4865" width="91.28515625" style="193" customWidth="1"/>
    <col min="4866" max="4868" width="12.7109375" style="193" customWidth="1"/>
    <col min="4869" max="4869" width="11.42578125" style="193" customWidth="1"/>
    <col min="4870" max="4870" width="89.28515625" style="193" bestFit="1" customWidth="1"/>
    <col min="4871" max="4871" width="10.28515625" style="193" bestFit="1" customWidth="1"/>
    <col min="4872" max="4872" width="10.85546875" style="193" bestFit="1" customWidth="1"/>
    <col min="4873" max="4873" width="10.28515625" style="193" bestFit="1" customWidth="1"/>
    <col min="4874" max="5120" width="11.42578125" style="193" customWidth="1"/>
    <col min="5121" max="5121" width="91.28515625" style="193" customWidth="1"/>
    <col min="5122" max="5124" width="12.7109375" style="193" customWidth="1"/>
    <col min="5125" max="5125" width="11.42578125" style="193" customWidth="1"/>
    <col min="5126" max="5126" width="89.28515625" style="193" bestFit="1" customWidth="1"/>
    <col min="5127" max="5127" width="10.28515625" style="193" bestFit="1" customWidth="1"/>
    <col min="5128" max="5128" width="10.85546875" style="193" bestFit="1" customWidth="1"/>
    <col min="5129" max="5129" width="10.28515625" style="193" bestFit="1" customWidth="1"/>
    <col min="5130" max="5376" width="11.42578125" style="193" customWidth="1"/>
    <col min="5377" max="5377" width="91.28515625" style="193" customWidth="1"/>
    <col min="5378" max="5380" width="12.7109375" style="193" customWidth="1"/>
    <col min="5381" max="5381" width="11.42578125" style="193" customWidth="1"/>
    <col min="5382" max="5382" width="89.28515625" style="193" bestFit="1" customWidth="1"/>
    <col min="5383" max="5383" width="10.28515625" style="193" bestFit="1" customWidth="1"/>
    <col min="5384" max="5384" width="10.85546875" style="193" bestFit="1" customWidth="1"/>
    <col min="5385" max="5385" width="10.28515625" style="193" bestFit="1" customWidth="1"/>
    <col min="5386" max="5632" width="11.42578125" style="193" customWidth="1"/>
    <col min="5633" max="5633" width="91.28515625" style="193" customWidth="1"/>
    <col min="5634" max="5636" width="12.7109375" style="193" customWidth="1"/>
    <col min="5637" max="5637" width="11.42578125" style="193" customWidth="1"/>
    <col min="5638" max="5638" width="89.28515625" style="193" bestFit="1" customWidth="1"/>
    <col min="5639" max="5639" width="10.28515625" style="193" bestFit="1" customWidth="1"/>
    <col min="5640" max="5640" width="10.85546875" style="193" bestFit="1" customWidth="1"/>
    <col min="5641" max="5641" width="10.28515625" style="193" bestFit="1" customWidth="1"/>
    <col min="5642" max="5888" width="11.42578125" style="193" customWidth="1"/>
    <col min="5889" max="5889" width="91.28515625" style="193" customWidth="1"/>
    <col min="5890" max="5892" width="12.7109375" style="193" customWidth="1"/>
    <col min="5893" max="5893" width="11.42578125" style="193" customWidth="1"/>
    <col min="5894" max="5894" width="89.28515625" style="193" bestFit="1" customWidth="1"/>
    <col min="5895" max="5895" width="10.28515625" style="193" bestFit="1" customWidth="1"/>
    <col min="5896" max="5896" width="10.85546875" style="193" bestFit="1" customWidth="1"/>
    <col min="5897" max="5897" width="10.28515625" style="193" bestFit="1" customWidth="1"/>
    <col min="5898" max="6144" width="11.42578125" style="193" customWidth="1"/>
    <col min="6145" max="6145" width="91.28515625" style="193" customWidth="1"/>
    <col min="6146" max="6148" width="12.7109375" style="193" customWidth="1"/>
    <col min="6149" max="6149" width="11.42578125" style="193" customWidth="1"/>
    <col min="6150" max="6150" width="89.28515625" style="193" bestFit="1" customWidth="1"/>
    <col min="6151" max="6151" width="10.28515625" style="193" bestFit="1" customWidth="1"/>
    <col min="6152" max="6152" width="10.85546875" style="193" bestFit="1" customWidth="1"/>
    <col min="6153" max="6153" width="10.28515625" style="193" bestFit="1" customWidth="1"/>
    <col min="6154" max="6400" width="11.42578125" style="193" customWidth="1"/>
    <col min="6401" max="6401" width="91.28515625" style="193" customWidth="1"/>
    <col min="6402" max="6404" width="12.7109375" style="193" customWidth="1"/>
    <col min="6405" max="6405" width="11.42578125" style="193" customWidth="1"/>
    <col min="6406" max="6406" width="89.28515625" style="193" bestFit="1" customWidth="1"/>
    <col min="6407" max="6407" width="10.28515625" style="193" bestFit="1" customWidth="1"/>
    <col min="6408" max="6408" width="10.85546875" style="193" bestFit="1" customWidth="1"/>
    <col min="6409" max="6409" width="10.28515625" style="193" bestFit="1" customWidth="1"/>
    <col min="6410" max="6656" width="11.42578125" style="193" customWidth="1"/>
    <col min="6657" max="6657" width="91.28515625" style="193" customWidth="1"/>
    <col min="6658" max="6660" width="12.7109375" style="193" customWidth="1"/>
    <col min="6661" max="6661" width="11.42578125" style="193" customWidth="1"/>
    <col min="6662" max="6662" width="89.28515625" style="193" bestFit="1" customWidth="1"/>
    <col min="6663" max="6663" width="10.28515625" style="193" bestFit="1" customWidth="1"/>
    <col min="6664" max="6664" width="10.85546875" style="193" bestFit="1" customWidth="1"/>
    <col min="6665" max="6665" width="10.28515625" style="193" bestFit="1" customWidth="1"/>
    <col min="6666" max="6912" width="11.42578125" style="193" customWidth="1"/>
    <col min="6913" max="6913" width="91.28515625" style="193" customWidth="1"/>
    <col min="6914" max="6916" width="12.7109375" style="193" customWidth="1"/>
    <col min="6917" max="6917" width="11.42578125" style="193" customWidth="1"/>
    <col min="6918" max="6918" width="89.28515625" style="193" bestFit="1" customWidth="1"/>
    <col min="6919" max="6919" width="10.28515625" style="193" bestFit="1" customWidth="1"/>
    <col min="6920" max="6920" width="10.85546875" style="193" bestFit="1" customWidth="1"/>
    <col min="6921" max="6921" width="10.28515625" style="193" bestFit="1" customWidth="1"/>
    <col min="6922" max="7168" width="11.42578125" style="193" customWidth="1"/>
    <col min="7169" max="7169" width="91.28515625" style="193" customWidth="1"/>
    <col min="7170" max="7172" width="12.7109375" style="193" customWidth="1"/>
    <col min="7173" max="7173" width="11.42578125" style="193" customWidth="1"/>
    <col min="7174" max="7174" width="89.28515625" style="193" bestFit="1" customWidth="1"/>
    <col min="7175" max="7175" width="10.28515625" style="193" bestFit="1" customWidth="1"/>
    <col min="7176" max="7176" width="10.85546875" style="193" bestFit="1" customWidth="1"/>
    <col min="7177" max="7177" width="10.28515625" style="193" bestFit="1" customWidth="1"/>
    <col min="7178" max="7424" width="11.42578125" style="193" customWidth="1"/>
    <col min="7425" max="7425" width="91.28515625" style="193" customWidth="1"/>
    <col min="7426" max="7428" width="12.7109375" style="193" customWidth="1"/>
    <col min="7429" max="7429" width="11.42578125" style="193" customWidth="1"/>
    <col min="7430" max="7430" width="89.28515625" style="193" bestFit="1" customWidth="1"/>
    <col min="7431" max="7431" width="10.28515625" style="193" bestFit="1" customWidth="1"/>
    <col min="7432" max="7432" width="10.85546875" style="193" bestFit="1" customWidth="1"/>
    <col min="7433" max="7433" width="10.28515625" style="193" bestFit="1" customWidth="1"/>
    <col min="7434" max="7680" width="11.42578125" style="193" customWidth="1"/>
    <col min="7681" max="7681" width="91.28515625" style="193" customWidth="1"/>
    <col min="7682" max="7684" width="12.7109375" style="193" customWidth="1"/>
    <col min="7685" max="7685" width="11.42578125" style="193" customWidth="1"/>
    <col min="7686" max="7686" width="89.28515625" style="193" bestFit="1" customWidth="1"/>
    <col min="7687" max="7687" width="10.28515625" style="193" bestFit="1" customWidth="1"/>
    <col min="7688" max="7688" width="10.85546875" style="193" bestFit="1" customWidth="1"/>
    <col min="7689" max="7689" width="10.28515625" style="193" bestFit="1" customWidth="1"/>
    <col min="7690" max="7936" width="11.42578125" style="193" customWidth="1"/>
    <col min="7937" max="7937" width="91.28515625" style="193" customWidth="1"/>
    <col min="7938" max="7940" width="12.7109375" style="193" customWidth="1"/>
    <col min="7941" max="7941" width="11.42578125" style="193" customWidth="1"/>
    <col min="7942" max="7942" width="89.28515625" style="193" bestFit="1" customWidth="1"/>
    <col min="7943" max="7943" width="10.28515625" style="193" bestFit="1" customWidth="1"/>
    <col min="7944" max="7944" width="10.85546875" style="193" bestFit="1" customWidth="1"/>
    <col min="7945" max="7945" width="10.28515625" style="193" bestFit="1" customWidth="1"/>
    <col min="7946" max="8192" width="11.42578125" style="193" customWidth="1"/>
    <col min="8193" max="8193" width="91.28515625" style="193" customWidth="1"/>
    <col min="8194" max="8196" width="12.7109375" style="193" customWidth="1"/>
    <col min="8197" max="8197" width="11.42578125" style="193" customWidth="1"/>
    <col min="8198" max="8198" width="89.28515625" style="193" bestFit="1" customWidth="1"/>
    <col min="8199" max="8199" width="10.28515625" style="193" bestFit="1" customWidth="1"/>
    <col min="8200" max="8200" width="10.85546875" style="193" bestFit="1" customWidth="1"/>
    <col min="8201" max="8201" width="10.28515625" style="193" bestFit="1" customWidth="1"/>
    <col min="8202" max="8448" width="11.42578125" style="193" customWidth="1"/>
    <col min="8449" max="8449" width="91.28515625" style="193" customWidth="1"/>
    <col min="8450" max="8452" width="12.7109375" style="193" customWidth="1"/>
    <col min="8453" max="8453" width="11.42578125" style="193" customWidth="1"/>
    <col min="8454" max="8454" width="89.28515625" style="193" bestFit="1" customWidth="1"/>
    <col min="8455" max="8455" width="10.28515625" style="193" bestFit="1" customWidth="1"/>
    <col min="8456" max="8456" width="10.85546875" style="193" bestFit="1" customWidth="1"/>
    <col min="8457" max="8457" width="10.28515625" style="193" bestFit="1" customWidth="1"/>
    <col min="8458" max="8704" width="11.42578125" style="193" customWidth="1"/>
    <col min="8705" max="8705" width="91.28515625" style="193" customWidth="1"/>
    <col min="8706" max="8708" width="12.7109375" style="193" customWidth="1"/>
    <col min="8709" max="8709" width="11.42578125" style="193" customWidth="1"/>
    <col min="8710" max="8710" width="89.28515625" style="193" bestFit="1" customWidth="1"/>
    <col min="8711" max="8711" width="10.28515625" style="193" bestFit="1" customWidth="1"/>
    <col min="8712" max="8712" width="10.85546875" style="193" bestFit="1" customWidth="1"/>
    <col min="8713" max="8713" width="10.28515625" style="193" bestFit="1" customWidth="1"/>
    <col min="8714" max="8960" width="11.42578125" style="193" customWidth="1"/>
    <col min="8961" max="8961" width="91.28515625" style="193" customWidth="1"/>
    <col min="8962" max="8964" width="12.7109375" style="193" customWidth="1"/>
    <col min="8965" max="8965" width="11.42578125" style="193" customWidth="1"/>
    <col min="8966" max="8966" width="89.28515625" style="193" bestFit="1" customWidth="1"/>
    <col min="8967" max="8967" width="10.28515625" style="193" bestFit="1" customWidth="1"/>
    <col min="8968" max="8968" width="10.85546875" style="193" bestFit="1" customWidth="1"/>
    <col min="8969" max="8969" width="10.28515625" style="193" bestFit="1" customWidth="1"/>
    <col min="8970" max="9216" width="11.42578125" style="193" customWidth="1"/>
    <col min="9217" max="9217" width="91.28515625" style="193" customWidth="1"/>
    <col min="9218" max="9220" width="12.7109375" style="193" customWidth="1"/>
    <col min="9221" max="9221" width="11.42578125" style="193" customWidth="1"/>
    <col min="9222" max="9222" width="89.28515625" style="193" bestFit="1" customWidth="1"/>
    <col min="9223" max="9223" width="10.28515625" style="193" bestFit="1" customWidth="1"/>
    <col min="9224" max="9224" width="10.85546875" style="193" bestFit="1" customWidth="1"/>
    <col min="9225" max="9225" width="10.28515625" style="193" bestFit="1" customWidth="1"/>
    <col min="9226" max="9472" width="11.42578125" style="193" customWidth="1"/>
    <col min="9473" max="9473" width="91.28515625" style="193" customWidth="1"/>
    <col min="9474" max="9476" width="12.7109375" style="193" customWidth="1"/>
    <col min="9477" max="9477" width="11.42578125" style="193" customWidth="1"/>
    <col min="9478" max="9478" width="89.28515625" style="193" bestFit="1" customWidth="1"/>
    <col min="9479" max="9479" width="10.28515625" style="193" bestFit="1" customWidth="1"/>
    <col min="9480" max="9480" width="10.85546875" style="193" bestFit="1" customWidth="1"/>
    <col min="9481" max="9481" width="10.28515625" style="193" bestFit="1" customWidth="1"/>
    <col min="9482" max="9728" width="11.42578125" style="193" customWidth="1"/>
    <col min="9729" max="9729" width="91.28515625" style="193" customWidth="1"/>
    <col min="9730" max="9732" width="12.7109375" style="193" customWidth="1"/>
    <col min="9733" max="9733" width="11.42578125" style="193" customWidth="1"/>
    <col min="9734" max="9734" width="89.28515625" style="193" bestFit="1" customWidth="1"/>
    <col min="9735" max="9735" width="10.28515625" style="193" bestFit="1" customWidth="1"/>
    <col min="9736" max="9736" width="10.85546875" style="193" bestFit="1" customWidth="1"/>
    <col min="9737" max="9737" width="10.28515625" style="193" bestFit="1" customWidth="1"/>
    <col min="9738" max="9984" width="11.42578125" style="193" customWidth="1"/>
    <col min="9985" max="9985" width="91.28515625" style="193" customWidth="1"/>
    <col min="9986" max="9988" width="12.7109375" style="193" customWidth="1"/>
    <col min="9989" max="9989" width="11.42578125" style="193" customWidth="1"/>
    <col min="9990" max="9990" width="89.28515625" style="193" bestFit="1" customWidth="1"/>
    <col min="9991" max="9991" width="10.28515625" style="193" bestFit="1" customWidth="1"/>
    <col min="9992" max="9992" width="10.85546875" style="193" bestFit="1" customWidth="1"/>
    <col min="9993" max="9993" width="10.28515625" style="193" bestFit="1" customWidth="1"/>
    <col min="9994" max="10240" width="11.42578125" style="193" customWidth="1"/>
    <col min="10241" max="10241" width="91.28515625" style="193" customWidth="1"/>
    <col min="10242" max="10244" width="12.7109375" style="193" customWidth="1"/>
    <col min="10245" max="10245" width="11.42578125" style="193" customWidth="1"/>
    <col min="10246" max="10246" width="89.28515625" style="193" bestFit="1" customWidth="1"/>
    <col min="10247" max="10247" width="10.28515625" style="193" bestFit="1" customWidth="1"/>
    <col min="10248" max="10248" width="10.85546875" style="193" bestFit="1" customWidth="1"/>
    <col min="10249" max="10249" width="10.28515625" style="193" bestFit="1" customWidth="1"/>
    <col min="10250" max="10496" width="11.42578125" style="193" customWidth="1"/>
    <col min="10497" max="10497" width="91.28515625" style="193" customWidth="1"/>
    <col min="10498" max="10500" width="12.7109375" style="193" customWidth="1"/>
    <col min="10501" max="10501" width="11.42578125" style="193" customWidth="1"/>
    <col min="10502" max="10502" width="89.28515625" style="193" bestFit="1" customWidth="1"/>
    <col min="10503" max="10503" width="10.28515625" style="193" bestFit="1" customWidth="1"/>
    <col min="10504" max="10504" width="10.85546875" style="193" bestFit="1" customWidth="1"/>
    <col min="10505" max="10505" width="10.28515625" style="193" bestFit="1" customWidth="1"/>
    <col min="10506" max="10752" width="11.42578125" style="193" customWidth="1"/>
    <col min="10753" max="10753" width="91.28515625" style="193" customWidth="1"/>
    <col min="10754" max="10756" width="12.7109375" style="193" customWidth="1"/>
    <col min="10757" max="10757" width="11.42578125" style="193" customWidth="1"/>
    <col min="10758" max="10758" width="89.28515625" style="193" bestFit="1" customWidth="1"/>
    <col min="10759" max="10759" width="10.28515625" style="193" bestFit="1" customWidth="1"/>
    <col min="10760" max="10760" width="10.85546875" style="193" bestFit="1" customWidth="1"/>
    <col min="10761" max="10761" width="10.28515625" style="193" bestFit="1" customWidth="1"/>
    <col min="10762" max="11008" width="11.42578125" style="193" customWidth="1"/>
    <col min="11009" max="11009" width="91.28515625" style="193" customWidth="1"/>
    <col min="11010" max="11012" width="12.7109375" style="193" customWidth="1"/>
    <col min="11013" max="11013" width="11.42578125" style="193" customWidth="1"/>
    <col min="11014" max="11014" width="89.28515625" style="193" bestFit="1" customWidth="1"/>
    <col min="11015" max="11015" width="10.28515625" style="193" bestFit="1" customWidth="1"/>
    <col min="11016" max="11016" width="10.85546875" style="193" bestFit="1" customWidth="1"/>
    <col min="11017" max="11017" width="10.28515625" style="193" bestFit="1" customWidth="1"/>
    <col min="11018" max="11264" width="11.42578125" style="193" customWidth="1"/>
    <col min="11265" max="11265" width="91.28515625" style="193" customWidth="1"/>
    <col min="11266" max="11268" width="12.7109375" style="193" customWidth="1"/>
    <col min="11269" max="11269" width="11.42578125" style="193" customWidth="1"/>
    <col min="11270" max="11270" width="89.28515625" style="193" bestFit="1" customWidth="1"/>
    <col min="11271" max="11271" width="10.28515625" style="193" bestFit="1" customWidth="1"/>
    <col min="11272" max="11272" width="10.85546875" style="193" bestFit="1" customWidth="1"/>
    <col min="11273" max="11273" width="10.28515625" style="193" bestFit="1" customWidth="1"/>
    <col min="11274" max="11520" width="11.42578125" style="193" customWidth="1"/>
    <col min="11521" max="11521" width="91.28515625" style="193" customWidth="1"/>
    <col min="11522" max="11524" width="12.7109375" style="193" customWidth="1"/>
    <col min="11525" max="11525" width="11.42578125" style="193" customWidth="1"/>
    <col min="11526" max="11526" width="89.28515625" style="193" bestFit="1" customWidth="1"/>
    <col min="11527" max="11527" width="10.28515625" style="193" bestFit="1" customWidth="1"/>
    <col min="11528" max="11528" width="10.85546875" style="193" bestFit="1" customWidth="1"/>
    <col min="11529" max="11529" width="10.28515625" style="193" bestFit="1" customWidth="1"/>
    <col min="11530" max="11776" width="11.42578125" style="193" customWidth="1"/>
    <col min="11777" max="11777" width="91.28515625" style="193" customWidth="1"/>
    <col min="11778" max="11780" width="12.7109375" style="193" customWidth="1"/>
    <col min="11781" max="11781" width="11.42578125" style="193" customWidth="1"/>
    <col min="11782" max="11782" width="89.28515625" style="193" bestFit="1" customWidth="1"/>
    <col min="11783" max="11783" width="10.28515625" style="193" bestFit="1" customWidth="1"/>
    <col min="11784" max="11784" width="10.85546875" style="193" bestFit="1" customWidth="1"/>
    <col min="11785" max="11785" width="10.28515625" style="193" bestFit="1" customWidth="1"/>
    <col min="11786" max="12032" width="11.42578125" style="193" customWidth="1"/>
    <col min="12033" max="12033" width="91.28515625" style="193" customWidth="1"/>
    <col min="12034" max="12036" width="12.7109375" style="193" customWidth="1"/>
    <col min="12037" max="12037" width="11.42578125" style="193" customWidth="1"/>
    <col min="12038" max="12038" width="89.28515625" style="193" bestFit="1" customWidth="1"/>
    <col min="12039" max="12039" width="10.28515625" style="193" bestFit="1" customWidth="1"/>
    <col min="12040" max="12040" width="10.85546875" style="193" bestFit="1" customWidth="1"/>
    <col min="12041" max="12041" width="10.28515625" style="193" bestFit="1" customWidth="1"/>
    <col min="12042" max="12288" width="11.42578125" style="193" customWidth="1"/>
    <col min="12289" max="12289" width="91.28515625" style="193" customWidth="1"/>
    <col min="12290" max="12292" width="12.7109375" style="193" customWidth="1"/>
    <col min="12293" max="12293" width="11.42578125" style="193" customWidth="1"/>
    <col min="12294" max="12294" width="89.28515625" style="193" bestFit="1" customWidth="1"/>
    <col min="12295" max="12295" width="10.28515625" style="193" bestFit="1" customWidth="1"/>
    <col min="12296" max="12296" width="10.85546875" style="193" bestFit="1" customWidth="1"/>
    <col min="12297" max="12297" width="10.28515625" style="193" bestFit="1" customWidth="1"/>
    <col min="12298" max="12544" width="11.42578125" style="193" customWidth="1"/>
    <col min="12545" max="12545" width="91.28515625" style="193" customWidth="1"/>
    <col min="12546" max="12548" width="12.7109375" style="193" customWidth="1"/>
    <col min="12549" max="12549" width="11.42578125" style="193" customWidth="1"/>
    <col min="12550" max="12550" width="89.28515625" style="193" bestFit="1" customWidth="1"/>
    <col min="12551" max="12551" width="10.28515625" style="193" bestFit="1" customWidth="1"/>
    <col min="12552" max="12552" width="10.85546875" style="193" bestFit="1" customWidth="1"/>
    <col min="12553" max="12553" width="10.28515625" style="193" bestFit="1" customWidth="1"/>
    <col min="12554" max="12800" width="11.42578125" style="193" customWidth="1"/>
    <col min="12801" max="12801" width="91.28515625" style="193" customWidth="1"/>
    <col min="12802" max="12804" width="12.7109375" style="193" customWidth="1"/>
    <col min="12805" max="12805" width="11.42578125" style="193" customWidth="1"/>
    <col min="12806" max="12806" width="89.28515625" style="193" bestFit="1" customWidth="1"/>
    <col min="12807" max="12807" width="10.28515625" style="193" bestFit="1" customWidth="1"/>
    <col min="12808" max="12808" width="10.85546875" style="193" bestFit="1" customWidth="1"/>
    <col min="12809" max="12809" width="10.28515625" style="193" bestFit="1" customWidth="1"/>
    <col min="12810" max="13056" width="11.42578125" style="193" customWidth="1"/>
    <col min="13057" max="13057" width="91.28515625" style="193" customWidth="1"/>
    <col min="13058" max="13060" width="12.7109375" style="193" customWidth="1"/>
    <col min="13061" max="13061" width="11.42578125" style="193" customWidth="1"/>
    <col min="13062" max="13062" width="89.28515625" style="193" bestFit="1" customWidth="1"/>
    <col min="13063" max="13063" width="10.28515625" style="193" bestFit="1" customWidth="1"/>
    <col min="13064" max="13064" width="10.85546875" style="193" bestFit="1" customWidth="1"/>
    <col min="13065" max="13065" width="10.28515625" style="193" bestFit="1" customWidth="1"/>
    <col min="13066" max="13312" width="11.42578125" style="193" customWidth="1"/>
    <col min="13313" max="13313" width="91.28515625" style="193" customWidth="1"/>
    <col min="13314" max="13316" width="12.7109375" style="193" customWidth="1"/>
    <col min="13317" max="13317" width="11.42578125" style="193" customWidth="1"/>
    <col min="13318" max="13318" width="89.28515625" style="193" bestFit="1" customWidth="1"/>
    <col min="13319" max="13319" width="10.28515625" style="193" bestFit="1" customWidth="1"/>
    <col min="13320" max="13320" width="10.85546875" style="193" bestFit="1" customWidth="1"/>
    <col min="13321" max="13321" width="10.28515625" style="193" bestFit="1" customWidth="1"/>
    <col min="13322" max="13568" width="11.42578125" style="193" customWidth="1"/>
    <col min="13569" max="13569" width="91.28515625" style="193" customWidth="1"/>
    <col min="13570" max="13572" width="12.7109375" style="193" customWidth="1"/>
    <col min="13573" max="13573" width="11.42578125" style="193" customWidth="1"/>
    <col min="13574" max="13574" width="89.28515625" style="193" bestFit="1" customWidth="1"/>
    <col min="13575" max="13575" width="10.28515625" style="193" bestFit="1" customWidth="1"/>
    <col min="13576" max="13576" width="10.85546875" style="193" bestFit="1" customWidth="1"/>
    <col min="13577" max="13577" width="10.28515625" style="193" bestFit="1" customWidth="1"/>
    <col min="13578" max="13824" width="11.42578125" style="193" customWidth="1"/>
    <col min="13825" max="13825" width="91.28515625" style="193" customWidth="1"/>
    <col min="13826" max="13828" width="12.7109375" style="193" customWidth="1"/>
    <col min="13829" max="13829" width="11.42578125" style="193" customWidth="1"/>
    <col min="13830" max="13830" width="89.28515625" style="193" bestFit="1" customWidth="1"/>
    <col min="13831" max="13831" width="10.28515625" style="193" bestFit="1" customWidth="1"/>
    <col min="13832" max="13832" width="10.85546875" style="193" bestFit="1" customWidth="1"/>
    <col min="13833" max="13833" width="10.28515625" style="193" bestFit="1" customWidth="1"/>
    <col min="13834" max="14080" width="11.42578125" style="193" customWidth="1"/>
    <col min="14081" max="14081" width="91.28515625" style="193" customWidth="1"/>
    <col min="14082" max="14084" width="12.7109375" style="193" customWidth="1"/>
    <col min="14085" max="14085" width="11.42578125" style="193" customWidth="1"/>
    <col min="14086" max="14086" width="89.28515625" style="193" bestFit="1" customWidth="1"/>
    <col min="14087" max="14087" width="10.28515625" style="193" bestFit="1" customWidth="1"/>
    <col min="14088" max="14088" width="10.85546875" style="193" bestFit="1" customWidth="1"/>
    <col min="14089" max="14089" width="10.28515625" style="193" bestFit="1" customWidth="1"/>
    <col min="14090" max="14336" width="11.42578125" style="193" customWidth="1"/>
    <col min="14337" max="14337" width="91.28515625" style="193" customWidth="1"/>
    <col min="14338" max="14340" width="12.7109375" style="193" customWidth="1"/>
    <col min="14341" max="14341" width="11.42578125" style="193" customWidth="1"/>
    <col min="14342" max="14342" width="89.28515625" style="193" bestFit="1" customWidth="1"/>
    <col min="14343" max="14343" width="10.28515625" style="193" bestFit="1" customWidth="1"/>
    <col min="14344" max="14344" width="10.85546875" style="193" bestFit="1" customWidth="1"/>
    <col min="14345" max="14345" width="10.28515625" style="193" bestFit="1" customWidth="1"/>
    <col min="14346" max="14592" width="11.42578125" style="193" customWidth="1"/>
    <col min="14593" max="14593" width="91.28515625" style="193" customWidth="1"/>
    <col min="14594" max="14596" width="12.7109375" style="193" customWidth="1"/>
    <col min="14597" max="14597" width="11.42578125" style="193" customWidth="1"/>
    <col min="14598" max="14598" width="89.28515625" style="193" bestFit="1" customWidth="1"/>
    <col min="14599" max="14599" width="10.28515625" style="193" bestFit="1" customWidth="1"/>
    <col min="14600" max="14600" width="10.85546875" style="193" bestFit="1" customWidth="1"/>
    <col min="14601" max="14601" width="10.28515625" style="193" bestFit="1" customWidth="1"/>
    <col min="14602" max="14848" width="11.42578125" style="193" customWidth="1"/>
    <col min="14849" max="14849" width="91.28515625" style="193" customWidth="1"/>
    <col min="14850" max="14852" width="12.7109375" style="193" customWidth="1"/>
    <col min="14853" max="14853" width="11.42578125" style="193" customWidth="1"/>
    <col min="14854" max="14854" width="89.28515625" style="193" bestFit="1" customWidth="1"/>
    <col min="14855" max="14855" width="10.28515625" style="193" bestFit="1" customWidth="1"/>
    <col min="14856" max="14856" width="10.85546875" style="193" bestFit="1" customWidth="1"/>
    <col min="14857" max="14857" width="10.28515625" style="193" bestFit="1" customWidth="1"/>
    <col min="14858" max="15104" width="11.42578125" style="193" customWidth="1"/>
    <col min="15105" max="15105" width="91.28515625" style="193" customWidth="1"/>
    <col min="15106" max="15108" width="12.7109375" style="193" customWidth="1"/>
    <col min="15109" max="15109" width="11.42578125" style="193" customWidth="1"/>
    <col min="15110" max="15110" width="89.28515625" style="193" bestFit="1" customWidth="1"/>
    <col min="15111" max="15111" width="10.28515625" style="193" bestFit="1" customWidth="1"/>
    <col min="15112" max="15112" width="10.85546875" style="193" bestFit="1" customWidth="1"/>
    <col min="15113" max="15113" width="10.28515625" style="193" bestFit="1" customWidth="1"/>
    <col min="15114" max="15360" width="11.42578125" style="193" customWidth="1"/>
    <col min="15361" max="15361" width="91.28515625" style="193" customWidth="1"/>
    <col min="15362" max="15364" width="12.7109375" style="193" customWidth="1"/>
    <col min="15365" max="15365" width="11.42578125" style="193" customWidth="1"/>
    <col min="15366" max="15366" width="89.28515625" style="193" bestFit="1" customWidth="1"/>
    <col min="15367" max="15367" width="10.28515625" style="193" bestFit="1" customWidth="1"/>
    <col min="15368" max="15368" width="10.85546875" style="193" bestFit="1" customWidth="1"/>
    <col min="15369" max="15369" width="10.28515625" style="193" bestFit="1" customWidth="1"/>
    <col min="15370" max="15616" width="11.42578125" style="193" customWidth="1"/>
    <col min="15617" max="15617" width="91.28515625" style="193" customWidth="1"/>
    <col min="15618" max="15620" width="12.7109375" style="193" customWidth="1"/>
    <col min="15621" max="15621" width="11.42578125" style="193" customWidth="1"/>
    <col min="15622" max="15622" width="89.28515625" style="193" bestFit="1" customWidth="1"/>
    <col min="15623" max="15623" width="10.28515625" style="193" bestFit="1" customWidth="1"/>
    <col min="15624" max="15624" width="10.85546875" style="193" bestFit="1" customWidth="1"/>
    <col min="15625" max="15625" width="10.28515625" style="193" bestFit="1" customWidth="1"/>
    <col min="15626" max="15872" width="11.42578125" style="193" customWidth="1"/>
    <col min="15873" max="15873" width="91.28515625" style="193" customWidth="1"/>
    <col min="15874" max="15876" width="12.7109375" style="193" customWidth="1"/>
    <col min="15877" max="15877" width="11.42578125" style="193" customWidth="1"/>
    <col min="15878" max="15878" width="89.28515625" style="193" bestFit="1" customWidth="1"/>
    <col min="15879" max="15879" width="10.28515625" style="193" bestFit="1" customWidth="1"/>
    <col min="15880" max="15880" width="10.85546875" style="193" bestFit="1" customWidth="1"/>
    <col min="15881" max="15881" width="10.28515625" style="193" bestFit="1" customWidth="1"/>
    <col min="15882" max="16128" width="11.42578125" style="193" customWidth="1"/>
    <col min="16129" max="16129" width="91.28515625" style="193" customWidth="1"/>
    <col min="16130" max="16132" width="12.7109375" style="193" customWidth="1"/>
    <col min="16133" max="16133" width="11.42578125" style="193" customWidth="1"/>
    <col min="16134" max="16134" width="89.28515625" style="193" bestFit="1" customWidth="1"/>
    <col min="16135" max="16135" width="10.28515625" style="193" bestFit="1" customWidth="1"/>
    <col min="16136" max="16136" width="10.85546875" style="193" bestFit="1" customWidth="1"/>
    <col min="16137" max="16137" width="10.28515625" style="193" bestFit="1" customWidth="1"/>
    <col min="16138" max="16384" width="11.42578125" style="193" customWidth="1"/>
  </cols>
  <sheetData>
    <row r="1" spans="1:9" s="683" customFormat="1" ht="30" customHeight="1" x14ac:dyDescent="0.3">
      <c r="A1" s="844" t="s">
        <v>1367</v>
      </c>
      <c r="B1" s="844"/>
      <c r="C1" s="844"/>
      <c r="D1" s="844"/>
    </row>
    <row r="2" spans="1:9" s="683" customFormat="1" ht="15" customHeight="1" x14ac:dyDescent="0.3">
      <c r="A2" s="845" t="s">
        <v>316</v>
      </c>
      <c r="B2" s="845"/>
      <c r="C2" s="845"/>
      <c r="D2" s="845"/>
    </row>
    <row r="3" spans="1:9" s="683" customFormat="1" ht="15" customHeight="1" x14ac:dyDescent="0.3">
      <c r="A3" s="845" t="s">
        <v>2</v>
      </c>
      <c r="B3" s="845"/>
      <c r="C3" s="845"/>
      <c r="D3" s="845"/>
    </row>
    <row r="4" spans="1:9" s="683" customFormat="1" ht="30" customHeight="1" x14ac:dyDescent="0.3">
      <c r="A4" s="846" t="s">
        <v>3</v>
      </c>
      <c r="B4" s="846"/>
      <c r="C4" s="846"/>
      <c r="D4" s="846"/>
    </row>
    <row r="5" spans="1:9" ht="3.75" customHeight="1" x14ac:dyDescent="0.2">
      <c r="A5" s="588"/>
      <c r="B5" s="588"/>
      <c r="C5" s="588"/>
      <c r="D5" s="588"/>
    </row>
    <row r="6" spans="1:9" ht="30" customHeight="1" thickBot="1" x14ac:dyDescent="0.25">
      <c r="A6" s="609"/>
      <c r="B6" s="684" t="s">
        <v>1225</v>
      </c>
      <c r="C6" s="684" t="s">
        <v>1227</v>
      </c>
      <c r="D6" s="684" t="s">
        <v>1311</v>
      </c>
    </row>
    <row r="7" spans="1:9" s="588" customFormat="1" ht="15" customHeight="1" x14ac:dyDescent="0.25">
      <c r="A7" s="685" t="s">
        <v>460</v>
      </c>
      <c r="B7" s="686">
        <v>84667.053110000008</v>
      </c>
      <c r="C7" s="686">
        <v>3835.8518100000001</v>
      </c>
      <c r="D7" s="686">
        <v>88502.904920000015</v>
      </c>
      <c r="G7" s="687"/>
      <c r="H7" s="687"/>
      <c r="I7" s="687"/>
    </row>
    <row r="8" spans="1:9" s="588" customFormat="1" ht="15" customHeight="1" x14ac:dyDescent="0.25">
      <c r="A8" s="606" t="s">
        <v>1312</v>
      </c>
      <c r="B8" s="688">
        <v>3096.3475600000002</v>
      </c>
      <c r="C8" s="688">
        <v>1382.0234800000001</v>
      </c>
      <c r="D8" s="688">
        <v>4478.37104</v>
      </c>
      <c r="G8" s="687"/>
      <c r="H8" s="687"/>
      <c r="I8" s="687"/>
    </row>
    <row r="9" spans="1:9" s="689" customFormat="1" ht="15" customHeight="1" x14ac:dyDescent="0.25">
      <c r="A9" s="606" t="s">
        <v>1313</v>
      </c>
      <c r="B9" s="688">
        <v>58160.488549999995</v>
      </c>
      <c r="C9" s="688">
        <v>0</v>
      </c>
      <c r="D9" s="688">
        <v>58160.488549999995</v>
      </c>
      <c r="G9" s="690"/>
      <c r="H9" s="690"/>
      <c r="I9" s="690"/>
    </row>
    <row r="10" spans="1:9" s="689" customFormat="1" ht="15" customHeight="1" x14ac:dyDescent="0.25">
      <c r="A10" s="606" t="s">
        <v>1314</v>
      </c>
      <c r="B10" s="688">
        <v>8278.7229900000002</v>
      </c>
      <c r="C10" s="688">
        <v>892.13105999999993</v>
      </c>
      <c r="D10" s="688">
        <v>9170.8540499999999</v>
      </c>
      <c r="G10" s="690"/>
      <c r="H10" s="690"/>
      <c r="I10" s="690"/>
    </row>
    <row r="11" spans="1:9" s="689" customFormat="1" ht="15" customHeight="1" x14ac:dyDescent="0.25">
      <c r="A11" s="606" t="s">
        <v>1315</v>
      </c>
      <c r="B11" s="688">
        <v>1.7000000000000001E-2</v>
      </c>
      <c r="C11" s="688">
        <v>0</v>
      </c>
      <c r="D11" s="688">
        <v>1.7000000000000001E-2</v>
      </c>
      <c r="G11" s="690"/>
      <c r="H11" s="690"/>
      <c r="I11" s="690"/>
    </row>
    <row r="12" spans="1:9" s="689" customFormat="1" ht="15" customHeight="1" x14ac:dyDescent="0.25">
      <c r="A12" s="606" t="s">
        <v>1316</v>
      </c>
      <c r="B12" s="688">
        <v>9061.5584600000002</v>
      </c>
      <c r="C12" s="688">
        <v>0</v>
      </c>
      <c r="D12" s="688">
        <v>9061.5584600000002</v>
      </c>
      <c r="G12" s="690"/>
      <c r="H12" s="690"/>
      <c r="I12" s="690"/>
    </row>
    <row r="13" spans="1:9" s="689" customFormat="1" ht="15" customHeight="1" x14ac:dyDescent="0.25">
      <c r="A13" s="606" t="s">
        <v>1317</v>
      </c>
      <c r="B13" s="688">
        <v>4663.06358</v>
      </c>
      <c r="C13" s="688">
        <v>0</v>
      </c>
      <c r="D13" s="688">
        <v>4663.06358</v>
      </c>
      <c r="G13" s="690"/>
      <c r="H13" s="690"/>
      <c r="I13" s="690"/>
    </row>
    <row r="14" spans="1:9" s="689" customFormat="1" ht="15" customHeight="1" x14ac:dyDescent="0.25">
      <c r="A14" s="606" t="s">
        <v>1318</v>
      </c>
      <c r="B14" s="688">
        <v>1406.8549699999999</v>
      </c>
      <c r="C14" s="688">
        <v>1561.6972700000001</v>
      </c>
      <c r="D14" s="688">
        <v>2968.5522400000004</v>
      </c>
      <c r="G14" s="690"/>
      <c r="H14" s="690"/>
      <c r="I14" s="690"/>
    </row>
    <row r="15" spans="1:9" s="588" customFormat="1" ht="15" customHeight="1" x14ac:dyDescent="0.25">
      <c r="A15" s="606" t="s">
        <v>1319</v>
      </c>
      <c r="B15" s="620">
        <v>0</v>
      </c>
      <c r="C15" s="620">
        <v>0</v>
      </c>
      <c r="D15" s="620">
        <v>0</v>
      </c>
      <c r="G15" s="687"/>
      <c r="H15" s="687"/>
      <c r="I15" s="687"/>
    </row>
    <row r="16" spans="1:9" s="588" customFormat="1" ht="15" customHeight="1" x14ac:dyDescent="0.25">
      <c r="A16" s="609" t="s">
        <v>1320</v>
      </c>
      <c r="B16" s="691">
        <v>53300.062990000013</v>
      </c>
      <c r="C16" s="691">
        <v>377.49792000000002</v>
      </c>
      <c r="D16" s="691">
        <v>53677.560910000015</v>
      </c>
      <c r="G16" s="687"/>
      <c r="H16" s="687"/>
      <c r="I16" s="687"/>
    </row>
    <row r="17" spans="1:9" s="588" customFormat="1" ht="15" customHeight="1" x14ac:dyDescent="0.25">
      <c r="A17" s="606" t="s">
        <v>108</v>
      </c>
      <c r="B17" s="688">
        <v>0</v>
      </c>
      <c r="C17" s="688">
        <v>0</v>
      </c>
      <c r="D17" s="688">
        <v>0</v>
      </c>
      <c r="G17" s="687"/>
      <c r="H17" s="687"/>
      <c r="I17" s="687"/>
    </row>
    <row r="18" spans="1:9" s="588" customFormat="1" ht="15" customHeight="1" x14ac:dyDescent="0.25">
      <c r="A18" s="606" t="s">
        <v>1321</v>
      </c>
      <c r="B18" s="688">
        <v>0</v>
      </c>
      <c r="C18" s="688">
        <v>0</v>
      </c>
      <c r="D18" s="688">
        <v>0</v>
      </c>
      <c r="F18" s="689"/>
      <c r="G18" s="690"/>
      <c r="H18" s="690"/>
      <c r="I18" s="690"/>
    </row>
    <row r="19" spans="1:9" s="689" customFormat="1" ht="15" customHeight="1" x14ac:dyDescent="0.25">
      <c r="A19" s="606" t="s">
        <v>1322</v>
      </c>
      <c r="B19" s="688">
        <v>53300.062990000013</v>
      </c>
      <c r="C19" s="688">
        <v>377.49792000000002</v>
      </c>
      <c r="D19" s="688">
        <v>53677.560910000015</v>
      </c>
      <c r="G19" s="690"/>
      <c r="H19" s="690"/>
      <c r="I19" s="690"/>
    </row>
    <row r="20" spans="1:9" s="689" customFormat="1" ht="15" customHeight="1" x14ac:dyDescent="0.25">
      <c r="A20" s="606" t="s">
        <v>1323</v>
      </c>
      <c r="B20" s="688">
        <v>0</v>
      </c>
      <c r="C20" s="688">
        <v>0</v>
      </c>
      <c r="D20" s="688">
        <v>0</v>
      </c>
      <c r="G20" s="690"/>
      <c r="H20" s="690"/>
      <c r="I20" s="690"/>
    </row>
    <row r="21" spans="1:9" s="689" customFormat="1" ht="15" customHeight="1" x14ac:dyDescent="0.25">
      <c r="A21" s="606" t="s">
        <v>1324</v>
      </c>
      <c r="B21" s="688">
        <v>0</v>
      </c>
      <c r="C21" s="688">
        <v>0</v>
      </c>
      <c r="D21" s="688">
        <v>0</v>
      </c>
      <c r="G21" s="690"/>
      <c r="H21" s="690"/>
      <c r="I21" s="690"/>
    </row>
    <row r="22" spans="1:9" s="689" customFormat="1" ht="15" customHeight="1" x14ac:dyDescent="0.25">
      <c r="A22" s="606" t="s">
        <v>1325</v>
      </c>
      <c r="B22" s="688">
        <v>0</v>
      </c>
      <c r="C22" s="688">
        <v>0</v>
      </c>
      <c r="D22" s="688">
        <v>0</v>
      </c>
      <c r="G22" s="690"/>
      <c r="H22" s="690"/>
      <c r="I22" s="690"/>
    </row>
    <row r="23" spans="1:9" s="689" customFormat="1" ht="15" customHeight="1" x14ac:dyDescent="0.25">
      <c r="A23" s="606" t="s">
        <v>823</v>
      </c>
      <c r="B23" s="688">
        <v>0</v>
      </c>
      <c r="C23" s="688">
        <v>0</v>
      </c>
      <c r="D23" s="688">
        <v>0</v>
      </c>
      <c r="F23" s="193"/>
      <c r="G23" s="693"/>
      <c r="H23" s="693"/>
      <c r="I23" s="693"/>
    </row>
    <row r="24" spans="1:9" ht="15" customHeight="1" x14ac:dyDescent="0.2">
      <c r="A24" s="609" t="s">
        <v>485</v>
      </c>
      <c r="B24" s="691">
        <v>31366.990119999999</v>
      </c>
      <c r="C24" s="691">
        <v>3458.3538900000003</v>
      </c>
      <c r="D24" s="691">
        <v>34825.344010000001</v>
      </c>
      <c r="F24" s="588"/>
      <c r="G24" s="687"/>
      <c r="H24" s="687"/>
      <c r="I24" s="687"/>
    </row>
    <row r="25" spans="1:9" s="588" customFormat="1" ht="15" customHeight="1" x14ac:dyDescent="0.25">
      <c r="A25" s="606" t="s">
        <v>1326</v>
      </c>
      <c r="B25" s="688">
        <v>13000</v>
      </c>
      <c r="C25" s="688">
        <v>16191.2</v>
      </c>
      <c r="D25" s="688">
        <v>29191.200000000001</v>
      </c>
      <c r="F25" s="689"/>
      <c r="G25" s="690"/>
      <c r="H25" s="690"/>
      <c r="I25" s="690"/>
    </row>
    <row r="26" spans="1:9" s="689" customFormat="1" ht="15" customHeight="1" x14ac:dyDescent="0.25">
      <c r="A26" s="606" t="s">
        <v>1327</v>
      </c>
      <c r="B26" s="688">
        <v>0</v>
      </c>
      <c r="C26" s="688">
        <v>0</v>
      </c>
      <c r="D26" s="688">
        <v>0</v>
      </c>
      <c r="G26" s="690"/>
      <c r="H26" s="690"/>
      <c r="I26" s="690"/>
    </row>
    <row r="27" spans="1:9" s="689" customFormat="1" ht="15" customHeight="1" x14ac:dyDescent="0.25">
      <c r="A27" s="606" t="s">
        <v>1328</v>
      </c>
      <c r="B27" s="688">
        <v>0</v>
      </c>
      <c r="C27" s="688">
        <v>0</v>
      </c>
      <c r="D27" s="688">
        <v>0</v>
      </c>
      <c r="G27" s="690"/>
      <c r="H27" s="690"/>
      <c r="I27" s="690"/>
    </row>
    <row r="28" spans="1:9" s="689" customFormat="1" ht="15" customHeight="1" x14ac:dyDescent="0.25">
      <c r="A28" s="606" t="s">
        <v>1329</v>
      </c>
      <c r="B28" s="688">
        <v>8367.9322900000006</v>
      </c>
      <c r="C28" s="688">
        <v>32.524230000000003</v>
      </c>
      <c r="D28" s="688">
        <v>8400.4565199999997</v>
      </c>
      <c r="G28" s="690"/>
      <c r="H28" s="690"/>
      <c r="I28" s="690"/>
    </row>
    <row r="29" spans="1:9" s="689" customFormat="1" ht="15" customHeight="1" x14ac:dyDescent="0.25">
      <c r="A29" s="606" t="s">
        <v>1330</v>
      </c>
      <c r="B29" s="688">
        <v>9999.0578299999997</v>
      </c>
      <c r="C29" s="688">
        <v>-12765.370339999999</v>
      </c>
      <c r="D29" s="688">
        <v>-2766.3125099999997</v>
      </c>
      <c r="G29" s="690"/>
      <c r="H29" s="690"/>
      <c r="I29" s="690"/>
    </row>
    <row r="30" spans="1:9" s="689" customFormat="1" ht="15" customHeight="1" x14ac:dyDescent="0.25">
      <c r="A30" s="694" t="s">
        <v>1331</v>
      </c>
      <c r="B30" s="688">
        <v>0</v>
      </c>
      <c r="C30" s="688">
        <v>-12212.18073</v>
      </c>
      <c r="D30" s="688">
        <v>-12212.18073</v>
      </c>
      <c r="G30" s="690"/>
      <c r="H30" s="690"/>
      <c r="I30" s="690"/>
    </row>
    <row r="31" spans="1:9" s="689" customFormat="1" ht="15" customHeight="1" x14ac:dyDescent="0.25">
      <c r="A31" s="694" t="s">
        <v>1332</v>
      </c>
      <c r="B31" s="688">
        <v>9999.0578299999997</v>
      </c>
      <c r="C31" s="688">
        <v>-553.18961000000002</v>
      </c>
      <c r="D31" s="688">
        <v>9445.8682200000003</v>
      </c>
      <c r="G31" s="690"/>
      <c r="H31" s="690"/>
      <c r="I31" s="690"/>
    </row>
    <row r="32" spans="1:9" s="689" customFormat="1" ht="15" customHeight="1" x14ac:dyDescent="0.25">
      <c r="A32" s="695" t="s">
        <v>489</v>
      </c>
      <c r="B32" s="692">
        <v>84667.053110000008</v>
      </c>
      <c r="C32" s="692">
        <v>3835.8518100000001</v>
      </c>
      <c r="D32" s="692">
        <v>88502.904920000015</v>
      </c>
      <c r="G32" s="690"/>
      <c r="H32" s="690"/>
      <c r="I32" s="690"/>
    </row>
    <row r="33" spans="1:9" s="689" customFormat="1" ht="15" customHeight="1" x14ac:dyDescent="0.25">
      <c r="A33" s="606" t="s">
        <v>1333</v>
      </c>
      <c r="B33" s="688">
        <v>0</v>
      </c>
      <c r="C33" s="688">
        <v>0</v>
      </c>
      <c r="D33" s="688">
        <v>0</v>
      </c>
      <c r="G33" s="690"/>
      <c r="H33" s="690"/>
      <c r="I33" s="690"/>
    </row>
    <row r="34" spans="1:9" s="689" customFormat="1" ht="15" customHeight="1" x14ac:dyDescent="0.25">
      <c r="A34" s="606" t="s">
        <v>1334</v>
      </c>
      <c r="B34" s="688">
        <v>35382.701829999998</v>
      </c>
      <c r="C34" s="688">
        <v>10505.85368</v>
      </c>
      <c r="D34" s="688">
        <v>45888.555509999998</v>
      </c>
      <c r="F34" s="588"/>
      <c r="G34" s="687"/>
      <c r="H34" s="687"/>
      <c r="I34" s="687"/>
    </row>
    <row r="35" spans="1:9" s="588" customFormat="1" ht="15" x14ac:dyDescent="0.25">
      <c r="A35" s="695" t="s">
        <v>1335</v>
      </c>
      <c r="B35" s="692">
        <v>277.52921999999995</v>
      </c>
      <c r="C35" s="692">
        <v>0</v>
      </c>
      <c r="D35" s="692">
        <v>277.52921999999995</v>
      </c>
      <c r="G35" s="687"/>
      <c r="H35" s="687"/>
      <c r="I35" s="687"/>
    </row>
    <row r="36" spans="1:9" s="588" customFormat="1" ht="15" customHeight="1" x14ac:dyDescent="0.25">
      <c r="A36" s="588" t="s">
        <v>1336</v>
      </c>
      <c r="B36" s="688">
        <v>0</v>
      </c>
      <c r="C36" s="688">
        <v>0.12179999999999999</v>
      </c>
      <c r="D36" s="688">
        <v>0.12179999999999999</v>
      </c>
      <c r="G36" s="687"/>
      <c r="H36" s="687"/>
      <c r="I36" s="687"/>
    </row>
    <row r="37" spans="1:9" s="588" customFormat="1" ht="15" customHeight="1" x14ac:dyDescent="0.25">
      <c r="A37" s="606" t="s">
        <v>499</v>
      </c>
      <c r="B37" s="688">
        <v>277.52921999999995</v>
      </c>
      <c r="C37" s="688">
        <v>-0.12179999999999999</v>
      </c>
      <c r="D37" s="688">
        <v>277.40741999999995</v>
      </c>
      <c r="G37" s="687"/>
      <c r="H37" s="687"/>
      <c r="I37" s="687"/>
    </row>
    <row r="38" spans="1:9" s="588" customFormat="1" ht="15" customHeight="1" x14ac:dyDescent="0.25">
      <c r="A38" s="696" t="s">
        <v>1337</v>
      </c>
      <c r="B38" s="688">
        <v>17521.082180000001</v>
      </c>
      <c r="C38" s="688">
        <v>10.68656</v>
      </c>
      <c r="D38" s="688">
        <v>17531.76874</v>
      </c>
      <c r="G38" s="687"/>
      <c r="H38" s="687"/>
      <c r="I38" s="687"/>
    </row>
    <row r="39" spans="1:9" s="588" customFormat="1" ht="15" customHeight="1" x14ac:dyDescent="0.25">
      <c r="A39" s="588" t="s">
        <v>1338</v>
      </c>
      <c r="B39" s="688">
        <v>64.249309999999994</v>
      </c>
      <c r="C39" s="688">
        <v>4.8084899999999999</v>
      </c>
      <c r="D39" s="688">
        <v>69.0578</v>
      </c>
      <c r="G39" s="687"/>
      <c r="H39" s="687"/>
      <c r="I39" s="687"/>
    </row>
    <row r="40" spans="1:9" s="588" customFormat="1" ht="15" customHeight="1" x14ac:dyDescent="0.25">
      <c r="A40" s="606" t="s">
        <v>1339</v>
      </c>
      <c r="B40" s="688">
        <v>17734.362090000002</v>
      </c>
      <c r="C40" s="688">
        <v>5.7562699999999998</v>
      </c>
      <c r="D40" s="688">
        <v>17740.11836</v>
      </c>
      <c r="G40" s="687"/>
      <c r="H40" s="687"/>
      <c r="I40" s="687"/>
    </row>
    <row r="41" spans="1:9" s="588" customFormat="1" ht="15" customHeight="1" x14ac:dyDescent="0.25">
      <c r="A41" s="696" t="s">
        <v>1340</v>
      </c>
      <c r="B41" s="688">
        <v>0</v>
      </c>
      <c r="C41" s="688">
        <v>0</v>
      </c>
      <c r="D41" s="688">
        <v>0</v>
      </c>
      <c r="G41" s="687"/>
      <c r="H41" s="687"/>
      <c r="I41" s="687"/>
    </row>
    <row r="42" spans="1:9" s="588" customFormat="1" ht="15" customHeight="1" x14ac:dyDescent="0.25">
      <c r="A42" s="588" t="s">
        <v>1341</v>
      </c>
      <c r="B42" s="688">
        <v>0</v>
      </c>
      <c r="C42" s="688">
        <v>0</v>
      </c>
      <c r="D42" s="688">
        <v>0</v>
      </c>
      <c r="G42" s="687"/>
      <c r="H42" s="687"/>
      <c r="I42" s="687"/>
    </row>
    <row r="43" spans="1:9" s="588" customFormat="1" ht="15" customHeight="1" x14ac:dyDescent="0.25">
      <c r="A43" s="606" t="s">
        <v>1342</v>
      </c>
      <c r="B43" s="688">
        <v>17734.362090000002</v>
      </c>
      <c r="C43" s="688">
        <v>5.7562699999999998</v>
      </c>
      <c r="D43" s="688">
        <v>17740.11836</v>
      </c>
      <c r="G43" s="687"/>
      <c r="H43" s="687"/>
      <c r="I43" s="687"/>
    </row>
    <row r="44" spans="1:9" s="588" customFormat="1" ht="15" customHeight="1" x14ac:dyDescent="0.25">
      <c r="A44" s="696" t="s">
        <v>1343</v>
      </c>
      <c r="B44" s="688">
        <v>5204.5956799999994</v>
      </c>
      <c r="C44" s="688">
        <v>575.97476999999992</v>
      </c>
      <c r="D44" s="688">
        <v>5780.5704499999993</v>
      </c>
      <c r="G44" s="687"/>
      <c r="H44" s="687"/>
      <c r="I44" s="687"/>
    </row>
    <row r="45" spans="1:9" s="588" customFormat="1" ht="15" customHeight="1" x14ac:dyDescent="0.25">
      <c r="A45" s="606" t="s">
        <v>1344</v>
      </c>
      <c r="B45" s="688">
        <v>12529.766410000004</v>
      </c>
      <c r="C45" s="688">
        <v>-570.21849999999995</v>
      </c>
      <c r="D45" s="688">
        <v>11959.547910000001</v>
      </c>
      <c r="G45" s="687"/>
      <c r="H45" s="687"/>
      <c r="I45" s="687"/>
    </row>
    <row r="46" spans="1:9" s="588" customFormat="1" ht="15" customHeight="1" x14ac:dyDescent="0.25">
      <c r="A46" s="696" t="s">
        <v>1345</v>
      </c>
      <c r="B46" s="688">
        <v>0</v>
      </c>
      <c r="C46" s="688">
        <v>17.0291</v>
      </c>
      <c r="D46" s="688">
        <v>17.0291</v>
      </c>
      <c r="G46" s="687"/>
      <c r="H46" s="687"/>
      <c r="I46" s="687"/>
    </row>
    <row r="47" spans="1:9" s="588" customFormat="1" ht="15" customHeight="1" x14ac:dyDescent="0.25">
      <c r="A47" s="699" t="s">
        <v>1346</v>
      </c>
      <c r="B47" s="688">
        <v>0</v>
      </c>
      <c r="C47" s="688">
        <v>1E-4</v>
      </c>
      <c r="D47" s="688">
        <v>1E-4</v>
      </c>
      <c r="G47" s="687"/>
      <c r="H47" s="687"/>
      <c r="I47" s="687"/>
    </row>
    <row r="48" spans="1:9" s="588" customFormat="1" ht="15" customHeight="1" x14ac:dyDescent="0.25">
      <c r="A48" s="696" t="s">
        <v>1347</v>
      </c>
      <c r="B48" s="688">
        <v>0</v>
      </c>
      <c r="C48" s="688">
        <v>17.029</v>
      </c>
      <c r="D48" s="688">
        <v>17.029</v>
      </c>
      <c r="G48" s="687"/>
      <c r="H48" s="687"/>
      <c r="I48" s="687"/>
    </row>
    <row r="49" spans="1:9" s="588" customFormat="1" ht="15" customHeight="1" x14ac:dyDescent="0.25">
      <c r="A49" s="588" t="s">
        <v>1348</v>
      </c>
      <c r="B49" s="688">
        <v>0</v>
      </c>
      <c r="C49" s="688">
        <v>-2.0000000000000001E-4</v>
      </c>
      <c r="D49" s="688">
        <v>-2.0000000000000001E-4</v>
      </c>
      <c r="G49" s="687"/>
      <c r="H49" s="687"/>
      <c r="I49" s="687"/>
    </row>
    <row r="50" spans="1:9" s="588" customFormat="1" ht="15" customHeight="1" x14ac:dyDescent="0.25">
      <c r="A50" s="699" t="s">
        <v>1349</v>
      </c>
      <c r="B50" s="688">
        <v>0</v>
      </c>
      <c r="C50" s="688">
        <v>-2.0000000000000001E-4</v>
      </c>
      <c r="D50" s="688">
        <v>-2.0000000000000001E-4</v>
      </c>
      <c r="G50" s="687"/>
      <c r="H50" s="687"/>
      <c r="I50" s="687"/>
    </row>
    <row r="51" spans="1:9" s="588" customFormat="1" ht="15" customHeight="1" x14ac:dyDescent="0.25">
      <c r="A51" s="696" t="s">
        <v>1350</v>
      </c>
      <c r="B51" s="688">
        <v>0</v>
      </c>
      <c r="C51" s="688">
        <v>0</v>
      </c>
      <c r="D51" s="688">
        <v>0</v>
      </c>
      <c r="G51" s="687"/>
      <c r="H51" s="687"/>
      <c r="I51" s="687"/>
    </row>
    <row r="52" spans="1:9" s="588" customFormat="1" ht="15" customHeight="1" x14ac:dyDescent="0.25">
      <c r="A52" s="606" t="s">
        <v>1351</v>
      </c>
      <c r="B52" s="688">
        <v>12529.766410000004</v>
      </c>
      <c r="C52" s="688">
        <v>-553.18959999999993</v>
      </c>
      <c r="D52" s="688">
        <v>11976.57681</v>
      </c>
      <c r="G52" s="687"/>
      <c r="H52" s="687"/>
      <c r="I52" s="687"/>
    </row>
    <row r="53" spans="1:9" s="588" customFormat="1" ht="15" customHeight="1" x14ac:dyDescent="0.25">
      <c r="A53" s="696" t="s">
        <v>1352</v>
      </c>
      <c r="B53" s="688">
        <v>0</v>
      </c>
      <c r="C53" s="688">
        <v>0</v>
      </c>
      <c r="D53" s="688">
        <v>0</v>
      </c>
      <c r="G53" s="687"/>
      <c r="H53" s="687"/>
      <c r="I53" s="687"/>
    </row>
    <row r="54" spans="1:9" s="588" customFormat="1" ht="15" customHeight="1" x14ac:dyDescent="0.25">
      <c r="A54" s="606" t="s">
        <v>516</v>
      </c>
      <c r="B54" s="688">
        <v>12529.766410000004</v>
      </c>
      <c r="C54" s="688">
        <v>-553.18959999999993</v>
      </c>
      <c r="D54" s="688">
        <v>11976.57681</v>
      </c>
      <c r="G54" s="687"/>
      <c r="H54" s="687"/>
      <c r="I54" s="687"/>
    </row>
    <row r="55" spans="1:9" s="588" customFormat="1" ht="15" customHeight="1" x14ac:dyDescent="0.25">
      <c r="A55" s="696" t="s">
        <v>1353</v>
      </c>
      <c r="B55" s="688">
        <v>251.79164</v>
      </c>
      <c r="C55" s="688">
        <v>-1.0000000000000001E-5</v>
      </c>
      <c r="D55" s="688">
        <v>251.71941000000001</v>
      </c>
      <c r="G55" s="687"/>
      <c r="H55" s="687"/>
      <c r="I55" s="687"/>
    </row>
    <row r="56" spans="1:9" s="588" customFormat="1" ht="15" customHeight="1" x14ac:dyDescent="0.25">
      <c r="A56" s="588" t="s">
        <v>1354</v>
      </c>
      <c r="B56" s="688">
        <v>-7.2219999999999993E-2</v>
      </c>
      <c r="C56" s="688">
        <v>-1.0000000000000001E-5</v>
      </c>
      <c r="D56" s="688">
        <v>-7.2230000000000003E-2</v>
      </c>
      <c r="G56" s="687"/>
      <c r="H56" s="687"/>
      <c r="I56" s="687"/>
    </row>
    <row r="57" spans="1:9" s="588" customFormat="1" ht="15" customHeight="1" x14ac:dyDescent="0.25">
      <c r="A57" s="606" t="s">
        <v>518</v>
      </c>
      <c r="B57" s="688">
        <v>12781.558050000003</v>
      </c>
      <c r="C57" s="688">
        <v>-553.1896099999999</v>
      </c>
      <c r="D57" s="688">
        <v>12228.29622</v>
      </c>
      <c r="G57" s="687"/>
      <c r="H57" s="687"/>
      <c r="I57" s="687"/>
    </row>
    <row r="58" spans="1:9" s="588" customFormat="1" ht="15" customHeight="1" x14ac:dyDescent="0.25">
      <c r="A58" s="696" t="s">
        <v>1355</v>
      </c>
      <c r="B58" s="688">
        <v>0</v>
      </c>
      <c r="C58" s="688">
        <v>0</v>
      </c>
      <c r="D58" s="688">
        <v>0</v>
      </c>
      <c r="G58" s="687"/>
      <c r="H58" s="687"/>
      <c r="I58" s="687"/>
    </row>
    <row r="59" spans="1:9" s="588" customFormat="1" ht="15" customHeight="1" x14ac:dyDescent="0.25">
      <c r="A59" s="606" t="s">
        <v>1356</v>
      </c>
      <c r="B59" s="688">
        <v>12781.558050000003</v>
      </c>
      <c r="C59" s="688">
        <v>-553.1896099999999</v>
      </c>
      <c r="D59" s="688">
        <v>12228.29622</v>
      </c>
      <c r="G59" s="687"/>
      <c r="H59" s="687"/>
      <c r="I59" s="687"/>
    </row>
    <row r="60" spans="1:9" s="588" customFormat="1" ht="15" customHeight="1" x14ac:dyDescent="0.25">
      <c r="A60" s="696" t="s">
        <v>1357</v>
      </c>
      <c r="B60" s="688">
        <v>2782.4279999999999</v>
      </c>
      <c r="C60" s="688">
        <v>0</v>
      </c>
      <c r="D60" s="688">
        <v>2782.4279999999999</v>
      </c>
      <c r="G60" s="687"/>
      <c r="H60" s="687"/>
      <c r="I60" s="687"/>
    </row>
    <row r="61" spans="1:9" s="588" customFormat="1" ht="15" customHeight="1" x14ac:dyDescent="0.25">
      <c r="A61" s="609" t="s">
        <v>1358</v>
      </c>
      <c r="B61" s="691">
        <v>9999.1300500000034</v>
      </c>
      <c r="C61" s="691">
        <v>-553.1896099999999</v>
      </c>
      <c r="D61" s="691">
        <v>9445.8682200000003</v>
      </c>
      <c r="F61" s="193"/>
      <c r="G61" s="693"/>
      <c r="H61" s="693"/>
      <c r="I61" s="693"/>
    </row>
    <row r="62" spans="1:9" ht="3.75" customHeight="1" thickBot="1" x14ac:dyDescent="0.25">
      <c r="A62" s="734"/>
      <c r="B62" s="633"/>
      <c r="C62" s="633"/>
      <c r="D62" s="633"/>
    </row>
    <row r="63" spans="1:9" ht="15" customHeight="1" thickTop="1" x14ac:dyDescent="0.2">
      <c r="A63" s="588"/>
      <c r="B63" s="619"/>
      <c r="C63" s="619"/>
      <c r="D63" s="619"/>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863A6-2943-49A3-913C-6104113780D2}">
  <sheetPr codeName="Sheet2">
    <pageSetUpPr fitToPage="1"/>
  </sheetPr>
  <dimension ref="A1:I62"/>
  <sheetViews>
    <sheetView zoomScaleNormal="100" workbookViewId="0">
      <selection sqref="A1:D4"/>
    </sheetView>
  </sheetViews>
  <sheetFormatPr baseColWidth="10" defaultColWidth="9.140625" defaultRowHeight="12.75" x14ac:dyDescent="0.2"/>
  <cols>
    <col min="1" max="1" width="89.85546875" style="637" bestFit="1" customWidth="1"/>
    <col min="2" max="4" width="12.7109375" style="193" customWidth="1"/>
    <col min="5" max="5" width="11.42578125" style="193" customWidth="1"/>
    <col min="6" max="6" width="8.140625" style="193" customWidth="1"/>
    <col min="7" max="9" width="10.28515625" style="193" bestFit="1" customWidth="1"/>
    <col min="10" max="256" width="11.42578125" style="193" customWidth="1"/>
    <col min="257" max="257" width="89.85546875" style="193" bestFit="1" customWidth="1"/>
    <col min="258" max="260" width="12.7109375" style="193" customWidth="1"/>
    <col min="261" max="261" width="11.42578125" style="193" customWidth="1"/>
    <col min="262" max="262" width="8.140625" style="193" customWidth="1"/>
    <col min="263" max="265" width="10.28515625" style="193" bestFit="1" customWidth="1"/>
    <col min="266" max="512" width="11.42578125" style="193" customWidth="1"/>
    <col min="513" max="513" width="89.85546875" style="193" bestFit="1" customWidth="1"/>
    <col min="514" max="516" width="12.7109375" style="193" customWidth="1"/>
    <col min="517" max="517" width="11.42578125" style="193" customWidth="1"/>
    <col min="518" max="518" width="8.140625" style="193" customWidth="1"/>
    <col min="519" max="521" width="10.28515625" style="193" bestFit="1" customWidth="1"/>
    <col min="522" max="768" width="11.42578125" style="193" customWidth="1"/>
    <col min="769" max="769" width="89.85546875" style="193" bestFit="1" customWidth="1"/>
    <col min="770" max="772" width="12.7109375" style="193" customWidth="1"/>
    <col min="773" max="773" width="11.42578125" style="193" customWidth="1"/>
    <col min="774" max="774" width="8.140625" style="193" customWidth="1"/>
    <col min="775" max="777" width="10.28515625" style="193" bestFit="1" customWidth="1"/>
    <col min="778" max="1024" width="11.42578125" style="193" customWidth="1"/>
    <col min="1025" max="1025" width="89.85546875" style="193" bestFit="1" customWidth="1"/>
    <col min="1026" max="1028" width="12.7109375" style="193" customWidth="1"/>
    <col min="1029" max="1029" width="11.42578125" style="193" customWidth="1"/>
    <col min="1030" max="1030" width="8.140625" style="193" customWidth="1"/>
    <col min="1031" max="1033" width="10.28515625" style="193" bestFit="1" customWidth="1"/>
    <col min="1034" max="1280" width="11.42578125" style="193" customWidth="1"/>
    <col min="1281" max="1281" width="89.85546875" style="193" bestFit="1" customWidth="1"/>
    <col min="1282" max="1284" width="12.7109375" style="193" customWidth="1"/>
    <col min="1285" max="1285" width="11.42578125" style="193" customWidth="1"/>
    <col min="1286" max="1286" width="8.140625" style="193" customWidth="1"/>
    <col min="1287" max="1289" width="10.28515625" style="193" bestFit="1" customWidth="1"/>
    <col min="1290" max="1536" width="11.42578125" style="193" customWidth="1"/>
    <col min="1537" max="1537" width="89.85546875" style="193" bestFit="1" customWidth="1"/>
    <col min="1538" max="1540" width="12.7109375" style="193" customWidth="1"/>
    <col min="1541" max="1541" width="11.42578125" style="193" customWidth="1"/>
    <col min="1542" max="1542" width="8.140625" style="193" customWidth="1"/>
    <col min="1543" max="1545" width="10.28515625" style="193" bestFit="1" customWidth="1"/>
    <col min="1546" max="1792" width="11.42578125" style="193" customWidth="1"/>
    <col min="1793" max="1793" width="89.85546875" style="193" bestFit="1" customWidth="1"/>
    <col min="1794" max="1796" width="12.7109375" style="193" customWidth="1"/>
    <col min="1797" max="1797" width="11.42578125" style="193" customWidth="1"/>
    <col min="1798" max="1798" width="8.140625" style="193" customWidth="1"/>
    <col min="1799" max="1801" width="10.28515625" style="193" bestFit="1" customWidth="1"/>
    <col min="1802" max="2048" width="11.42578125" style="193" customWidth="1"/>
    <col min="2049" max="2049" width="89.85546875" style="193" bestFit="1" customWidth="1"/>
    <col min="2050" max="2052" width="12.7109375" style="193" customWidth="1"/>
    <col min="2053" max="2053" width="11.42578125" style="193" customWidth="1"/>
    <col min="2054" max="2054" width="8.140625" style="193" customWidth="1"/>
    <col min="2055" max="2057" width="10.28515625" style="193" bestFit="1" customWidth="1"/>
    <col min="2058" max="2304" width="11.42578125" style="193" customWidth="1"/>
    <col min="2305" max="2305" width="89.85546875" style="193" bestFit="1" customWidth="1"/>
    <col min="2306" max="2308" width="12.7109375" style="193" customWidth="1"/>
    <col min="2309" max="2309" width="11.42578125" style="193" customWidth="1"/>
    <col min="2310" max="2310" width="8.140625" style="193" customWidth="1"/>
    <col min="2311" max="2313" width="10.28515625" style="193" bestFit="1" customWidth="1"/>
    <col min="2314" max="2560" width="11.42578125" style="193" customWidth="1"/>
    <col min="2561" max="2561" width="89.85546875" style="193" bestFit="1" customWidth="1"/>
    <col min="2562" max="2564" width="12.7109375" style="193" customWidth="1"/>
    <col min="2565" max="2565" width="11.42578125" style="193" customWidth="1"/>
    <col min="2566" max="2566" width="8.140625" style="193" customWidth="1"/>
    <col min="2567" max="2569" width="10.28515625" style="193" bestFit="1" customWidth="1"/>
    <col min="2570" max="2816" width="11.42578125" style="193" customWidth="1"/>
    <col min="2817" max="2817" width="89.85546875" style="193" bestFit="1" customWidth="1"/>
    <col min="2818" max="2820" width="12.7109375" style="193" customWidth="1"/>
    <col min="2821" max="2821" width="11.42578125" style="193" customWidth="1"/>
    <col min="2822" max="2822" width="8.140625" style="193" customWidth="1"/>
    <col min="2823" max="2825" width="10.28515625" style="193" bestFit="1" customWidth="1"/>
    <col min="2826" max="3072" width="11.42578125" style="193" customWidth="1"/>
    <col min="3073" max="3073" width="89.85546875" style="193" bestFit="1" customWidth="1"/>
    <col min="3074" max="3076" width="12.7109375" style="193" customWidth="1"/>
    <col min="3077" max="3077" width="11.42578125" style="193" customWidth="1"/>
    <col min="3078" max="3078" width="8.140625" style="193" customWidth="1"/>
    <col min="3079" max="3081" width="10.28515625" style="193" bestFit="1" customWidth="1"/>
    <col min="3082" max="3328" width="11.42578125" style="193" customWidth="1"/>
    <col min="3329" max="3329" width="89.85546875" style="193" bestFit="1" customWidth="1"/>
    <col min="3330" max="3332" width="12.7109375" style="193" customWidth="1"/>
    <col min="3333" max="3333" width="11.42578125" style="193" customWidth="1"/>
    <col min="3334" max="3334" width="8.140625" style="193" customWidth="1"/>
    <col min="3335" max="3337" width="10.28515625" style="193" bestFit="1" customWidth="1"/>
    <col min="3338" max="3584" width="11.42578125" style="193" customWidth="1"/>
    <col min="3585" max="3585" width="89.85546875" style="193" bestFit="1" customWidth="1"/>
    <col min="3586" max="3588" width="12.7109375" style="193" customWidth="1"/>
    <col min="3589" max="3589" width="11.42578125" style="193" customWidth="1"/>
    <col min="3590" max="3590" width="8.140625" style="193" customWidth="1"/>
    <col min="3591" max="3593" width="10.28515625" style="193" bestFit="1" customWidth="1"/>
    <col min="3594" max="3840" width="11.42578125" style="193" customWidth="1"/>
    <col min="3841" max="3841" width="89.85546875" style="193" bestFit="1" customWidth="1"/>
    <col min="3842" max="3844" width="12.7109375" style="193" customWidth="1"/>
    <col min="3845" max="3845" width="11.42578125" style="193" customWidth="1"/>
    <col min="3846" max="3846" width="8.140625" style="193" customWidth="1"/>
    <col min="3847" max="3849" width="10.28515625" style="193" bestFit="1" customWidth="1"/>
    <col min="3850" max="4096" width="11.42578125" style="193" customWidth="1"/>
    <col min="4097" max="4097" width="89.85546875" style="193" bestFit="1" customWidth="1"/>
    <col min="4098" max="4100" width="12.7109375" style="193" customWidth="1"/>
    <col min="4101" max="4101" width="11.42578125" style="193" customWidth="1"/>
    <col min="4102" max="4102" width="8.140625" style="193" customWidth="1"/>
    <col min="4103" max="4105" width="10.28515625" style="193" bestFit="1" customWidth="1"/>
    <col min="4106" max="4352" width="11.42578125" style="193" customWidth="1"/>
    <col min="4353" max="4353" width="89.85546875" style="193" bestFit="1" customWidth="1"/>
    <col min="4354" max="4356" width="12.7109375" style="193" customWidth="1"/>
    <col min="4357" max="4357" width="11.42578125" style="193" customWidth="1"/>
    <col min="4358" max="4358" width="8.140625" style="193" customWidth="1"/>
    <col min="4359" max="4361" width="10.28515625" style="193" bestFit="1" customWidth="1"/>
    <col min="4362" max="4608" width="11.42578125" style="193" customWidth="1"/>
    <col min="4609" max="4609" width="89.85546875" style="193" bestFit="1" customWidth="1"/>
    <col min="4610" max="4612" width="12.7109375" style="193" customWidth="1"/>
    <col min="4613" max="4613" width="11.42578125" style="193" customWidth="1"/>
    <col min="4614" max="4614" width="8.140625" style="193" customWidth="1"/>
    <col min="4615" max="4617" width="10.28515625" style="193" bestFit="1" customWidth="1"/>
    <col min="4618" max="4864" width="11.42578125" style="193" customWidth="1"/>
    <col min="4865" max="4865" width="89.85546875" style="193" bestFit="1" customWidth="1"/>
    <col min="4866" max="4868" width="12.7109375" style="193" customWidth="1"/>
    <col min="4869" max="4869" width="11.42578125" style="193" customWidth="1"/>
    <col min="4870" max="4870" width="8.140625" style="193" customWidth="1"/>
    <col min="4871" max="4873" width="10.28515625" style="193" bestFit="1" customWidth="1"/>
    <col min="4874" max="5120" width="11.42578125" style="193" customWidth="1"/>
    <col min="5121" max="5121" width="89.85546875" style="193" bestFit="1" customWidth="1"/>
    <col min="5122" max="5124" width="12.7109375" style="193" customWidth="1"/>
    <col min="5125" max="5125" width="11.42578125" style="193" customWidth="1"/>
    <col min="5126" max="5126" width="8.140625" style="193" customWidth="1"/>
    <col min="5127" max="5129" width="10.28515625" style="193" bestFit="1" customWidth="1"/>
    <col min="5130" max="5376" width="11.42578125" style="193" customWidth="1"/>
    <col min="5377" max="5377" width="89.85546875" style="193" bestFit="1" customWidth="1"/>
    <col min="5378" max="5380" width="12.7109375" style="193" customWidth="1"/>
    <col min="5381" max="5381" width="11.42578125" style="193" customWidth="1"/>
    <col min="5382" max="5382" width="8.140625" style="193" customWidth="1"/>
    <col min="5383" max="5385" width="10.28515625" style="193" bestFit="1" customWidth="1"/>
    <col min="5386" max="5632" width="11.42578125" style="193" customWidth="1"/>
    <col min="5633" max="5633" width="89.85546875" style="193" bestFit="1" customWidth="1"/>
    <col min="5634" max="5636" width="12.7109375" style="193" customWidth="1"/>
    <col min="5637" max="5637" width="11.42578125" style="193" customWidth="1"/>
    <col min="5638" max="5638" width="8.140625" style="193" customWidth="1"/>
    <col min="5639" max="5641" width="10.28515625" style="193" bestFit="1" customWidth="1"/>
    <col min="5642" max="5888" width="11.42578125" style="193" customWidth="1"/>
    <col min="5889" max="5889" width="89.85546875" style="193" bestFit="1" customWidth="1"/>
    <col min="5890" max="5892" width="12.7109375" style="193" customWidth="1"/>
    <col min="5893" max="5893" width="11.42578125" style="193" customWidth="1"/>
    <col min="5894" max="5894" width="8.140625" style="193" customWidth="1"/>
    <col min="5895" max="5897" width="10.28515625" style="193" bestFit="1" customWidth="1"/>
    <col min="5898" max="6144" width="11.42578125" style="193" customWidth="1"/>
    <col min="6145" max="6145" width="89.85546875" style="193" bestFit="1" customWidth="1"/>
    <col min="6146" max="6148" width="12.7109375" style="193" customWidth="1"/>
    <col min="6149" max="6149" width="11.42578125" style="193" customWidth="1"/>
    <col min="6150" max="6150" width="8.140625" style="193" customWidth="1"/>
    <col min="6151" max="6153" width="10.28515625" style="193" bestFit="1" customWidth="1"/>
    <col min="6154" max="6400" width="11.42578125" style="193" customWidth="1"/>
    <col min="6401" max="6401" width="89.85546875" style="193" bestFit="1" customWidth="1"/>
    <col min="6402" max="6404" width="12.7109375" style="193" customWidth="1"/>
    <col min="6405" max="6405" width="11.42578125" style="193" customWidth="1"/>
    <col min="6406" max="6406" width="8.140625" style="193" customWidth="1"/>
    <col min="6407" max="6409" width="10.28515625" style="193" bestFit="1" customWidth="1"/>
    <col min="6410" max="6656" width="11.42578125" style="193" customWidth="1"/>
    <col min="6657" max="6657" width="89.85546875" style="193" bestFit="1" customWidth="1"/>
    <col min="6658" max="6660" width="12.7109375" style="193" customWidth="1"/>
    <col min="6661" max="6661" width="11.42578125" style="193" customWidth="1"/>
    <col min="6662" max="6662" width="8.140625" style="193" customWidth="1"/>
    <col min="6663" max="6665" width="10.28515625" style="193" bestFit="1" customWidth="1"/>
    <col min="6666" max="6912" width="11.42578125" style="193" customWidth="1"/>
    <col min="6913" max="6913" width="89.85546875" style="193" bestFit="1" customWidth="1"/>
    <col min="6914" max="6916" width="12.7109375" style="193" customWidth="1"/>
    <col min="6917" max="6917" width="11.42578125" style="193" customWidth="1"/>
    <col min="6918" max="6918" width="8.140625" style="193" customWidth="1"/>
    <col min="6919" max="6921" width="10.28515625" style="193" bestFit="1" customWidth="1"/>
    <col min="6922" max="7168" width="11.42578125" style="193" customWidth="1"/>
    <col min="7169" max="7169" width="89.85546875" style="193" bestFit="1" customWidth="1"/>
    <col min="7170" max="7172" width="12.7109375" style="193" customWidth="1"/>
    <col min="7173" max="7173" width="11.42578125" style="193" customWidth="1"/>
    <col min="7174" max="7174" width="8.140625" style="193" customWidth="1"/>
    <col min="7175" max="7177" width="10.28515625" style="193" bestFit="1" customWidth="1"/>
    <col min="7178" max="7424" width="11.42578125" style="193" customWidth="1"/>
    <col min="7425" max="7425" width="89.85546875" style="193" bestFit="1" customWidth="1"/>
    <col min="7426" max="7428" width="12.7109375" style="193" customWidth="1"/>
    <col min="7429" max="7429" width="11.42578125" style="193" customWidth="1"/>
    <col min="7430" max="7430" width="8.140625" style="193" customWidth="1"/>
    <col min="7431" max="7433" width="10.28515625" style="193" bestFit="1" customWidth="1"/>
    <col min="7434" max="7680" width="11.42578125" style="193" customWidth="1"/>
    <col min="7681" max="7681" width="89.85546875" style="193" bestFit="1" customWidth="1"/>
    <col min="7682" max="7684" width="12.7109375" style="193" customWidth="1"/>
    <col min="7685" max="7685" width="11.42578125" style="193" customWidth="1"/>
    <col min="7686" max="7686" width="8.140625" style="193" customWidth="1"/>
    <col min="7687" max="7689" width="10.28515625" style="193" bestFit="1" customWidth="1"/>
    <col min="7690" max="7936" width="11.42578125" style="193" customWidth="1"/>
    <col min="7937" max="7937" width="89.85546875" style="193" bestFit="1" customWidth="1"/>
    <col min="7938" max="7940" width="12.7109375" style="193" customWidth="1"/>
    <col min="7941" max="7941" width="11.42578125" style="193" customWidth="1"/>
    <col min="7942" max="7942" width="8.140625" style="193" customWidth="1"/>
    <col min="7943" max="7945" width="10.28515625" style="193" bestFit="1" customWidth="1"/>
    <col min="7946" max="8192" width="11.42578125" style="193" customWidth="1"/>
    <col min="8193" max="8193" width="89.85546875" style="193" bestFit="1" customWidth="1"/>
    <col min="8194" max="8196" width="12.7109375" style="193" customWidth="1"/>
    <col min="8197" max="8197" width="11.42578125" style="193" customWidth="1"/>
    <col min="8198" max="8198" width="8.140625" style="193" customWidth="1"/>
    <col min="8199" max="8201" width="10.28515625" style="193" bestFit="1" customWidth="1"/>
    <col min="8202" max="8448" width="11.42578125" style="193" customWidth="1"/>
    <col min="8449" max="8449" width="89.85546875" style="193" bestFit="1" customWidth="1"/>
    <col min="8450" max="8452" width="12.7109375" style="193" customWidth="1"/>
    <col min="8453" max="8453" width="11.42578125" style="193" customWidth="1"/>
    <col min="8454" max="8454" width="8.140625" style="193" customWidth="1"/>
    <col min="8455" max="8457" width="10.28515625" style="193" bestFit="1" customWidth="1"/>
    <col min="8458" max="8704" width="11.42578125" style="193" customWidth="1"/>
    <col min="8705" max="8705" width="89.85546875" style="193" bestFit="1" customWidth="1"/>
    <col min="8706" max="8708" width="12.7109375" style="193" customWidth="1"/>
    <col min="8709" max="8709" width="11.42578125" style="193" customWidth="1"/>
    <col min="8710" max="8710" width="8.140625" style="193" customWidth="1"/>
    <col min="8711" max="8713" width="10.28515625" style="193" bestFit="1" customWidth="1"/>
    <col min="8714" max="8960" width="11.42578125" style="193" customWidth="1"/>
    <col min="8961" max="8961" width="89.85546875" style="193" bestFit="1" customWidth="1"/>
    <col min="8962" max="8964" width="12.7109375" style="193" customWidth="1"/>
    <col min="8965" max="8965" width="11.42578125" style="193" customWidth="1"/>
    <col min="8966" max="8966" width="8.140625" style="193" customWidth="1"/>
    <col min="8967" max="8969" width="10.28515625" style="193" bestFit="1" customWidth="1"/>
    <col min="8970" max="9216" width="11.42578125" style="193" customWidth="1"/>
    <col min="9217" max="9217" width="89.85546875" style="193" bestFit="1" customWidth="1"/>
    <col min="9218" max="9220" width="12.7109375" style="193" customWidth="1"/>
    <col min="9221" max="9221" width="11.42578125" style="193" customWidth="1"/>
    <col min="9222" max="9222" width="8.140625" style="193" customWidth="1"/>
    <col min="9223" max="9225" width="10.28515625" style="193" bestFit="1" customWidth="1"/>
    <col min="9226" max="9472" width="11.42578125" style="193" customWidth="1"/>
    <col min="9473" max="9473" width="89.85546875" style="193" bestFit="1" customWidth="1"/>
    <col min="9474" max="9476" width="12.7109375" style="193" customWidth="1"/>
    <col min="9477" max="9477" width="11.42578125" style="193" customWidth="1"/>
    <col min="9478" max="9478" width="8.140625" style="193" customWidth="1"/>
    <col min="9479" max="9481" width="10.28515625" style="193" bestFit="1" customWidth="1"/>
    <col min="9482" max="9728" width="11.42578125" style="193" customWidth="1"/>
    <col min="9729" max="9729" width="89.85546875" style="193" bestFit="1" customWidth="1"/>
    <col min="9730" max="9732" width="12.7109375" style="193" customWidth="1"/>
    <col min="9733" max="9733" width="11.42578125" style="193" customWidth="1"/>
    <col min="9734" max="9734" width="8.140625" style="193" customWidth="1"/>
    <col min="9735" max="9737" width="10.28515625" style="193" bestFit="1" customWidth="1"/>
    <col min="9738" max="9984" width="11.42578125" style="193" customWidth="1"/>
    <col min="9985" max="9985" width="89.85546875" style="193" bestFit="1" customWidth="1"/>
    <col min="9986" max="9988" width="12.7109375" style="193" customWidth="1"/>
    <col min="9989" max="9989" width="11.42578125" style="193" customWidth="1"/>
    <col min="9990" max="9990" width="8.140625" style="193" customWidth="1"/>
    <col min="9991" max="9993" width="10.28515625" style="193" bestFit="1" customWidth="1"/>
    <col min="9994" max="10240" width="11.42578125" style="193" customWidth="1"/>
    <col min="10241" max="10241" width="89.85546875" style="193" bestFit="1" customWidth="1"/>
    <col min="10242" max="10244" width="12.7109375" style="193" customWidth="1"/>
    <col min="10245" max="10245" width="11.42578125" style="193" customWidth="1"/>
    <col min="10246" max="10246" width="8.140625" style="193" customWidth="1"/>
    <col min="10247" max="10249" width="10.28515625" style="193" bestFit="1" customWidth="1"/>
    <col min="10250" max="10496" width="11.42578125" style="193" customWidth="1"/>
    <col min="10497" max="10497" width="89.85546875" style="193" bestFit="1" customWidth="1"/>
    <col min="10498" max="10500" width="12.7109375" style="193" customWidth="1"/>
    <col min="10501" max="10501" width="11.42578125" style="193" customWidth="1"/>
    <col min="10502" max="10502" width="8.140625" style="193" customWidth="1"/>
    <col min="10503" max="10505" width="10.28515625" style="193" bestFit="1" customWidth="1"/>
    <col min="10506" max="10752" width="11.42578125" style="193" customWidth="1"/>
    <col min="10753" max="10753" width="89.85546875" style="193" bestFit="1" customWidth="1"/>
    <col min="10754" max="10756" width="12.7109375" style="193" customWidth="1"/>
    <col min="10757" max="10757" width="11.42578125" style="193" customWidth="1"/>
    <col min="10758" max="10758" width="8.140625" style="193" customWidth="1"/>
    <col min="10759" max="10761" width="10.28515625" style="193" bestFit="1" customWidth="1"/>
    <col min="10762" max="11008" width="11.42578125" style="193" customWidth="1"/>
    <col min="11009" max="11009" width="89.85546875" style="193" bestFit="1" customWidth="1"/>
    <col min="11010" max="11012" width="12.7109375" style="193" customWidth="1"/>
    <col min="11013" max="11013" width="11.42578125" style="193" customWidth="1"/>
    <col min="11014" max="11014" width="8.140625" style="193" customWidth="1"/>
    <col min="11015" max="11017" width="10.28515625" style="193" bestFit="1" customWidth="1"/>
    <col min="11018" max="11264" width="11.42578125" style="193" customWidth="1"/>
    <col min="11265" max="11265" width="89.85546875" style="193" bestFit="1" customWidth="1"/>
    <col min="11266" max="11268" width="12.7109375" style="193" customWidth="1"/>
    <col min="11269" max="11269" width="11.42578125" style="193" customWidth="1"/>
    <col min="11270" max="11270" width="8.140625" style="193" customWidth="1"/>
    <col min="11271" max="11273" width="10.28515625" style="193" bestFit="1" customWidth="1"/>
    <col min="11274" max="11520" width="11.42578125" style="193" customWidth="1"/>
    <col min="11521" max="11521" width="89.85546875" style="193" bestFit="1" customWidth="1"/>
    <col min="11522" max="11524" width="12.7109375" style="193" customWidth="1"/>
    <col min="11525" max="11525" width="11.42578125" style="193" customWidth="1"/>
    <col min="11526" max="11526" width="8.140625" style="193" customWidth="1"/>
    <col min="11527" max="11529" width="10.28515625" style="193" bestFit="1" customWidth="1"/>
    <col min="11530" max="11776" width="11.42578125" style="193" customWidth="1"/>
    <col min="11777" max="11777" width="89.85546875" style="193" bestFit="1" customWidth="1"/>
    <col min="11778" max="11780" width="12.7109375" style="193" customWidth="1"/>
    <col min="11781" max="11781" width="11.42578125" style="193" customWidth="1"/>
    <col min="11782" max="11782" width="8.140625" style="193" customWidth="1"/>
    <col min="11783" max="11785" width="10.28515625" style="193" bestFit="1" customWidth="1"/>
    <col min="11786" max="12032" width="11.42578125" style="193" customWidth="1"/>
    <col min="12033" max="12033" width="89.85546875" style="193" bestFit="1" customWidth="1"/>
    <col min="12034" max="12036" width="12.7109375" style="193" customWidth="1"/>
    <col min="12037" max="12037" width="11.42578125" style="193" customWidth="1"/>
    <col min="12038" max="12038" width="8.140625" style="193" customWidth="1"/>
    <col min="12039" max="12041" width="10.28515625" style="193" bestFit="1" customWidth="1"/>
    <col min="12042" max="12288" width="11.42578125" style="193" customWidth="1"/>
    <col min="12289" max="12289" width="89.85546875" style="193" bestFit="1" customWidth="1"/>
    <col min="12290" max="12292" width="12.7109375" style="193" customWidth="1"/>
    <col min="12293" max="12293" width="11.42578125" style="193" customWidth="1"/>
    <col min="12294" max="12294" width="8.140625" style="193" customWidth="1"/>
    <col min="12295" max="12297" width="10.28515625" style="193" bestFit="1" customWidth="1"/>
    <col min="12298" max="12544" width="11.42578125" style="193" customWidth="1"/>
    <col min="12545" max="12545" width="89.85546875" style="193" bestFit="1" customWidth="1"/>
    <col min="12546" max="12548" width="12.7109375" style="193" customWidth="1"/>
    <col min="12549" max="12549" width="11.42578125" style="193" customWidth="1"/>
    <col min="12550" max="12550" width="8.140625" style="193" customWidth="1"/>
    <col min="12551" max="12553" width="10.28515625" style="193" bestFit="1" customWidth="1"/>
    <col min="12554" max="12800" width="11.42578125" style="193" customWidth="1"/>
    <col min="12801" max="12801" width="89.85546875" style="193" bestFit="1" customWidth="1"/>
    <col min="12802" max="12804" width="12.7109375" style="193" customWidth="1"/>
    <col min="12805" max="12805" width="11.42578125" style="193" customWidth="1"/>
    <col min="12806" max="12806" width="8.140625" style="193" customWidth="1"/>
    <col min="12807" max="12809" width="10.28515625" style="193" bestFit="1" customWidth="1"/>
    <col min="12810" max="13056" width="11.42578125" style="193" customWidth="1"/>
    <col min="13057" max="13057" width="89.85546875" style="193" bestFit="1" customWidth="1"/>
    <col min="13058" max="13060" width="12.7109375" style="193" customWidth="1"/>
    <col min="13061" max="13061" width="11.42578125" style="193" customWidth="1"/>
    <col min="13062" max="13062" width="8.140625" style="193" customWidth="1"/>
    <col min="13063" max="13065" width="10.28515625" style="193" bestFit="1" customWidth="1"/>
    <col min="13066" max="13312" width="11.42578125" style="193" customWidth="1"/>
    <col min="13313" max="13313" width="89.85546875" style="193" bestFit="1" customWidth="1"/>
    <col min="13314" max="13316" width="12.7109375" style="193" customWidth="1"/>
    <col min="13317" max="13317" width="11.42578125" style="193" customWidth="1"/>
    <col min="13318" max="13318" width="8.140625" style="193" customWidth="1"/>
    <col min="13319" max="13321" width="10.28515625" style="193" bestFit="1" customWidth="1"/>
    <col min="13322" max="13568" width="11.42578125" style="193" customWidth="1"/>
    <col min="13569" max="13569" width="89.85546875" style="193" bestFit="1" customWidth="1"/>
    <col min="13570" max="13572" width="12.7109375" style="193" customWidth="1"/>
    <col min="13573" max="13573" width="11.42578125" style="193" customWidth="1"/>
    <col min="13574" max="13574" width="8.140625" style="193" customWidth="1"/>
    <col min="13575" max="13577" width="10.28515625" style="193" bestFit="1" customWidth="1"/>
    <col min="13578" max="13824" width="11.42578125" style="193" customWidth="1"/>
    <col min="13825" max="13825" width="89.85546875" style="193" bestFit="1" customWidth="1"/>
    <col min="13826" max="13828" width="12.7109375" style="193" customWidth="1"/>
    <col min="13829" max="13829" width="11.42578125" style="193" customWidth="1"/>
    <col min="13830" max="13830" width="8.140625" style="193" customWidth="1"/>
    <col min="13831" max="13833" width="10.28515625" style="193" bestFit="1" customWidth="1"/>
    <col min="13834" max="14080" width="11.42578125" style="193" customWidth="1"/>
    <col min="14081" max="14081" width="89.85546875" style="193" bestFit="1" customWidth="1"/>
    <col min="14082" max="14084" width="12.7109375" style="193" customWidth="1"/>
    <col min="14085" max="14085" width="11.42578125" style="193" customWidth="1"/>
    <col min="14086" max="14086" width="8.140625" style="193" customWidth="1"/>
    <col min="14087" max="14089" width="10.28515625" style="193" bestFit="1" customWidth="1"/>
    <col min="14090" max="14336" width="11.42578125" style="193" customWidth="1"/>
    <col min="14337" max="14337" width="89.85546875" style="193" bestFit="1" customWidth="1"/>
    <col min="14338" max="14340" width="12.7109375" style="193" customWidth="1"/>
    <col min="14341" max="14341" width="11.42578125" style="193" customWidth="1"/>
    <col min="14342" max="14342" width="8.140625" style="193" customWidth="1"/>
    <col min="14343" max="14345" width="10.28515625" style="193" bestFit="1" customWidth="1"/>
    <col min="14346" max="14592" width="11.42578125" style="193" customWidth="1"/>
    <col min="14593" max="14593" width="89.85546875" style="193" bestFit="1" customWidth="1"/>
    <col min="14594" max="14596" width="12.7109375" style="193" customWidth="1"/>
    <col min="14597" max="14597" width="11.42578125" style="193" customWidth="1"/>
    <col min="14598" max="14598" width="8.140625" style="193" customWidth="1"/>
    <col min="14599" max="14601" width="10.28515625" style="193" bestFit="1" customWidth="1"/>
    <col min="14602" max="14848" width="11.42578125" style="193" customWidth="1"/>
    <col min="14849" max="14849" width="89.85546875" style="193" bestFit="1" customWidth="1"/>
    <col min="14850" max="14852" width="12.7109375" style="193" customWidth="1"/>
    <col min="14853" max="14853" width="11.42578125" style="193" customWidth="1"/>
    <col min="14854" max="14854" width="8.140625" style="193" customWidth="1"/>
    <col min="14855" max="14857" width="10.28515625" style="193" bestFit="1" customWidth="1"/>
    <col min="14858" max="15104" width="11.42578125" style="193" customWidth="1"/>
    <col min="15105" max="15105" width="89.85546875" style="193" bestFit="1" customWidth="1"/>
    <col min="15106" max="15108" width="12.7109375" style="193" customWidth="1"/>
    <col min="15109" max="15109" width="11.42578125" style="193" customWidth="1"/>
    <col min="15110" max="15110" width="8.140625" style="193" customWidth="1"/>
    <col min="15111" max="15113" width="10.28515625" style="193" bestFit="1" customWidth="1"/>
    <col min="15114" max="15360" width="11.42578125" style="193" customWidth="1"/>
    <col min="15361" max="15361" width="89.85546875" style="193" bestFit="1" customWidth="1"/>
    <col min="15362" max="15364" width="12.7109375" style="193" customWidth="1"/>
    <col min="15365" max="15365" width="11.42578125" style="193" customWidth="1"/>
    <col min="15366" max="15366" width="8.140625" style="193" customWidth="1"/>
    <col min="15367" max="15369" width="10.28515625" style="193" bestFit="1" customWidth="1"/>
    <col min="15370" max="15616" width="11.42578125" style="193" customWidth="1"/>
    <col min="15617" max="15617" width="89.85546875" style="193" bestFit="1" customWidth="1"/>
    <col min="15618" max="15620" width="12.7109375" style="193" customWidth="1"/>
    <col min="15621" max="15621" width="11.42578125" style="193" customWidth="1"/>
    <col min="15622" max="15622" width="8.140625" style="193" customWidth="1"/>
    <col min="15623" max="15625" width="10.28515625" style="193" bestFit="1" customWidth="1"/>
    <col min="15626" max="15872" width="11.42578125" style="193" customWidth="1"/>
    <col min="15873" max="15873" width="89.85546875" style="193" bestFit="1" customWidth="1"/>
    <col min="15874" max="15876" width="12.7109375" style="193" customWidth="1"/>
    <col min="15877" max="15877" width="11.42578125" style="193" customWidth="1"/>
    <col min="15878" max="15878" width="8.140625" style="193" customWidth="1"/>
    <col min="15879" max="15881" width="10.28515625" style="193" bestFit="1" customWidth="1"/>
    <col min="15882" max="16128" width="11.42578125" style="193" customWidth="1"/>
    <col min="16129" max="16129" width="89.85546875" style="193" bestFit="1" customWidth="1"/>
    <col min="16130" max="16132" width="12.7109375" style="193" customWidth="1"/>
    <col min="16133" max="16133" width="11.42578125" style="193" customWidth="1"/>
    <col min="16134" max="16134" width="8.140625" style="193" customWidth="1"/>
    <col min="16135" max="16137" width="10.28515625" style="193" bestFit="1" customWidth="1"/>
    <col min="16138" max="16384" width="11.42578125" style="193" customWidth="1"/>
  </cols>
  <sheetData>
    <row r="1" spans="1:9" s="683" customFormat="1" ht="30" customHeight="1" x14ac:dyDescent="0.3">
      <c r="A1" s="844" t="s">
        <v>1310</v>
      </c>
      <c r="B1" s="844"/>
      <c r="C1" s="844"/>
      <c r="D1" s="844"/>
      <c r="F1" s="193"/>
    </row>
    <row r="2" spans="1:9" s="683" customFormat="1" ht="15" customHeight="1" x14ac:dyDescent="0.3">
      <c r="A2" s="845" t="s">
        <v>316</v>
      </c>
      <c r="B2" s="845"/>
      <c r="C2" s="845"/>
      <c r="D2" s="845"/>
      <c r="F2" s="193"/>
    </row>
    <row r="3" spans="1:9" s="683" customFormat="1" ht="15" customHeight="1" x14ac:dyDescent="0.3">
      <c r="A3" s="845" t="s">
        <v>2</v>
      </c>
      <c r="B3" s="845"/>
      <c r="C3" s="845"/>
      <c r="D3" s="845"/>
      <c r="F3" s="193"/>
    </row>
    <row r="4" spans="1:9" s="683" customFormat="1" ht="30" customHeight="1" x14ac:dyDescent="0.3">
      <c r="A4" s="846" t="s">
        <v>3</v>
      </c>
      <c r="B4" s="846"/>
      <c r="C4" s="846"/>
      <c r="D4" s="846"/>
      <c r="F4" s="193"/>
    </row>
    <row r="5" spans="1:9" ht="3.75" customHeight="1" x14ac:dyDescent="0.2">
      <c r="A5" s="588"/>
      <c r="B5" s="588"/>
      <c r="C5" s="588"/>
      <c r="D5" s="588"/>
    </row>
    <row r="6" spans="1:9" ht="30" customHeight="1" thickBot="1" x14ac:dyDescent="0.25">
      <c r="A6" s="623"/>
      <c r="B6" s="684" t="s">
        <v>1229</v>
      </c>
      <c r="C6" s="684" t="s">
        <v>1231</v>
      </c>
      <c r="D6" s="684" t="s">
        <v>1311</v>
      </c>
    </row>
    <row r="7" spans="1:9" s="588" customFormat="1" ht="15" customHeight="1" x14ac:dyDescent="0.2">
      <c r="A7" s="685" t="s">
        <v>460</v>
      </c>
      <c r="B7" s="686">
        <v>16471.719670000002</v>
      </c>
      <c r="C7" s="686">
        <v>23066.534569999996</v>
      </c>
      <c r="D7" s="686">
        <v>39538.254240000002</v>
      </c>
      <c r="F7" s="193"/>
      <c r="G7" s="687"/>
      <c r="H7" s="687"/>
      <c r="I7" s="687"/>
    </row>
    <row r="8" spans="1:9" s="588" customFormat="1" ht="15" customHeight="1" x14ac:dyDescent="0.2">
      <c r="A8" s="606" t="s">
        <v>1312</v>
      </c>
      <c r="B8" s="688">
        <v>2408.4138800000001</v>
      </c>
      <c r="C8" s="688">
        <v>1743.1149599999999</v>
      </c>
      <c r="D8" s="688">
        <v>4151.5288399999999</v>
      </c>
      <c r="F8" s="193"/>
      <c r="G8" s="687"/>
      <c r="H8" s="687"/>
      <c r="I8" s="687"/>
    </row>
    <row r="9" spans="1:9" s="689" customFormat="1" ht="15" customHeight="1" x14ac:dyDescent="0.2">
      <c r="A9" s="606" t="s">
        <v>1313</v>
      </c>
      <c r="B9" s="688">
        <v>0</v>
      </c>
      <c r="C9" s="688">
        <v>3513.4159500000001</v>
      </c>
      <c r="D9" s="688">
        <v>3513.4159500000001</v>
      </c>
      <c r="F9" s="193"/>
      <c r="G9" s="690"/>
      <c r="H9" s="690"/>
      <c r="I9" s="690"/>
    </row>
    <row r="10" spans="1:9" s="689" customFormat="1" ht="15" customHeight="1" x14ac:dyDescent="0.2">
      <c r="A10" s="606" t="s">
        <v>1314</v>
      </c>
      <c r="B10" s="688">
        <v>12600.959010000002</v>
      </c>
      <c r="C10" s="688">
        <v>2785.12266</v>
      </c>
      <c r="D10" s="688">
        <v>15386.081670000001</v>
      </c>
      <c r="F10" s="193"/>
      <c r="G10" s="690"/>
      <c r="H10" s="690"/>
      <c r="I10" s="690"/>
    </row>
    <row r="11" spans="1:9" s="689" customFormat="1" ht="15" customHeight="1" x14ac:dyDescent="0.2">
      <c r="A11" s="606" t="s">
        <v>1315</v>
      </c>
      <c r="B11" s="688">
        <v>4.8748699999999996</v>
      </c>
      <c r="C11" s="688">
        <v>0</v>
      </c>
      <c r="D11" s="688">
        <v>4.8748699999999996</v>
      </c>
      <c r="F11" s="193"/>
      <c r="G11" s="690"/>
      <c r="H11" s="690"/>
      <c r="I11" s="690"/>
    </row>
    <row r="12" spans="1:9" s="689" customFormat="1" ht="15" customHeight="1" x14ac:dyDescent="0.2">
      <c r="A12" s="606" t="s">
        <v>1316</v>
      </c>
      <c r="B12" s="688">
        <v>146.29714999999999</v>
      </c>
      <c r="C12" s="688">
        <v>1296.6510699999999</v>
      </c>
      <c r="D12" s="688">
        <v>1442.94822</v>
      </c>
      <c r="F12" s="193"/>
      <c r="G12" s="690"/>
      <c r="H12" s="690"/>
      <c r="I12" s="690"/>
    </row>
    <row r="13" spans="1:9" s="689" customFormat="1" ht="15" customHeight="1" x14ac:dyDescent="0.2">
      <c r="A13" s="606" t="s">
        <v>1317</v>
      </c>
      <c r="B13" s="688">
        <v>965.86977999999999</v>
      </c>
      <c r="C13" s="688">
        <v>13283.54501</v>
      </c>
      <c r="D13" s="688">
        <v>14249.414790000001</v>
      </c>
      <c r="F13" s="193"/>
      <c r="G13" s="690"/>
      <c r="H13" s="690"/>
      <c r="I13" s="690"/>
    </row>
    <row r="14" spans="1:9" s="689" customFormat="1" ht="15" customHeight="1" x14ac:dyDescent="0.2">
      <c r="A14" s="606" t="s">
        <v>1318</v>
      </c>
      <c r="B14" s="688">
        <v>345.30498</v>
      </c>
      <c r="C14" s="688">
        <v>444.68491999999998</v>
      </c>
      <c r="D14" s="688">
        <v>789.98990000000003</v>
      </c>
      <c r="F14" s="193"/>
      <c r="G14" s="690"/>
      <c r="H14" s="690"/>
      <c r="I14" s="690"/>
    </row>
    <row r="15" spans="1:9" s="588" customFormat="1" ht="15" customHeight="1" x14ac:dyDescent="0.2">
      <c r="A15" s="606" t="s">
        <v>1319</v>
      </c>
      <c r="B15" s="688">
        <v>0</v>
      </c>
      <c r="C15" s="688">
        <v>0</v>
      </c>
      <c r="D15" s="688">
        <v>0</v>
      </c>
      <c r="F15" s="193"/>
      <c r="G15" s="687"/>
      <c r="H15" s="687"/>
      <c r="I15" s="687"/>
    </row>
    <row r="16" spans="1:9" s="588" customFormat="1" ht="15" customHeight="1" x14ac:dyDescent="0.2">
      <c r="A16" s="609" t="s">
        <v>1320</v>
      </c>
      <c r="B16" s="691">
        <v>9982.381730000001</v>
      </c>
      <c r="C16" s="691">
        <v>2782.5346799999998</v>
      </c>
      <c r="D16" s="692">
        <v>12764.916409999998</v>
      </c>
      <c r="F16" s="193"/>
      <c r="G16" s="687"/>
      <c r="H16" s="687"/>
      <c r="I16" s="687"/>
    </row>
    <row r="17" spans="1:9" s="588" customFormat="1" ht="15" customHeight="1" x14ac:dyDescent="0.2">
      <c r="A17" s="606" t="s">
        <v>1321</v>
      </c>
      <c r="B17" s="688">
        <v>0</v>
      </c>
      <c r="C17" s="688">
        <v>0</v>
      </c>
      <c r="D17" s="688">
        <v>0</v>
      </c>
      <c r="F17" s="193"/>
      <c r="G17" s="690"/>
      <c r="H17" s="690"/>
      <c r="I17" s="690"/>
    </row>
    <row r="18" spans="1:9" s="689" customFormat="1" ht="15" customHeight="1" x14ac:dyDescent="0.2">
      <c r="A18" s="606" t="s">
        <v>1322</v>
      </c>
      <c r="B18" s="688">
        <v>9611.4840100000001</v>
      </c>
      <c r="C18" s="688">
        <v>2782.5346799999998</v>
      </c>
      <c r="D18" s="688">
        <v>12394.018689999997</v>
      </c>
      <c r="F18" s="193"/>
      <c r="G18" s="690"/>
      <c r="H18" s="690"/>
      <c r="I18" s="690"/>
    </row>
    <row r="19" spans="1:9" s="689" customFormat="1" ht="15" customHeight="1" x14ac:dyDescent="0.2">
      <c r="A19" s="606" t="s">
        <v>1323</v>
      </c>
      <c r="B19" s="688">
        <v>370.89771999999999</v>
      </c>
      <c r="C19" s="688">
        <v>0</v>
      </c>
      <c r="D19" s="688">
        <v>370.89771999999999</v>
      </c>
      <c r="F19" s="193"/>
      <c r="G19" s="690"/>
      <c r="H19" s="690"/>
      <c r="I19" s="690"/>
    </row>
    <row r="20" spans="1:9" s="689" customFormat="1" ht="15" customHeight="1" x14ac:dyDescent="0.2">
      <c r="A20" s="606" t="s">
        <v>1324</v>
      </c>
      <c r="B20" s="688">
        <v>0</v>
      </c>
      <c r="C20" s="688">
        <v>0</v>
      </c>
      <c r="D20" s="688">
        <v>0</v>
      </c>
      <c r="F20" s="193"/>
      <c r="G20" s="690"/>
      <c r="H20" s="690"/>
      <c r="I20" s="690"/>
    </row>
    <row r="21" spans="1:9" s="689" customFormat="1" ht="15" customHeight="1" x14ac:dyDescent="0.25">
      <c r="A21" s="606" t="s">
        <v>1325</v>
      </c>
      <c r="B21" s="688">
        <v>0</v>
      </c>
      <c r="C21" s="688">
        <v>0</v>
      </c>
      <c r="D21" s="688">
        <v>0</v>
      </c>
      <c r="F21" s="193"/>
      <c r="G21" s="693"/>
      <c r="H21" s="693"/>
      <c r="I21" s="693"/>
    </row>
    <row r="22" spans="1:9" s="689" customFormat="1" ht="15" customHeight="1" x14ac:dyDescent="0.2">
      <c r="A22" s="606" t="s">
        <v>823</v>
      </c>
      <c r="B22" s="688">
        <v>0</v>
      </c>
      <c r="C22" s="688">
        <v>0</v>
      </c>
      <c r="D22" s="688">
        <v>0</v>
      </c>
      <c r="F22" s="193"/>
      <c r="G22" s="687"/>
      <c r="H22" s="687"/>
      <c r="I22" s="687"/>
    </row>
    <row r="23" spans="1:9" ht="15" customHeight="1" x14ac:dyDescent="0.2">
      <c r="A23" s="609" t="s">
        <v>485</v>
      </c>
      <c r="B23" s="691">
        <v>6489.3379300000006</v>
      </c>
      <c r="C23" s="691">
        <v>20283.999890000003</v>
      </c>
      <c r="D23" s="692">
        <v>26773.337820000004</v>
      </c>
      <c r="G23" s="690"/>
      <c r="H23" s="690"/>
      <c r="I23" s="690"/>
    </row>
    <row r="24" spans="1:9" s="588" customFormat="1" ht="15" customHeight="1" x14ac:dyDescent="0.2">
      <c r="A24" s="606" t="s">
        <v>1326</v>
      </c>
      <c r="B24" s="688">
        <v>5072</v>
      </c>
      <c r="C24" s="688">
        <v>14284.6</v>
      </c>
      <c r="D24" s="688">
        <v>19356.599999999999</v>
      </c>
      <c r="F24" s="193"/>
      <c r="G24" s="690"/>
      <c r="H24" s="690"/>
      <c r="I24" s="690"/>
    </row>
    <row r="25" spans="1:9" s="689" customFormat="1" ht="15" customHeight="1" x14ac:dyDescent="0.2">
      <c r="A25" s="606" t="s">
        <v>1327</v>
      </c>
      <c r="B25" s="688">
        <v>0.58213999999999999</v>
      </c>
      <c r="C25" s="688">
        <v>0</v>
      </c>
      <c r="D25" s="688">
        <v>0.58213999999999999</v>
      </c>
      <c r="F25" s="193"/>
      <c r="G25" s="690"/>
      <c r="H25" s="690"/>
      <c r="I25" s="690"/>
    </row>
    <row r="26" spans="1:9" s="689" customFormat="1" ht="15" customHeight="1" x14ac:dyDescent="0.2">
      <c r="A26" s="606" t="s">
        <v>1328</v>
      </c>
      <c r="B26" s="688">
        <v>0</v>
      </c>
      <c r="C26" s="688">
        <v>0</v>
      </c>
      <c r="D26" s="688">
        <v>0</v>
      </c>
      <c r="F26" s="193"/>
      <c r="G26" s="690"/>
      <c r="H26" s="690"/>
      <c r="I26" s="690"/>
    </row>
    <row r="27" spans="1:9" s="689" customFormat="1" ht="15" customHeight="1" x14ac:dyDescent="0.2">
      <c r="A27" s="606" t="s">
        <v>1329</v>
      </c>
      <c r="B27" s="688">
        <v>407.80828000000002</v>
      </c>
      <c r="C27" s="688">
        <v>4239.3072599999996</v>
      </c>
      <c r="D27" s="688">
        <v>4647.1155399999998</v>
      </c>
      <c r="F27" s="193"/>
      <c r="G27" s="690"/>
      <c r="H27" s="690"/>
      <c r="I27" s="690"/>
    </row>
    <row r="28" spans="1:9" s="689" customFormat="1" ht="15" customHeight="1" x14ac:dyDescent="0.2">
      <c r="A28" s="606" t="s">
        <v>1330</v>
      </c>
      <c r="B28" s="688">
        <v>1008.9475099999999</v>
      </c>
      <c r="C28" s="688">
        <v>1760.0926299999999</v>
      </c>
      <c r="D28" s="688">
        <v>2769.0401399999996</v>
      </c>
      <c r="F28" s="193"/>
      <c r="G28" s="690"/>
      <c r="H28" s="690"/>
      <c r="I28" s="690"/>
    </row>
    <row r="29" spans="1:9" s="689" customFormat="1" ht="15" customHeight="1" x14ac:dyDescent="0.2">
      <c r="A29" s="694" t="s">
        <v>1331</v>
      </c>
      <c r="B29" s="688">
        <v>996.11032</v>
      </c>
      <c r="C29" s="688">
        <v>1792.08619</v>
      </c>
      <c r="D29" s="688">
        <v>2788.1965099999998</v>
      </c>
      <c r="F29" s="193"/>
      <c r="G29" s="690"/>
      <c r="H29" s="690"/>
      <c r="I29" s="690"/>
    </row>
    <row r="30" spans="1:9" s="689" customFormat="1" ht="15" customHeight="1" x14ac:dyDescent="0.2">
      <c r="A30" s="694" t="s">
        <v>1332</v>
      </c>
      <c r="B30" s="688">
        <v>12.83719</v>
      </c>
      <c r="C30" s="688">
        <v>-31.993560000000002</v>
      </c>
      <c r="D30" s="688">
        <v>-19.156370000000003</v>
      </c>
      <c r="F30" s="193"/>
      <c r="G30" s="690"/>
      <c r="H30" s="690"/>
      <c r="I30" s="690"/>
    </row>
    <row r="31" spans="1:9" s="689" customFormat="1" ht="15" customHeight="1" x14ac:dyDescent="0.2">
      <c r="A31" s="695" t="s">
        <v>489</v>
      </c>
      <c r="B31" s="692">
        <v>16471.719660000002</v>
      </c>
      <c r="C31" s="692">
        <v>23066.534570000003</v>
      </c>
      <c r="D31" s="692">
        <v>39538.254230000006</v>
      </c>
      <c r="F31" s="193"/>
      <c r="G31" s="690"/>
      <c r="H31" s="690"/>
      <c r="I31" s="690"/>
    </row>
    <row r="32" spans="1:9" s="689" customFormat="1" ht="15" customHeight="1" x14ac:dyDescent="0.2">
      <c r="A32" s="606" t="s">
        <v>1333</v>
      </c>
      <c r="B32" s="688">
        <v>0</v>
      </c>
      <c r="C32" s="688">
        <v>0</v>
      </c>
      <c r="D32" s="688">
        <v>0</v>
      </c>
      <c r="F32" s="193"/>
      <c r="G32" s="687"/>
      <c r="H32" s="687"/>
      <c r="I32" s="687"/>
    </row>
    <row r="33" spans="1:9" s="689" customFormat="1" ht="15" customHeight="1" x14ac:dyDescent="0.2">
      <c r="A33" s="606" t="s">
        <v>1334</v>
      </c>
      <c r="B33" s="688">
        <v>43875.394390000001</v>
      </c>
      <c r="C33" s="688">
        <v>25643.337779999998</v>
      </c>
      <c r="D33" s="688">
        <v>69518.732170000003</v>
      </c>
      <c r="F33" s="193"/>
      <c r="G33" s="687"/>
      <c r="H33" s="687"/>
      <c r="I33" s="687"/>
    </row>
    <row r="34" spans="1:9" s="588" customFormat="1" ht="15" x14ac:dyDescent="0.2">
      <c r="A34" s="695" t="s">
        <v>1335</v>
      </c>
      <c r="B34" s="692">
        <v>0.17491999999999999</v>
      </c>
      <c r="C34" s="692">
        <v>39.259879999999995</v>
      </c>
      <c r="D34" s="692">
        <v>39.434799999999996</v>
      </c>
      <c r="F34" s="193"/>
      <c r="G34" s="687"/>
      <c r="H34" s="687"/>
      <c r="I34" s="687"/>
    </row>
    <row r="35" spans="1:9" s="588" customFormat="1" ht="15" customHeight="1" x14ac:dyDescent="0.2">
      <c r="A35" s="588" t="s">
        <v>1336</v>
      </c>
      <c r="B35" s="688">
        <v>73.695580000000007</v>
      </c>
      <c r="C35" s="688">
        <v>0</v>
      </c>
      <c r="D35" s="688">
        <v>73.695580000000007</v>
      </c>
      <c r="F35" s="193"/>
      <c r="G35" s="687"/>
      <c r="H35" s="687"/>
      <c r="I35" s="687"/>
    </row>
    <row r="36" spans="1:9" s="588" customFormat="1" ht="15" customHeight="1" x14ac:dyDescent="0.2">
      <c r="A36" s="606" t="s">
        <v>499</v>
      </c>
      <c r="B36" s="688">
        <v>-73.520660000000007</v>
      </c>
      <c r="C36" s="688">
        <v>39.259879999999995</v>
      </c>
      <c r="D36" s="688">
        <v>-34.260780000000011</v>
      </c>
      <c r="F36" s="193"/>
      <c r="G36" s="687"/>
      <c r="H36" s="687"/>
      <c r="I36" s="687"/>
    </row>
    <row r="37" spans="1:9" s="588" customFormat="1" ht="15" customHeight="1" x14ac:dyDescent="0.2">
      <c r="A37" s="696" t="s">
        <v>1337</v>
      </c>
      <c r="B37" s="688">
        <v>3361.5024699999999</v>
      </c>
      <c r="C37" s="688">
        <v>3586.4966600000002</v>
      </c>
      <c r="D37" s="688">
        <v>6947.9991300000002</v>
      </c>
      <c r="F37" s="193"/>
      <c r="G37" s="687"/>
      <c r="H37" s="687"/>
      <c r="I37" s="687"/>
    </row>
    <row r="38" spans="1:9" s="588" customFormat="1" ht="15" customHeight="1" x14ac:dyDescent="0.2">
      <c r="A38" s="588" t="s">
        <v>1338</v>
      </c>
      <c r="B38" s="688">
        <v>4.6346400000000001</v>
      </c>
      <c r="C38" s="688">
        <v>56.751740000000005</v>
      </c>
      <c r="D38" s="688">
        <v>61.386380000000003</v>
      </c>
      <c r="F38" s="193"/>
      <c r="G38" s="687"/>
      <c r="H38" s="687"/>
      <c r="I38" s="687"/>
    </row>
    <row r="39" spans="1:9" s="588" customFormat="1" ht="15" customHeight="1" x14ac:dyDescent="0.2">
      <c r="A39" s="606" t="s">
        <v>1339</v>
      </c>
      <c r="B39" s="688">
        <v>3283.3471699999996</v>
      </c>
      <c r="C39" s="688">
        <v>3569.0048000000002</v>
      </c>
      <c r="D39" s="688">
        <v>6852.3519700000006</v>
      </c>
      <c r="F39" s="193"/>
      <c r="G39" s="687"/>
      <c r="H39" s="687"/>
      <c r="I39" s="687"/>
    </row>
    <row r="40" spans="1:9" s="588" customFormat="1" ht="15" customHeight="1" x14ac:dyDescent="0.2">
      <c r="A40" s="696" t="s">
        <v>1340</v>
      </c>
      <c r="B40" s="688">
        <v>0</v>
      </c>
      <c r="C40" s="688">
        <v>0</v>
      </c>
      <c r="D40" s="688">
        <v>0</v>
      </c>
      <c r="F40" s="193"/>
      <c r="G40" s="687"/>
      <c r="H40" s="687"/>
      <c r="I40" s="687"/>
    </row>
    <row r="41" spans="1:9" s="588" customFormat="1" ht="15" customHeight="1" x14ac:dyDescent="0.2">
      <c r="A41" s="588" t="s">
        <v>1341</v>
      </c>
      <c r="B41" s="688">
        <v>1.9</v>
      </c>
      <c r="C41" s="688">
        <v>0</v>
      </c>
      <c r="D41" s="688">
        <v>1.9</v>
      </c>
      <c r="F41" s="193"/>
      <c r="G41" s="687"/>
      <c r="H41" s="687"/>
      <c r="I41" s="687"/>
    </row>
    <row r="42" spans="1:9" s="588" customFormat="1" ht="15" customHeight="1" x14ac:dyDescent="0.2">
      <c r="A42" s="606" t="s">
        <v>1342</v>
      </c>
      <c r="B42" s="688">
        <v>3281.4471699999995</v>
      </c>
      <c r="C42" s="688">
        <v>3569.0048000000002</v>
      </c>
      <c r="D42" s="688">
        <v>6850.451970000001</v>
      </c>
      <c r="F42" s="193"/>
      <c r="G42" s="687"/>
      <c r="H42" s="687"/>
      <c r="I42" s="687"/>
    </row>
    <row r="43" spans="1:9" s="588" customFormat="1" ht="15" customHeight="1" x14ac:dyDescent="0.2">
      <c r="A43" s="696" t="s">
        <v>1343</v>
      </c>
      <c r="B43" s="688">
        <v>3065.7845000000002</v>
      </c>
      <c r="C43" s="688">
        <v>3584.1353700000004</v>
      </c>
      <c r="D43" s="688">
        <v>6649.9198699999997</v>
      </c>
      <c r="F43" s="193"/>
      <c r="G43" s="687"/>
      <c r="H43" s="687"/>
      <c r="I43" s="687"/>
    </row>
    <row r="44" spans="1:9" s="588" customFormat="1" ht="15" customHeight="1" x14ac:dyDescent="0.2">
      <c r="A44" s="606" t="s">
        <v>1344</v>
      </c>
      <c r="B44" s="688">
        <v>215.66266999999925</v>
      </c>
      <c r="C44" s="688">
        <v>-15.130570000000262</v>
      </c>
      <c r="D44" s="688">
        <v>200.53210000000126</v>
      </c>
      <c r="F44" s="193"/>
      <c r="G44" s="687"/>
      <c r="H44" s="687"/>
      <c r="I44" s="687"/>
    </row>
    <row r="45" spans="1:9" s="588" customFormat="1" ht="15" customHeight="1" x14ac:dyDescent="0.2">
      <c r="A45" s="696" t="s">
        <v>1345</v>
      </c>
      <c r="B45" s="697">
        <v>0</v>
      </c>
      <c r="C45" s="698">
        <v>1.75E-3</v>
      </c>
      <c r="D45" s="698">
        <v>1.75E-3</v>
      </c>
      <c r="F45" s="193"/>
      <c r="G45" s="687"/>
      <c r="H45" s="687"/>
      <c r="I45" s="687"/>
    </row>
    <row r="46" spans="1:9" s="588" customFormat="1" ht="15" customHeight="1" x14ac:dyDescent="0.2">
      <c r="A46" s="699" t="s">
        <v>1346</v>
      </c>
      <c r="B46" s="697">
        <v>0</v>
      </c>
      <c r="C46" s="698">
        <v>1.75E-3</v>
      </c>
      <c r="D46" s="698">
        <v>1.75E-3</v>
      </c>
      <c r="F46" s="193"/>
      <c r="G46" s="687"/>
      <c r="H46" s="687"/>
      <c r="I46" s="687"/>
    </row>
    <row r="47" spans="1:9" s="588" customFormat="1" ht="15" customHeight="1" x14ac:dyDescent="0.2">
      <c r="A47" s="696" t="s">
        <v>1347</v>
      </c>
      <c r="B47" s="688">
        <v>0</v>
      </c>
      <c r="C47" s="688">
        <v>0</v>
      </c>
      <c r="D47" s="688">
        <v>0</v>
      </c>
      <c r="F47" s="193"/>
      <c r="G47" s="687"/>
      <c r="H47" s="687"/>
      <c r="I47" s="687"/>
    </row>
    <row r="48" spans="1:9" s="588" customFormat="1" ht="15" customHeight="1" x14ac:dyDescent="0.2">
      <c r="A48" s="588" t="s">
        <v>1348</v>
      </c>
      <c r="B48" s="697">
        <v>75.973320000000001</v>
      </c>
      <c r="C48" s="698">
        <v>0.72933999999999999</v>
      </c>
      <c r="D48" s="698">
        <v>76.702660000000009</v>
      </c>
      <c r="F48" s="193"/>
      <c r="G48" s="687"/>
      <c r="H48" s="687"/>
      <c r="I48" s="687"/>
    </row>
    <row r="49" spans="1:9" s="588" customFormat="1" ht="15" customHeight="1" x14ac:dyDescent="0.2">
      <c r="A49" s="699" t="s">
        <v>1349</v>
      </c>
      <c r="B49" s="697">
        <v>75.973320000000001</v>
      </c>
      <c r="C49" s="698">
        <v>0.72933999999999999</v>
      </c>
      <c r="D49" s="698">
        <v>76.702660000000009</v>
      </c>
      <c r="F49" s="193"/>
      <c r="G49" s="687"/>
      <c r="H49" s="687"/>
      <c r="I49" s="687"/>
    </row>
    <row r="50" spans="1:9" s="588" customFormat="1" ht="15" customHeight="1" x14ac:dyDescent="0.2">
      <c r="A50" s="696" t="s">
        <v>1350</v>
      </c>
      <c r="B50" s="688">
        <v>0</v>
      </c>
      <c r="C50" s="688">
        <v>0</v>
      </c>
      <c r="D50" s="688">
        <v>0</v>
      </c>
      <c r="F50" s="193"/>
      <c r="G50" s="687"/>
      <c r="H50" s="687"/>
      <c r="I50" s="687"/>
    </row>
    <row r="51" spans="1:9" s="588" customFormat="1" ht="15" customHeight="1" x14ac:dyDescent="0.2">
      <c r="A51" s="606" t="s">
        <v>1351</v>
      </c>
      <c r="B51" s="688">
        <v>139.68934999999925</v>
      </c>
      <c r="C51" s="688">
        <v>-15.858160000000263</v>
      </c>
      <c r="D51" s="688">
        <v>123.83119000000124</v>
      </c>
      <c r="F51" s="193"/>
      <c r="G51" s="687"/>
      <c r="H51" s="687"/>
      <c r="I51" s="687"/>
    </row>
    <row r="52" spans="1:9" s="588" customFormat="1" ht="15" customHeight="1" x14ac:dyDescent="0.2">
      <c r="A52" s="696" t="s">
        <v>1352</v>
      </c>
      <c r="B52" s="688">
        <v>0</v>
      </c>
      <c r="C52" s="688">
        <v>0</v>
      </c>
      <c r="D52" s="688">
        <v>0</v>
      </c>
      <c r="F52" s="193"/>
      <c r="G52" s="687"/>
      <c r="H52" s="687"/>
      <c r="I52" s="687"/>
    </row>
    <row r="53" spans="1:9" s="588" customFormat="1" ht="15" customHeight="1" x14ac:dyDescent="0.2">
      <c r="A53" s="606" t="s">
        <v>516</v>
      </c>
      <c r="B53" s="688">
        <v>139.68934999999925</v>
      </c>
      <c r="C53" s="688">
        <v>-15.858160000000263</v>
      </c>
      <c r="D53" s="688">
        <v>123.83119000000124</v>
      </c>
      <c r="F53" s="193"/>
      <c r="G53" s="687"/>
      <c r="H53" s="687"/>
      <c r="I53" s="687"/>
    </row>
    <row r="54" spans="1:9" s="588" customFormat="1" ht="15" customHeight="1" x14ac:dyDescent="0.2">
      <c r="A54" s="696" t="s">
        <v>1353</v>
      </c>
      <c r="B54" s="688">
        <v>-11.467929999999999</v>
      </c>
      <c r="C54" s="688">
        <v>0</v>
      </c>
      <c r="D54" s="688">
        <v>-11.467929999999999</v>
      </c>
      <c r="F54" s="193"/>
      <c r="G54" s="687"/>
      <c r="H54" s="687"/>
      <c r="I54" s="687"/>
    </row>
    <row r="55" spans="1:9" s="588" customFormat="1" ht="15" customHeight="1" x14ac:dyDescent="0.2">
      <c r="A55" s="588" t="s">
        <v>1354</v>
      </c>
      <c r="B55" s="688">
        <v>0</v>
      </c>
      <c r="C55" s="688">
        <v>0</v>
      </c>
      <c r="D55" s="688">
        <v>0</v>
      </c>
      <c r="F55" s="193"/>
      <c r="G55" s="687"/>
      <c r="H55" s="687"/>
      <c r="I55" s="687"/>
    </row>
    <row r="56" spans="1:9" s="588" customFormat="1" ht="15" customHeight="1" x14ac:dyDescent="0.2">
      <c r="A56" s="606" t="s">
        <v>518</v>
      </c>
      <c r="B56" s="688">
        <v>128.22141999999926</v>
      </c>
      <c r="C56" s="688">
        <v>-15.858160000000263</v>
      </c>
      <c r="D56" s="688">
        <v>112.36326000000125</v>
      </c>
      <c r="F56" s="193"/>
      <c r="G56" s="687"/>
      <c r="H56" s="687"/>
      <c r="I56" s="687"/>
    </row>
    <row r="57" spans="1:9" s="588" customFormat="1" ht="15" customHeight="1" x14ac:dyDescent="0.2">
      <c r="A57" s="696" t="s">
        <v>1355</v>
      </c>
      <c r="B57" s="688">
        <v>0</v>
      </c>
      <c r="C57" s="688">
        <v>0</v>
      </c>
      <c r="D57" s="688">
        <v>0</v>
      </c>
      <c r="F57" s="193"/>
      <c r="G57" s="687"/>
      <c r="H57" s="687"/>
      <c r="I57" s="687"/>
    </row>
    <row r="58" spans="1:9" s="588" customFormat="1" ht="15" customHeight="1" x14ac:dyDescent="0.2">
      <c r="A58" s="606" t="s">
        <v>1356</v>
      </c>
      <c r="B58" s="688">
        <v>128.22141999999926</v>
      </c>
      <c r="C58" s="688">
        <v>-15.858160000000263</v>
      </c>
      <c r="D58" s="688">
        <v>112.36326000000125</v>
      </c>
      <c r="F58" s="193"/>
      <c r="G58" s="687"/>
      <c r="H58" s="687"/>
      <c r="I58" s="687"/>
    </row>
    <row r="59" spans="1:9" s="588" customFormat="1" ht="15" customHeight="1" x14ac:dyDescent="0.25">
      <c r="A59" s="696" t="s">
        <v>1357</v>
      </c>
      <c r="B59" s="688">
        <v>115.38421000000001</v>
      </c>
      <c r="C59" s="688">
        <v>16.135400000000001</v>
      </c>
      <c r="D59" s="688">
        <v>131.51961000000003</v>
      </c>
      <c r="F59" s="193"/>
      <c r="G59" s="693"/>
      <c r="H59" s="693"/>
      <c r="I59" s="693"/>
    </row>
    <row r="60" spans="1:9" s="588" customFormat="1" ht="15" customHeight="1" x14ac:dyDescent="0.25">
      <c r="A60" s="609" t="s">
        <v>1358</v>
      </c>
      <c r="B60" s="691">
        <v>12.837209999999246</v>
      </c>
      <c r="C60" s="691">
        <v>-31.993560000000265</v>
      </c>
      <c r="D60" s="692">
        <v>-19.156349999998781</v>
      </c>
      <c r="F60" s="193"/>
      <c r="G60" s="693"/>
      <c r="H60" s="693"/>
      <c r="I60" s="693"/>
    </row>
    <row r="61" spans="1:9" ht="3.75" customHeight="1" thickBot="1" x14ac:dyDescent="0.25">
      <c r="A61" s="700"/>
      <c r="B61" s="700"/>
      <c r="C61" s="700"/>
      <c r="D61" s="700"/>
    </row>
    <row r="62" spans="1:9" ht="15" customHeight="1" thickTop="1" x14ac:dyDescent="0.2">
      <c r="A62" s="701"/>
      <c r="B62" s="619"/>
      <c r="C62" s="619"/>
      <c r="D62" s="619"/>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F46ED-100A-4107-9E30-96A22E48D790}">
  <sheetPr codeName="Sheet3">
    <pageSetUpPr fitToPage="1"/>
  </sheetPr>
  <dimension ref="A1:C63"/>
  <sheetViews>
    <sheetView zoomScaleNormal="100" workbookViewId="0">
      <selection sqref="A1:C4"/>
    </sheetView>
  </sheetViews>
  <sheetFormatPr baseColWidth="10" defaultColWidth="9.140625" defaultRowHeight="12.75" x14ac:dyDescent="0.2"/>
  <cols>
    <col min="1" max="1" width="89.85546875" style="637" bestFit="1" customWidth="1"/>
    <col min="2" max="3" width="12.7109375" style="193" customWidth="1"/>
    <col min="4" max="256" width="11.42578125" style="193" customWidth="1"/>
    <col min="257" max="257" width="89.85546875" style="193" bestFit="1" customWidth="1"/>
    <col min="258" max="259" width="12.7109375" style="193" customWidth="1"/>
    <col min="260" max="512" width="11.42578125" style="193" customWidth="1"/>
    <col min="513" max="513" width="89.85546875" style="193" bestFit="1" customWidth="1"/>
    <col min="514" max="515" width="12.7109375" style="193" customWidth="1"/>
    <col min="516" max="768" width="11.42578125" style="193" customWidth="1"/>
    <col min="769" max="769" width="89.85546875" style="193" bestFit="1" customWidth="1"/>
    <col min="770" max="771" width="12.7109375" style="193" customWidth="1"/>
    <col min="772" max="1024" width="11.42578125" style="193" customWidth="1"/>
    <col min="1025" max="1025" width="89.85546875" style="193" bestFit="1" customWidth="1"/>
    <col min="1026" max="1027" width="12.7109375" style="193" customWidth="1"/>
    <col min="1028" max="1280" width="11.42578125" style="193" customWidth="1"/>
    <col min="1281" max="1281" width="89.85546875" style="193" bestFit="1" customWidth="1"/>
    <col min="1282" max="1283" width="12.7109375" style="193" customWidth="1"/>
    <col min="1284" max="1536" width="11.42578125" style="193" customWidth="1"/>
    <col min="1537" max="1537" width="89.85546875" style="193" bestFit="1" customWidth="1"/>
    <col min="1538" max="1539" width="12.7109375" style="193" customWidth="1"/>
    <col min="1540" max="1792" width="11.42578125" style="193" customWidth="1"/>
    <col min="1793" max="1793" width="89.85546875" style="193" bestFit="1" customWidth="1"/>
    <col min="1794" max="1795" width="12.7109375" style="193" customWidth="1"/>
    <col min="1796" max="2048" width="11.42578125" style="193" customWidth="1"/>
    <col min="2049" max="2049" width="89.85546875" style="193" bestFit="1" customWidth="1"/>
    <col min="2050" max="2051" width="12.7109375" style="193" customWidth="1"/>
    <col min="2052" max="2304" width="11.42578125" style="193" customWidth="1"/>
    <col min="2305" max="2305" width="89.85546875" style="193" bestFit="1" customWidth="1"/>
    <col min="2306" max="2307" width="12.7109375" style="193" customWidth="1"/>
    <col min="2308" max="2560" width="11.42578125" style="193" customWidth="1"/>
    <col min="2561" max="2561" width="89.85546875" style="193" bestFit="1" customWidth="1"/>
    <col min="2562" max="2563" width="12.7109375" style="193" customWidth="1"/>
    <col min="2564" max="2816" width="11.42578125" style="193" customWidth="1"/>
    <col min="2817" max="2817" width="89.85546875" style="193" bestFit="1" customWidth="1"/>
    <col min="2818" max="2819" width="12.7109375" style="193" customWidth="1"/>
    <col min="2820" max="3072" width="11.42578125" style="193" customWidth="1"/>
    <col min="3073" max="3073" width="89.85546875" style="193" bestFit="1" customWidth="1"/>
    <col min="3074" max="3075" width="12.7109375" style="193" customWidth="1"/>
    <col min="3076" max="3328" width="11.42578125" style="193" customWidth="1"/>
    <col min="3329" max="3329" width="89.85546875" style="193" bestFit="1" customWidth="1"/>
    <col min="3330" max="3331" width="12.7109375" style="193" customWidth="1"/>
    <col min="3332" max="3584" width="11.42578125" style="193" customWidth="1"/>
    <col min="3585" max="3585" width="89.85546875" style="193" bestFit="1" customWidth="1"/>
    <col min="3586" max="3587" width="12.7109375" style="193" customWidth="1"/>
    <col min="3588" max="3840" width="11.42578125" style="193" customWidth="1"/>
    <col min="3841" max="3841" width="89.85546875" style="193" bestFit="1" customWidth="1"/>
    <col min="3842" max="3843" width="12.7109375" style="193" customWidth="1"/>
    <col min="3844" max="4096" width="11.42578125" style="193" customWidth="1"/>
    <col min="4097" max="4097" width="89.85546875" style="193" bestFit="1" customWidth="1"/>
    <col min="4098" max="4099" width="12.7109375" style="193" customWidth="1"/>
    <col min="4100" max="4352" width="11.42578125" style="193" customWidth="1"/>
    <col min="4353" max="4353" width="89.85546875" style="193" bestFit="1" customWidth="1"/>
    <col min="4354" max="4355" width="12.7109375" style="193" customWidth="1"/>
    <col min="4356" max="4608" width="11.42578125" style="193" customWidth="1"/>
    <col min="4609" max="4609" width="89.85546875" style="193" bestFit="1" customWidth="1"/>
    <col min="4610" max="4611" width="12.7109375" style="193" customWidth="1"/>
    <col min="4612" max="4864" width="11.42578125" style="193" customWidth="1"/>
    <col min="4865" max="4865" width="89.85546875" style="193" bestFit="1" customWidth="1"/>
    <col min="4866" max="4867" width="12.7109375" style="193" customWidth="1"/>
    <col min="4868" max="5120" width="11.42578125" style="193" customWidth="1"/>
    <col min="5121" max="5121" width="89.85546875" style="193" bestFit="1" customWidth="1"/>
    <col min="5122" max="5123" width="12.7109375" style="193" customWidth="1"/>
    <col min="5124" max="5376" width="11.42578125" style="193" customWidth="1"/>
    <col min="5377" max="5377" width="89.85546875" style="193" bestFit="1" customWidth="1"/>
    <col min="5378" max="5379" width="12.7109375" style="193" customWidth="1"/>
    <col min="5380" max="5632" width="11.42578125" style="193" customWidth="1"/>
    <col min="5633" max="5633" width="89.85546875" style="193" bestFit="1" customWidth="1"/>
    <col min="5634" max="5635" width="12.7109375" style="193" customWidth="1"/>
    <col min="5636" max="5888" width="11.42578125" style="193" customWidth="1"/>
    <col min="5889" max="5889" width="89.85546875" style="193" bestFit="1" customWidth="1"/>
    <col min="5890" max="5891" width="12.7109375" style="193" customWidth="1"/>
    <col min="5892" max="6144" width="11.42578125" style="193" customWidth="1"/>
    <col min="6145" max="6145" width="89.85546875" style="193" bestFit="1" customWidth="1"/>
    <col min="6146" max="6147" width="12.7109375" style="193" customWidth="1"/>
    <col min="6148" max="6400" width="11.42578125" style="193" customWidth="1"/>
    <col min="6401" max="6401" width="89.85546875" style="193" bestFit="1" customWidth="1"/>
    <col min="6402" max="6403" width="12.7109375" style="193" customWidth="1"/>
    <col min="6404" max="6656" width="11.42578125" style="193" customWidth="1"/>
    <col min="6657" max="6657" width="89.85546875" style="193" bestFit="1" customWidth="1"/>
    <col min="6658" max="6659" width="12.7109375" style="193" customWidth="1"/>
    <col min="6660" max="6912" width="11.42578125" style="193" customWidth="1"/>
    <col min="6913" max="6913" width="89.85546875" style="193" bestFit="1" customWidth="1"/>
    <col min="6914" max="6915" width="12.7109375" style="193" customWidth="1"/>
    <col min="6916" max="7168" width="11.42578125" style="193" customWidth="1"/>
    <col min="7169" max="7169" width="89.85546875" style="193" bestFit="1" customWidth="1"/>
    <col min="7170" max="7171" width="12.7109375" style="193" customWidth="1"/>
    <col min="7172" max="7424" width="11.42578125" style="193" customWidth="1"/>
    <col min="7425" max="7425" width="89.85546875" style="193" bestFit="1" customWidth="1"/>
    <col min="7426" max="7427" width="12.7109375" style="193" customWidth="1"/>
    <col min="7428" max="7680" width="11.42578125" style="193" customWidth="1"/>
    <col min="7681" max="7681" width="89.85546875" style="193" bestFit="1" customWidth="1"/>
    <col min="7682" max="7683" width="12.7109375" style="193" customWidth="1"/>
    <col min="7684" max="7936" width="11.42578125" style="193" customWidth="1"/>
    <col min="7937" max="7937" width="89.85546875" style="193" bestFit="1" customWidth="1"/>
    <col min="7938" max="7939" width="12.7109375" style="193" customWidth="1"/>
    <col min="7940" max="8192" width="11.42578125" style="193" customWidth="1"/>
    <col min="8193" max="8193" width="89.85546875" style="193" bestFit="1" customWidth="1"/>
    <col min="8194" max="8195" width="12.7109375" style="193" customWidth="1"/>
    <col min="8196" max="8448" width="11.42578125" style="193" customWidth="1"/>
    <col min="8449" max="8449" width="89.85546875" style="193" bestFit="1" customWidth="1"/>
    <col min="8450" max="8451" width="12.7109375" style="193" customWidth="1"/>
    <col min="8452" max="8704" width="11.42578125" style="193" customWidth="1"/>
    <col min="8705" max="8705" width="89.85546875" style="193" bestFit="1" customWidth="1"/>
    <col min="8706" max="8707" width="12.7109375" style="193" customWidth="1"/>
    <col min="8708" max="8960" width="11.42578125" style="193" customWidth="1"/>
    <col min="8961" max="8961" width="89.85546875" style="193" bestFit="1" customWidth="1"/>
    <col min="8962" max="8963" width="12.7109375" style="193" customWidth="1"/>
    <col min="8964" max="9216" width="11.42578125" style="193" customWidth="1"/>
    <col min="9217" max="9217" width="89.85546875" style="193" bestFit="1" customWidth="1"/>
    <col min="9218" max="9219" width="12.7109375" style="193" customWidth="1"/>
    <col min="9220" max="9472" width="11.42578125" style="193" customWidth="1"/>
    <col min="9473" max="9473" width="89.85546875" style="193" bestFit="1" customWidth="1"/>
    <col min="9474" max="9475" width="12.7109375" style="193" customWidth="1"/>
    <col min="9476" max="9728" width="11.42578125" style="193" customWidth="1"/>
    <col min="9729" max="9729" width="89.85546875" style="193" bestFit="1" customWidth="1"/>
    <col min="9730" max="9731" width="12.7109375" style="193" customWidth="1"/>
    <col min="9732" max="9984" width="11.42578125" style="193" customWidth="1"/>
    <col min="9985" max="9985" width="89.85546875" style="193" bestFit="1" customWidth="1"/>
    <col min="9986" max="9987" width="12.7109375" style="193" customWidth="1"/>
    <col min="9988" max="10240" width="11.42578125" style="193" customWidth="1"/>
    <col min="10241" max="10241" width="89.85546875" style="193" bestFit="1" customWidth="1"/>
    <col min="10242" max="10243" width="12.7109375" style="193" customWidth="1"/>
    <col min="10244" max="10496" width="11.42578125" style="193" customWidth="1"/>
    <col min="10497" max="10497" width="89.85546875" style="193" bestFit="1" customWidth="1"/>
    <col min="10498" max="10499" width="12.7109375" style="193" customWidth="1"/>
    <col min="10500" max="10752" width="11.42578125" style="193" customWidth="1"/>
    <col min="10753" max="10753" width="89.85546875" style="193" bestFit="1" customWidth="1"/>
    <col min="10754" max="10755" width="12.7109375" style="193" customWidth="1"/>
    <col min="10756" max="11008" width="11.42578125" style="193" customWidth="1"/>
    <col min="11009" max="11009" width="89.85546875" style="193" bestFit="1" customWidth="1"/>
    <col min="11010" max="11011" width="12.7109375" style="193" customWidth="1"/>
    <col min="11012" max="11264" width="11.42578125" style="193" customWidth="1"/>
    <col min="11265" max="11265" width="89.85546875" style="193" bestFit="1" customWidth="1"/>
    <col min="11266" max="11267" width="12.7109375" style="193" customWidth="1"/>
    <col min="11268" max="11520" width="11.42578125" style="193" customWidth="1"/>
    <col min="11521" max="11521" width="89.85546875" style="193" bestFit="1" customWidth="1"/>
    <col min="11522" max="11523" width="12.7109375" style="193" customWidth="1"/>
    <col min="11524" max="11776" width="11.42578125" style="193" customWidth="1"/>
    <col min="11777" max="11777" width="89.85546875" style="193" bestFit="1" customWidth="1"/>
    <col min="11778" max="11779" width="12.7109375" style="193" customWidth="1"/>
    <col min="11780" max="12032" width="11.42578125" style="193" customWidth="1"/>
    <col min="12033" max="12033" width="89.85546875" style="193" bestFit="1" customWidth="1"/>
    <col min="12034" max="12035" width="12.7109375" style="193" customWidth="1"/>
    <col min="12036" max="12288" width="11.42578125" style="193" customWidth="1"/>
    <col min="12289" max="12289" width="89.85546875" style="193" bestFit="1" customWidth="1"/>
    <col min="12290" max="12291" width="12.7109375" style="193" customWidth="1"/>
    <col min="12292" max="12544" width="11.42578125" style="193" customWidth="1"/>
    <col min="12545" max="12545" width="89.85546875" style="193" bestFit="1" customWidth="1"/>
    <col min="12546" max="12547" width="12.7109375" style="193" customWidth="1"/>
    <col min="12548" max="12800" width="11.42578125" style="193" customWidth="1"/>
    <col min="12801" max="12801" width="89.85546875" style="193" bestFit="1" customWidth="1"/>
    <col min="12802" max="12803" width="12.7109375" style="193" customWidth="1"/>
    <col min="12804" max="13056" width="11.42578125" style="193" customWidth="1"/>
    <col min="13057" max="13057" width="89.85546875" style="193" bestFit="1" customWidth="1"/>
    <col min="13058" max="13059" width="12.7109375" style="193" customWidth="1"/>
    <col min="13060" max="13312" width="11.42578125" style="193" customWidth="1"/>
    <col min="13313" max="13313" width="89.85546875" style="193" bestFit="1" customWidth="1"/>
    <col min="13314" max="13315" width="12.7109375" style="193" customWidth="1"/>
    <col min="13316" max="13568" width="11.42578125" style="193" customWidth="1"/>
    <col min="13569" max="13569" width="89.85546875" style="193" bestFit="1" customWidth="1"/>
    <col min="13570" max="13571" width="12.7109375" style="193" customWidth="1"/>
    <col min="13572" max="13824" width="11.42578125" style="193" customWidth="1"/>
    <col min="13825" max="13825" width="89.85546875" style="193" bestFit="1" customWidth="1"/>
    <col min="13826" max="13827" width="12.7109375" style="193" customWidth="1"/>
    <col min="13828" max="14080" width="11.42578125" style="193" customWidth="1"/>
    <col min="14081" max="14081" width="89.85546875" style="193" bestFit="1" customWidth="1"/>
    <col min="14082" max="14083" width="12.7109375" style="193" customWidth="1"/>
    <col min="14084" max="14336" width="11.42578125" style="193" customWidth="1"/>
    <col min="14337" max="14337" width="89.85546875" style="193" bestFit="1" customWidth="1"/>
    <col min="14338" max="14339" width="12.7109375" style="193" customWidth="1"/>
    <col min="14340" max="14592" width="11.42578125" style="193" customWidth="1"/>
    <col min="14593" max="14593" width="89.85546875" style="193" bestFit="1" customWidth="1"/>
    <col min="14594" max="14595" width="12.7109375" style="193" customWidth="1"/>
    <col min="14596" max="14848" width="11.42578125" style="193" customWidth="1"/>
    <col min="14849" max="14849" width="89.85546875" style="193" bestFit="1" customWidth="1"/>
    <col min="14850" max="14851" width="12.7109375" style="193" customWidth="1"/>
    <col min="14852" max="15104" width="11.42578125" style="193" customWidth="1"/>
    <col min="15105" max="15105" width="89.85546875" style="193" bestFit="1" customWidth="1"/>
    <col min="15106" max="15107" width="12.7109375" style="193" customWidth="1"/>
    <col min="15108" max="15360" width="11.42578125" style="193" customWidth="1"/>
    <col min="15361" max="15361" width="89.85546875" style="193" bestFit="1" customWidth="1"/>
    <col min="15362" max="15363" width="12.7109375" style="193" customWidth="1"/>
    <col min="15364" max="15616" width="11.42578125" style="193" customWidth="1"/>
    <col min="15617" max="15617" width="89.85546875" style="193" bestFit="1" customWidth="1"/>
    <col min="15618" max="15619" width="12.7109375" style="193" customWidth="1"/>
    <col min="15620" max="15872" width="11.42578125" style="193" customWidth="1"/>
    <col min="15873" max="15873" width="89.85546875" style="193" bestFit="1" customWidth="1"/>
    <col min="15874" max="15875" width="12.7109375" style="193" customWidth="1"/>
    <col min="15876" max="16128" width="11.42578125" style="193" customWidth="1"/>
    <col min="16129" max="16129" width="89.85546875" style="193" bestFit="1" customWidth="1"/>
    <col min="16130" max="16131" width="12.7109375" style="193" customWidth="1"/>
    <col min="16132" max="16384" width="11.42578125" style="193" customWidth="1"/>
  </cols>
  <sheetData>
    <row r="1" spans="1:3" s="683" customFormat="1" ht="30" customHeight="1" x14ac:dyDescent="0.3">
      <c r="A1" s="844" t="s">
        <v>1359</v>
      </c>
      <c r="B1" s="844"/>
      <c r="C1" s="844"/>
    </row>
    <row r="2" spans="1:3" s="683" customFormat="1" ht="15" customHeight="1" x14ac:dyDescent="0.3">
      <c r="A2" s="845" t="s">
        <v>316</v>
      </c>
      <c r="B2" s="845"/>
      <c r="C2" s="845"/>
    </row>
    <row r="3" spans="1:3" s="683" customFormat="1" ht="15" customHeight="1" x14ac:dyDescent="0.3">
      <c r="A3" s="845" t="s">
        <v>2</v>
      </c>
      <c r="B3" s="845"/>
      <c r="C3" s="845"/>
    </row>
    <row r="4" spans="1:3" s="683" customFormat="1" ht="30" customHeight="1" x14ac:dyDescent="0.3">
      <c r="A4" s="846" t="s">
        <v>3</v>
      </c>
      <c r="B4" s="846"/>
      <c r="C4" s="846"/>
    </row>
    <row r="5" spans="1:3" ht="3.75" customHeight="1" x14ac:dyDescent="0.2">
      <c r="A5" s="588"/>
      <c r="B5" s="588"/>
      <c r="C5" s="588"/>
    </row>
    <row r="6" spans="1:3" ht="30" customHeight="1" thickBot="1" x14ac:dyDescent="0.25">
      <c r="A6" s="623"/>
      <c r="B6" s="684" t="s">
        <v>1234</v>
      </c>
      <c r="C6" s="702" t="s">
        <v>8</v>
      </c>
    </row>
    <row r="7" spans="1:3" s="588" customFormat="1" ht="15" customHeight="1" x14ac:dyDescent="0.25">
      <c r="A7" s="685" t="s">
        <v>460</v>
      </c>
      <c r="B7" s="686">
        <v>167047.42504</v>
      </c>
      <c r="C7" s="686">
        <v>167047.42504</v>
      </c>
    </row>
    <row r="8" spans="1:3" s="588" customFormat="1" ht="15" customHeight="1" x14ac:dyDescent="0.25">
      <c r="A8" s="606" t="s">
        <v>1312</v>
      </c>
      <c r="B8" s="688">
        <v>77522.952149999997</v>
      </c>
      <c r="C8" s="688">
        <v>77522.952149999997</v>
      </c>
    </row>
    <row r="9" spans="1:3" s="689" customFormat="1" ht="15" customHeight="1" x14ac:dyDescent="0.25">
      <c r="A9" s="606" t="s">
        <v>1313</v>
      </c>
      <c r="B9" s="688">
        <v>0</v>
      </c>
      <c r="C9" s="688">
        <v>0</v>
      </c>
    </row>
    <row r="10" spans="1:3" s="689" customFormat="1" ht="15" customHeight="1" x14ac:dyDescent="0.25">
      <c r="A10" s="606" t="s">
        <v>1314</v>
      </c>
      <c r="B10" s="688">
        <v>14618.52334</v>
      </c>
      <c r="C10" s="688">
        <v>14618.52334</v>
      </c>
    </row>
    <row r="11" spans="1:3" s="689" customFormat="1" ht="15" customHeight="1" x14ac:dyDescent="0.25">
      <c r="A11" s="606" t="s">
        <v>1315</v>
      </c>
      <c r="B11" s="688">
        <v>0</v>
      </c>
      <c r="C11" s="688">
        <v>0</v>
      </c>
    </row>
    <row r="12" spans="1:3" s="689" customFormat="1" ht="15" customHeight="1" x14ac:dyDescent="0.25">
      <c r="A12" s="606" t="s">
        <v>1316</v>
      </c>
      <c r="B12" s="688">
        <v>0</v>
      </c>
      <c r="C12" s="688">
        <v>0</v>
      </c>
    </row>
    <row r="13" spans="1:3" s="689" customFormat="1" ht="15" customHeight="1" x14ac:dyDescent="0.25">
      <c r="A13" s="606" t="s">
        <v>1317</v>
      </c>
      <c r="B13" s="688">
        <v>0</v>
      </c>
      <c r="C13" s="688">
        <v>0</v>
      </c>
    </row>
    <row r="14" spans="1:3" s="689" customFormat="1" ht="15" customHeight="1" x14ac:dyDescent="0.25">
      <c r="A14" s="606" t="s">
        <v>1318</v>
      </c>
      <c r="B14" s="688">
        <v>3336.0524700000001</v>
      </c>
      <c r="C14" s="688">
        <v>3336.0524700000001</v>
      </c>
    </row>
    <row r="15" spans="1:3" s="689" customFormat="1" ht="15" customHeight="1" x14ac:dyDescent="0.25">
      <c r="A15" s="606" t="s">
        <v>1319</v>
      </c>
      <c r="B15" s="688">
        <v>71569.897079999995</v>
      </c>
      <c r="C15" s="688">
        <v>71569.897079999995</v>
      </c>
    </row>
    <row r="16" spans="1:3" s="588" customFormat="1" ht="15" customHeight="1" x14ac:dyDescent="0.25">
      <c r="A16" s="609" t="s">
        <v>1320</v>
      </c>
      <c r="B16" s="691">
        <v>115133.62918</v>
      </c>
      <c r="C16" s="691">
        <v>115133.62918</v>
      </c>
    </row>
    <row r="17" spans="1:3" s="588" customFormat="1" ht="15" customHeight="1" x14ac:dyDescent="0.25">
      <c r="A17" s="606" t="s">
        <v>108</v>
      </c>
      <c r="B17" s="688">
        <v>54636.975829999996</v>
      </c>
      <c r="C17" s="688">
        <v>54636.975829999996</v>
      </c>
    </row>
    <row r="18" spans="1:3" s="588" customFormat="1" ht="15" customHeight="1" x14ac:dyDescent="0.25">
      <c r="A18" s="606" t="s">
        <v>1321</v>
      </c>
      <c r="B18" s="688">
        <v>0</v>
      </c>
      <c r="C18" s="688">
        <v>0</v>
      </c>
    </row>
    <row r="19" spans="1:3" s="689" customFormat="1" ht="15" customHeight="1" x14ac:dyDescent="0.25">
      <c r="A19" s="606" t="s">
        <v>1322</v>
      </c>
      <c r="B19" s="688">
        <v>60319.401510000003</v>
      </c>
      <c r="C19" s="688">
        <v>60319.401510000003</v>
      </c>
    </row>
    <row r="20" spans="1:3" s="689" customFormat="1" ht="15" customHeight="1" x14ac:dyDescent="0.25">
      <c r="A20" s="606" t="s">
        <v>1323</v>
      </c>
      <c r="B20" s="688">
        <v>177.25183999999999</v>
      </c>
      <c r="C20" s="688">
        <v>177.25183999999999</v>
      </c>
    </row>
    <row r="21" spans="1:3" s="689" customFormat="1" ht="15" customHeight="1" x14ac:dyDescent="0.25">
      <c r="A21" s="606" t="s">
        <v>1324</v>
      </c>
      <c r="B21" s="688">
        <v>0</v>
      </c>
      <c r="C21" s="688">
        <v>0</v>
      </c>
    </row>
    <row r="22" spans="1:3" s="689" customFormat="1" ht="15" customHeight="1" x14ac:dyDescent="0.25">
      <c r="A22" s="606" t="s">
        <v>1325</v>
      </c>
      <c r="B22" s="688">
        <v>0</v>
      </c>
      <c r="C22" s="688">
        <v>0</v>
      </c>
    </row>
    <row r="23" spans="1:3" s="689" customFormat="1" ht="15" customHeight="1" x14ac:dyDescent="0.25">
      <c r="A23" s="606" t="s">
        <v>823</v>
      </c>
      <c r="B23" s="688">
        <v>0</v>
      </c>
      <c r="C23" s="688">
        <v>0</v>
      </c>
    </row>
    <row r="24" spans="1:3" ht="15" customHeight="1" x14ac:dyDescent="0.2">
      <c r="A24" s="609" t="s">
        <v>485</v>
      </c>
      <c r="B24" s="691">
        <v>51913.795859999998</v>
      </c>
      <c r="C24" s="691">
        <v>51913.795859999998</v>
      </c>
    </row>
    <row r="25" spans="1:3" s="588" customFormat="1" ht="15" customHeight="1" x14ac:dyDescent="0.25">
      <c r="A25" s="606" t="s">
        <v>1326</v>
      </c>
      <c r="B25" s="688">
        <v>39748</v>
      </c>
      <c r="C25" s="688">
        <v>39748</v>
      </c>
    </row>
    <row r="26" spans="1:3" s="689" customFormat="1" ht="15" customHeight="1" x14ac:dyDescent="0.25">
      <c r="A26" s="606" t="s">
        <v>1327</v>
      </c>
      <c r="B26" s="688">
        <v>0</v>
      </c>
      <c r="C26" s="688">
        <v>0</v>
      </c>
    </row>
    <row r="27" spans="1:3" s="689" customFormat="1" ht="15" customHeight="1" x14ac:dyDescent="0.25">
      <c r="A27" s="606" t="s">
        <v>1328</v>
      </c>
      <c r="B27" s="688">
        <v>0</v>
      </c>
      <c r="C27" s="688">
        <v>0</v>
      </c>
    </row>
    <row r="28" spans="1:3" s="689" customFormat="1" ht="15" customHeight="1" x14ac:dyDescent="0.25">
      <c r="A28" s="606" t="s">
        <v>1329</v>
      </c>
      <c r="B28" s="688">
        <v>9446.2330000000002</v>
      </c>
      <c r="C28" s="688">
        <v>9446.2330000000002</v>
      </c>
    </row>
    <row r="29" spans="1:3" s="689" customFormat="1" ht="15" customHeight="1" x14ac:dyDescent="0.25">
      <c r="A29" s="606" t="s">
        <v>1330</v>
      </c>
      <c r="B29" s="688">
        <v>2719.5628600000005</v>
      </c>
      <c r="C29" s="688">
        <v>2719.5628600000005</v>
      </c>
    </row>
    <row r="30" spans="1:3" s="689" customFormat="1" ht="15" customHeight="1" x14ac:dyDescent="0.25">
      <c r="A30" s="694" t="s">
        <v>1331</v>
      </c>
      <c r="B30" s="688">
        <v>2700.8622400000004</v>
      </c>
      <c r="C30" s="688">
        <v>2700.8622400000004</v>
      </c>
    </row>
    <row r="31" spans="1:3" s="689" customFormat="1" ht="15" customHeight="1" x14ac:dyDescent="0.25">
      <c r="A31" s="694" t="s">
        <v>1332</v>
      </c>
      <c r="B31" s="688">
        <v>18.700620000000001</v>
      </c>
      <c r="C31" s="688">
        <v>18.700620000000001</v>
      </c>
    </row>
    <row r="32" spans="1:3" s="689" customFormat="1" ht="15" customHeight="1" x14ac:dyDescent="0.25">
      <c r="A32" s="695" t="s">
        <v>489</v>
      </c>
      <c r="B32" s="692">
        <v>167047.42504</v>
      </c>
      <c r="C32" s="692">
        <v>167047.42504</v>
      </c>
    </row>
    <row r="33" spans="1:3" s="689" customFormat="1" ht="15" customHeight="1" x14ac:dyDescent="0.25">
      <c r="A33" s="606" t="s">
        <v>1333</v>
      </c>
      <c r="B33" s="688">
        <v>0</v>
      </c>
      <c r="C33" s="688">
        <v>0</v>
      </c>
    </row>
    <row r="34" spans="1:3" s="689" customFormat="1" ht="15" customHeight="1" x14ac:dyDescent="0.25">
      <c r="A34" s="606" t="s">
        <v>1334</v>
      </c>
      <c r="B34" s="688">
        <v>124116.14416000001</v>
      </c>
      <c r="C34" s="688">
        <v>124116.14416000001</v>
      </c>
    </row>
    <row r="35" spans="1:3" s="588" customFormat="1" x14ac:dyDescent="0.25">
      <c r="A35" s="695" t="s">
        <v>1335</v>
      </c>
      <c r="B35" s="692">
        <v>9.70852</v>
      </c>
      <c r="C35" s="692">
        <v>9.70852</v>
      </c>
    </row>
    <row r="36" spans="1:3" s="588" customFormat="1" ht="15" customHeight="1" x14ac:dyDescent="0.25">
      <c r="A36" s="588" t="s">
        <v>1336</v>
      </c>
      <c r="B36" s="688">
        <v>0</v>
      </c>
      <c r="C36" s="688">
        <v>0</v>
      </c>
    </row>
    <row r="37" spans="1:3" s="588" customFormat="1" ht="15" customHeight="1" x14ac:dyDescent="0.25">
      <c r="A37" s="606" t="s">
        <v>499</v>
      </c>
      <c r="B37" s="688">
        <v>9.70852</v>
      </c>
      <c r="C37" s="688">
        <v>9.70852</v>
      </c>
    </row>
    <row r="38" spans="1:3" s="588" customFormat="1" ht="15" customHeight="1" x14ac:dyDescent="0.25">
      <c r="A38" s="696" t="s">
        <v>1337</v>
      </c>
      <c r="B38" s="688">
        <v>10399.259910000001</v>
      </c>
      <c r="C38" s="688">
        <v>10399.259910000001</v>
      </c>
    </row>
    <row r="39" spans="1:3" s="588" customFormat="1" ht="15" customHeight="1" x14ac:dyDescent="0.25">
      <c r="A39" s="588" t="s">
        <v>1338</v>
      </c>
      <c r="B39" s="688">
        <v>3412.0469900000003</v>
      </c>
      <c r="C39" s="688">
        <v>3412.0469900000003</v>
      </c>
    </row>
    <row r="40" spans="1:3" s="588" customFormat="1" ht="15" customHeight="1" x14ac:dyDescent="0.25">
      <c r="A40" s="606" t="s">
        <v>1339</v>
      </c>
      <c r="B40" s="688">
        <v>6996.9214400000001</v>
      </c>
      <c r="C40" s="688">
        <v>6996.9214400000001</v>
      </c>
    </row>
    <row r="41" spans="1:3" s="588" customFormat="1" ht="15" customHeight="1" x14ac:dyDescent="0.25">
      <c r="A41" s="696" t="s">
        <v>1340</v>
      </c>
      <c r="B41" s="688">
        <v>0</v>
      </c>
      <c r="C41" s="688">
        <v>0</v>
      </c>
    </row>
    <row r="42" spans="1:3" s="588" customFormat="1" ht="15" customHeight="1" x14ac:dyDescent="0.25">
      <c r="A42" s="588" t="s">
        <v>1341</v>
      </c>
      <c r="B42" s="688">
        <v>0</v>
      </c>
      <c r="C42" s="688">
        <v>0</v>
      </c>
    </row>
    <row r="43" spans="1:3" s="588" customFormat="1" ht="15" customHeight="1" x14ac:dyDescent="0.25">
      <c r="A43" s="606" t="s">
        <v>1342</v>
      </c>
      <c r="B43" s="688">
        <v>6996.9214400000001</v>
      </c>
      <c r="C43" s="688">
        <v>6996.9214400000001</v>
      </c>
    </row>
    <row r="44" spans="1:3" s="588" customFormat="1" ht="15" customHeight="1" x14ac:dyDescent="0.25">
      <c r="A44" s="696" t="s">
        <v>1343</v>
      </c>
      <c r="B44" s="688">
        <v>6996.168450000001</v>
      </c>
      <c r="C44" s="688">
        <v>6996.168450000001</v>
      </c>
    </row>
    <row r="45" spans="1:3" s="588" customFormat="1" ht="15" customHeight="1" x14ac:dyDescent="0.25">
      <c r="A45" s="606" t="s">
        <v>1344</v>
      </c>
      <c r="B45" s="688">
        <v>0.75298999999904481</v>
      </c>
      <c r="C45" s="688">
        <v>0.75298999999904481</v>
      </c>
    </row>
    <row r="46" spans="1:3" s="588" customFormat="1" ht="15" customHeight="1" x14ac:dyDescent="0.25">
      <c r="A46" s="696" t="s">
        <v>1345</v>
      </c>
      <c r="B46" s="688">
        <v>10.839</v>
      </c>
      <c r="C46" s="688">
        <v>10.839</v>
      </c>
    </row>
    <row r="47" spans="1:3" s="588" customFormat="1" ht="15" customHeight="1" x14ac:dyDescent="0.25">
      <c r="A47" s="699" t="s">
        <v>1346</v>
      </c>
      <c r="B47" s="688">
        <v>0</v>
      </c>
      <c r="C47" s="688">
        <v>0</v>
      </c>
    </row>
    <row r="48" spans="1:3" s="588" customFormat="1" ht="15" customHeight="1" x14ac:dyDescent="0.25">
      <c r="A48" s="696" t="s">
        <v>1347</v>
      </c>
      <c r="B48" s="688">
        <v>10.839</v>
      </c>
      <c r="C48" s="688">
        <v>10.839</v>
      </c>
    </row>
    <row r="49" spans="1:3" s="588" customFormat="1" ht="15" customHeight="1" x14ac:dyDescent="0.25">
      <c r="A49" s="588" t="s">
        <v>1348</v>
      </c>
      <c r="B49" s="688">
        <v>4.2965900000000001</v>
      </c>
      <c r="C49" s="688">
        <v>4.2965900000000001</v>
      </c>
    </row>
    <row r="50" spans="1:3" s="588" customFormat="1" ht="15" customHeight="1" x14ac:dyDescent="0.25">
      <c r="A50" s="699" t="s">
        <v>1349</v>
      </c>
      <c r="B50" s="688">
        <v>4.2965900000000001</v>
      </c>
      <c r="C50" s="688">
        <v>4.2965900000000001</v>
      </c>
    </row>
    <row r="51" spans="1:3" s="588" customFormat="1" ht="15" customHeight="1" x14ac:dyDescent="0.25">
      <c r="A51" s="696" t="s">
        <v>1350</v>
      </c>
      <c r="B51" s="688">
        <v>0</v>
      </c>
      <c r="C51" s="688">
        <v>0</v>
      </c>
    </row>
    <row r="52" spans="1:3" s="588" customFormat="1" ht="15" customHeight="1" x14ac:dyDescent="0.25">
      <c r="A52" s="606" t="s">
        <v>1351</v>
      </c>
      <c r="B52" s="688">
        <v>7.2953999999990451</v>
      </c>
      <c r="C52" s="688">
        <v>7.2953999999990451</v>
      </c>
    </row>
    <row r="53" spans="1:3" s="588" customFormat="1" ht="15" customHeight="1" x14ac:dyDescent="0.25">
      <c r="A53" s="696" t="s">
        <v>1352</v>
      </c>
      <c r="B53" s="688">
        <v>0</v>
      </c>
      <c r="C53" s="688">
        <v>0</v>
      </c>
    </row>
    <row r="54" spans="1:3" s="588" customFormat="1" ht="15" customHeight="1" x14ac:dyDescent="0.25">
      <c r="A54" s="606" t="s">
        <v>516</v>
      </c>
      <c r="B54" s="688">
        <v>7.2953999999990451</v>
      </c>
      <c r="C54" s="688">
        <v>7.2953999999990451</v>
      </c>
    </row>
    <row r="55" spans="1:3" s="588" customFormat="1" ht="15" customHeight="1" x14ac:dyDescent="0.25">
      <c r="A55" s="696" t="s">
        <v>1353</v>
      </c>
      <c r="B55" s="688">
        <v>11.40522</v>
      </c>
      <c r="C55" s="688">
        <v>11.40522</v>
      </c>
    </row>
    <row r="56" spans="1:3" s="588" customFormat="1" ht="15" customHeight="1" x14ac:dyDescent="0.25">
      <c r="A56" s="588" t="s">
        <v>1354</v>
      </c>
      <c r="B56" s="688">
        <v>0</v>
      </c>
      <c r="C56" s="688">
        <v>0</v>
      </c>
    </row>
    <row r="57" spans="1:3" s="588" customFormat="1" ht="15" customHeight="1" x14ac:dyDescent="0.25">
      <c r="A57" s="606" t="s">
        <v>518</v>
      </c>
      <c r="B57" s="688">
        <v>18.700619999999045</v>
      </c>
      <c r="C57" s="688">
        <v>18.700619999999045</v>
      </c>
    </row>
    <row r="58" spans="1:3" s="588" customFormat="1" ht="15" customHeight="1" x14ac:dyDescent="0.25">
      <c r="A58" s="696" t="s">
        <v>1355</v>
      </c>
      <c r="B58" s="688">
        <v>0</v>
      </c>
      <c r="C58" s="688">
        <v>0</v>
      </c>
    </row>
    <row r="59" spans="1:3" s="588" customFormat="1" ht="15" customHeight="1" x14ac:dyDescent="0.25">
      <c r="A59" s="606" t="s">
        <v>1356</v>
      </c>
      <c r="B59" s="688">
        <v>18.700619999999045</v>
      </c>
      <c r="C59" s="688">
        <v>18.700619999999045</v>
      </c>
    </row>
    <row r="60" spans="1:3" s="588" customFormat="1" ht="15" customHeight="1" x14ac:dyDescent="0.25">
      <c r="A60" s="696" t="s">
        <v>1357</v>
      </c>
      <c r="B60" s="688">
        <v>0</v>
      </c>
      <c r="C60" s="688">
        <v>0</v>
      </c>
    </row>
    <row r="61" spans="1:3" s="588" customFormat="1" ht="15" customHeight="1" x14ac:dyDescent="0.25">
      <c r="A61" s="609" t="s">
        <v>1358</v>
      </c>
      <c r="B61" s="691">
        <v>18.700619999999045</v>
      </c>
      <c r="C61" s="691">
        <v>18.700619999999045</v>
      </c>
    </row>
    <row r="62" spans="1:3" ht="21" customHeight="1" thickBot="1" x14ac:dyDescent="0.25">
      <c r="A62" s="703"/>
      <c r="B62" s="704"/>
      <c r="C62" s="704"/>
    </row>
    <row r="63" spans="1:3" ht="15" customHeight="1" thickTop="1" x14ac:dyDescent="0.2">
      <c r="A63" s="705"/>
      <c r="B63" s="588"/>
      <c r="C63" s="619"/>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317D7-444A-4797-B641-5CA0709E8F6D}">
  <dimension ref="A1:D58"/>
  <sheetViews>
    <sheetView zoomScaleNormal="100" workbookViewId="0">
      <selection activeCell="C12" sqref="C12"/>
    </sheetView>
  </sheetViews>
  <sheetFormatPr baseColWidth="10" defaultColWidth="9.140625" defaultRowHeight="15" x14ac:dyDescent="0.25"/>
  <cols>
    <col min="1" max="1" width="89.85546875" bestFit="1" customWidth="1"/>
    <col min="2" max="3" width="12.85546875" customWidth="1"/>
    <col min="4" max="4" width="15.42578125" customWidth="1"/>
    <col min="5" max="256" width="11.42578125" customWidth="1"/>
    <col min="257" max="257" width="89.85546875" bestFit="1" customWidth="1"/>
    <col min="258" max="259" width="12.85546875" customWidth="1"/>
    <col min="260" max="260" width="15.42578125" customWidth="1"/>
    <col min="261" max="512" width="11.42578125" customWidth="1"/>
    <col min="513" max="513" width="89.85546875" bestFit="1" customWidth="1"/>
    <col min="514" max="515" width="12.85546875" customWidth="1"/>
    <col min="516" max="516" width="15.42578125" customWidth="1"/>
    <col min="517" max="768" width="11.42578125" customWidth="1"/>
    <col min="769" max="769" width="89.85546875" bestFit="1" customWidth="1"/>
    <col min="770" max="771" width="12.85546875" customWidth="1"/>
    <col min="772" max="772" width="15.42578125" customWidth="1"/>
    <col min="773" max="1024" width="11.42578125" customWidth="1"/>
    <col min="1025" max="1025" width="89.85546875" bestFit="1" customWidth="1"/>
    <col min="1026" max="1027" width="12.85546875" customWidth="1"/>
    <col min="1028" max="1028" width="15.42578125" customWidth="1"/>
    <col min="1029" max="1280" width="11.42578125" customWidth="1"/>
    <col min="1281" max="1281" width="89.85546875" bestFit="1" customWidth="1"/>
    <col min="1282" max="1283" width="12.85546875" customWidth="1"/>
    <col min="1284" max="1284" width="15.42578125" customWidth="1"/>
    <col min="1285" max="1536" width="11.42578125" customWidth="1"/>
    <col min="1537" max="1537" width="89.85546875" bestFit="1" customWidth="1"/>
    <col min="1538" max="1539" width="12.85546875" customWidth="1"/>
    <col min="1540" max="1540" width="15.42578125" customWidth="1"/>
    <col min="1541" max="1792" width="11.42578125" customWidth="1"/>
    <col min="1793" max="1793" width="89.85546875" bestFit="1" customWidth="1"/>
    <col min="1794" max="1795" width="12.85546875" customWidth="1"/>
    <col min="1796" max="1796" width="15.42578125" customWidth="1"/>
    <col min="1797" max="2048" width="11.42578125" customWidth="1"/>
    <col min="2049" max="2049" width="89.85546875" bestFit="1" customWidth="1"/>
    <col min="2050" max="2051" width="12.85546875" customWidth="1"/>
    <col min="2052" max="2052" width="15.42578125" customWidth="1"/>
    <col min="2053" max="2304" width="11.42578125" customWidth="1"/>
    <col min="2305" max="2305" width="89.85546875" bestFit="1" customWidth="1"/>
    <col min="2306" max="2307" width="12.85546875" customWidth="1"/>
    <col min="2308" max="2308" width="15.42578125" customWidth="1"/>
    <col min="2309" max="2560" width="11.42578125" customWidth="1"/>
    <col min="2561" max="2561" width="89.85546875" bestFit="1" customWidth="1"/>
    <col min="2562" max="2563" width="12.85546875" customWidth="1"/>
    <col min="2564" max="2564" width="15.42578125" customWidth="1"/>
    <col min="2565" max="2816" width="11.42578125" customWidth="1"/>
    <col min="2817" max="2817" width="89.85546875" bestFit="1" customWidth="1"/>
    <col min="2818" max="2819" width="12.85546875" customWidth="1"/>
    <col min="2820" max="2820" width="15.42578125" customWidth="1"/>
    <col min="2821" max="3072" width="11.42578125" customWidth="1"/>
    <col min="3073" max="3073" width="89.85546875" bestFit="1" customWidth="1"/>
    <col min="3074" max="3075" width="12.85546875" customWidth="1"/>
    <col min="3076" max="3076" width="15.42578125" customWidth="1"/>
    <col min="3077" max="3328" width="11.42578125" customWidth="1"/>
    <col min="3329" max="3329" width="89.85546875" bestFit="1" customWidth="1"/>
    <col min="3330" max="3331" width="12.85546875" customWidth="1"/>
    <col min="3332" max="3332" width="15.42578125" customWidth="1"/>
    <col min="3333" max="3584" width="11.42578125" customWidth="1"/>
    <col min="3585" max="3585" width="89.85546875" bestFit="1" customWidth="1"/>
    <col min="3586" max="3587" width="12.85546875" customWidth="1"/>
    <col min="3588" max="3588" width="15.42578125" customWidth="1"/>
    <col min="3589" max="3840" width="11.42578125" customWidth="1"/>
    <col min="3841" max="3841" width="89.85546875" bestFit="1" customWidth="1"/>
    <col min="3842" max="3843" width="12.85546875" customWidth="1"/>
    <col min="3844" max="3844" width="15.42578125" customWidth="1"/>
    <col min="3845" max="4096" width="11.42578125" customWidth="1"/>
    <col min="4097" max="4097" width="89.85546875" bestFit="1" customWidth="1"/>
    <col min="4098" max="4099" width="12.85546875" customWidth="1"/>
    <col min="4100" max="4100" width="15.42578125" customWidth="1"/>
    <col min="4101" max="4352" width="11.42578125" customWidth="1"/>
    <col min="4353" max="4353" width="89.85546875" bestFit="1" customWidth="1"/>
    <col min="4354" max="4355" width="12.85546875" customWidth="1"/>
    <col min="4356" max="4356" width="15.42578125" customWidth="1"/>
    <col min="4357" max="4608" width="11.42578125" customWidth="1"/>
    <col min="4609" max="4609" width="89.85546875" bestFit="1" customWidth="1"/>
    <col min="4610" max="4611" width="12.85546875" customWidth="1"/>
    <col min="4612" max="4612" width="15.42578125" customWidth="1"/>
    <col min="4613" max="4864" width="11.42578125" customWidth="1"/>
    <col min="4865" max="4865" width="89.85546875" bestFit="1" customWidth="1"/>
    <col min="4866" max="4867" width="12.85546875" customWidth="1"/>
    <col min="4868" max="4868" width="15.42578125" customWidth="1"/>
    <col min="4869" max="5120" width="11.42578125" customWidth="1"/>
    <col min="5121" max="5121" width="89.85546875" bestFit="1" customWidth="1"/>
    <col min="5122" max="5123" width="12.85546875" customWidth="1"/>
    <col min="5124" max="5124" width="15.42578125" customWidth="1"/>
    <col min="5125" max="5376" width="11.42578125" customWidth="1"/>
    <col min="5377" max="5377" width="89.85546875" bestFit="1" customWidth="1"/>
    <col min="5378" max="5379" width="12.85546875" customWidth="1"/>
    <col min="5380" max="5380" width="15.42578125" customWidth="1"/>
    <col min="5381" max="5632" width="11.42578125" customWidth="1"/>
    <col min="5633" max="5633" width="89.85546875" bestFit="1" customWidth="1"/>
    <col min="5634" max="5635" width="12.85546875" customWidth="1"/>
    <col min="5636" max="5636" width="15.42578125" customWidth="1"/>
    <col min="5637" max="5888" width="11.42578125" customWidth="1"/>
    <col min="5889" max="5889" width="89.85546875" bestFit="1" customWidth="1"/>
    <col min="5890" max="5891" width="12.85546875" customWidth="1"/>
    <col min="5892" max="5892" width="15.42578125" customWidth="1"/>
    <col min="5893" max="6144" width="11.42578125" customWidth="1"/>
    <col min="6145" max="6145" width="89.85546875" bestFit="1" customWidth="1"/>
    <col min="6146" max="6147" width="12.85546875" customWidth="1"/>
    <col min="6148" max="6148" width="15.42578125" customWidth="1"/>
    <col min="6149" max="6400" width="11.42578125" customWidth="1"/>
    <col min="6401" max="6401" width="89.85546875" bestFit="1" customWidth="1"/>
    <col min="6402" max="6403" width="12.85546875" customWidth="1"/>
    <col min="6404" max="6404" width="15.42578125" customWidth="1"/>
    <col min="6405" max="6656" width="11.42578125" customWidth="1"/>
    <col min="6657" max="6657" width="89.85546875" bestFit="1" customWidth="1"/>
    <col min="6658" max="6659" width="12.85546875" customWidth="1"/>
    <col min="6660" max="6660" width="15.42578125" customWidth="1"/>
    <col min="6661" max="6912" width="11.42578125" customWidth="1"/>
    <col min="6913" max="6913" width="89.85546875" bestFit="1" customWidth="1"/>
    <col min="6914" max="6915" width="12.85546875" customWidth="1"/>
    <col min="6916" max="6916" width="15.42578125" customWidth="1"/>
    <col min="6917" max="7168" width="11.42578125" customWidth="1"/>
    <col min="7169" max="7169" width="89.85546875" bestFit="1" customWidth="1"/>
    <col min="7170" max="7171" width="12.85546875" customWidth="1"/>
    <col min="7172" max="7172" width="15.42578125" customWidth="1"/>
    <col min="7173" max="7424" width="11.42578125" customWidth="1"/>
    <col min="7425" max="7425" width="89.85546875" bestFit="1" customWidth="1"/>
    <col min="7426" max="7427" width="12.85546875" customWidth="1"/>
    <col min="7428" max="7428" width="15.42578125" customWidth="1"/>
    <col min="7429" max="7680" width="11.42578125" customWidth="1"/>
    <col min="7681" max="7681" width="89.85546875" bestFit="1" customWidth="1"/>
    <col min="7682" max="7683" width="12.85546875" customWidth="1"/>
    <col min="7684" max="7684" width="15.42578125" customWidth="1"/>
    <col min="7685" max="7936" width="11.42578125" customWidth="1"/>
    <col min="7937" max="7937" width="89.85546875" bestFit="1" customWidth="1"/>
    <col min="7938" max="7939" width="12.85546875" customWidth="1"/>
    <col min="7940" max="7940" width="15.42578125" customWidth="1"/>
    <col min="7941" max="8192" width="11.42578125" customWidth="1"/>
    <col min="8193" max="8193" width="89.85546875" bestFit="1" customWidth="1"/>
    <col min="8194" max="8195" width="12.85546875" customWidth="1"/>
    <col min="8196" max="8196" width="15.42578125" customWidth="1"/>
    <col min="8197" max="8448" width="11.42578125" customWidth="1"/>
    <col min="8449" max="8449" width="89.85546875" bestFit="1" customWidth="1"/>
    <col min="8450" max="8451" width="12.85546875" customWidth="1"/>
    <col min="8452" max="8452" width="15.42578125" customWidth="1"/>
    <col min="8453" max="8704" width="11.42578125" customWidth="1"/>
    <col min="8705" max="8705" width="89.85546875" bestFit="1" customWidth="1"/>
    <col min="8706" max="8707" width="12.85546875" customWidth="1"/>
    <col min="8708" max="8708" width="15.42578125" customWidth="1"/>
    <col min="8709" max="8960" width="11.42578125" customWidth="1"/>
    <col min="8961" max="8961" width="89.85546875" bestFit="1" customWidth="1"/>
    <col min="8962" max="8963" width="12.85546875" customWidth="1"/>
    <col min="8964" max="8964" width="15.42578125" customWidth="1"/>
    <col min="8965" max="9216" width="11.42578125" customWidth="1"/>
    <col min="9217" max="9217" width="89.85546875" bestFit="1" customWidth="1"/>
    <col min="9218" max="9219" width="12.85546875" customWidth="1"/>
    <col min="9220" max="9220" width="15.42578125" customWidth="1"/>
    <col min="9221" max="9472" width="11.42578125" customWidth="1"/>
    <col min="9473" max="9473" width="89.85546875" bestFit="1" customWidth="1"/>
    <col min="9474" max="9475" width="12.85546875" customWidth="1"/>
    <col min="9476" max="9476" width="15.42578125" customWidth="1"/>
    <col min="9477" max="9728" width="11.42578125" customWidth="1"/>
    <col min="9729" max="9729" width="89.85546875" bestFit="1" customWidth="1"/>
    <col min="9730" max="9731" width="12.85546875" customWidth="1"/>
    <col min="9732" max="9732" width="15.42578125" customWidth="1"/>
    <col min="9733" max="9984" width="11.42578125" customWidth="1"/>
    <col min="9985" max="9985" width="89.85546875" bestFit="1" customWidth="1"/>
    <col min="9986" max="9987" width="12.85546875" customWidth="1"/>
    <col min="9988" max="9988" width="15.42578125" customWidth="1"/>
    <col min="9989" max="10240" width="11.42578125" customWidth="1"/>
    <col min="10241" max="10241" width="89.85546875" bestFit="1" customWidth="1"/>
    <col min="10242" max="10243" width="12.85546875" customWidth="1"/>
    <col min="10244" max="10244" width="15.42578125" customWidth="1"/>
    <col min="10245" max="10496" width="11.42578125" customWidth="1"/>
    <col min="10497" max="10497" width="89.85546875" bestFit="1" customWidth="1"/>
    <col min="10498" max="10499" width="12.85546875" customWidth="1"/>
    <col min="10500" max="10500" width="15.42578125" customWidth="1"/>
    <col min="10501" max="10752" width="11.42578125" customWidth="1"/>
    <col min="10753" max="10753" width="89.85546875" bestFit="1" customWidth="1"/>
    <col min="10754" max="10755" width="12.85546875" customWidth="1"/>
    <col min="10756" max="10756" width="15.42578125" customWidth="1"/>
    <col min="10757" max="11008" width="11.42578125" customWidth="1"/>
    <col min="11009" max="11009" width="89.85546875" bestFit="1" customWidth="1"/>
    <col min="11010" max="11011" width="12.85546875" customWidth="1"/>
    <col min="11012" max="11012" width="15.42578125" customWidth="1"/>
    <col min="11013" max="11264" width="11.42578125" customWidth="1"/>
    <col min="11265" max="11265" width="89.85546875" bestFit="1" customWidth="1"/>
    <col min="11266" max="11267" width="12.85546875" customWidth="1"/>
    <col min="11268" max="11268" width="15.42578125" customWidth="1"/>
    <col min="11269" max="11520" width="11.42578125" customWidth="1"/>
    <col min="11521" max="11521" width="89.85546875" bestFit="1" customWidth="1"/>
    <col min="11522" max="11523" width="12.85546875" customWidth="1"/>
    <col min="11524" max="11524" width="15.42578125" customWidth="1"/>
    <col min="11525" max="11776" width="11.42578125" customWidth="1"/>
    <col min="11777" max="11777" width="89.85546875" bestFit="1" customWidth="1"/>
    <col min="11778" max="11779" width="12.85546875" customWidth="1"/>
    <col min="11780" max="11780" width="15.42578125" customWidth="1"/>
    <col min="11781" max="12032" width="11.42578125" customWidth="1"/>
    <col min="12033" max="12033" width="89.85546875" bestFit="1" customWidth="1"/>
    <col min="12034" max="12035" width="12.85546875" customWidth="1"/>
    <col min="12036" max="12036" width="15.42578125" customWidth="1"/>
    <col min="12037" max="12288" width="11.42578125" customWidth="1"/>
    <col min="12289" max="12289" width="89.85546875" bestFit="1" customWidth="1"/>
    <col min="12290" max="12291" width="12.85546875" customWidth="1"/>
    <col min="12292" max="12292" width="15.42578125" customWidth="1"/>
    <col min="12293" max="12544" width="11.42578125" customWidth="1"/>
    <col min="12545" max="12545" width="89.85546875" bestFit="1" customWidth="1"/>
    <col min="12546" max="12547" width="12.85546875" customWidth="1"/>
    <col min="12548" max="12548" width="15.42578125" customWidth="1"/>
    <col min="12549" max="12800" width="11.42578125" customWidth="1"/>
    <col min="12801" max="12801" width="89.85546875" bestFit="1" customWidth="1"/>
    <col min="12802" max="12803" width="12.85546875" customWidth="1"/>
    <col min="12804" max="12804" width="15.42578125" customWidth="1"/>
    <col min="12805" max="13056" width="11.42578125" customWidth="1"/>
    <col min="13057" max="13057" width="89.85546875" bestFit="1" customWidth="1"/>
    <col min="13058" max="13059" width="12.85546875" customWidth="1"/>
    <col min="13060" max="13060" width="15.42578125" customWidth="1"/>
    <col min="13061" max="13312" width="11.42578125" customWidth="1"/>
    <col min="13313" max="13313" width="89.85546875" bestFit="1" customWidth="1"/>
    <col min="13314" max="13315" width="12.85546875" customWidth="1"/>
    <col min="13316" max="13316" width="15.42578125" customWidth="1"/>
    <col min="13317" max="13568" width="11.42578125" customWidth="1"/>
    <col min="13569" max="13569" width="89.85546875" bestFit="1" customWidth="1"/>
    <col min="13570" max="13571" width="12.85546875" customWidth="1"/>
    <col min="13572" max="13572" width="15.42578125" customWidth="1"/>
    <col min="13573" max="13824" width="11.42578125" customWidth="1"/>
    <col min="13825" max="13825" width="89.85546875" bestFit="1" customWidth="1"/>
    <col min="13826" max="13827" width="12.85546875" customWidth="1"/>
    <col min="13828" max="13828" width="15.42578125" customWidth="1"/>
    <col min="13829" max="14080" width="11.42578125" customWidth="1"/>
    <col min="14081" max="14081" width="89.85546875" bestFit="1" customWidth="1"/>
    <col min="14082" max="14083" width="12.85546875" customWidth="1"/>
    <col min="14084" max="14084" width="15.42578125" customWidth="1"/>
    <col min="14085" max="14336" width="11.42578125" customWidth="1"/>
    <col min="14337" max="14337" width="89.85546875" bestFit="1" customWidth="1"/>
    <col min="14338" max="14339" width="12.85546875" customWidth="1"/>
    <col min="14340" max="14340" width="15.42578125" customWidth="1"/>
    <col min="14341" max="14592" width="11.42578125" customWidth="1"/>
    <col min="14593" max="14593" width="89.85546875" bestFit="1" customWidth="1"/>
    <col min="14594" max="14595" width="12.85546875" customWidth="1"/>
    <col min="14596" max="14596" width="15.42578125" customWidth="1"/>
    <col min="14597" max="14848" width="11.42578125" customWidth="1"/>
    <col min="14849" max="14849" width="89.85546875" bestFit="1" customWidth="1"/>
    <col min="14850" max="14851" width="12.85546875" customWidth="1"/>
    <col min="14852" max="14852" width="15.42578125" customWidth="1"/>
    <col min="14853" max="15104" width="11.42578125" customWidth="1"/>
    <col min="15105" max="15105" width="89.85546875" bestFit="1" customWidth="1"/>
    <col min="15106" max="15107" width="12.85546875" customWidth="1"/>
    <col min="15108" max="15108" width="15.42578125" customWidth="1"/>
    <col min="15109" max="15360" width="11.42578125" customWidth="1"/>
    <col min="15361" max="15361" width="89.85546875" bestFit="1" customWidth="1"/>
    <col min="15362" max="15363" width="12.85546875" customWidth="1"/>
    <col min="15364" max="15364" width="15.42578125" customWidth="1"/>
    <col min="15365" max="15616" width="11.42578125" customWidth="1"/>
    <col min="15617" max="15617" width="89.85546875" bestFit="1" customWidth="1"/>
    <col min="15618" max="15619" width="12.85546875" customWidth="1"/>
    <col min="15620" max="15620" width="15.42578125" customWidth="1"/>
    <col min="15621" max="15872" width="11.42578125" customWidth="1"/>
    <col min="15873" max="15873" width="89.85546875" bestFit="1" customWidth="1"/>
    <col min="15874" max="15875" width="12.85546875" customWidth="1"/>
    <col min="15876" max="15876" width="15.42578125" customWidth="1"/>
    <col min="15877" max="16128" width="11.42578125" customWidth="1"/>
    <col min="16129" max="16129" width="89.85546875" bestFit="1" customWidth="1"/>
    <col min="16130" max="16131" width="12.85546875" customWidth="1"/>
    <col min="16132" max="16132" width="15.42578125" customWidth="1"/>
    <col min="16133" max="16384" width="11.42578125" customWidth="1"/>
  </cols>
  <sheetData>
    <row r="1" spans="1:4" ht="25.5" customHeight="1" x14ac:dyDescent="0.25">
      <c r="A1" s="853" t="s">
        <v>1360</v>
      </c>
      <c r="B1" s="853"/>
      <c r="C1" s="853"/>
      <c r="D1" s="853"/>
    </row>
    <row r="2" spans="1:4" ht="15" customHeight="1" x14ac:dyDescent="0.25">
      <c r="A2" s="854" t="s">
        <v>316</v>
      </c>
      <c r="B2" s="854"/>
      <c r="C2" s="854"/>
      <c r="D2" s="854"/>
    </row>
    <row r="3" spans="1:4" ht="15" customHeight="1" x14ac:dyDescent="0.25">
      <c r="A3" s="854" t="s">
        <v>2</v>
      </c>
      <c r="B3" s="854"/>
      <c r="C3" s="854"/>
      <c r="D3" s="854"/>
    </row>
    <row r="4" spans="1:4" ht="31.5" customHeight="1" x14ac:dyDescent="0.25">
      <c r="A4" s="855" t="s">
        <v>3</v>
      </c>
      <c r="B4" s="855"/>
      <c r="C4" s="855"/>
      <c r="D4" s="855"/>
    </row>
    <row r="5" spans="1:4" ht="3.75" customHeight="1" x14ac:dyDescent="0.25">
      <c r="A5" s="706"/>
      <c r="B5" s="706"/>
      <c r="C5" s="706"/>
      <c r="D5" s="706"/>
    </row>
    <row r="6" spans="1:4" ht="30" customHeight="1" thickBot="1" x14ac:dyDescent="0.3">
      <c r="A6" s="707"/>
      <c r="B6" s="708" t="s">
        <v>1239</v>
      </c>
      <c r="C6" s="708" t="s">
        <v>1237</v>
      </c>
      <c r="D6" s="709" t="s">
        <v>8</v>
      </c>
    </row>
    <row r="7" spans="1:4" ht="15" customHeight="1" thickTop="1" thickBot="1" x14ac:dyDescent="0.3">
      <c r="A7" s="710" t="s">
        <v>460</v>
      </c>
      <c r="B7" s="711">
        <v>69397.051490000013</v>
      </c>
      <c r="C7" s="711">
        <v>39283.548379999993</v>
      </c>
      <c r="D7" s="711">
        <v>108680.59987000001</v>
      </c>
    </row>
    <row r="8" spans="1:4" ht="15" customHeight="1" thickTop="1" x14ac:dyDescent="0.25">
      <c r="A8" s="712" t="s">
        <v>1312</v>
      </c>
      <c r="B8" s="713">
        <v>3213.7978900000003</v>
      </c>
      <c r="C8" s="713">
        <v>25557.575270000001</v>
      </c>
      <c r="D8" s="713">
        <v>28771.373159999999</v>
      </c>
    </row>
    <row r="9" spans="1:4" ht="15" customHeight="1" x14ac:dyDescent="0.25">
      <c r="A9" s="712" t="s">
        <v>1313</v>
      </c>
      <c r="B9" s="713">
        <v>2011.3804100000002</v>
      </c>
      <c r="C9" s="713">
        <v>0</v>
      </c>
      <c r="D9" s="713">
        <v>2011.3804100000002</v>
      </c>
    </row>
    <row r="10" spans="1:4" ht="15" customHeight="1" x14ac:dyDescent="0.25">
      <c r="A10" s="712" t="s">
        <v>1314</v>
      </c>
      <c r="B10" s="713">
        <v>9148.8636800000004</v>
      </c>
      <c r="C10" s="713">
        <v>9324.6253300000008</v>
      </c>
      <c r="D10" s="713">
        <v>18473.489009999998</v>
      </c>
    </row>
    <row r="11" spans="1:4" ht="15" customHeight="1" x14ac:dyDescent="0.25">
      <c r="A11" s="712" t="s">
        <v>1315</v>
      </c>
      <c r="B11" s="713">
        <v>509.11784999999998</v>
      </c>
      <c r="C11" s="713">
        <v>0</v>
      </c>
      <c r="D11" s="713">
        <v>509.11784999999998</v>
      </c>
    </row>
    <row r="12" spans="1:4" ht="15" customHeight="1" x14ac:dyDescent="0.25">
      <c r="A12" s="712" t="s">
        <v>1316</v>
      </c>
      <c r="B12" s="713">
        <v>4.8869999999999996</v>
      </c>
      <c r="C12" s="713">
        <v>27.439399999999996</v>
      </c>
      <c r="D12" s="713">
        <v>32.326399999999992</v>
      </c>
    </row>
    <row r="13" spans="1:4" ht="15" customHeight="1" x14ac:dyDescent="0.25">
      <c r="A13" s="712" t="s">
        <v>1317</v>
      </c>
      <c r="B13" s="713">
        <v>47885.291520000013</v>
      </c>
      <c r="C13" s="713">
        <v>2488.6868200000004</v>
      </c>
      <c r="D13" s="713">
        <v>50373.978340000001</v>
      </c>
    </row>
    <row r="14" spans="1:4" ht="15" customHeight="1" x14ac:dyDescent="0.25">
      <c r="A14" s="712" t="s">
        <v>1318</v>
      </c>
      <c r="B14" s="713">
        <v>6623.7131399999998</v>
      </c>
      <c r="C14" s="713">
        <v>1885.2215600000002</v>
      </c>
      <c r="D14" s="713">
        <v>8508.9347000000016</v>
      </c>
    </row>
    <row r="15" spans="1:4" ht="15" customHeight="1" thickBot="1" x14ac:dyDescent="0.3">
      <c r="A15" s="712" t="s">
        <v>1319</v>
      </c>
      <c r="B15" s="713">
        <v>0</v>
      </c>
      <c r="C15" s="713">
        <v>0</v>
      </c>
      <c r="D15" s="713">
        <v>0</v>
      </c>
    </row>
    <row r="16" spans="1:4" ht="15" customHeight="1" thickTop="1" thickBot="1" x14ac:dyDescent="0.3">
      <c r="A16" s="710" t="s">
        <v>1320</v>
      </c>
      <c r="B16" s="711">
        <v>25525.509279999998</v>
      </c>
      <c r="C16" s="711">
        <v>19520.354689999996</v>
      </c>
      <c r="D16" s="711">
        <v>45045.863970000006</v>
      </c>
    </row>
    <row r="17" spans="1:4" ht="15" customHeight="1" thickTop="1" x14ac:dyDescent="0.25">
      <c r="A17" s="712" t="s">
        <v>1321</v>
      </c>
      <c r="B17" s="713">
        <v>14985.106589999998</v>
      </c>
      <c r="C17" s="713">
        <v>0</v>
      </c>
      <c r="D17" s="713">
        <v>14985.106589999998</v>
      </c>
    </row>
    <row r="18" spans="1:4" ht="15" customHeight="1" x14ac:dyDescent="0.25">
      <c r="A18" s="712" t="s">
        <v>1322</v>
      </c>
      <c r="B18" s="713">
        <v>10540.402689999999</v>
      </c>
      <c r="C18" s="713">
        <v>18716.527109999999</v>
      </c>
      <c r="D18" s="713">
        <v>29256.929800000002</v>
      </c>
    </row>
    <row r="19" spans="1:4" ht="15" customHeight="1" x14ac:dyDescent="0.25">
      <c r="A19" s="712" t="s">
        <v>1323</v>
      </c>
      <c r="B19" s="713">
        <v>0</v>
      </c>
      <c r="C19" s="713">
        <v>803.82758000000001</v>
      </c>
      <c r="D19" s="713">
        <v>803.82758000000001</v>
      </c>
    </row>
    <row r="20" spans="1:4" ht="15" customHeight="1" x14ac:dyDescent="0.25">
      <c r="A20" s="712" t="s">
        <v>1324</v>
      </c>
      <c r="B20" s="713">
        <v>0</v>
      </c>
      <c r="C20" s="713">
        <v>0</v>
      </c>
      <c r="D20" s="713">
        <v>0</v>
      </c>
    </row>
    <row r="21" spans="1:4" ht="15" customHeight="1" x14ac:dyDescent="0.25">
      <c r="A21" s="712" t="s">
        <v>1325</v>
      </c>
      <c r="B21" s="713">
        <v>0</v>
      </c>
      <c r="C21" s="713">
        <v>0</v>
      </c>
      <c r="D21" s="713">
        <v>0</v>
      </c>
    </row>
    <row r="22" spans="1:4" ht="15" customHeight="1" thickBot="1" x14ac:dyDescent="0.3">
      <c r="A22" s="712" t="s">
        <v>823</v>
      </c>
      <c r="B22" s="713">
        <v>0</v>
      </c>
      <c r="C22" s="713">
        <v>0</v>
      </c>
      <c r="D22" s="713">
        <v>0</v>
      </c>
    </row>
    <row r="23" spans="1:4" ht="15" customHeight="1" thickTop="1" thickBot="1" x14ac:dyDescent="0.3">
      <c r="A23" s="710" t="s">
        <v>485</v>
      </c>
      <c r="B23" s="711">
        <v>43871.542210000007</v>
      </c>
      <c r="C23" s="711">
        <v>19763.19369</v>
      </c>
      <c r="D23" s="711">
        <v>63634.735900000007</v>
      </c>
    </row>
    <row r="24" spans="1:4" ht="15" customHeight="1" thickTop="1" x14ac:dyDescent="0.25">
      <c r="A24" s="712" t="s">
        <v>1326</v>
      </c>
      <c r="B24" s="713">
        <v>38120.300000000003</v>
      </c>
      <c r="C24" s="713">
        <v>10896.1</v>
      </c>
      <c r="D24" s="713">
        <v>49016.4</v>
      </c>
    </row>
    <row r="25" spans="1:4" ht="15" customHeight="1" x14ac:dyDescent="0.25">
      <c r="A25" s="712" t="s">
        <v>1327</v>
      </c>
      <c r="B25" s="713">
        <v>0</v>
      </c>
      <c r="C25" s="713">
        <v>0</v>
      </c>
      <c r="D25" s="713">
        <v>0</v>
      </c>
    </row>
    <row r="26" spans="1:4" ht="15" customHeight="1" x14ac:dyDescent="0.25">
      <c r="A26" s="712" t="s">
        <v>1328</v>
      </c>
      <c r="B26" s="713">
        <v>0</v>
      </c>
      <c r="C26" s="713">
        <v>0</v>
      </c>
      <c r="D26" s="713">
        <v>0</v>
      </c>
    </row>
    <row r="27" spans="1:4" ht="15" customHeight="1" x14ac:dyDescent="0.25">
      <c r="A27" s="712" t="s">
        <v>1329</v>
      </c>
      <c r="B27" s="713">
        <v>2964.1396199999999</v>
      </c>
      <c r="C27" s="713">
        <v>5112.3741500000006</v>
      </c>
      <c r="D27" s="713">
        <v>8076.5137700000005</v>
      </c>
    </row>
    <row r="28" spans="1:4" ht="15" customHeight="1" x14ac:dyDescent="0.25">
      <c r="A28" s="712" t="s">
        <v>1330</v>
      </c>
      <c r="B28" s="713">
        <v>2787.10259</v>
      </c>
      <c r="C28" s="713">
        <v>3754.7195400000001</v>
      </c>
      <c r="D28" s="713">
        <v>6541.8221299999996</v>
      </c>
    </row>
    <row r="29" spans="1:4" ht="15" customHeight="1" x14ac:dyDescent="0.25">
      <c r="A29" s="714" t="s">
        <v>1361</v>
      </c>
      <c r="B29" s="713">
        <v>1813.3625</v>
      </c>
      <c r="C29" s="713">
        <v>4001.2398499999999</v>
      </c>
      <c r="D29" s="713">
        <v>5814.6023499999992</v>
      </c>
    </row>
    <row r="30" spans="1:4" ht="15" customHeight="1" thickBot="1" x14ac:dyDescent="0.3">
      <c r="A30" s="714" t="s">
        <v>1362</v>
      </c>
      <c r="B30" s="713">
        <v>973.74009000000001</v>
      </c>
      <c r="C30" s="713">
        <v>-246.52030999999999</v>
      </c>
      <c r="D30" s="713">
        <v>727.21978000000001</v>
      </c>
    </row>
    <row r="31" spans="1:4" ht="15" customHeight="1" thickTop="1" thickBot="1" x14ac:dyDescent="0.3">
      <c r="A31" s="710" t="s">
        <v>489</v>
      </c>
      <c r="B31" s="711">
        <v>69397.051490000013</v>
      </c>
      <c r="C31" s="711">
        <v>39283.548379999993</v>
      </c>
      <c r="D31" s="711">
        <v>108680.59987000001</v>
      </c>
    </row>
    <row r="32" spans="1:4" ht="15" customHeight="1" thickTop="1" x14ac:dyDescent="0.25">
      <c r="A32" s="714" t="s">
        <v>1333</v>
      </c>
      <c r="B32" s="713">
        <v>0</v>
      </c>
      <c r="C32" s="713">
        <v>0</v>
      </c>
      <c r="D32" s="713">
        <v>0</v>
      </c>
    </row>
    <row r="33" spans="1:4" ht="15" customHeight="1" thickBot="1" x14ac:dyDescent="0.3">
      <c r="A33" s="714" t="s">
        <v>1334</v>
      </c>
      <c r="B33" s="713">
        <v>7616939.1788600003</v>
      </c>
      <c r="C33" s="713">
        <v>3622628.0879100002</v>
      </c>
      <c r="D33" s="713">
        <v>11239567.26677</v>
      </c>
    </row>
    <row r="34" spans="1:4" ht="16.5" thickTop="1" thickBot="1" x14ac:dyDescent="0.3">
      <c r="A34" s="710" t="s">
        <v>1335</v>
      </c>
      <c r="B34" s="711">
        <v>0</v>
      </c>
      <c r="C34" s="711">
        <v>7.9745799999999996</v>
      </c>
      <c r="D34" s="711">
        <v>7.9745799999999996</v>
      </c>
    </row>
    <row r="35" spans="1:4" ht="15" customHeight="1" thickTop="1" x14ac:dyDescent="0.25">
      <c r="A35" s="714" t="s">
        <v>1336</v>
      </c>
      <c r="B35" s="713">
        <v>272.02467999999999</v>
      </c>
      <c r="C35" s="713">
        <v>0</v>
      </c>
      <c r="D35" s="713">
        <v>272.02467999999999</v>
      </c>
    </row>
    <row r="36" spans="1:4" ht="15" customHeight="1" x14ac:dyDescent="0.25">
      <c r="A36" s="712" t="s">
        <v>499</v>
      </c>
      <c r="B36" s="713">
        <v>-272.02467999999999</v>
      </c>
      <c r="C36" s="713">
        <v>7.9745799999999996</v>
      </c>
      <c r="D36" s="713">
        <v>-264.05009999999999</v>
      </c>
    </row>
    <row r="37" spans="1:4" ht="15" customHeight="1" x14ac:dyDescent="0.25">
      <c r="A37" s="715" t="s">
        <v>1337</v>
      </c>
      <c r="B37" s="713">
        <v>21297.268179999999</v>
      </c>
      <c r="C37" s="713">
        <v>12838.46219</v>
      </c>
      <c r="D37" s="713">
        <v>34135.730369999997</v>
      </c>
    </row>
    <row r="38" spans="1:4" ht="15" customHeight="1" x14ac:dyDescent="0.25">
      <c r="A38" s="714" t="s">
        <v>1338</v>
      </c>
      <c r="B38" s="713">
        <v>54.647440000000003</v>
      </c>
      <c r="C38" s="713">
        <v>525.49526000000003</v>
      </c>
      <c r="D38" s="713">
        <v>580.14269999999999</v>
      </c>
    </row>
    <row r="39" spans="1:4" ht="15" customHeight="1" x14ac:dyDescent="0.25">
      <c r="A39" s="712" t="s">
        <v>1339</v>
      </c>
      <c r="B39" s="713">
        <v>20970.59606</v>
      </c>
      <c r="C39" s="713">
        <v>12320.941510000001</v>
      </c>
      <c r="D39" s="713">
        <v>33291.53757</v>
      </c>
    </row>
    <row r="40" spans="1:4" ht="15" customHeight="1" x14ac:dyDescent="0.25">
      <c r="A40" s="715" t="s">
        <v>1340</v>
      </c>
      <c r="B40" s="713">
        <v>19.1007</v>
      </c>
      <c r="C40" s="713">
        <v>0</v>
      </c>
      <c r="D40" s="713">
        <v>19.1007</v>
      </c>
    </row>
    <row r="41" spans="1:4" ht="15" customHeight="1" x14ac:dyDescent="0.25">
      <c r="A41" s="714" t="s">
        <v>1341</v>
      </c>
      <c r="B41" s="713">
        <v>108.70716</v>
      </c>
      <c r="C41" s="713">
        <v>0</v>
      </c>
      <c r="D41" s="713">
        <v>108.70716</v>
      </c>
    </row>
    <row r="42" spans="1:4" ht="15" customHeight="1" x14ac:dyDescent="0.25">
      <c r="A42" s="712" t="s">
        <v>1342</v>
      </c>
      <c r="B42" s="713">
        <v>20880.989599999997</v>
      </c>
      <c r="C42" s="713">
        <v>12320.941510000001</v>
      </c>
      <c r="D42" s="713">
        <v>33201.931110000005</v>
      </c>
    </row>
    <row r="43" spans="1:4" ht="15" customHeight="1" x14ac:dyDescent="0.25">
      <c r="A43" s="715" t="s">
        <v>1343</v>
      </c>
      <c r="B43" s="713">
        <v>20010.061040000001</v>
      </c>
      <c r="C43" s="713">
        <v>12567.46182</v>
      </c>
      <c r="D43" s="713">
        <v>32577.522860000005</v>
      </c>
    </row>
    <row r="44" spans="1:4" ht="15" customHeight="1" x14ac:dyDescent="0.25">
      <c r="A44" s="712" t="s">
        <v>1344</v>
      </c>
      <c r="B44" s="713">
        <v>870.92855999999665</v>
      </c>
      <c r="C44" s="713">
        <v>-246.52030999999988</v>
      </c>
      <c r="D44" s="713">
        <v>624.40825000000041</v>
      </c>
    </row>
    <row r="45" spans="1:4" ht="15" customHeight="1" x14ac:dyDescent="0.25">
      <c r="A45" s="715" t="s">
        <v>1363</v>
      </c>
      <c r="B45" s="713">
        <v>5.9500000000000004E-3</v>
      </c>
      <c r="C45" s="713">
        <v>0</v>
      </c>
      <c r="D45" s="713">
        <v>5.9500000000000004E-3</v>
      </c>
    </row>
    <row r="46" spans="1:4" ht="15" customHeight="1" x14ac:dyDescent="0.25">
      <c r="A46" s="714" t="s">
        <v>1364</v>
      </c>
      <c r="B46" s="713">
        <v>7.6699999999999997E-3</v>
      </c>
      <c r="C46" s="713">
        <v>0</v>
      </c>
      <c r="D46" s="713">
        <v>7.6699999999999997E-3</v>
      </c>
    </row>
    <row r="47" spans="1:4" ht="15" customHeight="1" x14ac:dyDescent="0.25">
      <c r="A47" s="712" t="s">
        <v>1351</v>
      </c>
      <c r="B47" s="713">
        <v>870.92683999999667</v>
      </c>
      <c r="C47" s="713">
        <v>-246.52030999999988</v>
      </c>
      <c r="D47" s="713">
        <v>624.40653000000043</v>
      </c>
    </row>
    <row r="48" spans="1:4" ht="15" customHeight="1" x14ac:dyDescent="0.25">
      <c r="A48" s="715" t="s">
        <v>1352</v>
      </c>
      <c r="B48" s="713">
        <v>102.81325</v>
      </c>
      <c r="C48" s="716">
        <v>0</v>
      </c>
      <c r="D48" s="713">
        <v>102.81325</v>
      </c>
    </row>
    <row r="49" spans="1:4" ht="15" customHeight="1" x14ac:dyDescent="0.25">
      <c r="A49" s="712" t="s">
        <v>516</v>
      </c>
      <c r="B49" s="713">
        <v>973.74008999999671</v>
      </c>
      <c r="C49" s="713">
        <v>-246.52030999999988</v>
      </c>
      <c r="D49" s="713">
        <v>727.21978000000047</v>
      </c>
    </row>
    <row r="50" spans="1:4" ht="15" customHeight="1" x14ac:dyDescent="0.25">
      <c r="A50" s="715" t="s">
        <v>1353</v>
      </c>
      <c r="B50" s="713">
        <v>0</v>
      </c>
      <c r="C50" s="713">
        <v>0</v>
      </c>
      <c r="D50" s="713">
        <v>0</v>
      </c>
    </row>
    <row r="51" spans="1:4" ht="15" customHeight="1" x14ac:dyDescent="0.25">
      <c r="A51" s="714" t="s">
        <v>1354</v>
      </c>
      <c r="B51" s="713">
        <v>0</v>
      </c>
      <c r="C51" s="713">
        <v>0</v>
      </c>
      <c r="D51" s="713">
        <v>0</v>
      </c>
    </row>
    <row r="52" spans="1:4" ht="15" customHeight="1" x14ac:dyDescent="0.25">
      <c r="A52" s="712" t="s">
        <v>518</v>
      </c>
      <c r="B52" s="713">
        <v>973.74008999999671</v>
      </c>
      <c r="C52" s="713">
        <v>-246.52030999999988</v>
      </c>
      <c r="D52" s="713">
        <v>727.21978000000047</v>
      </c>
    </row>
    <row r="53" spans="1:4" ht="15" customHeight="1" x14ac:dyDescent="0.25">
      <c r="A53" s="715" t="s">
        <v>1355</v>
      </c>
      <c r="B53" s="713">
        <v>0</v>
      </c>
      <c r="C53" s="713">
        <v>0</v>
      </c>
      <c r="D53" s="713">
        <v>0</v>
      </c>
    </row>
    <row r="54" spans="1:4" ht="15" customHeight="1" x14ac:dyDescent="0.25">
      <c r="A54" s="712" t="s">
        <v>1356</v>
      </c>
      <c r="B54" s="713">
        <v>973.74008999999671</v>
      </c>
      <c r="C54" s="713">
        <v>-246.52030999999988</v>
      </c>
      <c r="D54" s="713">
        <v>727.21978000000047</v>
      </c>
    </row>
    <row r="55" spans="1:4" ht="15" customHeight="1" thickBot="1" x14ac:dyDescent="0.3">
      <c r="A55" s="715" t="s">
        <v>1357</v>
      </c>
      <c r="B55" s="713">
        <v>0</v>
      </c>
      <c r="C55" s="713">
        <v>0</v>
      </c>
      <c r="D55" s="713">
        <v>0</v>
      </c>
    </row>
    <row r="56" spans="1:4" ht="15" customHeight="1" thickTop="1" thickBot="1" x14ac:dyDescent="0.3">
      <c r="A56" s="717" t="s">
        <v>1358</v>
      </c>
      <c r="B56" s="718">
        <v>973.74008999999671</v>
      </c>
      <c r="C56" s="718">
        <v>-246.52030999999988</v>
      </c>
      <c r="D56" s="711">
        <v>727.21978000000047</v>
      </c>
    </row>
    <row r="57" spans="1:4" ht="3.75" customHeight="1" thickTop="1" thickBot="1" x14ac:dyDescent="0.3">
      <c r="A57" s="719"/>
      <c r="B57" s="720"/>
      <c r="C57" s="720"/>
      <c r="D57" s="720"/>
    </row>
    <row r="58" spans="1:4" ht="15" customHeight="1" thickTop="1" x14ac:dyDescent="0.25">
      <c r="A58" s="721"/>
      <c r="B58" s="721"/>
      <c r="C58" s="721"/>
      <c r="D58" s="721"/>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AB8C9-18A1-4FC2-AA23-56CB74A88483}">
  <dimension ref="A1:H64"/>
  <sheetViews>
    <sheetView zoomScaleNormal="100" workbookViewId="0">
      <selection activeCell="A27" sqref="A27"/>
    </sheetView>
  </sheetViews>
  <sheetFormatPr baseColWidth="10" defaultColWidth="9.140625" defaultRowHeight="15" x14ac:dyDescent="0.25"/>
  <cols>
    <col min="1" max="1" width="89.85546875" bestFit="1" customWidth="1"/>
    <col min="2" max="3" width="12.140625" style="733" customWidth="1"/>
    <col min="4" max="4" width="15.140625" style="733" customWidth="1"/>
    <col min="5" max="5" width="11.42578125" customWidth="1"/>
    <col min="6" max="8" width="11.5703125" bestFit="1" customWidth="1"/>
    <col min="9" max="256" width="11.42578125" customWidth="1"/>
    <col min="257" max="257" width="89.85546875" bestFit="1" customWidth="1"/>
    <col min="258" max="259" width="12.140625" customWidth="1"/>
    <col min="260" max="260" width="15.140625" customWidth="1"/>
    <col min="261" max="261" width="11.42578125" customWidth="1"/>
    <col min="262" max="264" width="11.5703125" bestFit="1" customWidth="1"/>
    <col min="265" max="512" width="11.42578125" customWidth="1"/>
    <col min="513" max="513" width="89.85546875" bestFit="1" customWidth="1"/>
    <col min="514" max="515" width="12.140625" customWidth="1"/>
    <col min="516" max="516" width="15.140625" customWidth="1"/>
    <col min="517" max="517" width="11.42578125" customWidth="1"/>
    <col min="518" max="520" width="11.5703125" bestFit="1" customWidth="1"/>
    <col min="521" max="768" width="11.42578125" customWidth="1"/>
    <col min="769" max="769" width="89.85546875" bestFit="1" customWidth="1"/>
    <col min="770" max="771" width="12.140625" customWidth="1"/>
    <col min="772" max="772" width="15.140625" customWidth="1"/>
    <col min="773" max="773" width="11.42578125" customWidth="1"/>
    <col min="774" max="776" width="11.5703125" bestFit="1" customWidth="1"/>
    <col min="777" max="1024" width="11.42578125" customWidth="1"/>
    <col min="1025" max="1025" width="89.85546875" bestFit="1" customWidth="1"/>
    <col min="1026" max="1027" width="12.140625" customWidth="1"/>
    <col min="1028" max="1028" width="15.140625" customWidth="1"/>
    <col min="1029" max="1029" width="11.42578125" customWidth="1"/>
    <col min="1030" max="1032" width="11.5703125" bestFit="1" customWidth="1"/>
    <col min="1033" max="1280" width="11.42578125" customWidth="1"/>
    <col min="1281" max="1281" width="89.85546875" bestFit="1" customWidth="1"/>
    <col min="1282" max="1283" width="12.140625" customWidth="1"/>
    <col min="1284" max="1284" width="15.140625" customWidth="1"/>
    <col min="1285" max="1285" width="11.42578125" customWidth="1"/>
    <col min="1286" max="1288" width="11.5703125" bestFit="1" customWidth="1"/>
    <col min="1289" max="1536" width="11.42578125" customWidth="1"/>
    <col min="1537" max="1537" width="89.85546875" bestFit="1" customWidth="1"/>
    <col min="1538" max="1539" width="12.140625" customWidth="1"/>
    <col min="1540" max="1540" width="15.140625" customWidth="1"/>
    <col min="1541" max="1541" width="11.42578125" customWidth="1"/>
    <col min="1542" max="1544" width="11.5703125" bestFit="1" customWidth="1"/>
    <col min="1545" max="1792" width="11.42578125" customWidth="1"/>
    <col min="1793" max="1793" width="89.85546875" bestFit="1" customWidth="1"/>
    <col min="1794" max="1795" width="12.140625" customWidth="1"/>
    <col min="1796" max="1796" width="15.140625" customWidth="1"/>
    <col min="1797" max="1797" width="11.42578125" customWidth="1"/>
    <col min="1798" max="1800" width="11.5703125" bestFit="1" customWidth="1"/>
    <col min="1801" max="2048" width="11.42578125" customWidth="1"/>
    <col min="2049" max="2049" width="89.85546875" bestFit="1" customWidth="1"/>
    <col min="2050" max="2051" width="12.140625" customWidth="1"/>
    <col min="2052" max="2052" width="15.140625" customWidth="1"/>
    <col min="2053" max="2053" width="11.42578125" customWidth="1"/>
    <col min="2054" max="2056" width="11.5703125" bestFit="1" customWidth="1"/>
    <col min="2057" max="2304" width="11.42578125" customWidth="1"/>
    <col min="2305" max="2305" width="89.85546875" bestFit="1" customWidth="1"/>
    <col min="2306" max="2307" width="12.140625" customWidth="1"/>
    <col min="2308" max="2308" width="15.140625" customWidth="1"/>
    <col min="2309" max="2309" width="11.42578125" customWidth="1"/>
    <col min="2310" max="2312" width="11.5703125" bestFit="1" customWidth="1"/>
    <col min="2313" max="2560" width="11.42578125" customWidth="1"/>
    <col min="2561" max="2561" width="89.85546875" bestFit="1" customWidth="1"/>
    <col min="2562" max="2563" width="12.140625" customWidth="1"/>
    <col min="2564" max="2564" width="15.140625" customWidth="1"/>
    <col min="2565" max="2565" width="11.42578125" customWidth="1"/>
    <col min="2566" max="2568" width="11.5703125" bestFit="1" customWidth="1"/>
    <col min="2569" max="2816" width="11.42578125" customWidth="1"/>
    <col min="2817" max="2817" width="89.85546875" bestFit="1" customWidth="1"/>
    <col min="2818" max="2819" width="12.140625" customWidth="1"/>
    <col min="2820" max="2820" width="15.140625" customWidth="1"/>
    <col min="2821" max="2821" width="11.42578125" customWidth="1"/>
    <col min="2822" max="2824" width="11.5703125" bestFit="1" customWidth="1"/>
    <col min="2825" max="3072" width="11.42578125" customWidth="1"/>
    <col min="3073" max="3073" width="89.85546875" bestFit="1" customWidth="1"/>
    <col min="3074" max="3075" width="12.140625" customWidth="1"/>
    <col min="3076" max="3076" width="15.140625" customWidth="1"/>
    <col min="3077" max="3077" width="11.42578125" customWidth="1"/>
    <col min="3078" max="3080" width="11.5703125" bestFit="1" customWidth="1"/>
    <col min="3081" max="3328" width="11.42578125" customWidth="1"/>
    <col min="3329" max="3329" width="89.85546875" bestFit="1" customWidth="1"/>
    <col min="3330" max="3331" width="12.140625" customWidth="1"/>
    <col min="3332" max="3332" width="15.140625" customWidth="1"/>
    <col min="3333" max="3333" width="11.42578125" customWidth="1"/>
    <col min="3334" max="3336" width="11.5703125" bestFit="1" customWidth="1"/>
    <col min="3337" max="3584" width="11.42578125" customWidth="1"/>
    <col min="3585" max="3585" width="89.85546875" bestFit="1" customWidth="1"/>
    <col min="3586" max="3587" width="12.140625" customWidth="1"/>
    <col min="3588" max="3588" width="15.140625" customWidth="1"/>
    <col min="3589" max="3589" width="11.42578125" customWidth="1"/>
    <col min="3590" max="3592" width="11.5703125" bestFit="1" customWidth="1"/>
    <col min="3593" max="3840" width="11.42578125" customWidth="1"/>
    <col min="3841" max="3841" width="89.85546875" bestFit="1" customWidth="1"/>
    <col min="3842" max="3843" width="12.140625" customWidth="1"/>
    <col min="3844" max="3844" width="15.140625" customWidth="1"/>
    <col min="3845" max="3845" width="11.42578125" customWidth="1"/>
    <col min="3846" max="3848" width="11.5703125" bestFit="1" customWidth="1"/>
    <col min="3849" max="4096" width="11.42578125" customWidth="1"/>
    <col min="4097" max="4097" width="89.85546875" bestFit="1" customWidth="1"/>
    <col min="4098" max="4099" width="12.140625" customWidth="1"/>
    <col min="4100" max="4100" width="15.140625" customWidth="1"/>
    <col min="4101" max="4101" width="11.42578125" customWidth="1"/>
    <col min="4102" max="4104" width="11.5703125" bestFit="1" customWidth="1"/>
    <col min="4105" max="4352" width="11.42578125" customWidth="1"/>
    <col min="4353" max="4353" width="89.85546875" bestFit="1" customWidth="1"/>
    <col min="4354" max="4355" width="12.140625" customWidth="1"/>
    <col min="4356" max="4356" width="15.140625" customWidth="1"/>
    <col min="4357" max="4357" width="11.42578125" customWidth="1"/>
    <col min="4358" max="4360" width="11.5703125" bestFit="1" customWidth="1"/>
    <col min="4361" max="4608" width="11.42578125" customWidth="1"/>
    <col min="4609" max="4609" width="89.85546875" bestFit="1" customWidth="1"/>
    <col min="4610" max="4611" width="12.140625" customWidth="1"/>
    <col min="4612" max="4612" width="15.140625" customWidth="1"/>
    <col min="4613" max="4613" width="11.42578125" customWidth="1"/>
    <col min="4614" max="4616" width="11.5703125" bestFit="1" customWidth="1"/>
    <col min="4617" max="4864" width="11.42578125" customWidth="1"/>
    <col min="4865" max="4865" width="89.85546875" bestFit="1" customWidth="1"/>
    <col min="4866" max="4867" width="12.140625" customWidth="1"/>
    <col min="4868" max="4868" width="15.140625" customWidth="1"/>
    <col min="4869" max="4869" width="11.42578125" customWidth="1"/>
    <col min="4870" max="4872" width="11.5703125" bestFit="1" customWidth="1"/>
    <col min="4873" max="5120" width="11.42578125" customWidth="1"/>
    <col min="5121" max="5121" width="89.85546875" bestFit="1" customWidth="1"/>
    <col min="5122" max="5123" width="12.140625" customWidth="1"/>
    <col min="5124" max="5124" width="15.140625" customWidth="1"/>
    <col min="5125" max="5125" width="11.42578125" customWidth="1"/>
    <col min="5126" max="5128" width="11.5703125" bestFit="1" customWidth="1"/>
    <col min="5129" max="5376" width="11.42578125" customWidth="1"/>
    <col min="5377" max="5377" width="89.85546875" bestFit="1" customWidth="1"/>
    <col min="5378" max="5379" width="12.140625" customWidth="1"/>
    <col min="5380" max="5380" width="15.140625" customWidth="1"/>
    <col min="5381" max="5381" width="11.42578125" customWidth="1"/>
    <col min="5382" max="5384" width="11.5703125" bestFit="1" customWidth="1"/>
    <col min="5385" max="5632" width="11.42578125" customWidth="1"/>
    <col min="5633" max="5633" width="89.85546875" bestFit="1" customWidth="1"/>
    <col min="5634" max="5635" width="12.140625" customWidth="1"/>
    <col min="5636" max="5636" width="15.140625" customWidth="1"/>
    <col min="5637" max="5637" width="11.42578125" customWidth="1"/>
    <col min="5638" max="5640" width="11.5703125" bestFit="1" customWidth="1"/>
    <col min="5641" max="5888" width="11.42578125" customWidth="1"/>
    <col min="5889" max="5889" width="89.85546875" bestFit="1" customWidth="1"/>
    <col min="5890" max="5891" width="12.140625" customWidth="1"/>
    <col min="5892" max="5892" width="15.140625" customWidth="1"/>
    <col min="5893" max="5893" width="11.42578125" customWidth="1"/>
    <col min="5894" max="5896" width="11.5703125" bestFit="1" customWidth="1"/>
    <col min="5897" max="6144" width="11.42578125" customWidth="1"/>
    <col min="6145" max="6145" width="89.85546875" bestFit="1" customWidth="1"/>
    <col min="6146" max="6147" width="12.140625" customWidth="1"/>
    <col min="6148" max="6148" width="15.140625" customWidth="1"/>
    <col min="6149" max="6149" width="11.42578125" customWidth="1"/>
    <col min="6150" max="6152" width="11.5703125" bestFit="1" customWidth="1"/>
    <col min="6153" max="6400" width="11.42578125" customWidth="1"/>
    <col min="6401" max="6401" width="89.85546875" bestFit="1" customWidth="1"/>
    <col min="6402" max="6403" width="12.140625" customWidth="1"/>
    <col min="6404" max="6404" width="15.140625" customWidth="1"/>
    <col min="6405" max="6405" width="11.42578125" customWidth="1"/>
    <col min="6406" max="6408" width="11.5703125" bestFit="1" customWidth="1"/>
    <col min="6409" max="6656" width="11.42578125" customWidth="1"/>
    <col min="6657" max="6657" width="89.85546875" bestFit="1" customWidth="1"/>
    <col min="6658" max="6659" width="12.140625" customWidth="1"/>
    <col min="6660" max="6660" width="15.140625" customWidth="1"/>
    <col min="6661" max="6661" width="11.42578125" customWidth="1"/>
    <col min="6662" max="6664" width="11.5703125" bestFit="1" customWidth="1"/>
    <col min="6665" max="6912" width="11.42578125" customWidth="1"/>
    <col min="6913" max="6913" width="89.85546875" bestFit="1" customWidth="1"/>
    <col min="6914" max="6915" width="12.140625" customWidth="1"/>
    <col min="6916" max="6916" width="15.140625" customWidth="1"/>
    <col min="6917" max="6917" width="11.42578125" customWidth="1"/>
    <col min="6918" max="6920" width="11.5703125" bestFit="1" customWidth="1"/>
    <col min="6921" max="7168" width="11.42578125" customWidth="1"/>
    <col min="7169" max="7169" width="89.85546875" bestFit="1" customWidth="1"/>
    <col min="7170" max="7171" width="12.140625" customWidth="1"/>
    <col min="7172" max="7172" width="15.140625" customWidth="1"/>
    <col min="7173" max="7173" width="11.42578125" customWidth="1"/>
    <col min="7174" max="7176" width="11.5703125" bestFit="1" customWidth="1"/>
    <col min="7177" max="7424" width="11.42578125" customWidth="1"/>
    <col min="7425" max="7425" width="89.85546875" bestFit="1" customWidth="1"/>
    <col min="7426" max="7427" width="12.140625" customWidth="1"/>
    <col min="7428" max="7428" width="15.140625" customWidth="1"/>
    <col min="7429" max="7429" width="11.42578125" customWidth="1"/>
    <col min="7430" max="7432" width="11.5703125" bestFit="1" customWidth="1"/>
    <col min="7433" max="7680" width="11.42578125" customWidth="1"/>
    <col min="7681" max="7681" width="89.85546875" bestFit="1" customWidth="1"/>
    <col min="7682" max="7683" width="12.140625" customWidth="1"/>
    <col min="7684" max="7684" width="15.140625" customWidth="1"/>
    <col min="7685" max="7685" width="11.42578125" customWidth="1"/>
    <col min="7686" max="7688" width="11.5703125" bestFit="1" customWidth="1"/>
    <col min="7689" max="7936" width="11.42578125" customWidth="1"/>
    <col min="7937" max="7937" width="89.85546875" bestFit="1" customWidth="1"/>
    <col min="7938" max="7939" width="12.140625" customWidth="1"/>
    <col min="7940" max="7940" width="15.140625" customWidth="1"/>
    <col min="7941" max="7941" width="11.42578125" customWidth="1"/>
    <col min="7942" max="7944" width="11.5703125" bestFit="1" customWidth="1"/>
    <col min="7945" max="8192" width="11.42578125" customWidth="1"/>
    <col min="8193" max="8193" width="89.85546875" bestFit="1" customWidth="1"/>
    <col min="8194" max="8195" width="12.140625" customWidth="1"/>
    <col min="8196" max="8196" width="15.140625" customWidth="1"/>
    <col min="8197" max="8197" width="11.42578125" customWidth="1"/>
    <col min="8198" max="8200" width="11.5703125" bestFit="1" customWidth="1"/>
    <col min="8201" max="8448" width="11.42578125" customWidth="1"/>
    <col min="8449" max="8449" width="89.85546875" bestFit="1" customWidth="1"/>
    <col min="8450" max="8451" width="12.140625" customWidth="1"/>
    <col min="8452" max="8452" width="15.140625" customWidth="1"/>
    <col min="8453" max="8453" width="11.42578125" customWidth="1"/>
    <col min="8454" max="8456" width="11.5703125" bestFit="1" customWidth="1"/>
    <col min="8457" max="8704" width="11.42578125" customWidth="1"/>
    <col min="8705" max="8705" width="89.85546875" bestFit="1" customWidth="1"/>
    <col min="8706" max="8707" width="12.140625" customWidth="1"/>
    <col min="8708" max="8708" width="15.140625" customWidth="1"/>
    <col min="8709" max="8709" width="11.42578125" customWidth="1"/>
    <col min="8710" max="8712" width="11.5703125" bestFit="1" customWidth="1"/>
    <col min="8713" max="8960" width="11.42578125" customWidth="1"/>
    <col min="8961" max="8961" width="89.85546875" bestFit="1" customWidth="1"/>
    <col min="8962" max="8963" width="12.140625" customWidth="1"/>
    <col min="8964" max="8964" width="15.140625" customWidth="1"/>
    <col min="8965" max="8965" width="11.42578125" customWidth="1"/>
    <col min="8966" max="8968" width="11.5703125" bestFit="1" customWidth="1"/>
    <col min="8969" max="9216" width="11.42578125" customWidth="1"/>
    <col min="9217" max="9217" width="89.85546875" bestFit="1" customWidth="1"/>
    <col min="9218" max="9219" width="12.140625" customWidth="1"/>
    <col min="9220" max="9220" width="15.140625" customWidth="1"/>
    <col min="9221" max="9221" width="11.42578125" customWidth="1"/>
    <col min="9222" max="9224" width="11.5703125" bestFit="1" customWidth="1"/>
    <col min="9225" max="9472" width="11.42578125" customWidth="1"/>
    <col min="9473" max="9473" width="89.85546875" bestFit="1" customWidth="1"/>
    <col min="9474" max="9475" width="12.140625" customWidth="1"/>
    <col min="9476" max="9476" width="15.140625" customWidth="1"/>
    <col min="9477" max="9477" width="11.42578125" customWidth="1"/>
    <col min="9478" max="9480" width="11.5703125" bestFit="1" customWidth="1"/>
    <col min="9481" max="9728" width="11.42578125" customWidth="1"/>
    <col min="9729" max="9729" width="89.85546875" bestFit="1" customWidth="1"/>
    <col min="9730" max="9731" width="12.140625" customWidth="1"/>
    <col min="9732" max="9732" width="15.140625" customWidth="1"/>
    <col min="9733" max="9733" width="11.42578125" customWidth="1"/>
    <col min="9734" max="9736" width="11.5703125" bestFit="1" customWidth="1"/>
    <col min="9737" max="9984" width="11.42578125" customWidth="1"/>
    <col min="9985" max="9985" width="89.85546875" bestFit="1" customWidth="1"/>
    <col min="9986" max="9987" width="12.140625" customWidth="1"/>
    <col min="9988" max="9988" width="15.140625" customWidth="1"/>
    <col min="9989" max="9989" width="11.42578125" customWidth="1"/>
    <col min="9990" max="9992" width="11.5703125" bestFit="1" customWidth="1"/>
    <col min="9993" max="10240" width="11.42578125" customWidth="1"/>
    <col min="10241" max="10241" width="89.85546875" bestFit="1" customWidth="1"/>
    <col min="10242" max="10243" width="12.140625" customWidth="1"/>
    <col min="10244" max="10244" width="15.140625" customWidth="1"/>
    <col min="10245" max="10245" width="11.42578125" customWidth="1"/>
    <col min="10246" max="10248" width="11.5703125" bestFit="1" customWidth="1"/>
    <col min="10249" max="10496" width="11.42578125" customWidth="1"/>
    <col min="10497" max="10497" width="89.85546875" bestFit="1" customWidth="1"/>
    <col min="10498" max="10499" width="12.140625" customWidth="1"/>
    <col min="10500" max="10500" width="15.140625" customWidth="1"/>
    <col min="10501" max="10501" width="11.42578125" customWidth="1"/>
    <col min="10502" max="10504" width="11.5703125" bestFit="1" customWidth="1"/>
    <col min="10505" max="10752" width="11.42578125" customWidth="1"/>
    <col min="10753" max="10753" width="89.85546875" bestFit="1" customWidth="1"/>
    <col min="10754" max="10755" width="12.140625" customWidth="1"/>
    <col min="10756" max="10756" width="15.140625" customWidth="1"/>
    <col min="10757" max="10757" width="11.42578125" customWidth="1"/>
    <col min="10758" max="10760" width="11.5703125" bestFit="1" customWidth="1"/>
    <col min="10761" max="11008" width="11.42578125" customWidth="1"/>
    <col min="11009" max="11009" width="89.85546875" bestFit="1" customWidth="1"/>
    <col min="11010" max="11011" width="12.140625" customWidth="1"/>
    <col min="11012" max="11012" width="15.140625" customWidth="1"/>
    <col min="11013" max="11013" width="11.42578125" customWidth="1"/>
    <col min="11014" max="11016" width="11.5703125" bestFit="1" customWidth="1"/>
    <col min="11017" max="11264" width="11.42578125" customWidth="1"/>
    <col min="11265" max="11265" width="89.85546875" bestFit="1" customWidth="1"/>
    <col min="11266" max="11267" width="12.140625" customWidth="1"/>
    <col min="11268" max="11268" width="15.140625" customWidth="1"/>
    <col min="11269" max="11269" width="11.42578125" customWidth="1"/>
    <col min="11270" max="11272" width="11.5703125" bestFit="1" customWidth="1"/>
    <col min="11273" max="11520" width="11.42578125" customWidth="1"/>
    <col min="11521" max="11521" width="89.85546875" bestFit="1" customWidth="1"/>
    <col min="11522" max="11523" width="12.140625" customWidth="1"/>
    <col min="11524" max="11524" width="15.140625" customWidth="1"/>
    <col min="11525" max="11525" width="11.42578125" customWidth="1"/>
    <col min="11526" max="11528" width="11.5703125" bestFit="1" customWidth="1"/>
    <col min="11529" max="11776" width="11.42578125" customWidth="1"/>
    <col min="11777" max="11777" width="89.85546875" bestFit="1" customWidth="1"/>
    <col min="11778" max="11779" width="12.140625" customWidth="1"/>
    <col min="11780" max="11780" width="15.140625" customWidth="1"/>
    <col min="11781" max="11781" width="11.42578125" customWidth="1"/>
    <col min="11782" max="11784" width="11.5703125" bestFit="1" customWidth="1"/>
    <col min="11785" max="12032" width="11.42578125" customWidth="1"/>
    <col min="12033" max="12033" width="89.85546875" bestFit="1" customWidth="1"/>
    <col min="12034" max="12035" width="12.140625" customWidth="1"/>
    <col min="12036" max="12036" width="15.140625" customWidth="1"/>
    <col min="12037" max="12037" width="11.42578125" customWidth="1"/>
    <col min="12038" max="12040" width="11.5703125" bestFit="1" customWidth="1"/>
    <col min="12041" max="12288" width="11.42578125" customWidth="1"/>
    <col min="12289" max="12289" width="89.85546875" bestFit="1" customWidth="1"/>
    <col min="12290" max="12291" width="12.140625" customWidth="1"/>
    <col min="12292" max="12292" width="15.140625" customWidth="1"/>
    <col min="12293" max="12293" width="11.42578125" customWidth="1"/>
    <col min="12294" max="12296" width="11.5703125" bestFit="1" customWidth="1"/>
    <col min="12297" max="12544" width="11.42578125" customWidth="1"/>
    <col min="12545" max="12545" width="89.85546875" bestFit="1" customWidth="1"/>
    <col min="12546" max="12547" width="12.140625" customWidth="1"/>
    <col min="12548" max="12548" width="15.140625" customWidth="1"/>
    <col min="12549" max="12549" width="11.42578125" customWidth="1"/>
    <col min="12550" max="12552" width="11.5703125" bestFit="1" customWidth="1"/>
    <col min="12553" max="12800" width="11.42578125" customWidth="1"/>
    <col min="12801" max="12801" width="89.85546875" bestFit="1" customWidth="1"/>
    <col min="12802" max="12803" width="12.140625" customWidth="1"/>
    <col min="12804" max="12804" width="15.140625" customWidth="1"/>
    <col min="12805" max="12805" width="11.42578125" customWidth="1"/>
    <col min="12806" max="12808" width="11.5703125" bestFit="1" customWidth="1"/>
    <col min="12809" max="13056" width="11.42578125" customWidth="1"/>
    <col min="13057" max="13057" width="89.85546875" bestFit="1" customWidth="1"/>
    <col min="13058" max="13059" width="12.140625" customWidth="1"/>
    <col min="13060" max="13060" width="15.140625" customWidth="1"/>
    <col min="13061" max="13061" width="11.42578125" customWidth="1"/>
    <col min="13062" max="13064" width="11.5703125" bestFit="1" customWidth="1"/>
    <col min="13065" max="13312" width="11.42578125" customWidth="1"/>
    <col min="13313" max="13313" width="89.85546875" bestFit="1" customWidth="1"/>
    <col min="13314" max="13315" width="12.140625" customWidth="1"/>
    <col min="13316" max="13316" width="15.140625" customWidth="1"/>
    <col min="13317" max="13317" width="11.42578125" customWidth="1"/>
    <col min="13318" max="13320" width="11.5703125" bestFit="1" customWidth="1"/>
    <col min="13321" max="13568" width="11.42578125" customWidth="1"/>
    <col min="13569" max="13569" width="89.85546875" bestFit="1" customWidth="1"/>
    <col min="13570" max="13571" width="12.140625" customWidth="1"/>
    <col min="13572" max="13572" width="15.140625" customWidth="1"/>
    <col min="13573" max="13573" width="11.42578125" customWidth="1"/>
    <col min="13574" max="13576" width="11.5703125" bestFit="1" customWidth="1"/>
    <col min="13577" max="13824" width="11.42578125" customWidth="1"/>
    <col min="13825" max="13825" width="89.85546875" bestFit="1" customWidth="1"/>
    <col min="13826" max="13827" width="12.140625" customWidth="1"/>
    <col min="13828" max="13828" width="15.140625" customWidth="1"/>
    <col min="13829" max="13829" width="11.42578125" customWidth="1"/>
    <col min="13830" max="13832" width="11.5703125" bestFit="1" customWidth="1"/>
    <col min="13833" max="14080" width="11.42578125" customWidth="1"/>
    <col min="14081" max="14081" width="89.85546875" bestFit="1" customWidth="1"/>
    <col min="14082" max="14083" width="12.140625" customWidth="1"/>
    <col min="14084" max="14084" width="15.140625" customWidth="1"/>
    <col min="14085" max="14085" width="11.42578125" customWidth="1"/>
    <col min="14086" max="14088" width="11.5703125" bestFit="1" customWidth="1"/>
    <col min="14089" max="14336" width="11.42578125" customWidth="1"/>
    <col min="14337" max="14337" width="89.85546875" bestFit="1" customWidth="1"/>
    <col min="14338" max="14339" width="12.140625" customWidth="1"/>
    <col min="14340" max="14340" width="15.140625" customWidth="1"/>
    <col min="14341" max="14341" width="11.42578125" customWidth="1"/>
    <col min="14342" max="14344" width="11.5703125" bestFit="1" customWidth="1"/>
    <col min="14345" max="14592" width="11.42578125" customWidth="1"/>
    <col min="14593" max="14593" width="89.85546875" bestFit="1" customWidth="1"/>
    <col min="14594" max="14595" width="12.140625" customWidth="1"/>
    <col min="14596" max="14596" width="15.140625" customWidth="1"/>
    <col min="14597" max="14597" width="11.42578125" customWidth="1"/>
    <col min="14598" max="14600" width="11.5703125" bestFit="1" customWidth="1"/>
    <col min="14601" max="14848" width="11.42578125" customWidth="1"/>
    <col min="14849" max="14849" width="89.85546875" bestFit="1" customWidth="1"/>
    <col min="14850" max="14851" width="12.140625" customWidth="1"/>
    <col min="14852" max="14852" width="15.140625" customWidth="1"/>
    <col min="14853" max="14853" width="11.42578125" customWidth="1"/>
    <col min="14854" max="14856" width="11.5703125" bestFit="1" customWidth="1"/>
    <col min="14857" max="15104" width="11.42578125" customWidth="1"/>
    <col min="15105" max="15105" width="89.85546875" bestFit="1" customWidth="1"/>
    <col min="15106" max="15107" width="12.140625" customWidth="1"/>
    <col min="15108" max="15108" width="15.140625" customWidth="1"/>
    <col min="15109" max="15109" width="11.42578125" customWidth="1"/>
    <col min="15110" max="15112" width="11.5703125" bestFit="1" customWidth="1"/>
    <col min="15113" max="15360" width="11.42578125" customWidth="1"/>
    <col min="15361" max="15361" width="89.85546875" bestFit="1" customWidth="1"/>
    <col min="15362" max="15363" width="12.140625" customWidth="1"/>
    <col min="15364" max="15364" width="15.140625" customWidth="1"/>
    <col min="15365" max="15365" width="11.42578125" customWidth="1"/>
    <col min="15366" max="15368" width="11.5703125" bestFit="1" customWidth="1"/>
    <col min="15369" max="15616" width="11.42578125" customWidth="1"/>
    <col min="15617" max="15617" width="89.85546875" bestFit="1" customWidth="1"/>
    <col min="15618" max="15619" width="12.140625" customWidth="1"/>
    <col min="15620" max="15620" width="15.140625" customWidth="1"/>
    <col min="15621" max="15621" width="11.42578125" customWidth="1"/>
    <col min="15622" max="15624" width="11.5703125" bestFit="1" customWidth="1"/>
    <col min="15625" max="15872" width="11.42578125" customWidth="1"/>
    <col min="15873" max="15873" width="89.85546875" bestFit="1" customWidth="1"/>
    <col min="15874" max="15875" width="12.140625" customWidth="1"/>
    <col min="15876" max="15876" width="15.140625" customWidth="1"/>
    <col min="15877" max="15877" width="11.42578125" customWidth="1"/>
    <col min="15878" max="15880" width="11.5703125" bestFit="1" customWidth="1"/>
    <col min="15881" max="16128" width="11.42578125" customWidth="1"/>
    <col min="16129" max="16129" width="89.85546875" bestFit="1" customWidth="1"/>
    <col min="16130" max="16131" width="12.140625" customWidth="1"/>
    <col min="16132" max="16132" width="15.140625" customWidth="1"/>
    <col min="16133" max="16133" width="11.42578125" customWidth="1"/>
    <col min="16134" max="16136" width="11.5703125" bestFit="1" customWidth="1"/>
    <col min="16137" max="16384" width="11.42578125" customWidth="1"/>
  </cols>
  <sheetData>
    <row r="1" spans="1:8" ht="29.25" customHeight="1" x14ac:dyDescent="0.25">
      <c r="A1" s="853" t="s">
        <v>1365</v>
      </c>
      <c r="B1" s="853"/>
      <c r="C1" s="853"/>
      <c r="D1" s="853"/>
    </row>
    <row r="2" spans="1:8" ht="15" customHeight="1" x14ac:dyDescent="0.25">
      <c r="A2" s="854" t="s">
        <v>316</v>
      </c>
      <c r="B2" s="854"/>
      <c r="C2" s="854"/>
      <c r="D2" s="854"/>
    </row>
    <row r="3" spans="1:8" ht="15" customHeight="1" x14ac:dyDescent="0.25">
      <c r="A3" s="854" t="s">
        <v>2</v>
      </c>
      <c r="B3" s="854"/>
      <c r="C3" s="854"/>
      <c r="D3" s="854"/>
    </row>
    <row r="4" spans="1:8" ht="33" customHeight="1" x14ac:dyDescent="0.25">
      <c r="A4" s="855" t="s">
        <v>3</v>
      </c>
      <c r="B4" s="855"/>
      <c r="C4" s="855"/>
      <c r="D4" s="855"/>
    </row>
    <row r="5" spans="1:8" ht="3.75" customHeight="1" x14ac:dyDescent="0.25">
      <c r="A5" s="722"/>
      <c r="B5" s="722"/>
      <c r="C5" s="722"/>
      <c r="D5" s="722"/>
    </row>
    <row r="6" spans="1:8" ht="30" customHeight="1" thickBot="1" x14ac:dyDescent="0.3">
      <c r="A6" s="723"/>
      <c r="B6" s="708" t="s">
        <v>1258</v>
      </c>
      <c r="C6" s="708" t="s">
        <v>1256</v>
      </c>
      <c r="D6" s="709" t="s">
        <v>8</v>
      </c>
    </row>
    <row r="7" spans="1:8" ht="15" customHeight="1" thickTop="1" thickBot="1" x14ac:dyDescent="0.3">
      <c r="A7" s="724" t="s">
        <v>460</v>
      </c>
      <c r="B7" s="725">
        <v>267474.79124999995</v>
      </c>
      <c r="C7" s="725">
        <v>89993.275269999984</v>
      </c>
      <c r="D7" s="725">
        <v>357468.06651999999</v>
      </c>
      <c r="F7" s="726"/>
      <c r="G7" s="726"/>
      <c r="H7" s="726"/>
    </row>
    <row r="8" spans="1:8" ht="15" customHeight="1" thickTop="1" x14ac:dyDescent="0.25">
      <c r="A8" s="727" t="s">
        <v>1312</v>
      </c>
      <c r="B8" s="728">
        <v>138088.75063999998</v>
      </c>
      <c r="C8" s="728">
        <v>25838.736629999999</v>
      </c>
      <c r="D8" s="728">
        <v>163927.48727000001</v>
      </c>
      <c r="F8" s="726"/>
      <c r="G8" s="726"/>
      <c r="H8" s="726"/>
    </row>
    <row r="9" spans="1:8" ht="15" customHeight="1" x14ac:dyDescent="0.25">
      <c r="A9" s="727" t="s">
        <v>1313</v>
      </c>
      <c r="B9" s="728">
        <v>470.56503999999995</v>
      </c>
      <c r="C9" s="728">
        <v>0</v>
      </c>
      <c r="D9" s="728">
        <v>470.56503999999995</v>
      </c>
      <c r="F9" s="726"/>
      <c r="G9" s="726"/>
      <c r="H9" s="726"/>
    </row>
    <row r="10" spans="1:8" ht="15" customHeight="1" x14ac:dyDescent="0.25">
      <c r="A10" s="727" t="s">
        <v>1314</v>
      </c>
      <c r="B10" s="728">
        <v>47052.249130000004</v>
      </c>
      <c r="C10" s="728">
        <v>17077.115280000002</v>
      </c>
      <c r="D10" s="728">
        <v>64129.364409999995</v>
      </c>
      <c r="F10" s="726"/>
      <c r="G10" s="726"/>
      <c r="H10" s="726"/>
    </row>
    <row r="11" spans="1:8" ht="15" customHeight="1" x14ac:dyDescent="0.25">
      <c r="A11" s="727" t="s">
        <v>1315</v>
      </c>
      <c r="B11" s="728">
        <v>74.090919999999997</v>
      </c>
      <c r="C11" s="728">
        <v>0</v>
      </c>
      <c r="D11" s="728">
        <v>74.090919999999997</v>
      </c>
      <c r="F11" s="726"/>
      <c r="G11" s="726"/>
      <c r="H11" s="726"/>
    </row>
    <row r="12" spans="1:8" ht="15" customHeight="1" x14ac:dyDescent="0.25">
      <c r="A12" s="727" t="s">
        <v>1316</v>
      </c>
      <c r="B12" s="728">
        <v>225.32148999999998</v>
      </c>
      <c r="C12" s="728">
        <v>348.49485999999996</v>
      </c>
      <c r="D12" s="728">
        <v>573.81635000000006</v>
      </c>
      <c r="F12" s="726"/>
      <c r="G12" s="726"/>
      <c r="H12" s="726"/>
    </row>
    <row r="13" spans="1:8" ht="15" customHeight="1" x14ac:dyDescent="0.25">
      <c r="A13" s="727" t="s">
        <v>1317</v>
      </c>
      <c r="B13" s="728">
        <v>72910.524219999992</v>
      </c>
      <c r="C13" s="728">
        <v>45508.74596</v>
      </c>
      <c r="D13" s="728">
        <v>118419.27017999999</v>
      </c>
      <c r="F13" s="726"/>
      <c r="G13" s="726"/>
      <c r="H13" s="726"/>
    </row>
    <row r="14" spans="1:8" ht="15" customHeight="1" x14ac:dyDescent="0.25">
      <c r="A14" s="727" t="s">
        <v>1318</v>
      </c>
      <c r="B14" s="728">
        <v>8653.2898099999984</v>
      </c>
      <c r="C14" s="728">
        <v>1220.18254</v>
      </c>
      <c r="D14" s="728">
        <v>9873.4723500000018</v>
      </c>
      <c r="F14" s="726"/>
      <c r="G14" s="726"/>
      <c r="H14" s="726"/>
    </row>
    <row r="15" spans="1:8" ht="15" customHeight="1" thickBot="1" x14ac:dyDescent="0.3">
      <c r="A15" s="727" t="s">
        <v>1319</v>
      </c>
      <c r="B15" s="728">
        <v>0</v>
      </c>
      <c r="C15" s="728">
        <v>0</v>
      </c>
      <c r="D15" s="728">
        <v>0</v>
      </c>
      <c r="F15" s="726"/>
      <c r="G15" s="726"/>
      <c r="H15" s="726"/>
    </row>
    <row r="16" spans="1:8" ht="15" customHeight="1" thickTop="1" thickBot="1" x14ac:dyDescent="0.3">
      <c r="A16" s="724" t="s">
        <v>1320</v>
      </c>
      <c r="B16" s="725">
        <v>180650.05301000003</v>
      </c>
      <c r="C16" s="725">
        <v>24381.32388</v>
      </c>
      <c r="D16" s="725">
        <v>205031.37688999998</v>
      </c>
      <c r="F16" s="726"/>
      <c r="G16" s="726"/>
      <c r="H16" s="726"/>
    </row>
    <row r="17" spans="1:8" ht="15" customHeight="1" thickTop="1" x14ac:dyDescent="0.25">
      <c r="A17" s="727" t="s">
        <v>108</v>
      </c>
      <c r="B17" s="728">
        <v>0</v>
      </c>
      <c r="C17" s="728">
        <v>0</v>
      </c>
      <c r="D17" s="728">
        <v>0</v>
      </c>
      <c r="F17" s="726"/>
      <c r="G17" s="726"/>
      <c r="H17" s="726"/>
    </row>
    <row r="18" spans="1:8" ht="15" customHeight="1" x14ac:dyDescent="0.25">
      <c r="A18" s="727" t="s">
        <v>1366</v>
      </c>
      <c r="B18" s="728">
        <v>0</v>
      </c>
      <c r="C18" s="728">
        <v>0</v>
      </c>
      <c r="D18" s="728">
        <v>0</v>
      </c>
      <c r="F18" s="726"/>
      <c r="G18" s="726"/>
      <c r="H18" s="726"/>
    </row>
    <row r="19" spans="1:8" ht="15" customHeight="1" x14ac:dyDescent="0.25">
      <c r="A19" s="727" t="s">
        <v>1321</v>
      </c>
      <c r="B19" s="728">
        <v>6225.2935499999994</v>
      </c>
      <c r="C19" s="728">
        <v>5793.9842200000003</v>
      </c>
      <c r="D19" s="728">
        <v>12019.277770000001</v>
      </c>
      <c r="F19" s="726"/>
      <c r="G19" s="726"/>
      <c r="H19" s="726"/>
    </row>
    <row r="20" spans="1:8" ht="15" customHeight="1" x14ac:dyDescent="0.25">
      <c r="A20" s="727" t="s">
        <v>1322</v>
      </c>
      <c r="B20" s="728">
        <v>163702.58729000002</v>
      </c>
      <c r="C20" s="728">
        <v>18587.339660000001</v>
      </c>
      <c r="D20" s="728">
        <v>182289.92694999999</v>
      </c>
      <c r="F20" s="726"/>
      <c r="G20" s="726"/>
      <c r="H20" s="726"/>
    </row>
    <row r="21" spans="1:8" ht="15" customHeight="1" x14ac:dyDescent="0.25">
      <c r="A21" s="727" t="s">
        <v>1323</v>
      </c>
      <c r="B21" s="728">
        <v>10722.17217</v>
      </c>
      <c r="C21" s="728">
        <v>0</v>
      </c>
      <c r="D21" s="728">
        <v>10722.17217</v>
      </c>
      <c r="F21" s="726"/>
      <c r="G21" s="726"/>
      <c r="H21" s="726"/>
    </row>
    <row r="22" spans="1:8" ht="15" customHeight="1" x14ac:dyDescent="0.25">
      <c r="A22" s="727" t="s">
        <v>1324</v>
      </c>
      <c r="B22" s="728">
        <v>0</v>
      </c>
      <c r="C22" s="728">
        <v>0</v>
      </c>
      <c r="D22" s="728">
        <v>0</v>
      </c>
      <c r="F22" s="726"/>
      <c r="G22" s="726"/>
      <c r="H22" s="726"/>
    </row>
    <row r="23" spans="1:8" ht="15" customHeight="1" x14ac:dyDescent="0.25">
      <c r="A23" s="727" t="s">
        <v>1325</v>
      </c>
      <c r="B23" s="728">
        <v>0</v>
      </c>
      <c r="C23" s="728">
        <v>0</v>
      </c>
      <c r="D23" s="728">
        <v>0</v>
      </c>
      <c r="F23" s="726"/>
      <c r="G23" s="726"/>
      <c r="H23" s="726"/>
    </row>
    <row r="24" spans="1:8" ht="15" customHeight="1" thickBot="1" x14ac:dyDescent="0.3">
      <c r="A24" s="727" t="s">
        <v>823</v>
      </c>
      <c r="B24" s="728">
        <v>0</v>
      </c>
      <c r="C24" s="728">
        <v>0</v>
      </c>
      <c r="D24" s="728">
        <v>0</v>
      </c>
      <c r="F24" s="726"/>
      <c r="G24" s="726"/>
      <c r="H24" s="726"/>
    </row>
    <row r="25" spans="1:8" ht="15" customHeight="1" thickTop="1" thickBot="1" x14ac:dyDescent="0.3">
      <c r="A25" s="724" t="s">
        <v>485</v>
      </c>
      <c r="B25" s="725">
        <v>86824.738240000006</v>
      </c>
      <c r="C25" s="725">
        <v>65611.951390000002</v>
      </c>
      <c r="D25" s="725">
        <v>152436.68963000001</v>
      </c>
      <c r="F25" s="726"/>
      <c r="G25" s="726"/>
      <c r="H25" s="726"/>
    </row>
    <row r="26" spans="1:8" ht="15" customHeight="1" thickTop="1" x14ac:dyDescent="0.25">
      <c r="A26" s="727" t="s">
        <v>1326</v>
      </c>
      <c r="B26" s="728">
        <v>44600.4</v>
      </c>
      <c r="C26" s="728">
        <v>22880</v>
      </c>
      <c r="D26" s="728">
        <v>67480.399999999994</v>
      </c>
      <c r="F26" s="726"/>
      <c r="G26" s="726"/>
      <c r="H26" s="726"/>
    </row>
    <row r="27" spans="1:8" ht="15" customHeight="1" x14ac:dyDescent="0.25">
      <c r="A27" s="727" t="s">
        <v>1327</v>
      </c>
      <c r="B27" s="728">
        <v>0</v>
      </c>
      <c r="C27" s="728">
        <v>0</v>
      </c>
      <c r="D27" s="728">
        <v>0</v>
      </c>
      <c r="F27" s="726"/>
      <c r="G27" s="726"/>
      <c r="H27" s="726"/>
    </row>
    <row r="28" spans="1:8" ht="15" customHeight="1" x14ac:dyDescent="0.25">
      <c r="A28" s="727" t="s">
        <v>1328</v>
      </c>
      <c r="B28" s="728">
        <v>0</v>
      </c>
      <c r="C28" s="728">
        <v>0</v>
      </c>
      <c r="D28" s="728">
        <v>0</v>
      </c>
      <c r="F28" s="726"/>
      <c r="G28" s="726"/>
      <c r="H28" s="726"/>
    </row>
    <row r="29" spans="1:8" ht="15" customHeight="1" x14ac:dyDescent="0.25">
      <c r="A29" s="727" t="s">
        <v>1329</v>
      </c>
      <c r="B29" s="728">
        <v>22305.222030000001</v>
      </c>
      <c r="C29" s="728">
        <v>15333.146789999999</v>
      </c>
      <c r="D29" s="728">
        <v>37638.368820000003</v>
      </c>
      <c r="F29" s="726"/>
      <c r="G29" s="726"/>
      <c r="H29" s="726"/>
    </row>
    <row r="30" spans="1:8" ht="15" customHeight="1" x14ac:dyDescent="0.25">
      <c r="A30" s="727" t="s">
        <v>1330</v>
      </c>
      <c r="B30" s="728">
        <v>19919.11621</v>
      </c>
      <c r="C30" s="728">
        <v>27398.804600000003</v>
      </c>
      <c r="D30" s="728">
        <v>47317.920810000003</v>
      </c>
      <c r="F30" s="726"/>
      <c r="G30" s="726"/>
      <c r="H30" s="726"/>
    </row>
    <row r="31" spans="1:8" ht="15" customHeight="1" x14ac:dyDescent="0.25">
      <c r="A31" s="729" t="s">
        <v>1361</v>
      </c>
      <c r="B31" s="728">
        <v>6689.9186500000005</v>
      </c>
      <c r="C31" s="728">
        <v>24557.549749999998</v>
      </c>
      <c r="D31" s="728">
        <v>31247.468399999998</v>
      </c>
      <c r="F31" s="726"/>
      <c r="G31" s="726"/>
      <c r="H31" s="726"/>
    </row>
    <row r="32" spans="1:8" ht="15" customHeight="1" thickBot="1" x14ac:dyDescent="0.3">
      <c r="A32" s="729" t="s">
        <v>1362</v>
      </c>
      <c r="B32" s="728">
        <v>13229.197560000001</v>
      </c>
      <c r="C32" s="728">
        <v>2841.2548500000003</v>
      </c>
      <c r="D32" s="728">
        <v>16070.45241</v>
      </c>
      <c r="F32" s="726"/>
      <c r="G32" s="726"/>
      <c r="H32" s="726"/>
    </row>
    <row r="33" spans="1:8" ht="15" customHeight="1" thickTop="1" thickBot="1" x14ac:dyDescent="0.3">
      <c r="A33" s="724" t="s">
        <v>489</v>
      </c>
      <c r="B33" s="725">
        <v>267474.79125000001</v>
      </c>
      <c r="C33" s="725">
        <v>89993.275269999998</v>
      </c>
      <c r="D33" s="725">
        <v>357468.06651999999</v>
      </c>
      <c r="F33" s="726"/>
      <c r="G33" s="726"/>
      <c r="H33" s="726"/>
    </row>
    <row r="34" spans="1:8" ht="15" customHeight="1" thickTop="1" x14ac:dyDescent="0.25">
      <c r="A34" s="727" t="s">
        <v>1333</v>
      </c>
      <c r="B34" s="728">
        <v>0</v>
      </c>
      <c r="C34" s="728">
        <v>0</v>
      </c>
      <c r="D34" s="728">
        <v>0</v>
      </c>
      <c r="F34" s="726"/>
      <c r="G34" s="726"/>
      <c r="H34" s="726"/>
    </row>
    <row r="35" spans="1:8" ht="15" customHeight="1" thickBot="1" x14ac:dyDescent="0.3">
      <c r="A35" s="727" t="s">
        <v>1334</v>
      </c>
      <c r="B35" s="728">
        <v>332155.12452999997</v>
      </c>
      <c r="C35" s="728">
        <v>110968.13615999998</v>
      </c>
      <c r="D35" s="728">
        <v>443123.26069000002</v>
      </c>
      <c r="F35" s="726"/>
      <c r="G35" s="726"/>
      <c r="H35" s="726"/>
    </row>
    <row r="36" spans="1:8" ht="16.5" thickTop="1" thickBot="1" x14ac:dyDescent="0.3">
      <c r="A36" s="724" t="s">
        <v>1335</v>
      </c>
      <c r="B36" s="725">
        <v>958.38965000000007</v>
      </c>
      <c r="C36" s="725">
        <v>223.71272999999999</v>
      </c>
      <c r="D36" s="725">
        <v>1182.10238</v>
      </c>
      <c r="F36" s="726"/>
      <c r="G36" s="726"/>
      <c r="H36" s="726"/>
    </row>
    <row r="37" spans="1:8" ht="15" customHeight="1" thickTop="1" x14ac:dyDescent="0.25">
      <c r="A37" s="729" t="s">
        <v>1336</v>
      </c>
      <c r="B37" s="728">
        <v>79.888850000000005</v>
      </c>
      <c r="C37" s="728">
        <v>96.780179999999987</v>
      </c>
      <c r="D37" s="728">
        <v>176.66902999999999</v>
      </c>
      <c r="F37" s="726"/>
      <c r="G37" s="726"/>
      <c r="H37" s="726"/>
    </row>
    <row r="38" spans="1:8" ht="15" customHeight="1" x14ac:dyDescent="0.25">
      <c r="A38" s="727" t="s">
        <v>499</v>
      </c>
      <c r="B38" s="728">
        <v>878.50080000000003</v>
      </c>
      <c r="C38" s="728">
        <v>126.93255000000001</v>
      </c>
      <c r="D38" s="728">
        <v>1005.43335</v>
      </c>
      <c r="F38" s="726"/>
      <c r="G38" s="726"/>
      <c r="H38" s="726"/>
    </row>
    <row r="39" spans="1:8" ht="15" customHeight="1" x14ac:dyDescent="0.25">
      <c r="A39" s="715" t="s">
        <v>1337</v>
      </c>
      <c r="B39" s="728">
        <v>43955.954740000001</v>
      </c>
      <c r="C39" s="728">
        <v>25648.486570000001</v>
      </c>
      <c r="D39" s="728">
        <v>69604.441310000009</v>
      </c>
      <c r="F39" s="726"/>
      <c r="G39" s="726"/>
      <c r="H39" s="726"/>
    </row>
    <row r="40" spans="1:8" ht="15" customHeight="1" x14ac:dyDescent="0.25">
      <c r="A40" s="729" t="s">
        <v>1338</v>
      </c>
      <c r="B40" s="728">
        <v>9446.6861800000006</v>
      </c>
      <c r="C40" s="728">
        <v>11180.444460000001</v>
      </c>
      <c r="D40" s="728">
        <v>20627.130639999999</v>
      </c>
      <c r="F40" s="726"/>
      <c r="G40" s="726"/>
      <c r="H40" s="726"/>
    </row>
    <row r="41" spans="1:8" ht="15" customHeight="1" x14ac:dyDescent="0.25">
      <c r="A41" s="727" t="s">
        <v>1339</v>
      </c>
      <c r="B41" s="728">
        <v>35387.769360000006</v>
      </c>
      <c r="C41" s="728">
        <v>14594.974660000002</v>
      </c>
      <c r="D41" s="728">
        <v>49982.744020000013</v>
      </c>
      <c r="F41" s="726"/>
      <c r="G41" s="726"/>
      <c r="H41" s="726"/>
    </row>
    <row r="42" spans="1:8" ht="15" customHeight="1" x14ac:dyDescent="0.25">
      <c r="A42" s="715" t="s">
        <v>1340</v>
      </c>
      <c r="B42" s="728">
        <v>0.14000000000000001</v>
      </c>
      <c r="C42" s="728">
        <v>1135.5720999999999</v>
      </c>
      <c r="D42" s="728">
        <v>1135.7121</v>
      </c>
      <c r="F42" s="726"/>
      <c r="G42" s="726"/>
      <c r="H42" s="726"/>
    </row>
    <row r="43" spans="1:8" ht="15" customHeight="1" x14ac:dyDescent="0.25">
      <c r="A43" s="729" t="s">
        <v>1341</v>
      </c>
      <c r="B43" s="728">
        <v>51.590669999999996</v>
      </c>
      <c r="C43" s="728">
        <v>3.0410500000000003</v>
      </c>
      <c r="D43" s="728">
        <v>54.631720000000001</v>
      </c>
      <c r="F43" s="726"/>
      <c r="G43" s="726"/>
      <c r="H43" s="726"/>
    </row>
    <row r="44" spans="1:8" ht="15" customHeight="1" x14ac:dyDescent="0.25">
      <c r="A44" s="727" t="s">
        <v>1342</v>
      </c>
      <c r="B44" s="728">
        <v>35336.318690000007</v>
      </c>
      <c r="C44" s="728">
        <v>15727.505710000001</v>
      </c>
      <c r="D44" s="728">
        <v>51063.824400000012</v>
      </c>
      <c r="F44" s="726"/>
      <c r="G44" s="726"/>
      <c r="H44" s="726"/>
    </row>
    <row r="45" spans="1:8" ht="15" customHeight="1" x14ac:dyDescent="0.25">
      <c r="A45" s="715" t="s">
        <v>1343</v>
      </c>
      <c r="B45" s="728">
        <v>19046.178459999996</v>
      </c>
      <c r="C45" s="728">
        <v>12895.397430000001</v>
      </c>
      <c r="D45" s="728">
        <v>31941.575889999996</v>
      </c>
      <c r="F45" s="726"/>
      <c r="G45" s="726"/>
      <c r="H45" s="726"/>
    </row>
    <row r="46" spans="1:8" ht="15" customHeight="1" x14ac:dyDescent="0.25">
      <c r="A46" s="727" t="s">
        <v>1344</v>
      </c>
      <c r="B46" s="728">
        <v>16290.140230000012</v>
      </c>
      <c r="C46" s="728">
        <v>2832.1082800000004</v>
      </c>
      <c r="D46" s="728">
        <v>19122.248510000016</v>
      </c>
      <c r="F46" s="726"/>
      <c r="G46" s="726"/>
      <c r="H46" s="726"/>
    </row>
    <row r="47" spans="1:8" ht="15" customHeight="1" x14ac:dyDescent="0.25">
      <c r="A47" s="715" t="s">
        <v>1363</v>
      </c>
      <c r="B47" s="728">
        <v>46.018509999999999</v>
      </c>
      <c r="C47" s="728">
        <v>6.87927</v>
      </c>
      <c r="D47" s="728">
        <v>52.897779999999997</v>
      </c>
      <c r="F47" s="726"/>
      <c r="G47" s="726"/>
      <c r="H47" s="726"/>
    </row>
    <row r="48" spans="1:8" ht="15" customHeight="1" x14ac:dyDescent="0.25">
      <c r="A48" s="729" t="s">
        <v>1364</v>
      </c>
      <c r="B48" s="728">
        <v>0</v>
      </c>
      <c r="C48" s="728">
        <v>0</v>
      </c>
      <c r="D48" s="728">
        <v>0</v>
      </c>
      <c r="F48" s="726"/>
      <c r="G48" s="726"/>
      <c r="H48" s="726"/>
    </row>
    <row r="49" spans="1:8" ht="15" customHeight="1" x14ac:dyDescent="0.25">
      <c r="A49" s="727" t="s">
        <v>1351</v>
      </c>
      <c r="B49" s="728">
        <v>16336.158740000012</v>
      </c>
      <c r="C49" s="728">
        <v>2838.9875500000003</v>
      </c>
      <c r="D49" s="728">
        <v>19175.146290000015</v>
      </c>
      <c r="F49" s="726"/>
      <c r="G49" s="726"/>
      <c r="H49" s="726"/>
    </row>
    <row r="50" spans="1:8" ht="15" customHeight="1" x14ac:dyDescent="0.25">
      <c r="A50" s="715" t="s">
        <v>1352</v>
      </c>
      <c r="B50" s="728">
        <v>368.33895000000001</v>
      </c>
      <c r="C50" s="728">
        <v>0.73229999999999995</v>
      </c>
      <c r="D50" s="728">
        <v>369.07125000000002</v>
      </c>
      <c r="F50" s="726"/>
      <c r="G50" s="726"/>
      <c r="H50" s="726"/>
    </row>
    <row r="51" spans="1:8" ht="15" customHeight="1" x14ac:dyDescent="0.25">
      <c r="A51" s="727" t="s">
        <v>516</v>
      </c>
      <c r="B51" s="728">
        <v>16704.497690000011</v>
      </c>
      <c r="C51" s="728">
        <v>2839.7198500000004</v>
      </c>
      <c r="D51" s="728">
        <v>19544.217540000016</v>
      </c>
      <c r="F51" s="726"/>
      <c r="G51" s="726"/>
      <c r="H51" s="726"/>
    </row>
    <row r="52" spans="1:8" ht="15" customHeight="1" x14ac:dyDescent="0.25">
      <c r="A52" s="715" t="s">
        <v>1353</v>
      </c>
      <c r="B52" s="728">
        <v>0</v>
      </c>
      <c r="C52" s="728">
        <v>1.5349999999999999</v>
      </c>
      <c r="D52" s="728">
        <v>1.5349999999999999</v>
      </c>
      <c r="F52" s="726"/>
      <c r="G52" s="726"/>
      <c r="H52" s="726"/>
    </row>
    <row r="53" spans="1:8" ht="15" customHeight="1" x14ac:dyDescent="0.25">
      <c r="A53" s="729" t="s">
        <v>1354</v>
      </c>
      <c r="B53" s="728">
        <v>0</v>
      </c>
      <c r="C53" s="728">
        <v>0</v>
      </c>
      <c r="D53" s="728">
        <v>0</v>
      </c>
      <c r="F53" s="726"/>
      <c r="G53" s="726"/>
      <c r="H53" s="726"/>
    </row>
    <row r="54" spans="1:8" ht="15" customHeight="1" x14ac:dyDescent="0.25">
      <c r="A54" s="727" t="s">
        <v>518</v>
      </c>
      <c r="B54" s="728">
        <v>16704.497690000011</v>
      </c>
      <c r="C54" s="728">
        <v>2841.2548500000003</v>
      </c>
      <c r="D54" s="728">
        <v>19545.752540000016</v>
      </c>
      <c r="F54" s="726"/>
      <c r="G54" s="726"/>
      <c r="H54" s="726"/>
    </row>
    <row r="55" spans="1:8" ht="15" customHeight="1" x14ac:dyDescent="0.25">
      <c r="A55" s="715" t="s">
        <v>1355</v>
      </c>
      <c r="B55" s="728">
        <v>0</v>
      </c>
      <c r="C55" s="728">
        <v>0</v>
      </c>
      <c r="D55" s="728">
        <v>0</v>
      </c>
      <c r="F55" s="726"/>
      <c r="G55" s="726"/>
      <c r="H55" s="726"/>
    </row>
    <row r="56" spans="1:8" ht="15" customHeight="1" x14ac:dyDescent="0.25">
      <c r="A56" s="727" t="s">
        <v>1356</v>
      </c>
      <c r="B56" s="728">
        <v>16704.497690000011</v>
      </c>
      <c r="C56" s="728">
        <v>2841.2548500000003</v>
      </c>
      <c r="D56" s="728">
        <v>19545.752540000016</v>
      </c>
      <c r="F56" s="726"/>
      <c r="G56" s="726"/>
      <c r="H56" s="726"/>
    </row>
    <row r="57" spans="1:8" ht="15" customHeight="1" x14ac:dyDescent="0.25">
      <c r="A57" s="715" t="s">
        <v>1357</v>
      </c>
      <c r="B57" s="728">
        <v>3475.3001300000001</v>
      </c>
      <c r="C57" s="728">
        <v>0</v>
      </c>
      <c r="D57" s="728">
        <v>3475.3001300000001</v>
      </c>
      <c r="F57" s="726"/>
      <c r="G57" s="726"/>
      <c r="H57" s="726"/>
    </row>
    <row r="58" spans="1:8" ht="15" customHeight="1" x14ac:dyDescent="0.25">
      <c r="A58" s="730" t="s">
        <v>1358</v>
      </c>
      <c r="B58" s="731">
        <v>13229.197560000011</v>
      </c>
      <c r="C58" s="731">
        <v>2841.2548500000003</v>
      </c>
      <c r="D58" s="731">
        <v>16070.452410000016</v>
      </c>
      <c r="F58" s="726"/>
      <c r="G58" s="726"/>
      <c r="H58" s="726"/>
    </row>
    <row r="59" spans="1:8" ht="3.75" customHeight="1" thickBot="1" x14ac:dyDescent="0.3">
      <c r="A59" s="732"/>
      <c r="B59" s="732"/>
      <c r="C59" s="732"/>
      <c r="D59" s="732"/>
    </row>
    <row r="60" spans="1:8" ht="15" customHeight="1" thickTop="1" x14ac:dyDescent="0.25">
      <c r="A60" s="722"/>
      <c r="B60" s="722"/>
      <c r="C60" s="722"/>
      <c r="D60" s="722"/>
    </row>
    <row r="61" spans="1:8" x14ac:dyDescent="0.25">
      <c r="A61" s="722"/>
      <c r="B61" s="722"/>
      <c r="C61" s="722"/>
      <c r="D61" s="722"/>
    </row>
    <row r="62" spans="1:8" x14ac:dyDescent="0.25">
      <c r="A62" s="722"/>
      <c r="B62" s="722"/>
      <c r="C62" s="722"/>
      <c r="D62" s="722"/>
    </row>
    <row r="63" spans="1:8" x14ac:dyDescent="0.25">
      <c r="A63" s="722"/>
      <c r="B63" s="722"/>
      <c r="C63" s="722"/>
      <c r="D63" s="722"/>
    </row>
    <row r="64" spans="1:8" x14ac:dyDescent="0.25">
      <c r="A64" s="722"/>
      <c r="B64" s="722"/>
      <c r="C64" s="722"/>
      <c r="D64" s="722"/>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81CB9-9AB9-4D49-8F3F-68DC92F8FAE4}">
  <sheetPr codeName="Sheet91"/>
  <dimension ref="A1:H167"/>
  <sheetViews>
    <sheetView zoomScale="115" zoomScaleNormal="115" workbookViewId="0">
      <selection activeCell="D1" sqref="D1"/>
    </sheetView>
  </sheetViews>
  <sheetFormatPr baseColWidth="10" defaultColWidth="9.140625" defaultRowHeight="15" x14ac:dyDescent="0.25"/>
  <cols>
    <col min="1" max="1" width="85.7109375" style="671" customWidth="1"/>
    <col min="2" max="2" width="9.140625" style="671"/>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58" t="s">
        <v>1130</v>
      </c>
      <c r="B1" s="858"/>
      <c r="C1" s="671"/>
      <c r="D1" s="672" t="s">
        <v>1131</v>
      </c>
      <c r="E1" s="671"/>
      <c r="F1" s="671"/>
      <c r="G1" s="671"/>
      <c r="H1" s="671"/>
    </row>
    <row r="2" spans="1:8" x14ac:dyDescent="0.25">
      <c r="A2" s="673"/>
      <c r="B2" s="674"/>
      <c r="C2" s="671"/>
      <c r="D2" s="671"/>
      <c r="E2" s="671"/>
      <c r="F2" s="671"/>
      <c r="G2" s="671"/>
      <c r="H2" s="671"/>
    </row>
    <row r="3" spans="1:8" x14ac:dyDescent="0.25">
      <c r="A3" s="673" t="s">
        <v>1132</v>
      </c>
      <c r="B3" s="674"/>
      <c r="C3" s="671"/>
      <c r="D3" s="671"/>
      <c r="E3" s="671"/>
      <c r="F3" s="671"/>
      <c r="G3" s="671"/>
      <c r="H3" s="671"/>
    </row>
    <row r="4" spans="1:8" x14ac:dyDescent="0.25">
      <c r="A4" s="674" t="s">
        <v>1133</v>
      </c>
      <c r="B4" s="674" t="s">
        <v>317</v>
      </c>
      <c r="C4" s="671"/>
      <c r="D4" s="671"/>
      <c r="E4" s="671"/>
      <c r="F4" s="671"/>
      <c r="G4" s="671"/>
      <c r="H4" s="671"/>
    </row>
    <row r="5" spans="1:8" x14ac:dyDescent="0.25">
      <c r="A5" s="674" t="s">
        <v>1134</v>
      </c>
      <c r="B5" s="674" t="s">
        <v>319</v>
      </c>
      <c r="C5" s="671"/>
      <c r="D5" s="671"/>
      <c r="E5" s="671"/>
      <c r="F5" s="671"/>
      <c r="G5" s="671"/>
      <c r="H5" s="671"/>
    </row>
    <row r="6" spans="1:8" x14ac:dyDescent="0.25">
      <c r="A6" s="674" t="s">
        <v>1135</v>
      </c>
      <c r="B6" s="674" t="s">
        <v>320</v>
      </c>
      <c r="C6" s="671"/>
      <c r="D6" s="671"/>
      <c r="E6" s="671"/>
      <c r="F6" s="671"/>
      <c r="G6" s="671"/>
      <c r="H6" s="671"/>
    </row>
    <row r="7" spans="1:8" x14ac:dyDescent="0.25">
      <c r="A7" s="674" t="s">
        <v>1136</v>
      </c>
      <c r="B7" s="674" t="s">
        <v>323</v>
      </c>
      <c r="C7" s="671"/>
      <c r="D7" s="671"/>
      <c r="E7" s="671"/>
      <c r="F7" s="671"/>
      <c r="G7" s="671"/>
      <c r="H7" s="671"/>
    </row>
    <row r="8" spans="1:8" x14ac:dyDescent="0.25">
      <c r="A8" s="674" t="s">
        <v>1137</v>
      </c>
      <c r="B8" s="674" t="s">
        <v>324</v>
      </c>
      <c r="C8" s="671"/>
      <c r="D8" s="671"/>
      <c r="E8" s="671"/>
      <c r="F8" s="671"/>
      <c r="G8" s="671"/>
      <c r="H8" s="671"/>
    </row>
    <row r="9" spans="1:8" x14ac:dyDescent="0.25">
      <c r="A9" s="674" t="s">
        <v>1138</v>
      </c>
      <c r="B9" s="674" t="s">
        <v>322</v>
      </c>
      <c r="C9" s="671"/>
      <c r="D9" s="671"/>
      <c r="E9" s="671"/>
      <c r="F9" s="671"/>
      <c r="G9" s="671"/>
      <c r="H9" s="671"/>
    </row>
    <row r="10" spans="1:8" x14ac:dyDescent="0.25">
      <c r="A10" s="674" t="s">
        <v>1139</v>
      </c>
      <c r="B10" s="674" t="s">
        <v>321</v>
      </c>
      <c r="C10" s="671"/>
      <c r="D10" s="671"/>
      <c r="E10" s="671"/>
      <c r="F10" s="671"/>
      <c r="G10" s="671"/>
      <c r="H10" s="671"/>
    </row>
    <row r="11" spans="1:8" x14ac:dyDescent="0.25">
      <c r="A11" s="674" t="s">
        <v>1140</v>
      </c>
      <c r="B11" s="674" t="s">
        <v>325</v>
      </c>
      <c r="C11" s="671"/>
      <c r="D11" s="671"/>
      <c r="E11" s="671"/>
      <c r="F11" s="671"/>
      <c r="G11" s="671"/>
      <c r="H11" s="671"/>
    </row>
    <row r="12" spans="1:8" x14ac:dyDescent="0.25">
      <c r="A12" s="674" t="s">
        <v>1141</v>
      </c>
      <c r="B12" s="674" t="s">
        <v>326</v>
      </c>
      <c r="C12" s="671"/>
      <c r="D12" s="671"/>
      <c r="E12" s="671"/>
      <c r="F12" s="671"/>
      <c r="G12" s="671"/>
      <c r="H12" s="671"/>
    </row>
    <row r="13" spans="1:8" x14ac:dyDescent="0.25">
      <c r="A13" s="674" t="s">
        <v>1142</v>
      </c>
      <c r="B13" s="674" t="s">
        <v>327</v>
      </c>
      <c r="C13" s="671"/>
      <c r="D13" s="671"/>
      <c r="E13" s="671"/>
      <c r="F13" s="671"/>
      <c r="G13" s="671"/>
      <c r="H13" s="671"/>
    </row>
    <row r="14" spans="1:8" x14ac:dyDescent="0.25">
      <c r="A14" s="674" t="s">
        <v>1143</v>
      </c>
      <c r="B14" s="674" t="s">
        <v>984</v>
      </c>
      <c r="C14" s="671"/>
      <c r="D14" s="671"/>
      <c r="E14" s="671"/>
      <c r="F14" s="671"/>
      <c r="G14" s="671"/>
      <c r="H14" s="671"/>
    </row>
    <row r="15" spans="1:8" x14ac:dyDescent="0.25">
      <c r="A15" s="674" t="s">
        <v>1144</v>
      </c>
      <c r="B15" s="674" t="s">
        <v>328</v>
      </c>
      <c r="C15" s="671"/>
      <c r="D15" s="671"/>
      <c r="E15" s="671"/>
      <c r="F15" s="671"/>
      <c r="G15" s="671"/>
      <c r="H15" s="671"/>
    </row>
    <row r="16" spans="1:8" x14ac:dyDescent="0.25">
      <c r="A16" s="674" t="s">
        <v>1145</v>
      </c>
      <c r="B16" s="674" t="s">
        <v>1146</v>
      </c>
      <c r="C16" s="671"/>
      <c r="D16" s="671"/>
      <c r="E16" s="671"/>
      <c r="F16" s="671"/>
      <c r="G16" s="671"/>
      <c r="H16" s="671"/>
    </row>
    <row r="17" spans="1:8" x14ac:dyDescent="0.25">
      <c r="A17" s="674"/>
      <c r="B17" s="674"/>
      <c r="C17" s="671"/>
      <c r="D17" s="671"/>
      <c r="E17" s="671"/>
      <c r="F17" s="671"/>
      <c r="G17" s="671"/>
      <c r="H17" s="671"/>
    </row>
    <row r="18" spans="1:8" x14ac:dyDescent="0.25">
      <c r="A18" s="673" t="s">
        <v>1147</v>
      </c>
      <c r="B18" s="674"/>
      <c r="C18" s="671"/>
      <c r="D18" s="671"/>
      <c r="E18" s="671"/>
      <c r="F18" s="671"/>
      <c r="G18" s="671"/>
      <c r="H18" s="671"/>
    </row>
    <row r="19" spans="1:8" x14ac:dyDescent="0.25">
      <c r="A19" s="674" t="s">
        <v>1148</v>
      </c>
      <c r="B19" s="674" t="s">
        <v>855</v>
      </c>
      <c r="C19" s="671"/>
      <c r="D19" s="671"/>
      <c r="E19" s="671"/>
      <c r="F19" s="671"/>
      <c r="G19" s="671"/>
      <c r="H19" s="671"/>
    </row>
    <row r="20" spans="1:8" x14ac:dyDescent="0.25">
      <c r="A20" s="674" t="s">
        <v>1149</v>
      </c>
      <c r="B20" s="674" t="s">
        <v>854</v>
      </c>
      <c r="C20" s="671"/>
      <c r="D20" s="671"/>
      <c r="E20" s="671"/>
      <c r="F20" s="671"/>
      <c r="G20" s="671"/>
      <c r="H20" s="671"/>
    </row>
    <row r="21" spans="1:8" x14ac:dyDescent="0.25">
      <c r="A21" s="674"/>
      <c r="B21" s="674"/>
      <c r="C21" s="671"/>
      <c r="D21" s="671"/>
      <c r="E21" s="671"/>
      <c r="F21" s="671"/>
      <c r="G21" s="671"/>
      <c r="H21" s="671"/>
    </row>
    <row r="22" spans="1:8" x14ac:dyDescent="0.25">
      <c r="A22" s="673" t="s">
        <v>1150</v>
      </c>
      <c r="B22" s="674"/>
      <c r="C22" s="671"/>
      <c r="D22" s="671"/>
      <c r="E22" s="671"/>
      <c r="F22" s="671"/>
      <c r="G22" s="671"/>
      <c r="H22" s="671"/>
    </row>
    <row r="23" spans="1:8" x14ac:dyDescent="0.25">
      <c r="A23" s="674" t="s">
        <v>1151</v>
      </c>
      <c r="B23" s="674" t="s">
        <v>887</v>
      </c>
      <c r="C23" s="671"/>
      <c r="D23" s="671"/>
      <c r="E23" s="671"/>
      <c r="F23" s="671"/>
      <c r="G23" s="671"/>
      <c r="H23" s="671"/>
    </row>
    <row r="24" spans="1:8" x14ac:dyDescent="0.25">
      <c r="A24" s="674" t="s">
        <v>1152</v>
      </c>
      <c r="B24" s="674" t="s">
        <v>888</v>
      </c>
      <c r="C24" s="671"/>
      <c r="D24" s="671"/>
      <c r="E24" s="671"/>
      <c r="F24" s="671"/>
      <c r="G24" s="671"/>
      <c r="H24" s="671"/>
    </row>
    <row r="25" spans="1:8" x14ac:dyDescent="0.25">
      <c r="A25" s="674" t="s">
        <v>1153</v>
      </c>
      <c r="B25" s="674" t="s">
        <v>889</v>
      </c>
      <c r="C25" s="671"/>
      <c r="D25" s="671"/>
      <c r="E25" s="671"/>
      <c r="F25" s="671"/>
      <c r="G25" s="671"/>
      <c r="H25" s="671"/>
    </row>
    <row r="26" spans="1:8" x14ac:dyDescent="0.25">
      <c r="A26" s="674"/>
      <c r="B26" s="674"/>
      <c r="C26" s="671"/>
      <c r="D26" s="671"/>
      <c r="E26" s="671"/>
      <c r="F26" s="671"/>
      <c r="G26" s="671"/>
      <c r="H26" s="671"/>
    </row>
    <row r="27" spans="1:8" x14ac:dyDescent="0.25">
      <c r="A27" s="673" t="s">
        <v>1154</v>
      </c>
      <c r="B27" s="674"/>
      <c r="C27" s="671"/>
      <c r="D27" s="671"/>
      <c r="E27" s="671"/>
      <c r="F27" s="671"/>
      <c r="G27" s="671"/>
      <c r="H27" s="671"/>
    </row>
    <row r="28" spans="1:8" x14ac:dyDescent="0.25">
      <c r="A28" s="674" t="s">
        <v>1155</v>
      </c>
      <c r="B28" s="674" t="s">
        <v>901</v>
      </c>
      <c r="C28" s="671"/>
      <c r="D28" s="671"/>
      <c r="E28" s="671"/>
      <c r="F28" s="671"/>
      <c r="G28" s="671"/>
      <c r="H28" s="671"/>
    </row>
    <row r="29" spans="1:8" x14ac:dyDescent="0.25">
      <c r="A29" s="674" t="s">
        <v>1156</v>
      </c>
      <c r="B29" s="674" t="s">
        <v>903</v>
      </c>
      <c r="C29" s="671"/>
      <c r="D29" s="671"/>
      <c r="E29" s="671"/>
      <c r="F29" s="671"/>
      <c r="G29" s="671"/>
      <c r="H29" s="671"/>
    </row>
    <row r="30" spans="1:8" x14ac:dyDescent="0.25">
      <c r="A30" s="674" t="s">
        <v>1157</v>
      </c>
      <c r="B30" s="674" t="s">
        <v>902</v>
      </c>
      <c r="C30" s="671"/>
      <c r="D30" s="671"/>
      <c r="E30" s="671"/>
      <c r="F30" s="671"/>
      <c r="G30" s="671"/>
      <c r="H30" s="671"/>
    </row>
    <row r="31" spans="1:8" x14ac:dyDescent="0.25">
      <c r="A31" s="674" t="s">
        <v>1158</v>
      </c>
      <c r="B31" s="674" t="s">
        <v>911</v>
      </c>
      <c r="C31" s="671"/>
      <c r="D31" s="671"/>
      <c r="E31" s="671"/>
      <c r="F31" s="671"/>
      <c r="G31" s="671"/>
      <c r="H31" s="671"/>
    </row>
    <row r="32" spans="1:8" x14ac:dyDescent="0.25">
      <c r="A32" s="674" t="s">
        <v>1159</v>
      </c>
      <c r="B32" s="674" t="s">
        <v>908</v>
      </c>
      <c r="C32" s="671"/>
      <c r="D32" s="671"/>
      <c r="E32" s="671"/>
      <c r="F32" s="671"/>
      <c r="G32" s="671"/>
      <c r="H32" s="671"/>
    </row>
    <row r="33" spans="1:8" x14ac:dyDescent="0.25">
      <c r="A33" s="674" t="s">
        <v>1160</v>
      </c>
      <c r="B33" s="674" t="s">
        <v>904</v>
      </c>
      <c r="C33" s="671"/>
      <c r="D33" s="671"/>
      <c r="E33" s="671"/>
      <c r="F33" s="671"/>
      <c r="G33" s="671"/>
      <c r="H33" s="671"/>
    </row>
    <row r="34" spans="1:8" x14ac:dyDescent="0.25">
      <c r="A34" s="674" t="s">
        <v>1161</v>
      </c>
      <c r="B34" s="674" t="s">
        <v>909</v>
      </c>
      <c r="C34" s="671"/>
      <c r="D34" s="671"/>
      <c r="E34" s="671"/>
      <c r="F34" s="671"/>
      <c r="G34" s="671"/>
      <c r="H34" s="671"/>
    </row>
    <row r="35" spans="1:8" x14ac:dyDescent="0.25">
      <c r="A35" s="674" t="s">
        <v>1162</v>
      </c>
      <c r="B35" s="674" t="s">
        <v>905</v>
      </c>
      <c r="C35" s="671"/>
      <c r="D35" s="671"/>
      <c r="E35" s="671"/>
      <c r="F35" s="671"/>
      <c r="G35" s="671"/>
      <c r="H35" s="671"/>
    </row>
    <row r="36" spans="1:8" x14ac:dyDescent="0.25">
      <c r="A36" s="674" t="s">
        <v>1163</v>
      </c>
      <c r="B36" s="674" t="s">
        <v>906</v>
      </c>
      <c r="C36" s="671"/>
      <c r="D36" s="671"/>
      <c r="E36" s="671"/>
      <c r="F36" s="671"/>
      <c r="G36" s="671"/>
      <c r="H36" s="671"/>
    </row>
    <row r="37" spans="1:8" x14ac:dyDescent="0.25">
      <c r="A37" s="674" t="s">
        <v>1164</v>
      </c>
      <c r="B37" s="674" t="s">
        <v>907</v>
      </c>
      <c r="C37" s="671"/>
      <c r="D37" s="671"/>
      <c r="E37" s="671"/>
      <c r="F37" s="671"/>
      <c r="G37" s="671"/>
      <c r="H37" s="671"/>
    </row>
    <row r="38" spans="1:8" x14ac:dyDescent="0.25">
      <c r="A38" s="674" t="s">
        <v>1165</v>
      </c>
      <c r="B38" s="674" t="s">
        <v>919</v>
      </c>
      <c r="C38" s="671"/>
      <c r="D38" s="671"/>
      <c r="E38" s="671"/>
      <c r="F38" s="671"/>
      <c r="G38" s="671"/>
      <c r="H38" s="671"/>
    </row>
    <row r="39" spans="1:8" x14ac:dyDescent="0.25">
      <c r="A39" s="674" t="s">
        <v>1166</v>
      </c>
      <c r="B39" s="674" t="s">
        <v>917</v>
      </c>
      <c r="C39" s="671"/>
      <c r="D39" s="671"/>
      <c r="E39" s="671"/>
      <c r="F39" s="671"/>
      <c r="G39" s="671"/>
      <c r="H39" s="671"/>
    </row>
    <row r="40" spans="1:8" x14ac:dyDescent="0.25">
      <c r="A40" s="674" t="s">
        <v>1167</v>
      </c>
      <c r="B40" s="674" t="s">
        <v>910</v>
      </c>
      <c r="C40" s="671"/>
      <c r="D40" s="671"/>
      <c r="E40" s="671"/>
      <c r="F40" s="671"/>
      <c r="G40" s="671"/>
      <c r="H40" s="671"/>
    </row>
    <row r="41" spans="1:8" x14ac:dyDescent="0.25">
      <c r="A41" s="674" t="s">
        <v>1168</v>
      </c>
      <c r="B41" s="674" t="s">
        <v>915</v>
      </c>
      <c r="C41" s="671"/>
      <c r="D41" s="671"/>
      <c r="E41" s="671"/>
      <c r="F41" s="671"/>
      <c r="G41" s="671"/>
      <c r="H41" s="671"/>
    </row>
    <row r="42" spans="1:8" x14ac:dyDescent="0.25">
      <c r="A42" s="674" t="s">
        <v>1169</v>
      </c>
      <c r="B42" s="674" t="s">
        <v>918</v>
      </c>
      <c r="C42" s="671"/>
      <c r="D42" s="671"/>
      <c r="E42" s="671"/>
      <c r="F42" s="671"/>
      <c r="G42" s="671"/>
      <c r="H42" s="671"/>
    </row>
    <row r="43" spans="1:8" x14ac:dyDescent="0.25">
      <c r="A43" s="674" t="s">
        <v>1170</v>
      </c>
      <c r="B43" s="674" t="s">
        <v>916</v>
      </c>
      <c r="C43" s="671"/>
      <c r="D43" s="671"/>
      <c r="E43" s="671"/>
      <c r="F43" s="671"/>
      <c r="G43" s="671"/>
      <c r="H43" s="671"/>
    </row>
    <row r="44" spans="1:8" x14ac:dyDescent="0.25">
      <c r="A44" s="674" t="s">
        <v>1171</v>
      </c>
      <c r="B44" s="674" t="s">
        <v>922</v>
      </c>
      <c r="C44" s="671"/>
      <c r="D44" s="671"/>
      <c r="E44" s="671"/>
      <c r="F44" s="671"/>
      <c r="G44" s="671"/>
      <c r="H44" s="671"/>
    </row>
    <row r="45" spans="1:8" x14ac:dyDescent="0.25">
      <c r="A45" s="674" t="s">
        <v>1172</v>
      </c>
      <c r="B45" s="674" t="s">
        <v>920</v>
      </c>
      <c r="C45" s="671"/>
      <c r="D45" s="671"/>
      <c r="E45" s="671"/>
      <c r="F45" s="671"/>
      <c r="G45" s="671"/>
      <c r="H45" s="671"/>
    </row>
    <row r="46" spans="1:8" x14ac:dyDescent="0.25">
      <c r="A46" s="674" t="s">
        <v>1173</v>
      </c>
      <c r="B46" s="674" t="s">
        <v>921</v>
      </c>
      <c r="C46" s="671"/>
      <c r="D46" s="671"/>
      <c r="E46" s="671"/>
      <c r="F46" s="671"/>
      <c r="G46" s="671"/>
      <c r="H46" s="671"/>
    </row>
    <row r="47" spans="1:8" x14ac:dyDescent="0.25">
      <c r="A47" s="674" t="s">
        <v>1174</v>
      </c>
      <c r="B47" s="674" t="s">
        <v>912</v>
      </c>
      <c r="C47" s="671"/>
      <c r="D47" s="671"/>
      <c r="E47" s="671"/>
      <c r="F47" s="671"/>
      <c r="G47" s="671"/>
      <c r="H47" s="671"/>
    </row>
    <row r="48" spans="1:8" x14ac:dyDescent="0.25">
      <c r="A48" s="674" t="s">
        <v>1175</v>
      </c>
      <c r="B48" s="674" t="s">
        <v>913</v>
      </c>
      <c r="C48" s="671"/>
      <c r="D48" s="671"/>
      <c r="E48" s="671"/>
      <c r="F48" s="671"/>
      <c r="G48" s="671"/>
      <c r="H48" s="671"/>
    </row>
    <row r="49" spans="1:8" x14ac:dyDescent="0.25">
      <c r="A49" s="674" t="s">
        <v>1176</v>
      </c>
      <c r="B49" s="674" t="s">
        <v>914</v>
      </c>
      <c r="C49" s="671"/>
      <c r="D49" s="671"/>
      <c r="E49" s="671"/>
      <c r="F49" s="671"/>
      <c r="G49" s="671"/>
      <c r="H49" s="671"/>
    </row>
    <row r="50" spans="1:8" x14ac:dyDescent="0.25">
      <c r="A50" s="674" t="s">
        <v>1177</v>
      </c>
      <c r="B50" s="674" t="s">
        <v>923</v>
      </c>
      <c r="C50" s="671"/>
      <c r="D50" s="671"/>
      <c r="E50" s="671"/>
      <c r="F50" s="671"/>
      <c r="G50" s="671"/>
      <c r="H50" s="671"/>
    </row>
    <row r="51" spans="1:8" x14ac:dyDescent="0.25">
      <c r="A51" s="674" t="s">
        <v>1178</v>
      </c>
      <c r="B51" s="674" t="s">
        <v>924</v>
      </c>
      <c r="C51" s="671"/>
      <c r="D51" s="671"/>
      <c r="E51" s="671"/>
      <c r="F51" s="671"/>
      <c r="G51" s="671"/>
      <c r="H51" s="671"/>
    </row>
    <row r="52" spans="1:8" x14ac:dyDescent="0.25">
      <c r="A52" s="674" t="s">
        <v>1179</v>
      </c>
      <c r="B52" s="674" t="s">
        <v>925</v>
      </c>
      <c r="C52" s="671"/>
      <c r="D52" s="671"/>
      <c r="E52" s="671"/>
      <c r="F52" s="671"/>
      <c r="G52" s="671"/>
      <c r="H52" s="671"/>
    </row>
    <row r="53" spans="1:8" x14ac:dyDescent="0.25">
      <c r="A53" s="674" t="s">
        <v>1180</v>
      </c>
      <c r="B53" s="674" t="s">
        <v>926</v>
      </c>
      <c r="C53" s="671"/>
      <c r="D53" s="671"/>
      <c r="E53" s="671"/>
      <c r="F53" s="671"/>
      <c r="G53" s="671"/>
      <c r="H53" s="671"/>
    </row>
    <row r="54" spans="1:8" x14ac:dyDescent="0.25">
      <c r="A54" s="674" t="s">
        <v>1181</v>
      </c>
      <c r="B54" s="674" t="s">
        <v>927</v>
      </c>
      <c r="C54" s="671"/>
      <c r="D54" s="671"/>
      <c r="E54" s="671"/>
      <c r="F54" s="671"/>
      <c r="G54" s="671"/>
      <c r="H54" s="671"/>
    </row>
    <row r="55" spans="1:8" x14ac:dyDescent="0.25">
      <c r="A55" s="674" t="s">
        <v>1182</v>
      </c>
      <c r="B55" s="674" t="s">
        <v>928</v>
      </c>
      <c r="C55" s="671"/>
      <c r="D55" s="671"/>
      <c r="E55" s="671"/>
      <c r="F55" s="671"/>
      <c r="G55" s="671"/>
      <c r="H55" s="671"/>
    </row>
    <row r="56" spans="1:8" x14ac:dyDescent="0.25">
      <c r="A56" s="674" t="s">
        <v>1183</v>
      </c>
      <c r="B56" s="674" t="s">
        <v>929</v>
      </c>
      <c r="C56" s="671"/>
      <c r="D56" s="671"/>
      <c r="E56" s="671"/>
      <c r="F56" s="671"/>
      <c r="G56" s="671"/>
      <c r="H56" s="671"/>
    </row>
    <row r="57" spans="1:8" x14ac:dyDescent="0.25">
      <c r="A57" s="674" t="s">
        <v>1184</v>
      </c>
      <c r="B57" s="674" t="s">
        <v>930</v>
      </c>
      <c r="C57" s="671"/>
      <c r="D57" s="671"/>
      <c r="E57" s="671"/>
      <c r="F57" s="671"/>
      <c r="G57" s="671"/>
      <c r="H57" s="671"/>
    </row>
    <row r="58" spans="1:8" x14ac:dyDescent="0.25">
      <c r="A58" s="674" t="s">
        <v>1185</v>
      </c>
      <c r="B58" s="674" t="s">
        <v>931</v>
      </c>
      <c r="C58" s="671"/>
      <c r="D58" s="671"/>
      <c r="E58" s="671"/>
      <c r="F58" s="671"/>
      <c r="G58" s="671"/>
      <c r="H58" s="671"/>
    </row>
    <row r="59" spans="1:8" x14ac:dyDescent="0.25">
      <c r="A59" s="674" t="s">
        <v>1186</v>
      </c>
      <c r="B59" s="674" t="s">
        <v>932</v>
      </c>
      <c r="C59" s="671"/>
      <c r="D59" s="671"/>
      <c r="E59" s="671"/>
      <c r="F59" s="671"/>
      <c r="G59" s="671"/>
      <c r="H59" s="671"/>
    </row>
    <row r="60" spans="1:8" x14ac:dyDescent="0.25">
      <c r="A60" s="674" t="s">
        <v>1187</v>
      </c>
      <c r="B60" s="674" t="s">
        <v>933</v>
      </c>
      <c r="C60" s="671"/>
      <c r="D60" s="671"/>
      <c r="E60" s="671"/>
      <c r="F60" s="671"/>
      <c r="G60" s="671"/>
      <c r="H60" s="671"/>
    </row>
    <row r="61" spans="1:8" x14ac:dyDescent="0.25">
      <c r="A61" s="674" t="s">
        <v>1188</v>
      </c>
      <c r="B61" s="674" t="s">
        <v>934</v>
      </c>
      <c r="C61" s="671"/>
      <c r="D61" s="671"/>
      <c r="E61" s="671"/>
      <c r="F61" s="671"/>
      <c r="G61" s="671"/>
      <c r="H61" s="671"/>
    </row>
    <row r="62" spans="1:8" x14ac:dyDescent="0.25">
      <c r="A62" s="674" t="s">
        <v>1189</v>
      </c>
      <c r="B62" s="674" t="s">
        <v>936</v>
      </c>
      <c r="C62" s="671"/>
      <c r="D62" s="671"/>
      <c r="E62" s="671"/>
      <c r="F62" s="671"/>
      <c r="G62" s="671"/>
      <c r="H62" s="671"/>
    </row>
    <row r="63" spans="1:8" x14ac:dyDescent="0.25">
      <c r="A63" s="674" t="s">
        <v>1190</v>
      </c>
      <c r="B63" s="674" t="s">
        <v>935</v>
      </c>
      <c r="C63" s="671"/>
      <c r="D63" s="671"/>
      <c r="E63" s="671"/>
      <c r="F63" s="671"/>
      <c r="G63" s="671"/>
      <c r="H63" s="671"/>
    </row>
    <row r="64" spans="1:8" x14ac:dyDescent="0.25">
      <c r="A64" s="674" t="s">
        <v>1191</v>
      </c>
      <c r="B64" s="674" t="s">
        <v>937</v>
      </c>
      <c r="C64" s="671"/>
      <c r="D64" s="671"/>
      <c r="E64" s="671"/>
      <c r="F64" s="671"/>
      <c r="G64" s="671"/>
      <c r="H64" s="671"/>
    </row>
    <row r="65" spans="1:8" x14ac:dyDescent="0.25">
      <c r="A65" s="674" t="s">
        <v>1192</v>
      </c>
      <c r="B65" s="674" t="s">
        <v>941</v>
      </c>
      <c r="C65" s="671"/>
      <c r="D65" s="671"/>
      <c r="E65" s="671"/>
      <c r="F65" s="671"/>
      <c r="G65" s="671"/>
      <c r="H65" s="671"/>
    </row>
    <row r="66" spans="1:8" x14ac:dyDescent="0.25">
      <c r="A66" s="674" t="s">
        <v>1193</v>
      </c>
      <c r="B66" s="674" t="s">
        <v>940</v>
      </c>
      <c r="C66" s="671"/>
      <c r="D66" s="671"/>
      <c r="E66" s="671"/>
      <c r="F66" s="671"/>
      <c r="G66" s="671"/>
      <c r="H66" s="671"/>
    </row>
    <row r="67" spans="1:8" x14ac:dyDescent="0.25">
      <c r="A67" s="674" t="s">
        <v>1194</v>
      </c>
      <c r="B67" s="674" t="s">
        <v>939</v>
      </c>
      <c r="C67" s="671"/>
      <c r="D67" s="671"/>
      <c r="E67" s="671"/>
      <c r="F67" s="671"/>
      <c r="G67" s="671"/>
      <c r="H67" s="671"/>
    </row>
    <row r="68" spans="1:8" x14ac:dyDescent="0.25">
      <c r="A68" s="674" t="s">
        <v>1195</v>
      </c>
      <c r="B68" s="674" t="s">
        <v>938</v>
      </c>
      <c r="C68" s="671"/>
      <c r="D68" s="671"/>
      <c r="E68" s="671"/>
      <c r="F68" s="671"/>
      <c r="G68" s="671"/>
      <c r="H68" s="671"/>
    </row>
    <row r="69" spans="1:8" x14ac:dyDescent="0.25">
      <c r="A69" s="674"/>
      <c r="B69" s="674"/>
      <c r="C69" s="671"/>
      <c r="D69" s="671"/>
      <c r="E69" s="671"/>
      <c r="F69" s="671"/>
      <c r="G69" s="671"/>
      <c r="H69" s="671"/>
    </row>
    <row r="70" spans="1:8" x14ac:dyDescent="0.25">
      <c r="A70" s="673" t="s">
        <v>1196</v>
      </c>
      <c r="B70" s="674"/>
      <c r="C70" s="671"/>
      <c r="D70" s="671"/>
      <c r="E70" s="671"/>
      <c r="F70" s="671"/>
      <c r="G70" s="671"/>
      <c r="H70" s="671"/>
    </row>
    <row r="71" spans="1:8" x14ac:dyDescent="0.25">
      <c r="A71" s="674" t="s">
        <v>1197</v>
      </c>
      <c r="B71" s="674" t="s">
        <v>956</v>
      </c>
      <c r="C71" s="671"/>
      <c r="D71" s="671"/>
      <c r="E71" s="671"/>
      <c r="F71" s="671"/>
      <c r="G71" s="671"/>
      <c r="H71" s="671"/>
    </row>
    <row r="72" spans="1:8" x14ac:dyDescent="0.25">
      <c r="A72" s="674" t="s">
        <v>1198</v>
      </c>
      <c r="B72" s="674" t="s">
        <v>957</v>
      </c>
      <c r="C72" s="671"/>
      <c r="D72" s="671"/>
      <c r="E72" s="671"/>
      <c r="F72" s="671"/>
      <c r="G72" s="671"/>
      <c r="H72" s="671"/>
    </row>
    <row r="73" spans="1:8" x14ac:dyDescent="0.25">
      <c r="A73" s="674" t="s">
        <v>1199</v>
      </c>
      <c r="B73" s="674" t="s">
        <v>958</v>
      </c>
      <c r="C73" s="671"/>
      <c r="D73" s="671"/>
      <c r="E73" s="671"/>
      <c r="F73" s="671"/>
      <c r="G73" s="671"/>
      <c r="H73" s="671"/>
    </row>
    <row r="74" spans="1:8" x14ac:dyDescent="0.25">
      <c r="A74" s="674" t="s">
        <v>1200</v>
      </c>
      <c r="B74" s="674" t="s">
        <v>959</v>
      </c>
      <c r="C74" s="671"/>
      <c r="D74" s="671"/>
      <c r="E74" s="671"/>
      <c r="F74" s="671"/>
      <c r="G74" s="671"/>
      <c r="H74" s="671"/>
    </row>
    <row r="75" spans="1:8" x14ac:dyDescent="0.25">
      <c r="A75" s="674" t="s">
        <v>1201</v>
      </c>
      <c r="B75" s="674" t="s">
        <v>960</v>
      </c>
      <c r="C75" s="671"/>
      <c r="D75" s="671"/>
      <c r="E75" s="671"/>
      <c r="F75" s="671"/>
      <c r="G75" s="671"/>
      <c r="H75" s="671"/>
    </row>
    <row r="76" spans="1:8" x14ac:dyDescent="0.25">
      <c r="A76" s="674" t="s">
        <v>1202</v>
      </c>
      <c r="B76" s="674" t="s">
        <v>961</v>
      </c>
      <c r="C76" s="671"/>
      <c r="D76" s="671"/>
      <c r="E76" s="671"/>
      <c r="F76" s="671"/>
      <c r="G76" s="671"/>
      <c r="H76" s="671"/>
    </row>
    <row r="77" spans="1:8" x14ac:dyDescent="0.25">
      <c r="A77" s="674" t="s">
        <v>1203</v>
      </c>
      <c r="B77" s="674" t="s">
        <v>962</v>
      </c>
      <c r="C77" s="671"/>
      <c r="D77" s="671"/>
      <c r="E77" s="671"/>
      <c r="F77" s="671"/>
      <c r="G77" s="671"/>
      <c r="H77" s="671"/>
    </row>
    <row r="78" spans="1:8" x14ac:dyDescent="0.25">
      <c r="A78" s="674" t="s">
        <v>1204</v>
      </c>
      <c r="B78" s="674" t="s">
        <v>963</v>
      </c>
      <c r="C78" s="671"/>
      <c r="D78" s="671"/>
      <c r="E78" s="671"/>
      <c r="F78" s="671"/>
      <c r="G78" s="671"/>
      <c r="H78" s="671"/>
    </row>
    <row r="79" spans="1:8" x14ac:dyDescent="0.25">
      <c r="A79" s="674" t="s">
        <v>1205</v>
      </c>
      <c r="B79" s="674" t="s">
        <v>1036</v>
      </c>
      <c r="C79" s="671"/>
      <c r="D79" s="671"/>
      <c r="E79" s="671"/>
      <c r="F79" s="671"/>
      <c r="G79" s="671"/>
      <c r="H79" s="671"/>
    </row>
    <row r="80" spans="1:8" x14ac:dyDescent="0.25">
      <c r="A80" s="674"/>
      <c r="B80" s="674"/>
      <c r="C80" s="671"/>
      <c r="D80" s="671"/>
      <c r="E80" s="671"/>
      <c r="F80" s="671"/>
      <c r="G80" s="671"/>
      <c r="H80" s="671"/>
    </row>
    <row r="81" spans="1:8" x14ac:dyDescent="0.25">
      <c r="A81" s="673" t="s">
        <v>1206</v>
      </c>
      <c r="B81" s="674"/>
      <c r="C81" s="671"/>
      <c r="D81" s="671"/>
      <c r="E81" s="671"/>
      <c r="F81" s="671"/>
      <c r="G81" s="671"/>
      <c r="H81" s="671"/>
    </row>
    <row r="82" spans="1:8" x14ac:dyDescent="0.25">
      <c r="A82" s="674" t="s">
        <v>1207</v>
      </c>
      <c r="B82" s="674" t="s">
        <v>318</v>
      </c>
      <c r="C82" s="671"/>
      <c r="D82" s="671"/>
      <c r="E82" s="671"/>
      <c r="F82" s="671"/>
      <c r="G82" s="671"/>
      <c r="H82" s="671"/>
    </row>
    <row r="83" spans="1:8" x14ac:dyDescent="0.25">
      <c r="A83" s="674"/>
      <c r="B83" s="674"/>
      <c r="C83" s="671"/>
      <c r="D83" s="671"/>
      <c r="E83" s="671"/>
      <c r="F83" s="671"/>
      <c r="G83" s="671"/>
      <c r="H83" s="671"/>
    </row>
    <row r="84" spans="1:8" x14ac:dyDescent="0.25">
      <c r="A84" s="673" t="s">
        <v>1208</v>
      </c>
      <c r="B84" s="674"/>
      <c r="C84" s="671"/>
      <c r="D84" s="671"/>
      <c r="E84" s="671"/>
      <c r="F84" s="671"/>
      <c r="G84" s="671"/>
      <c r="H84" s="671"/>
    </row>
    <row r="85" spans="1:8" x14ac:dyDescent="0.25">
      <c r="A85" s="674" t="s">
        <v>1209</v>
      </c>
      <c r="B85" s="674" t="s">
        <v>878</v>
      </c>
      <c r="C85" s="671"/>
      <c r="D85" s="671"/>
      <c r="E85" s="671"/>
      <c r="F85" s="671"/>
      <c r="G85" s="671"/>
      <c r="H85" s="671"/>
    </row>
    <row r="86" spans="1:8" x14ac:dyDescent="0.25">
      <c r="A86" s="674"/>
      <c r="B86" s="674"/>
      <c r="C86" s="671"/>
      <c r="D86" s="671"/>
      <c r="E86" s="671"/>
      <c r="F86" s="671"/>
      <c r="G86" s="671"/>
      <c r="H86" s="671"/>
    </row>
    <row r="87" spans="1:8" x14ac:dyDescent="0.25">
      <c r="A87" s="673" t="s">
        <v>1210</v>
      </c>
      <c r="B87" s="674"/>
      <c r="C87" s="671"/>
      <c r="D87" s="671"/>
      <c r="E87" s="671"/>
      <c r="F87" s="671"/>
      <c r="G87" s="671"/>
      <c r="H87" s="671"/>
    </row>
    <row r="88" spans="1:8" x14ac:dyDescent="0.25">
      <c r="A88" s="673" t="s">
        <v>1118</v>
      </c>
      <c r="B88" s="674"/>
      <c r="C88" s="671"/>
      <c r="D88" s="671"/>
      <c r="E88" s="671"/>
      <c r="F88" s="671"/>
      <c r="G88" s="671"/>
      <c r="H88" s="671"/>
    </row>
    <row r="89" spans="1:8" x14ac:dyDescent="0.25">
      <c r="A89" s="674" t="s">
        <v>1211</v>
      </c>
      <c r="B89" s="674" t="s">
        <v>1212</v>
      </c>
      <c r="C89" s="671"/>
      <c r="D89" s="671"/>
      <c r="E89" s="671"/>
      <c r="F89" s="671"/>
      <c r="G89" s="671"/>
      <c r="H89" s="671"/>
    </row>
    <row r="90" spans="1:8" x14ac:dyDescent="0.25">
      <c r="A90" s="674" t="s">
        <v>1213</v>
      </c>
      <c r="B90" s="674" t="s">
        <v>1214</v>
      </c>
      <c r="C90" s="671"/>
      <c r="D90" s="671"/>
      <c r="E90" s="671"/>
      <c r="F90" s="671"/>
      <c r="G90" s="671"/>
      <c r="H90" s="671"/>
    </row>
    <row r="91" spans="1:8" x14ac:dyDescent="0.25">
      <c r="A91" s="674" t="s">
        <v>1215</v>
      </c>
      <c r="B91" s="674" t="s">
        <v>1216</v>
      </c>
      <c r="C91" s="671"/>
      <c r="D91" s="671"/>
      <c r="E91" s="671"/>
      <c r="F91" s="671"/>
      <c r="G91" s="671"/>
      <c r="H91" s="671"/>
    </row>
    <row r="92" spans="1:8" x14ac:dyDescent="0.25">
      <c r="A92" s="674"/>
      <c r="B92" s="674"/>
      <c r="C92" s="671"/>
      <c r="D92" s="671"/>
      <c r="E92" s="671"/>
      <c r="F92" s="671"/>
      <c r="G92" s="671"/>
      <c r="H92" s="671"/>
    </row>
    <row r="93" spans="1:8" x14ac:dyDescent="0.25">
      <c r="A93" s="673" t="s">
        <v>1119</v>
      </c>
      <c r="B93" s="674"/>
      <c r="C93" s="671"/>
      <c r="D93" s="671"/>
      <c r="E93" s="671"/>
      <c r="F93" s="671"/>
      <c r="G93" s="671"/>
      <c r="H93" s="671"/>
    </row>
    <row r="94" spans="1:8" x14ac:dyDescent="0.25">
      <c r="A94" s="674" t="s">
        <v>1217</v>
      </c>
      <c r="B94" s="674" t="s">
        <v>1218</v>
      </c>
      <c r="C94" s="671"/>
      <c r="D94" s="671"/>
      <c r="E94" s="671"/>
      <c r="F94" s="671"/>
      <c r="G94" s="671"/>
      <c r="H94" s="671"/>
    </row>
    <row r="95" spans="1:8" x14ac:dyDescent="0.25">
      <c r="A95" s="674" t="s">
        <v>1219</v>
      </c>
      <c r="B95" s="674" t="s">
        <v>1220</v>
      </c>
      <c r="C95" s="671"/>
      <c r="D95" s="671"/>
      <c r="E95" s="671"/>
      <c r="F95" s="671"/>
      <c r="G95" s="671"/>
      <c r="H95" s="671"/>
    </row>
    <row r="96" spans="1:8" x14ac:dyDescent="0.25">
      <c r="A96" s="674" t="s">
        <v>1221</v>
      </c>
      <c r="B96" s="674" t="s">
        <v>1222</v>
      </c>
      <c r="C96" s="671"/>
      <c r="D96" s="671"/>
      <c r="E96" s="671"/>
      <c r="F96" s="671"/>
      <c r="G96" s="671"/>
      <c r="H96" s="671"/>
    </row>
    <row r="97" spans="1:8" x14ac:dyDescent="0.25">
      <c r="A97" s="674"/>
      <c r="B97" s="674"/>
      <c r="C97" s="671"/>
      <c r="D97" s="671"/>
      <c r="E97" s="671"/>
      <c r="F97" s="671"/>
      <c r="G97" s="671"/>
      <c r="H97" s="671"/>
    </row>
    <row r="98" spans="1:8" x14ac:dyDescent="0.25">
      <c r="A98" s="673" t="s">
        <v>1223</v>
      </c>
      <c r="B98" s="674"/>
      <c r="C98" s="671"/>
      <c r="D98" s="671"/>
      <c r="E98" s="671"/>
      <c r="F98" s="671"/>
      <c r="G98" s="671"/>
      <c r="H98" s="671"/>
    </row>
    <row r="99" spans="1:8" x14ac:dyDescent="0.25">
      <c r="A99" s="674" t="s">
        <v>1224</v>
      </c>
      <c r="B99" s="674" t="s">
        <v>1225</v>
      </c>
      <c r="C99" s="671"/>
      <c r="D99" s="671"/>
      <c r="E99" s="671"/>
      <c r="F99" s="671"/>
      <c r="G99" s="671"/>
      <c r="H99" s="671"/>
    </row>
    <row r="100" spans="1:8" ht="29.25" x14ac:dyDescent="0.25">
      <c r="A100" s="675" t="s">
        <v>1226</v>
      </c>
      <c r="B100" s="674" t="s">
        <v>1227</v>
      </c>
      <c r="C100" s="671"/>
      <c r="D100" s="671"/>
      <c r="E100" s="671"/>
      <c r="F100" s="671"/>
      <c r="G100" s="671"/>
      <c r="H100" s="671"/>
    </row>
    <row r="101" spans="1:8" x14ac:dyDescent="0.25">
      <c r="A101" s="674"/>
      <c r="B101" s="674"/>
      <c r="C101" s="671"/>
      <c r="D101" s="671"/>
      <c r="E101" s="671"/>
      <c r="F101" s="671"/>
      <c r="G101" s="671"/>
      <c r="H101" s="671"/>
    </row>
    <row r="102" spans="1:8" x14ac:dyDescent="0.25">
      <c r="A102" s="673" t="s">
        <v>1121</v>
      </c>
      <c r="B102" s="674"/>
      <c r="C102" s="671"/>
      <c r="D102" s="671"/>
      <c r="E102" s="671"/>
      <c r="F102" s="671"/>
      <c r="G102" s="671"/>
      <c r="H102" s="671"/>
    </row>
    <row r="103" spans="1:8" x14ac:dyDescent="0.25">
      <c r="A103" s="674" t="s">
        <v>1228</v>
      </c>
      <c r="B103" s="674" t="s">
        <v>1229</v>
      </c>
      <c r="C103" s="671"/>
      <c r="D103" s="671"/>
      <c r="E103" s="671"/>
      <c r="F103" s="671"/>
      <c r="G103" s="671"/>
      <c r="H103" s="671"/>
    </row>
    <row r="104" spans="1:8" x14ac:dyDescent="0.25">
      <c r="A104" s="674" t="s">
        <v>1230</v>
      </c>
      <c r="B104" s="674" t="s">
        <v>1231</v>
      </c>
      <c r="C104" s="671"/>
      <c r="D104" s="671"/>
      <c r="E104" s="671"/>
      <c r="F104" s="671"/>
      <c r="G104" s="671"/>
      <c r="H104" s="671"/>
    </row>
    <row r="105" spans="1:8" x14ac:dyDescent="0.25">
      <c r="A105" s="674"/>
      <c r="B105" s="674"/>
      <c r="C105" s="671"/>
      <c r="D105" s="671"/>
      <c r="E105" s="671"/>
      <c r="F105" s="671"/>
      <c r="G105" s="671"/>
      <c r="H105" s="671"/>
    </row>
    <row r="106" spans="1:8" x14ac:dyDescent="0.25">
      <c r="A106" s="673" t="s">
        <v>1232</v>
      </c>
      <c r="B106" s="674"/>
      <c r="C106" s="671"/>
      <c r="D106" s="671"/>
      <c r="E106" s="671"/>
      <c r="F106" s="671"/>
      <c r="G106" s="671"/>
      <c r="H106" s="671"/>
    </row>
    <row r="107" spans="1:8" x14ac:dyDescent="0.25">
      <c r="A107" s="674" t="s">
        <v>1233</v>
      </c>
      <c r="B107" s="674" t="s">
        <v>1234</v>
      </c>
      <c r="C107" s="671"/>
      <c r="D107" s="671"/>
      <c r="E107" s="671"/>
      <c r="F107" s="671"/>
      <c r="G107" s="671"/>
      <c r="H107" s="671"/>
    </row>
    <row r="108" spans="1:8" x14ac:dyDescent="0.25">
      <c r="A108" s="674"/>
      <c r="B108" s="674"/>
      <c r="C108" s="671"/>
      <c r="D108" s="671"/>
      <c r="E108" s="671"/>
      <c r="F108" s="671"/>
      <c r="G108" s="671"/>
      <c r="H108" s="671"/>
    </row>
    <row r="109" spans="1:8" x14ac:dyDescent="0.25">
      <c r="A109" s="673" t="s">
        <v>1235</v>
      </c>
      <c r="B109" s="674"/>
      <c r="C109" s="671"/>
      <c r="D109" s="671"/>
      <c r="E109" s="671"/>
      <c r="F109" s="671"/>
      <c r="G109" s="671"/>
      <c r="H109" s="671"/>
    </row>
    <row r="110" spans="1:8" x14ac:dyDescent="0.25">
      <c r="A110" s="674" t="s">
        <v>1236</v>
      </c>
      <c r="B110" s="674" t="s">
        <v>1237</v>
      </c>
      <c r="C110" s="671"/>
      <c r="D110" s="671"/>
      <c r="E110" s="671"/>
      <c r="F110" s="671"/>
      <c r="G110" s="671"/>
      <c r="H110" s="671"/>
    </row>
    <row r="111" spans="1:8" x14ac:dyDescent="0.25">
      <c r="A111" s="674" t="s">
        <v>1238</v>
      </c>
      <c r="B111" s="674" t="s">
        <v>1239</v>
      </c>
      <c r="C111" s="671"/>
      <c r="D111" s="671"/>
      <c r="E111" s="671"/>
      <c r="F111" s="671"/>
      <c r="G111" s="671"/>
      <c r="H111" s="671"/>
    </row>
    <row r="112" spans="1:8" x14ac:dyDescent="0.25">
      <c r="A112" s="674"/>
      <c r="B112" s="674"/>
      <c r="C112" s="671"/>
      <c r="D112" s="671"/>
      <c r="E112" s="671"/>
      <c r="F112" s="671"/>
      <c r="G112" s="671"/>
      <c r="H112" s="671"/>
    </row>
    <row r="113" spans="1:8" x14ac:dyDescent="0.25">
      <c r="A113" s="673" t="s">
        <v>1240</v>
      </c>
      <c r="B113" s="674"/>
      <c r="C113" s="671"/>
      <c r="D113" s="671"/>
      <c r="E113" s="671"/>
      <c r="F113" s="671"/>
      <c r="G113" s="671"/>
      <c r="H113" s="671"/>
    </row>
    <row r="114" spans="1:8" x14ac:dyDescent="0.25">
      <c r="A114" s="674" t="s">
        <v>1241</v>
      </c>
      <c r="B114" s="674" t="s">
        <v>1242</v>
      </c>
      <c r="C114" s="671"/>
      <c r="D114" s="671"/>
      <c r="E114" s="671"/>
      <c r="F114" s="671"/>
      <c r="G114" s="671"/>
      <c r="H114" s="671"/>
    </row>
    <row r="115" spans="1:8" x14ac:dyDescent="0.25">
      <c r="A115" s="674" t="s">
        <v>1243</v>
      </c>
      <c r="B115" s="674" t="s">
        <v>1244</v>
      </c>
      <c r="C115" s="671"/>
      <c r="D115" s="671"/>
      <c r="E115" s="671"/>
      <c r="F115" s="671"/>
      <c r="G115" s="671"/>
      <c r="H115" s="671"/>
    </row>
    <row r="116" spans="1:8" x14ac:dyDescent="0.25">
      <c r="A116" s="674" t="s">
        <v>1245</v>
      </c>
      <c r="B116" s="674" t="s">
        <v>1246</v>
      </c>
      <c r="C116" s="671"/>
      <c r="D116" s="671"/>
      <c r="E116" s="671"/>
      <c r="F116" s="671"/>
      <c r="G116" s="671"/>
      <c r="H116" s="671"/>
    </row>
    <row r="117" spans="1:8" x14ac:dyDescent="0.25">
      <c r="A117" s="674" t="s">
        <v>1247</v>
      </c>
      <c r="B117" s="674" t="s">
        <v>1248</v>
      </c>
      <c r="C117" s="671"/>
      <c r="D117" s="671"/>
      <c r="E117" s="671"/>
      <c r="F117" s="671"/>
      <c r="G117" s="671"/>
      <c r="H117" s="671"/>
    </row>
    <row r="118" spans="1:8" x14ac:dyDescent="0.25">
      <c r="A118" s="674" t="s">
        <v>1249</v>
      </c>
      <c r="B118" s="674" t="s">
        <v>1250</v>
      </c>
      <c r="C118" s="671"/>
      <c r="D118" s="671"/>
      <c r="E118" s="671"/>
      <c r="F118" s="671"/>
      <c r="G118" s="671"/>
      <c r="H118" s="671"/>
    </row>
    <row r="119" spans="1:8" x14ac:dyDescent="0.25">
      <c r="A119" s="674" t="s">
        <v>1251</v>
      </c>
      <c r="B119" s="674" t="s">
        <v>1252</v>
      </c>
      <c r="C119" s="671"/>
      <c r="D119" s="671"/>
      <c r="E119" s="671"/>
      <c r="F119" s="671"/>
      <c r="G119" s="671"/>
      <c r="H119" s="671"/>
    </row>
    <row r="120" spans="1:8" x14ac:dyDescent="0.25">
      <c r="A120" s="674" t="s">
        <v>1253</v>
      </c>
      <c r="B120" s="674" t="s">
        <v>1254</v>
      </c>
      <c r="C120" s="671"/>
      <c r="D120" s="671"/>
      <c r="E120" s="671"/>
      <c r="F120" s="671"/>
      <c r="G120" s="671"/>
      <c r="H120" s="671"/>
    </row>
    <row r="121" spans="1:8" x14ac:dyDescent="0.25">
      <c r="B121" s="674"/>
      <c r="C121" s="671"/>
      <c r="D121" s="671"/>
      <c r="E121" s="671"/>
      <c r="F121" s="671"/>
      <c r="G121" s="671"/>
      <c r="H121" s="671"/>
    </row>
    <row r="122" spans="1:8" x14ac:dyDescent="0.25">
      <c r="A122" s="673" t="s">
        <v>1124</v>
      </c>
      <c r="B122" s="674"/>
      <c r="C122" s="671"/>
      <c r="D122" s="671"/>
      <c r="E122" s="671"/>
      <c r="F122" s="671"/>
      <c r="G122" s="671"/>
      <c r="H122" s="671"/>
    </row>
    <row r="123" spans="1:8" x14ac:dyDescent="0.25">
      <c r="A123" s="675" t="s">
        <v>1255</v>
      </c>
      <c r="B123" s="674" t="s">
        <v>1256</v>
      </c>
      <c r="C123" s="671"/>
      <c r="D123" s="671"/>
      <c r="E123" s="671"/>
      <c r="F123" s="671"/>
      <c r="G123" s="671"/>
      <c r="H123" s="671"/>
    </row>
    <row r="124" spans="1:8" x14ac:dyDescent="0.25">
      <c r="A124" s="675" t="s">
        <v>1257</v>
      </c>
      <c r="B124" s="674" t="s">
        <v>1258</v>
      </c>
      <c r="C124" s="671"/>
      <c r="D124" s="671"/>
      <c r="E124" s="671"/>
      <c r="F124" s="671"/>
      <c r="G124" s="671"/>
      <c r="H124" s="671"/>
    </row>
    <row r="125" spans="1:8" x14ac:dyDescent="0.25">
      <c r="A125" s="674"/>
      <c r="B125" s="674"/>
      <c r="C125" s="671"/>
      <c r="D125" s="671"/>
      <c r="E125" s="671"/>
      <c r="F125" s="671"/>
      <c r="G125" s="671"/>
      <c r="H125" s="671"/>
    </row>
    <row r="126" spans="1:8" x14ac:dyDescent="0.25">
      <c r="A126" s="673" t="s">
        <v>1259</v>
      </c>
      <c r="B126" s="676"/>
      <c r="C126" s="677"/>
      <c r="D126" s="677"/>
      <c r="E126" s="677"/>
      <c r="F126" s="677"/>
      <c r="G126" s="677"/>
      <c r="H126" s="677"/>
    </row>
    <row r="127" spans="1:8" x14ac:dyDescent="0.25">
      <c r="A127" s="675" t="s">
        <v>1260</v>
      </c>
      <c r="B127" s="674" t="s">
        <v>1261</v>
      </c>
      <c r="C127" s="677"/>
      <c r="D127" s="677"/>
      <c r="E127" s="677"/>
      <c r="F127" s="677"/>
      <c r="G127" s="677"/>
      <c r="H127" s="677"/>
    </row>
    <row r="128" spans="1:8" x14ac:dyDescent="0.25">
      <c r="A128" s="675" t="s">
        <v>1262</v>
      </c>
      <c r="B128" s="674" t="s">
        <v>1263</v>
      </c>
      <c r="C128" s="677"/>
      <c r="D128" s="677"/>
      <c r="E128" s="677"/>
      <c r="F128" s="677"/>
      <c r="G128" s="677"/>
      <c r="H128" s="677"/>
    </row>
    <row r="129" spans="1:8" x14ac:dyDescent="0.25">
      <c r="A129" s="675" t="s">
        <v>1264</v>
      </c>
      <c r="B129" s="674" t="s">
        <v>1265</v>
      </c>
      <c r="C129" s="677"/>
      <c r="D129" s="677"/>
      <c r="E129" s="677"/>
      <c r="F129" s="677"/>
      <c r="G129" s="677"/>
      <c r="H129" s="677"/>
    </row>
    <row r="130" spans="1:8" x14ac:dyDescent="0.25">
      <c r="A130" s="675" t="s">
        <v>1266</v>
      </c>
      <c r="B130" s="674" t="s">
        <v>1267</v>
      </c>
      <c r="C130" s="677"/>
      <c r="D130" s="677"/>
      <c r="E130" s="677"/>
      <c r="F130" s="677"/>
      <c r="G130" s="677"/>
      <c r="H130" s="677"/>
    </row>
    <row r="131" spans="1:8" x14ac:dyDescent="0.25">
      <c r="A131" s="675" t="s">
        <v>1268</v>
      </c>
      <c r="B131" s="674" t="s">
        <v>1269</v>
      </c>
      <c r="C131" s="677"/>
      <c r="D131" s="677"/>
      <c r="E131" s="677"/>
      <c r="F131" s="677"/>
      <c r="G131" s="677"/>
      <c r="H131" s="677"/>
    </row>
    <row r="132" spans="1:8" x14ac:dyDescent="0.25">
      <c r="A132" s="675" t="s">
        <v>1270</v>
      </c>
      <c r="B132" s="674" t="s">
        <v>1271</v>
      </c>
      <c r="C132" s="677"/>
      <c r="D132" s="677"/>
      <c r="E132" s="677"/>
      <c r="F132" s="677"/>
      <c r="G132" s="677"/>
      <c r="H132" s="677"/>
    </row>
    <row r="133" spans="1:8" x14ac:dyDescent="0.25">
      <c r="A133" s="675" t="s">
        <v>1272</v>
      </c>
      <c r="B133" s="674" t="s">
        <v>1273</v>
      </c>
      <c r="C133" s="677"/>
      <c r="D133" s="677"/>
      <c r="E133" s="677"/>
      <c r="F133" s="677"/>
      <c r="G133" s="677"/>
      <c r="H133" s="677"/>
    </row>
    <row r="134" spans="1:8" x14ac:dyDescent="0.25">
      <c r="A134" s="678"/>
      <c r="B134" s="676"/>
      <c r="C134" s="677"/>
      <c r="D134" s="677"/>
      <c r="E134" s="677"/>
      <c r="F134" s="677"/>
      <c r="G134" s="677"/>
      <c r="H134" s="677"/>
    </row>
    <row r="135" spans="1:8" x14ac:dyDescent="0.25">
      <c r="A135" s="673" t="s">
        <v>1274</v>
      </c>
      <c r="B135" s="674"/>
      <c r="C135" s="671"/>
      <c r="D135" s="671"/>
      <c r="E135" s="671"/>
      <c r="F135" s="671"/>
      <c r="G135" s="671"/>
      <c r="H135" s="671"/>
    </row>
    <row r="136" spans="1:8" x14ac:dyDescent="0.25">
      <c r="A136" s="674" t="s">
        <v>1275</v>
      </c>
      <c r="B136" s="674" t="s">
        <v>1276</v>
      </c>
      <c r="C136" s="671"/>
      <c r="D136" s="671"/>
      <c r="E136" s="671"/>
      <c r="F136" s="671"/>
      <c r="G136" s="671"/>
      <c r="H136" s="671"/>
    </row>
    <row r="137" spans="1:8" x14ac:dyDescent="0.25">
      <c r="A137" s="674" t="s">
        <v>1277</v>
      </c>
      <c r="B137" s="674" t="s">
        <v>1278</v>
      </c>
      <c r="C137" s="671"/>
      <c r="D137" s="671"/>
      <c r="E137" s="671"/>
      <c r="F137" s="671"/>
      <c r="G137" s="671"/>
      <c r="H137" s="671"/>
    </row>
    <row r="138" spans="1:8" x14ac:dyDescent="0.25">
      <c r="A138" s="674" t="s">
        <v>1279</v>
      </c>
      <c r="B138" s="674" t="s">
        <v>1280</v>
      </c>
      <c r="C138" s="671"/>
      <c r="D138" s="671"/>
      <c r="E138" s="671"/>
      <c r="F138" s="671"/>
      <c r="G138" s="671"/>
      <c r="H138" s="671"/>
    </row>
    <row r="139" spans="1:8" x14ac:dyDescent="0.25">
      <c r="A139" s="674" t="s">
        <v>1281</v>
      </c>
      <c r="B139" s="674" t="s">
        <v>1282</v>
      </c>
      <c r="C139" s="671"/>
      <c r="D139" s="671"/>
      <c r="E139" s="671"/>
      <c r="F139" s="671"/>
      <c r="G139" s="671"/>
      <c r="H139" s="671"/>
    </row>
    <row r="140" spans="1:8" x14ac:dyDescent="0.25">
      <c r="A140" s="674" t="s">
        <v>1283</v>
      </c>
      <c r="B140" s="674" t="s">
        <v>1284</v>
      </c>
      <c r="C140" s="671"/>
      <c r="D140" s="671"/>
      <c r="E140" s="671"/>
      <c r="F140" s="671"/>
      <c r="G140" s="671"/>
      <c r="H140" s="671"/>
    </row>
    <row r="141" spans="1:8" x14ac:dyDescent="0.25">
      <c r="A141" s="674"/>
      <c r="B141" s="674"/>
      <c r="C141" s="671"/>
      <c r="D141" s="671"/>
      <c r="E141" s="671"/>
      <c r="F141" s="671"/>
      <c r="G141" s="671"/>
      <c r="H141" s="671"/>
    </row>
    <row r="142" spans="1:8" x14ac:dyDescent="0.25">
      <c r="A142" s="674"/>
      <c r="B142" s="674"/>
      <c r="C142" s="671"/>
      <c r="D142" s="671"/>
      <c r="E142" s="671"/>
      <c r="F142" s="671"/>
      <c r="G142" s="671"/>
      <c r="H142" s="671"/>
    </row>
    <row r="143" spans="1:8" x14ac:dyDescent="0.25">
      <c r="A143" s="679" t="s">
        <v>1285</v>
      </c>
      <c r="B143" s="680"/>
      <c r="C143" s="671"/>
      <c r="D143" s="671"/>
      <c r="E143" s="671"/>
      <c r="F143" s="671"/>
      <c r="G143" s="671"/>
      <c r="H143" s="671"/>
    </row>
    <row r="144" spans="1:8" x14ac:dyDescent="0.25">
      <c r="A144" s="679" t="s">
        <v>1286</v>
      </c>
      <c r="B144" s="680"/>
      <c r="C144" s="671"/>
      <c r="D144" s="671"/>
      <c r="E144" s="671"/>
      <c r="F144" s="671"/>
      <c r="G144" s="671"/>
      <c r="H144" s="671"/>
    </row>
    <row r="145" spans="1:8" x14ac:dyDescent="0.25">
      <c r="A145" s="679" t="s">
        <v>1287</v>
      </c>
      <c r="B145" s="680"/>
      <c r="C145" s="671"/>
      <c r="D145" s="671"/>
      <c r="E145" s="671"/>
      <c r="F145" s="671"/>
      <c r="G145" s="671"/>
      <c r="H145" s="671"/>
    </row>
    <row r="146" spans="1:8" x14ac:dyDescent="0.25">
      <c r="A146" s="679" t="s">
        <v>1288</v>
      </c>
      <c r="B146" s="680"/>
      <c r="C146" s="671"/>
      <c r="D146" s="671"/>
      <c r="E146" s="671"/>
      <c r="F146" s="671"/>
      <c r="G146" s="671"/>
      <c r="H146" s="671"/>
    </row>
    <row r="147" spans="1:8" ht="28.5" x14ac:dyDescent="0.25">
      <c r="A147" s="679" t="s">
        <v>1289</v>
      </c>
      <c r="B147" s="680"/>
      <c r="C147" s="671"/>
      <c r="D147" s="671"/>
      <c r="E147" s="671"/>
      <c r="F147" s="671"/>
      <c r="G147" s="671"/>
      <c r="H147" s="671"/>
    </row>
    <row r="148" spans="1:8" ht="28.5" x14ac:dyDescent="0.25">
      <c r="A148" s="679" t="s">
        <v>1290</v>
      </c>
      <c r="B148" s="680"/>
      <c r="C148" s="671"/>
      <c r="D148" s="671"/>
      <c r="E148" s="671"/>
      <c r="F148" s="671"/>
      <c r="G148" s="671"/>
      <c r="H148" s="671"/>
    </row>
    <row r="149" spans="1:8" x14ac:dyDescent="0.25">
      <c r="A149" s="679" t="s">
        <v>1291</v>
      </c>
      <c r="B149" s="680"/>
      <c r="C149" s="671"/>
      <c r="D149" s="671"/>
      <c r="E149" s="671"/>
      <c r="F149" s="671"/>
      <c r="G149" s="671"/>
      <c r="H149" s="671"/>
    </row>
    <row r="150" spans="1:8" x14ac:dyDescent="0.25">
      <c r="A150" s="679" t="s">
        <v>1292</v>
      </c>
      <c r="B150" s="680"/>
      <c r="C150" s="671"/>
      <c r="D150" s="671"/>
      <c r="E150" s="671"/>
      <c r="F150" s="671"/>
      <c r="G150" s="671"/>
      <c r="H150" s="671"/>
    </row>
    <row r="151" spans="1:8" ht="28.5" x14ac:dyDescent="0.25">
      <c r="A151" s="679" t="s">
        <v>1293</v>
      </c>
      <c r="B151" s="680"/>
      <c r="C151" s="671"/>
      <c r="D151" s="671"/>
      <c r="E151" s="671"/>
      <c r="F151" s="671"/>
      <c r="G151" s="671"/>
      <c r="H151" s="671"/>
    </row>
    <row r="152" spans="1:8" ht="28.5" x14ac:dyDescent="0.25">
      <c r="A152" s="679" t="s">
        <v>1294</v>
      </c>
      <c r="B152" s="680"/>
      <c r="C152" s="671"/>
      <c r="D152" s="671"/>
      <c r="E152" s="671"/>
      <c r="F152" s="671"/>
      <c r="G152" s="671"/>
      <c r="H152" s="671"/>
    </row>
    <row r="153" spans="1:8" ht="28.5" x14ac:dyDescent="0.25">
      <c r="A153" s="679" t="s">
        <v>1295</v>
      </c>
      <c r="B153" s="680"/>
      <c r="C153" s="671"/>
      <c r="D153" s="671"/>
      <c r="E153" s="671"/>
      <c r="F153" s="671"/>
      <c r="G153" s="671"/>
      <c r="H153" s="671"/>
    </row>
    <row r="154" spans="1:8" ht="28.5" x14ac:dyDescent="0.25">
      <c r="A154" s="679" t="s">
        <v>1296</v>
      </c>
      <c r="B154" s="680"/>
      <c r="C154" s="671"/>
      <c r="D154" s="671"/>
      <c r="E154" s="671"/>
      <c r="F154" s="671"/>
      <c r="G154" s="671"/>
      <c r="H154" s="671"/>
    </row>
    <row r="155" spans="1:8" x14ac:dyDescent="0.25">
      <c r="A155" s="679" t="s">
        <v>1297</v>
      </c>
      <c r="B155" s="680"/>
      <c r="C155" s="671"/>
      <c r="D155" s="671"/>
      <c r="E155" s="671"/>
      <c r="F155" s="671"/>
      <c r="G155" s="671"/>
      <c r="H155" s="671"/>
    </row>
    <row r="156" spans="1:8" x14ac:dyDescent="0.25">
      <c r="A156" s="679" t="s">
        <v>1298</v>
      </c>
      <c r="B156" s="680"/>
      <c r="C156" s="671"/>
      <c r="D156" s="671"/>
      <c r="E156" s="671"/>
      <c r="F156" s="671"/>
      <c r="G156" s="671"/>
      <c r="H156" s="671"/>
    </row>
    <row r="157" spans="1:8" ht="30" customHeight="1" x14ac:dyDescent="0.25">
      <c r="A157" s="679" t="s">
        <v>1299</v>
      </c>
      <c r="B157" s="680"/>
    </row>
    <row r="158" spans="1:8" ht="30" customHeight="1" x14ac:dyDescent="0.25">
      <c r="A158" s="679" t="s">
        <v>1300</v>
      </c>
      <c r="B158" s="681"/>
    </row>
    <row r="159" spans="1:8" ht="30" customHeight="1" x14ac:dyDescent="0.25">
      <c r="A159" s="679" t="s">
        <v>1301</v>
      </c>
      <c r="B159" s="682"/>
    </row>
    <row r="160" spans="1:8" ht="45" customHeight="1" x14ac:dyDescent="0.25">
      <c r="A160" s="679" t="s">
        <v>1302</v>
      </c>
      <c r="B160" s="682"/>
    </row>
    <row r="161" spans="1:1" ht="30" customHeight="1" x14ac:dyDescent="0.25">
      <c r="A161" s="679" t="s">
        <v>1303</v>
      </c>
    </row>
    <row r="162" spans="1:1" ht="45" customHeight="1" x14ac:dyDescent="0.25">
      <c r="A162" s="679" t="s">
        <v>1304</v>
      </c>
    </row>
    <row r="163" spans="1:1" ht="42.75" x14ac:dyDescent="0.25">
      <c r="A163" s="679" t="s">
        <v>1305</v>
      </c>
    </row>
    <row r="164" spans="1:1" ht="29.25" customHeight="1" x14ac:dyDescent="0.25">
      <c r="A164" s="679" t="s">
        <v>1306</v>
      </c>
    </row>
    <row r="165" spans="1:1" ht="29.25" customHeight="1" x14ac:dyDescent="0.25">
      <c r="A165" s="679" t="s">
        <v>1307</v>
      </c>
    </row>
    <row r="166" spans="1:1" ht="29.25" customHeight="1" x14ac:dyDescent="0.25">
      <c r="A166" s="679" t="s">
        <v>1308</v>
      </c>
    </row>
    <row r="167" spans="1:1" ht="42.75" x14ac:dyDescent="0.25">
      <c r="A167" s="679" t="s">
        <v>1309</v>
      </c>
    </row>
  </sheetData>
  <mergeCells count="1">
    <mergeCell ref="A1:B1"/>
  </mergeCells>
  <hyperlinks>
    <hyperlink ref="D1" location="ÍNDICE!A1" display="ÍNDICE!A1" xr:uid="{B97533F5-3072-491A-8755-81FA4F93E783}"/>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93</vt:i4>
      </vt:variant>
      <vt:variant>
        <vt:lpstr>Rangos con nombre</vt:lpstr>
      </vt:variant>
      <vt:variant>
        <vt:i4>62</vt:i4>
      </vt:variant>
    </vt:vector>
  </HeadingPairs>
  <TitlesOfParts>
    <vt:vector size="155"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'79'!Área_de_impresión</vt:lpstr>
      <vt:lpstr>'80'!Área_de_impresión</vt:lpstr>
      <vt:lpstr>'81'!Área_de_impresión</vt:lpstr>
      <vt:lpstr>'8-1'!Área_de_impresión</vt:lpstr>
      <vt:lpstr>'82'!Área_de_impresión</vt:lpstr>
      <vt:lpstr>'8-2'!Área_de_impresión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Enrique Claros Mamani</dc:creator>
  <cp:lastModifiedBy>Ana Gabriela Silvetty Loup</cp:lastModifiedBy>
  <dcterms:created xsi:type="dcterms:W3CDTF">2025-05-01T03:29:37Z</dcterms:created>
  <dcterms:modified xsi:type="dcterms:W3CDTF">2025-05-09T21:38:09Z</dcterms:modified>
</cp:coreProperties>
</file>